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tember 2024 (YE)\"/>
    </mc:Choice>
  </mc:AlternateContent>
  <xr:revisionPtr revIDLastSave="0" documentId="13_ncr:1_{6FE46856-2E11-4B92-AD74-4E16C9BD67CB}" xr6:coauthVersionLast="47" xr6:coauthVersionMax="47" xr10:uidLastSave="{00000000-0000-0000-0000-000000000000}"/>
  <bookViews>
    <workbookView xWindow="-120" yWindow="-120" windowWidth="21840" windowHeight="13020" activeTab="4" xr2:uid="{15D43B87-D8F9-40A2-8EA8-970E271AB980}"/>
  </bookViews>
  <sheets>
    <sheet name="BS_7-9" sheetId="1" r:id="rId1"/>
    <sheet name="PL10-11" sheetId="2" r:id="rId2"/>
    <sheet name="Capital_12" sheetId="3" r:id="rId3"/>
    <sheet name="Capital_13" sheetId="4" r:id="rId4"/>
    <sheet name="CF 14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hidden="1">{#N/A,#N/A,FALSE,"V-NOTCH FLOW"}</definedName>
    <definedName name="___________________________________________PE04" localSheetId="2" hidden="1">{#N/A,#N/A,FALSE,"V-NOTCH FLOW"}</definedName>
    <definedName name="___________________________________________PE04" localSheetId="3" hidden="1">{#N/A,#N/A,FALSE,"V-NOTCH FLOW"}</definedName>
    <definedName name="___________________________________________PE04" hidden="1">{#N/A,#N/A,FALSE,"V-NOTCH FLOW"}</definedName>
    <definedName name="__________________________________________PE04" localSheetId="2" hidden="1">{#N/A,#N/A,FALSE,"V-NOTCH FLOW"}</definedName>
    <definedName name="__________________________________________PE04" localSheetId="3" hidden="1">{#N/A,#N/A,FALSE,"V-NOTCH FLOW"}</definedName>
    <definedName name="__________________________________________PE04" hidden="1">{#N/A,#N/A,FALSE,"V-NOTCH FLOW"}</definedName>
    <definedName name="_________________________________________PE04" localSheetId="2" hidden="1">{#N/A,#N/A,FALSE,"V-NOTCH FLOW"}</definedName>
    <definedName name="_________________________________________PE04" localSheetId="3" hidden="1">{#N/A,#N/A,FALSE,"V-NOTCH FLOW"}</definedName>
    <definedName name="_________________________________________PE04" hidden="1">{#N/A,#N/A,FALSE,"V-NOTCH FLOW"}</definedName>
    <definedName name="________________________________________PE04" localSheetId="2" hidden="1">{#N/A,#N/A,FALSE,"V-NOTCH FLOW"}</definedName>
    <definedName name="________________________________________PE04" localSheetId="3" hidden="1">{#N/A,#N/A,FALSE,"V-NOTCH FLOW"}</definedName>
    <definedName name="________________________________________PE04" hidden="1">{#N/A,#N/A,FALSE,"V-NOTCH FLOW"}</definedName>
    <definedName name="_______________________________________PE04" localSheetId="2" hidden="1">{#N/A,#N/A,FALSE,"V-NOTCH FLOW"}</definedName>
    <definedName name="_______________________________________PE04" localSheetId="3" hidden="1">{#N/A,#N/A,FALSE,"V-NOTCH FLOW"}</definedName>
    <definedName name="_______________________________________PE04" hidden="1">{#N/A,#N/A,FALSE,"V-NOTCH FLOW"}</definedName>
    <definedName name="______________________________________PE04" localSheetId="2" hidden="1">{#N/A,#N/A,FALSE,"V-NOTCH FLOW"}</definedName>
    <definedName name="______________________________________PE04" localSheetId="3" hidden="1">{#N/A,#N/A,FALSE,"V-NOTCH FLOW"}</definedName>
    <definedName name="______________________________________PE04" hidden="1">{#N/A,#N/A,FALSE,"V-NOTCH FLOW"}</definedName>
    <definedName name="_____________________________________PE04" localSheetId="2" hidden="1">{#N/A,#N/A,FALSE,"V-NOTCH FLOW"}</definedName>
    <definedName name="_____________________________________PE04" localSheetId="3" hidden="1">{#N/A,#N/A,FALSE,"V-NOTCH FLOW"}</definedName>
    <definedName name="_____________________________________PE04" hidden="1">{#N/A,#N/A,FALSE,"V-NOTCH FLOW"}</definedName>
    <definedName name="____________________________________PE04" localSheetId="2" hidden="1">{#N/A,#N/A,FALSE,"V-NOTCH FLOW"}</definedName>
    <definedName name="____________________________________PE04" localSheetId="3" hidden="1">{#N/A,#N/A,FALSE,"V-NOTCH FLOW"}</definedName>
    <definedName name="____________________________________PE04" hidden="1">{#N/A,#N/A,FALSE,"V-NOTCH FLOW"}</definedName>
    <definedName name="___________________________________PE04" localSheetId="2" hidden="1">{#N/A,#N/A,FALSE,"V-NOTCH FLOW"}</definedName>
    <definedName name="___________________________________PE04" localSheetId="3" hidden="1">{#N/A,#N/A,FALSE,"V-NOTCH FLOW"}</definedName>
    <definedName name="___________________________________PE04" hidden="1">{#N/A,#N/A,FALSE,"V-NOTCH FLOW"}</definedName>
    <definedName name="__________________________________PE04" localSheetId="2" hidden="1">{#N/A,#N/A,FALSE,"V-NOTCH FLOW"}</definedName>
    <definedName name="__________________________________PE04" localSheetId="3" hidden="1">{#N/A,#N/A,FALSE,"V-NOTCH FLOW"}</definedName>
    <definedName name="__________________________________PE04" hidden="1">{#N/A,#N/A,FALSE,"V-NOTCH FLOW"}</definedName>
    <definedName name="_________________________________PE04" localSheetId="2" hidden="1">{#N/A,#N/A,FALSE,"V-NOTCH FLOW"}</definedName>
    <definedName name="_________________________________PE04" localSheetId="3" hidden="1">{#N/A,#N/A,FALSE,"V-NOTCH FLOW"}</definedName>
    <definedName name="_________________________________PE04" hidden="1">{#N/A,#N/A,FALSE,"V-NOTCH FLOW"}</definedName>
    <definedName name="________________________________PE04" localSheetId="2" hidden="1">{#N/A,#N/A,FALSE,"V-NOTCH FLOW"}</definedName>
    <definedName name="________________________________PE04" localSheetId="3" hidden="1">{#N/A,#N/A,FALSE,"V-NOTCH FLOW"}</definedName>
    <definedName name="________________________________PE04" hidden="1">{#N/A,#N/A,FALSE,"V-NOTCH FLOW"}</definedName>
    <definedName name="_______________________________PE04" localSheetId="2" hidden="1">{#N/A,#N/A,FALSE,"V-NOTCH FLOW"}</definedName>
    <definedName name="_______________________________PE04" localSheetId="3" hidden="1">{#N/A,#N/A,FALSE,"V-NOTCH FLOW"}</definedName>
    <definedName name="_______________________________PE04" hidden="1">{#N/A,#N/A,FALSE,"V-NOTCH FLOW"}</definedName>
    <definedName name="______________________________PE04" localSheetId="2" hidden="1">{#N/A,#N/A,FALSE,"V-NOTCH FLOW"}</definedName>
    <definedName name="______________________________PE04" localSheetId="3" hidden="1">{#N/A,#N/A,FALSE,"V-NOTCH FLOW"}</definedName>
    <definedName name="______________________________PE04" hidden="1">{#N/A,#N/A,FALSE,"V-NOTCH FLOW"}</definedName>
    <definedName name="_____________________________PE04" localSheetId="2" hidden="1">{#N/A,#N/A,FALSE,"V-NOTCH FLOW"}</definedName>
    <definedName name="_____________________________PE04" localSheetId="3" hidden="1">{#N/A,#N/A,FALSE,"V-NOTCH FLOW"}</definedName>
    <definedName name="_____________________________PE04" hidden="1">{#N/A,#N/A,FALSE,"V-NOTCH FLOW"}</definedName>
    <definedName name="____________________________PE04" localSheetId="2" hidden="1">{#N/A,#N/A,FALSE,"V-NOTCH FLOW"}</definedName>
    <definedName name="____________________________PE04" localSheetId="3" hidden="1">{#N/A,#N/A,FALSE,"V-NOTCH FLOW"}</definedName>
    <definedName name="____________________________PE04" hidden="1">{#N/A,#N/A,FALSE,"V-NOTCH FLOW"}</definedName>
    <definedName name="___________________________PE04" localSheetId="2" hidden="1">{#N/A,#N/A,FALSE,"V-NOTCH FLOW"}</definedName>
    <definedName name="___________________________PE04" localSheetId="3" hidden="1">{#N/A,#N/A,FALSE,"V-NOTCH FLOW"}</definedName>
    <definedName name="___________________________PE04" hidden="1">{#N/A,#N/A,FALSE,"V-NOTCH FLOW"}</definedName>
    <definedName name="__________________________PE04" localSheetId="2" hidden="1">{#N/A,#N/A,FALSE,"V-NOTCH FLOW"}</definedName>
    <definedName name="__________________________PE04" localSheetId="3" hidden="1">{#N/A,#N/A,FALSE,"V-NOTCH FLOW"}</definedName>
    <definedName name="__________________________PE04" hidden="1">{#N/A,#N/A,FALSE,"V-NOTCH FLOW"}</definedName>
    <definedName name="_________________________PE04" localSheetId="2" hidden="1">{#N/A,#N/A,FALSE,"V-NOTCH FLOW"}</definedName>
    <definedName name="_________________________PE04" localSheetId="3" hidden="1">{#N/A,#N/A,FALSE,"V-NOTCH FLOW"}</definedName>
    <definedName name="_________________________PE04" hidden="1">{#N/A,#N/A,FALSE,"V-NOTCH FLOW"}</definedName>
    <definedName name="________________________PE04" localSheetId="2" hidden="1">{#N/A,#N/A,FALSE,"V-NOTCH FLOW"}</definedName>
    <definedName name="________________________PE04" localSheetId="3" hidden="1">{#N/A,#N/A,FALSE,"V-NOTCH FLOW"}</definedName>
    <definedName name="________________________PE04" hidden="1">{#N/A,#N/A,FALSE,"V-NOTCH FLOW"}</definedName>
    <definedName name="_______________________PE04" localSheetId="2" hidden="1">{#N/A,#N/A,FALSE,"V-NOTCH FLOW"}</definedName>
    <definedName name="_______________________PE04" localSheetId="3" hidden="1">{#N/A,#N/A,FALSE,"V-NOTCH FLOW"}</definedName>
    <definedName name="_______________________PE04" hidden="1">{#N/A,#N/A,FALSE,"V-NOTCH FLOW"}</definedName>
    <definedName name="______________________PE04" localSheetId="2" hidden="1">{#N/A,#N/A,FALSE,"V-NOTCH FLOW"}</definedName>
    <definedName name="______________________PE04" localSheetId="3" hidden="1">{#N/A,#N/A,FALSE,"V-NOTCH FLOW"}</definedName>
    <definedName name="______________________PE04" hidden="1">{#N/A,#N/A,FALSE,"V-NOTCH FLOW"}</definedName>
    <definedName name="_____________________PE04" localSheetId="2" hidden="1">{#N/A,#N/A,FALSE,"V-NOTCH FLOW"}</definedName>
    <definedName name="_____________________PE04" localSheetId="3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localSheetId="2" hidden="1">{#N/A,#N/A,FALSE,"V-NOTCH FLOW"}</definedName>
    <definedName name="__________________PE04" localSheetId="3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localSheetId="2" hidden="1">{#N/A,#N/A,FALSE,"V-NOTCH FLOW"}</definedName>
    <definedName name="________________PE04" localSheetId="3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localSheetId="2" hidden="1">{#N/A,#N/A,FALSE,"V-NOTCH FLOW"}</definedName>
    <definedName name="______________PE04" localSheetId="3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localSheetId="2" hidden="1">{#N/A,#N/A,FALSE,"V-NOTCH FLOW"}</definedName>
    <definedName name="___________PE04" localSheetId="3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2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2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2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2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2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2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2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2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2" hidden="1">{#N/A,#N/A,FALSE,"V-NOTCH FLOW"}</definedName>
    <definedName name="__PE04" localSheetId="3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hidden="1">#REF!</definedName>
    <definedName name="_Example" hidden="1">[6]Variables!$B$1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2" hidden="1">{#N/A,#N/A,FALSE,"V-NOTCH FLOW"}</definedName>
    <definedName name="_PE04" localSheetId="3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'[7]BEP-DYG'!#REF!</definedName>
    <definedName name="DATA_03" hidden="1">'[7]BEP-DYG'!#REF!</definedName>
    <definedName name="DATA_04" hidden="1">'[7]BEP-DYG'!#REF!</definedName>
    <definedName name="DATA_05" hidden="1">'[7]BEP-DYG'!#REF!</definedName>
    <definedName name="DATA_06" hidden="1">#REF!</definedName>
    <definedName name="DATA_07" hidden="1">'[7]BEP-DYG'!#REF!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[8]PopCache!$A$1:$A$2</definedName>
    <definedName name="probe" hidden="1">1/EUReXToATS</definedName>
    <definedName name="PTEeXToEUR" hidden="1">1/EUReXToPTE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2" hidden="1">{#N/A,#N/A,FALSE,"V-NOTCH FLOW"}</definedName>
    <definedName name="wrn.BATCH." localSheetId="3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2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" i="5" l="1"/>
  <c r="I70" i="5"/>
  <c r="G70" i="5"/>
  <c r="E70" i="5"/>
  <c r="K64" i="5"/>
  <c r="I64" i="5"/>
  <c r="G64" i="5"/>
  <c r="E64" i="5"/>
  <c r="K38" i="5"/>
  <c r="K44" i="5" s="1"/>
  <c r="I38" i="5"/>
  <c r="I44" i="5" s="1"/>
  <c r="G38" i="5"/>
  <c r="G44" i="5" s="1"/>
  <c r="E38" i="5"/>
  <c r="E44" i="5" s="1"/>
  <c r="Z36" i="4"/>
  <c r="X36" i="4"/>
  <c r="V36" i="4"/>
  <c r="T36" i="4"/>
  <c r="R36" i="4"/>
  <c r="P36" i="4"/>
  <c r="N36" i="4"/>
  <c r="L36" i="4"/>
  <c r="J36" i="4"/>
  <c r="H36" i="4"/>
  <c r="AB33" i="4"/>
  <c r="AB32" i="4"/>
  <c r="AB28" i="4"/>
  <c r="Z25" i="4"/>
  <c r="X25" i="4"/>
  <c r="V25" i="4"/>
  <c r="T25" i="4"/>
  <c r="R25" i="4"/>
  <c r="P25" i="4"/>
  <c r="N25" i="4"/>
  <c r="L25" i="4"/>
  <c r="J25" i="4"/>
  <c r="H25" i="4"/>
  <c r="AB22" i="4"/>
  <c r="AB21" i="4"/>
  <c r="AB20" i="4"/>
  <c r="AB16" i="4"/>
  <c r="AC37" i="3"/>
  <c r="AA37" i="3"/>
  <c r="Y37" i="3"/>
  <c r="W37" i="3"/>
  <c r="U37" i="3"/>
  <c r="S37" i="3"/>
  <c r="Q37" i="3"/>
  <c r="O37" i="3"/>
  <c r="M37" i="3"/>
  <c r="K37" i="3"/>
  <c r="I37" i="3"/>
  <c r="G37" i="3"/>
  <c r="AE34" i="3"/>
  <c r="AE33" i="3"/>
  <c r="AC26" i="3"/>
  <c r="AA26" i="3"/>
  <c r="Y26" i="3"/>
  <c r="W26" i="3"/>
  <c r="U26" i="3"/>
  <c r="S26" i="3"/>
  <c r="Q26" i="3"/>
  <c r="O26" i="3"/>
  <c r="M26" i="3"/>
  <c r="K26" i="3"/>
  <c r="I26" i="3"/>
  <c r="G26" i="3"/>
  <c r="AE23" i="3"/>
  <c r="AE22" i="3"/>
  <c r="AE21" i="3"/>
  <c r="AE17" i="3"/>
  <c r="A3" i="3"/>
  <c r="A3" i="4" s="1"/>
  <c r="K76" i="2"/>
  <c r="I76" i="2"/>
  <c r="G76" i="2"/>
  <c r="E76" i="2"/>
  <c r="K70" i="2"/>
  <c r="I70" i="2"/>
  <c r="G70" i="2"/>
  <c r="E70" i="2"/>
  <c r="K50" i="2"/>
  <c r="I50" i="2"/>
  <c r="G50" i="2"/>
  <c r="E50" i="2"/>
  <c r="K42" i="2"/>
  <c r="I42" i="2"/>
  <c r="G42" i="2"/>
  <c r="E42" i="2"/>
  <c r="K24" i="2"/>
  <c r="I24" i="2"/>
  <c r="G24" i="2"/>
  <c r="E24" i="2"/>
  <c r="K15" i="2"/>
  <c r="I15" i="2"/>
  <c r="G15" i="2"/>
  <c r="E15" i="2"/>
  <c r="J118" i="1"/>
  <c r="J121" i="1" s="1"/>
  <c r="H118" i="1"/>
  <c r="H121" i="1" s="1"/>
  <c r="F118" i="1"/>
  <c r="F121" i="1" s="1"/>
  <c r="D118" i="1"/>
  <c r="D121" i="1" s="1"/>
  <c r="A94" i="1"/>
  <c r="J77" i="1"/>
  <c r="H77" i="1"/>
  <c r="F77" i="1"/>
  <c r="D77" i="1"/>
  <c r="J68" i="1"/>
  <c r="H68" i="1"/>
  <c r="F68" i="1"/>
  <c r="D68" i="1"/>
  <c r="A52" i="1"/>
  <c r="J42" i="1"/>
  <c r="H42" i="1"/>
  <c r="F42" i="1"/>
  <c r="D42" i="1"/>
  <c r="J24" i="1"/>
  <c r="H24" i="1"/>
  <c r="F24" i="1"/>
  <c r="D24" i="1"/>
  <c r="K26" i="2" l="1"/>
  <c r="K29" i="2" s="1"/>
  <c r="K32" i="2" s="1"/>
  <c r="K72" i="5"/>
  <c r="K75" i="5" s="1"/>
  <c r="I72" i="5"/>
  <c r="I75" i="5" s="1"/>
  <c r="E72" i="5"/>
  <c r="E75" i="5" s="1"/>
  <c r="G72" i="5"/>
  <c r="G75" i="5" s="1"/>
  <c r="AB25" i="4"/>
  <c r="AB36" i="4"/>
  <c r="AE26" i="3"/>
  <c r="AE37" i="3"/>
  <c r="G26" i="2"/>
  <c r="G29" i="2" s="1"/>
  <c r="G32" i="2" s="1"/>
  <c r="G52" i="2"/>
  <c r="I26" i="2"/>
  <c r="I29" i="2" s="1"/>
  <c r="I32" i="2" s="1"/>
  <c r="I52" i="2"/>
  <c r="K52" i="2"/>
  <c r="E52" i="2"/>
  <c r="E26" i="2"/>
  <c r="E29" i="2" s="1"/>
  <c r="E32" i="2" s="1"/>
  <c r="H79" i="1"/>
  <c r="H123" i="1" s="1"/>
  <c r="J79" i="1"/>
  <c r="J123" i="1" s="1"/>
  <c r="F79" i="1"/>
  <c r="F123" i="1" s="1"/>
  <c r="F44" i="1"/>
  <c r="D79" i="1"/>
  <c r="D123" i="1" s="1"/>
  <c r="J44" i="1"/>
  <c r="D44" i="1"/>
  <c r="H44" i="1"/>
  <c r="K54" i="2" l="1"/>
  <c r="I54" i="2"/>
  <c r="G54" i="2"/>
  <c r="E54" i="2"/>
</calcChain>
</file>

<file path=xl/sharedStrings.xml><?xml version="1.0" encoding="utf-8"?>
<sst xmlns="http://schemas.openxmlformats.org/spreadsheetml/2006/main" count="419" uniqueCount="204">
  <si>
    <t>บริษัท อีโนเว รับเบอร์ (ประเทศไทย) จำกัด (มหาชน)</t>
  </si>
  <si>
    <t>งบฐานะการเงิน</t>
  </si>
  <si>
    <t>ณ วันที่ 30 กันยายน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</si>
  <si>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</si>
  <si>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</si>
  <si>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</si>
  <si>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</si>
  <si>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</si>
  <si>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</si>
  <si>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</si>
  <si>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</si>
  <si>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</si>
  <si>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</si>
  <si>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</si>
  <si>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สินทรัพย์ที่เกิดจากสัญญา  - หมุนเวียน</t>
  </si>
  <si>
    <t>สินทรัพย์อนุพันธ์ทางการเงิน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</si>
  <si>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</si>
  <si>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 </t>
  </si>
  <si>
    <t xml:space="preserve">   - เงินลงทุนในตราสารหนี้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</si>
  <si>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</si>
  <si>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</si>
  <si>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</si>
  <si>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</si>
  <si>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</si>
  <si>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- เงินลงทุนในตราสารทุน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</si>
  <si>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</si>
  <si>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</si>
  <si>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</si>
  <si>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</si>
  <si>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</si>
  <si>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</si>
  <si>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</si>
  <si>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</si>
  <si>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   กรรมการ____________________________________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</si>
  <si>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</si>
  <si>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</si>
  <si>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</si>
  <si>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</si>
  <si>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</si>
  <si>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</si>
  <si>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</si>
  <si>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</si>
  <si>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</si>
  <si>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</si>
  <si>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</si>
  <si>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</si>
  <si>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</si>
  <si>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</si>
  <si>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</si>
  <si>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</si>
  <si>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</si>
  <si>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</si>
  <si>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</si>
  <si>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</si>
  <si>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192,207,700 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</si>
  <si>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</si>
  <si>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</si>
  <si>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192,207,700 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</si>
  <si>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</si>
  <si>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</si>
  <si>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</si>
  <si>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</si>
  <si>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</si>
  <si>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</si>
  <si>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</si>
  <si>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</si>
  <si>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</si>
  <si>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</si>
  <si>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</si>
  <si>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30 กันยายน พ.ศ. 2567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</si>
  <si>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</si>
  <si>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</si>
  <si>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</si>
  <si>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</si>
  <si>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</si>
  <si>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</si>
  <si>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</si>
  <si>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</si>
  <si>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</si>
  <si>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</si>
  <si>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</si>
  <si>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</si>
  <si>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</si>
  <si>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</si>
  <si>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</si>
  <si>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</si>
  <si>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</t>
  </si>
  <si>
    <t>รายการที่จะไม่จัดประเภทรายการใหม่ไปยังกำไรหรือขาดทุนในภายหลัง :</t>
  </si>
  <si>
    <t xml:space="preserve">   การวัดมูลค่าใหม่ของภาระผูกพันผลประโยชน์พนักงาน</t>
  </si>
  <si>
    <t xml:space="preserve">   การเปลี่ยนแปลงในมูลค่ายุติธรรมของเงินลงทุนในตราสารทุน</t>
  </si>
  <si>
    <t>13.2 ข)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</si>
  <si>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</si>
  <si>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</si>
  <si>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</si>
  <si>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 :</t>
  </si>
  <si>
    <t xml:space="preserve">   การเปลี่ยนแปลงในมูลค่ายุติธรรมของเงินลงทุนในตราสารหนี้</t>
  </si>
  <si>
    <t xml:space="preserve">      ที่วัดมูลค่าด้วยมูลค่ายุติธรรมผ่านกำไรขาดทุนเบ็ดเสร็จอื่น</t>
  </si>
  <si>
    <t xml:space="preserve">   ภาษีเงินได้ของรายการที่จะจัดประเภทรายการใหม่</t>
  </si>
  <si>
    <t>รวมรายการที่จะจัดประเภทรายการใหม่ไปยังกำไรหรือขาดทุนในภายหลัง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</si>
  <si>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</si>
  <si>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</si>
  <si>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</si>
  <si>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</si>
  <si>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</si>
  <si>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</si>
  <si>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</si>
  <si>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</si>
  <si>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</si>
  <si>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</si>
  <si>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</si>
  <si>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</si>
  <si>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</si>
  <si>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</si>
  <si>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</si>
  <si>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</si>
  <si>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</si>
  <si>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</si>
  <si>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</si>
  <si>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</si>
  <si>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</si>
  <si>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</si>
  <si>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</si>
  <si>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</si>
  <si>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</si>
  <si>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</si>
  <si>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ยังไม่ได้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</si>
  <si>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</si>
  <si>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</si>
  <si>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</si>
  <si>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</si>
  <si>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</si>
  <si>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</si>
  <si>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</si>
  <si>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</si>
  <si>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หุ้นทุนซื้อคืน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</si>
  <si>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</si>
  <si>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</si>
  <si>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</si>
  <si>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</si>
  <si>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</si>
  <si>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</si>
  <si>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</si>
  <si>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ยอดคงเหลือต้นปี</t>
  </si>
  <si>
    <t>ณ วันที่ 1 ตุลาคม พ.ศ. 2565</t>
  </si>
  <si>
    <t>การเปลี่ยนแปลงในรายการกับ</t>
  </si>
  <si>
    <t>ส่วนของเจ้าของสำหรับปี พ.ศ. 2566</t>
  </si>
  <si>
    <t>กำไร (ขาดทุน) เบ็ดเสร็จรวมสำหรับปี</t>
  </si>
  <si>
    <t>การลดหุ้นสามัญจากหุ้นทุนซื้อคืน</t>
  </si>
  <si>
    <t>เงินปันผลจ่าย</t>
  </si>
  <si>
    <t>ยอดคงเหลือสิ้นปี</t>
  </si>
  <si>
    <t>ณ วันที่ 30 กันยายน พ.ศ. 2566</t>
  </si>
  <si>
    <t>ณ วันที่ 1 ตุลาคม พ.ศ. 2566</t>
  </si>
  <si>
    <t>ส่วนของเจ้าของสำหรับปี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</si>
  <si>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</si>
  <si>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</si>
  <si>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</si>
  <si>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</si>
  <si>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</si>
  <si>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</si>
  <si>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 xml:space="preserve">   และอาคารและอุปกรณ์</t>
  </si>
  <si>
    <t>16, 17</t>
  </si>
  <si>
    <t>ค่าตัดจำหน่ายโปรแกรมคอมพิวเตอร์</t>
  </si>
  <si>
    <t>ค่าตัดจำหน่ายสินทรัพย์สิทธิการใช้</t>
  </si>
  <si>
    <t>(กำไร) ขาดทุนจากการจำหน่ายเงินลงทุนในตราสารหนี้</t>
  </si>
  <si>
    <t>13.2 ก)</t>
  </si>
  <si>
    <t>ขาดทุนจากการลดมูลค่าของสินค้าคงเหลือ</t>
  </si>
  <si>
    <t>ขาดทุน (กำไร) จากการตัดจำหน่ายและ</t>
  </si>
  <si>
    <t xml:space="preserve">   การจำหน่ายส่วนปรับปรุงที่ดิน อาคารและอุปกรณ์</t>
  </si>
  <si>
    <t>(กำไร) ขาดทุนจากการเปลี่ยนแปลงในมูลค่ายุติธรรม</t>
  </si>
  <si>
    <t xml:space="preserve">   ของอนุพันธ์ทางการเงิน</t>
  </si>
  <si>
    <t>ขาดทุนจากอัตราแลกเปลี่ยนที่ยังไม่เกิดขึ้นจริง</t>
  </si>
  <si>
    <t>รายได้ดอกเบี้ย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</si>
  <si>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</si>
  <si>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</si>
  <si>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</si>
  <si>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</si>
  <si>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จ่ายชำระหนี้สินผลประโยชน์พนักงาน</t>
  </si>
  <si>
    <t>เงินสดได้มาจากการดำเนินงาน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</si>
  <si>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</si>
  <si>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</si>
  <si>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</si>
  <si>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</si>
  <si>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</si>
  <si>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</si>
  <si>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</si>
  <si>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เงินสดจ่ายเพื่อเงินลงทุนระยะสั้น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</si>
  <si>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</si>
  <si>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</si>
  <si>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เงินสดจ่ายเพื่อซื้อส่วนปรับปรุงที่ดิน อาคารและอุปกรณ์</t>
  </si>
  <si>
    <t>เงินสดจ่ายเพื่อซื้อโปรแกรมคอมพิวเตอร์</t>
  </si>
  <si>
    <t>เงินสดรับจากการจำหน่ายส่วนปรับปรุงที่ดิน อาคารและอุปกรณ์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</si>
  <si>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</si>
  <si>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</si>
  <si>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</si>
  <si>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</si>
  <si>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</si>
  <si>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 xml:space="preserve">เงินสดและรายการเทียบเท่าเงินสด (ลดลง) เพิ่มขึ้นสุทธิ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</si>
  <si>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</si>
  <si>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</si>
  <si>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</si>
  <si>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</si>
  <si>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การจัดประเภทใหม่จากสินทรัพย์ไม่หมุนเวียนอื่น</t>
  </si>
  <si>
    <t>ไปยังที่ดิน อาคารและอุปกรณ์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</si>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</sst>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#,##0.00;\(#,##0.00\);&quot;-&quot;;@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sz val="10"/>
      <name val="ApFont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165" fontId="6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2" applyFont="1" applyAlignment="1">
      <alignment horizontal="left" vertical="center"/>
    </xf>
    <xf numFmtId="166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Continuous" vertical="center"/>
    </xf>
    <xf numFmtId="166" fontId="4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right" vertical="center"/>
    </xf>
    <xf numFmtId="165" fontId="3" fillId="0" borderId="1" xfId="4" applyFont="1" applyFill="1" applyBorder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8" fontId="4" fillId="0" borderId="1" xfId="2" applyNumberFormat="1" applyFont="1" applyBorder="1" applyAlignment="1">
      <alignment vertical="center"/>
    </xf>
    <xf numFmtId="168" fontId="4" fillId="0" borderId="0" xfId="2" applyNumberFormat="1" applyFont="1" applyAlignment="1">
      <alignment vertical="center"/>
    </xf>
    <xf numFmtId="165" fontId="4" fillId="0" borderId="0" xfId="4" applyFont="1" applyFill="1" applyAlignment="1">
      <alignment vertical="center"/>
    </xf>
    <xf numFmtId="0" fontId="3" fillId="0" borderId="0" xfId="7" applyFont="1" applyAlignment="1">
      <alignment vertical="center"/>
    </xf>
    <xf numFmtId="166" fontId="3" fillId="0" borderId="0" xfId="8" applyNumberFormat="1" applyFont="1" applyAlignment="1">
      <alignment horizontal="right" vertical="center"/>
    </xf>
    <xf numFmtId="0" fontId="3" fillId="0" borderId="0" xfId="7" applyFont="1" applyAlignment="1">
      <alignment horizontal="left" vertical="center"/>
    </xf>
    <xf numFmtId="166" fontId="3" fillId="0" borderId="0" xfId="7" applyNumberFormat="1" applyFont="1" applyAlignment="1">
      <alignment horizontal="right" vertical="center"/>
    </xf>
    <xf numFmtId="0" fontId="3" fillId="0" borderId="1" xfId="5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/>
    </xf>
    <xf numFmtId="166" fontId="3" fillId="0" borderId="1" xfId="7" applyNumberFormat="1" applyFont="1" applyBorder="1" applyAlignment="1">
      <alignment horizontal="right" vertical="center"/>
    </xf>
    <xf numFmtId="0" fontId="4" fillId="0" borderId="0" xfId="7" applyFont="1" applyAlignment="1">
      <alignment horizontal="centerContinuous" vertical="center"/>
    </xf>
    <xf numFmtId="166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38" fontId="4" fillId="0" borderId="1" xfId="7" applyNumberFormat="1" applyFont="1" applyBorder="1" applyAlignment="1">
      <alignment vertical="center"/>
    </xf>
    <xf numFmtId="0" fontId="4" fillId="0" borderId="1" xfId="7" applyFont="1" applyBorder="1" applyAlignment="1">
      <alignment vertical="center"/>
    </xf>
    <xf numFmtId="166" fontId="4" fillId="0" borderId="1" xfId="10" applyNumberFormat="1" applyFont="1" applyFill="1" applyBorder="1" applyAlignment="1">
      <alignment horizontal="center" vertical="center"/>
    </xf>
    <xf numFmtId="166" fontId="4" fillId="0" borderId="1" xfId="7" applyNumberFormat="1" applyFont="1" applyBorder="1" applyAlignment="1">
      <alignment horizontal="right" vertical="center"/>
    </xf>
    <xf numFmtId="0" fontId="3" fillId="0" borderId="0" xfId="12" applyFont="1" applyAlignment="1">
      <alignment horizontal="left" vertical="center"/>
    </xf>
    <xf numFmtId="166" fontId="3" fillId="0" borderId="0" xfId="12" applyNumberFormat="1" applyFont="1" applyAlignment="1">
      <alignment horizontal="left" vertical="center"/>
    </xf>
    <xf numFmtId="0" fontId="3" fillId="0" borderId="1" xfId="12" applyFont="1" applyBorder="1" applyAlignment="1">
      <alignment horizontal="left" vertical="center"/>
    </xf>
    <xf numFmtId="166" fontId="3" fillId="0" borderId="1" xfId="12" applyNumberFormat="1" applyFont="1" applyBorder="1" applyAlignment="1">
      <alignment horizontal="left" vertical="center"/>
    </xf>
    <xf numFmtId="0" fontId="4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166" fontId="4" fillId="0" borderId="0" xfId="12" applyNumberFormat="1" applyFont="1" applyAlignment="1">
      <alignment vertical="center"/>
    </xf>
    <xf numFmtId="0" fontId="7" fillId="0" borderId="0" xfId="12" applyFont="1" applyAlignment="1">
      <alignment horizontal="center" vertical="center"/>
    </xf>
    <xf numFmtId="166" fontId="4" fillId="0" borderId="1" xfId="12" applyNumberFormat="1" applyFont="1" applyBorder="1" applyAlignment="1">
      <alignment vertical="center"/>
    </xf>
    <xf numFmtId="38" fontId="4" fillId="0" borderId="1" xfId="12" applyNumberFormat="1" applyFont="1" applyBorder="1" applyAlignment="1">
      <alignment vertical="center"/>
    </xf>
    <xf numFmtId="0" fontId="4" fillId="0" borderId="1" xfId="12" applyFont="1" applyBorder="1" applyAlignment="1">
      <alignment vertical="center"/>
    </xf>
    <xf numFmtId="0" fontId="7" fillId="0" borderId="1" xfId="1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8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2" borderId="0" xfId="2" applyNumberFormat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166" fontId="9" fillId="2" borderId="0" xfId="3" applyNumberFormat="1" applyFont="1" applyFill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166" fontId="9" fillId="2" borderId="1" xfId="3" applyNumberFormat="1" applyFont="1" applyFill="1" applyBorder="1" applyAlignment="1">
      <alignment vertical="center"/>
    </xf>
    <xf numFmtId="166" fontId="9" fillId="0" borderId="1" xfId="3" applyNumberFormat="1" applyFont="1" applyBorder="1" applyAlignment="1">
      <alignment vertical="center"/>
    </xf>
    <xf numFmtId="166" fontId="9" fillId="2" borderId="1" xfId="2" applyNumberFormat="1" applyFont="1" applyFill="1" applyBorder="1" applyAlignment="1">
      <alignment vertical="center"/>
    </xf>
    <xf numFmtId="166" fontId="9" fillId="0" borderId="1" xfId="2" applyNumberFormat="1" applyFont="1" applyBorder="1" applyAlignment="1">
      <alignment vertical="center"/>
    </xf>
    <xf numFmtId="0" fontId="9" fillId="0" borderId="0" xfId="2" applyFont="1" applyAlignment="1">
      <alignment horizontal="centerContinuous" vertical="center"/>
    </xf>
    <xf numFmtId="166" fontId="9" fillId="2" borderId="2" xfId="2" applyNumberFormat="1" applyFont="1" applyFill="1" applyBorder="1" applyAlignment="1">
      <alignment vertical="center"/>
    </xf>
    <xf numFmtId="166" fontId="9" fillId="0" borderId="2" xfId="2" applyNumberFormat="1" applyFont="1" applyBorder="1" applyAlignment="1">
      <alignment vertical="center"/>
    </xf>
    <xf numFmtId="0" fontId="12" fillId="0" borderId="0" xfId="2" applyFont="1" applyAlignment="1">
      <alignment horizontal="center" vertical="center"/>
    </xf>
    <xf numFmtId="166" fontId="9" fillId="2" borderId="0" xfId="3" applyNumberFormat="1" applyFont="1" applyFill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0" fontId="9" fillId="2" borderId="0" xfId="2" applyFont="1" applyFill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9" fillId="2" borderId="0" xfId="2" applyNumberFormat="1" applyFont="1" applyFill="1" applyAlignment="1">
      <alignment horizontal="right" vertical="center"/>
    </xf>
    <xf numFmtId="166" fontId="9" fillId="2" borderId="1" xfId="4" applyNumberFormat="1" applyFont="1" applyFill="1" applyBorder="1" applyAlignment="1">
      <alignment vertical="center"/>
    </xf>
    <xf numFmtId="166" fontId="9" fillId="0" borderId="1" xfId="4" applyNumberFormat="1" applyFont="1" applyFill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4" applyNumberFormat="1" applyFont="1" applyFill="1" applyBorder="1" applyAlignment="1">
      <alignment vertical="center"/>
    </xf>
    <xf numFmtId="166" fontId="9" fillId="2" borderId="2" xfId="4" applyNumberFormat="1" applyFont="1" applyFill="1" applyBorder="1" applyAlignment="1">
      <alignment horizontal="right" vertical="center"/>
    </xf>
    <xf numFmtId="166" fontId="9" fillId="0" borderId="2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 vertical="center"/>
    </xf>
    <xf numFmtId="1" fontId="9" fillId="0" borderId="0" xfId="2" quotePrefix="1" applyNumberFormat="1" applyFont="1" applyAlignment="1">
      <alignment horizontal="center" vertical="center"/>
    </xf>
    <xf numFmtId="164" fontId="9" fillId="0" borderId="0" xfId="3" applyNumberFormat="1" applyFont="1" applyAlignment="1">
      <alignment vertical="center"/>
    </xf>
    <xf numFmtId="0" fontId="9" fillId="0" borderId="0" xfId="5" applyFont="1" applyAlignment="1">
      <alignment vertical="center"/>
    </xf>
    <xf numFmtId="166" fontId="9" fillId="2" borderId="1" xfId="2" applyNumberFormat="1" applyFont="1" applyFill="1" applyBorder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5" fontId="9" fillId="2" borderId="0" xfId="4" applyFont="1" applyFill="1" applyBorder="1" applyAlignment="1">
      <alignment vertical="center"/>
    </xf>
    <xf numFmtId="165" fontId="9" fillId="0" borderId="0" xfId="4" applyFont="1" applyFill="1" applyBorder="1" applyAlignment="1">
      <alignment vertical="center"/>
    </xf>
    <xf numFmtId="166" fontId="9" fillId="2" borderId="0" xfId="6" applyNumberFormat="1" applyFont="1" applyFill="1" applyAlignment="1">
      <alignment vertical="center"/>
    </xf>
    <xf numFmtId="2" fontId="13" fillId="0" borderId="0" xfId="2" applyNumberFormat="1" applyFont="1" applyAlignment="1">
      <alignment horizontal="center" vertical="center"/>
    </xf>
    <xf numFmtId="168" fontId="9" fillId="2" borderId="0" xfId="2" applyNumberFormat="1" applyFont="1" applyFill="1" applyAlignment="1">
      <alignment vertical="center"/>
    </xf>
    <xf numFmtId="168" fontId="9" fillId="0" borderId="0" xfId="2" applyNumberFormat="1" applyFont="1" applyAlignment="1">
      <alignment vertical="center"/>
    </xf>
    <xf numFmtId="0" fontId="14" fillId="0" borderId="0" xfId="7" applyFont="1" applyAlignment="1">
      <alignment horizontal="centerContinuous" vertical="center"/>
    </xf>
    <xf numFmtId="0" fontId="14" fillId="0" borderId="0" xfId="7" applyFont="1" applyAlignment="1">
      <alignment vertical="center"/>
    </xf>
    <xf numFmtId="166" fontId="15" fillId="0" borderId="0" xfId="7" applyNumberFormat="1" applyFont="1" applyAlignment="1">
      <alignment vertical="center"/>
    </xf>
    <xf numFmtId="166" fontId="15" fillId="0" borderId="0" xfId="7" applyNumberFormat="1" applyFont="1" applyAlignment="1">
      <alignment horizontal="right" vertical="center"/>
    </xf>
    <xf numFmtId="166" fontId="15" fillId="0" borderId="0" xfId="7" applyNumberFormat="1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166" fontId="15" fillId="0" borderId="0" xfId="8" applyNumberFormat="1" applyFont="1" applyAlignment="1">
      <alignment horizontal="right" vertical="center"/>
    </xf>
    <xf numFmtId="166" fontId="15" fillId="0" borderId="0" xfId="7" quotePrefix="1" applyNumberFormat="1" applyFont="1" applyAlignment="1">
      <alignment horizontal="right" vertical="center"/>
    </xf>
    <xf numFmtId="0" fontId="15" fillId="0" borderId="1" xfId="9" applyFont="1" applyBorder="1" applyAlignment="1">
      <alignment horizontal="center" vertical="center"/>
    </xf>
    <xf numFmtId="166" fontId="15" fillId="0" borderId="1" xfId="7" applyNumberFormat="1" applyFont="1" applyBorder="1" applyAlignment="1">
      <alignment horizontal="right" vertical="center"/>
    </xf>
    <xf numFmtId="166" fontId="15" fillId="0" borderId="1" xfId="8" applyNumberFormat="1" applyFont="1" applyBorder="1" applyAlignment="1">
      <alignment horizontal="right" vertical="center"/>
    </xf>
    <xf numFmtId="0" fontId="15" fillId="0" borderId="0" xfId="7" applyFont="1" applyAlignment="1">
      <alignment vertical="center"/>
    </xf>
    <xf numFmtId="166" fontId="14" fillId="0" borderId="0" xfId="10" applyNumberFormat="1" applyFont="1" applyFill="1" applyBorder="1" applyAlignment="1">
      <alignment horizontal="right" vertical="center"/>
    </xf>
    <xf numFmtId="164" fontId="14" fillId="0" borderId="0" xfId="10" applyNumberFormat="1" applyFont="1" applyFill="1" applyBorder="1" applyAlignment="1">
      <alignment horizontal="right" vertical="center"/>
    </xf>
    <xf numFmtId="0" fontId="14" fillId="0" borderId="0" xfId="7" applyFont="1" applyAlignment="1">
      <alignment horizontal="center" vertical="center"/>
    </xf>
    <xf numFmtId="166" fontId="14" fillId="0" borderId="1" xfId="10" applyNumberFormat="1" applyFont="1" applyFill="1" applyBorder="1" applyAlignment="1">
      <alignment horizontal="right" vertical="center"/>
    </xf>
    <xf numFmtId="166" fontId="15" fillId="0" borderId="0" xfId="11" applyNumberFormat="1" applyFont="1" applyAlignment="1">
      <alignment horizontal="right" vertical="center"/>
    </xf>
    <xf numFmtId="0" fontId="15" fillId="0" borderId="0" xfId="11" applyFont="1" applyAlignment="1">
      <alignment horizontal="right" vertical="center"/>
    </xf>
    <xf numFmtId="17" fontId="15" fillId="0" borderId="0" xfId="11" quotePrefix="1" applyNumberFormat="1" applyFont="1" applyAlignment="1">
      <alignment horizontal="right" vertical="center"/>
    </xf>
    <xf numFmtId="0" fontId="15" fillId="0" borderId="0" xfId="5" applyFont="1" applyAlignment="1">
      <alignment vertical="center"/>
    </xf>
    <xf numFmtId="166" fontId="14" fillId="0" borderId="2" xfId="10" applyNumberFormat="1" applyFont="1" applyFill="1" applyBorder="1" applyAlignment="1">
      <alignment horizontal="right" vertical="center"/>
    </xf>
    <xf numFmtId="166" fontId="14" fillId="2" borderId="0" xfId="10" applyNumberFormat="1" applyFont="1" applyFill="1" applyBorder="1" applyAlignment="1">
      <alignment horizontal="right" vertical="center"/>
    </xf>
    <xf numFmtId="0" fontId="14" fillId="2" borderId="0" xfId="7" applyFont="1" applyFill="1" applyAlignment="1">
      <alignment vertical="center"/>
    </xf>
    <xf numFmtId="166" fontId="14" fillId="2" borderId="1" xfId="10" applyNumberFormat="1" applyFont="1" applyFill="1" applyBorder="1" applyAlignment="1">
      <alignment horizontal="right" vertical="center"/>
    </xf>
    <xf numFmtId="166" fontId="15" fillId="2" borderId="0" xfId="11" applyNumberFormat="1" applyFont="1" applyFill="1" applyAlignment="1">
      <alignment horizontal="right" vertical="center"/>
    </xf>
    <xf numFmtId="166" fontId="14" fillId="2" borderId="2" xfId="10" applyNumberFormat="1" applyFont="1" applyFill="1" applyBorder="1" applyAlignment="1">
      <alignment horizontal="right" vertical="center"/>
    </xf>
    <xf numFmtId="166" fontId="14" fillId="0" borderId="0" xfId="7" applyNumberFormat="1" applyFont="1" applyAlignment="1">
      <alignment horizontal="right" vertical="center"/>
    </xf>
    <xf numFmtId="0" fontId="15" fillId="0" borderId="0" xfId="9" applyFont="1" applyAlignment="1">
      <alignment horizontal="center" vertical="center"/>
    </xf>
    <xf numFmtId="166" fontId="14" fillId="0" borderId="0" xfId="7" applyNumberFormat="1" applyFont="1" applyAlignment="1">
      <alignment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Continuous" vertical="center"/>
    </xf>
    <xf numFmtId="166" fontId="10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166" fontId="10" fillId="2" borderId="0" xfId="2" applyNumberFormat="1" applyFont="1" applyFill="1" applyAlignment="1">
      <alignment horizontal="right" vertical="center"/>
    </xf>
    <xf numFmtId="0" fontId="10" fillId="0" borderId="0" xfId="12" applyFont="1" applyAlignment="1">
      <alignment vertical="center"/>
    </xf>
    <xf numFmtId="166" fontId="9" fillId="2" borderId="0" xfId="12" applyNumberFormat="1" applyFont="1" applyFill="1" applyAlignment="1">
      <alignment vertical="center"/>
    </xf>
    <xf numFmtId="166" fontId="9" fillId="0" borderId="0" xfId="12" applyNumberFormat="1" applyFont="1" applyAlignment="1">
      <alignment vertical="center"/>
    </xf>
    <xf numFmtId="0" fontId="13" fillId="0" borderId="0" xfId="12" applyFont="1" applyAlignment="1">
      <alignment horizontal="centerContinuous" vertical="center"/>
    </xf>
    <xf numFmtId="166" fontId="9" fillId="0" borderId="0" xfId="12" applyNumberFormat="1" applyFont="1" applyAlignment="1">
      <alignment horizontal="right" vertical="center"/>
    </xf>
    <xf numFmtId="166" fontId="9" fillId="2" borderId="0" xfId="12" applyNumberFormat="1" applyFont="1" applyFill="1" applyAlignment="1">
      <alignment horizontal="right" vertical="center"/>
    </xf>
    <xf numFmtId="0" fontId="9" fillId="2" borderId="0" xfId="12" applyFont="1" applyFill="1" applyAlignment="1">
      <alignment vertical="center"/>
    </xf>
    <xf numFmtId="0" fontId="13" fillId="0" borderId="0" xfId="12" applyFont="1" applyAlignment="1">
      <alignment horizontal="center" vertical="center"/>
    </xf>
    <xf numFmtId="166" fontId="9" fillId="2" borderId="0" xfId="8" applyNumberFormat="1" applyFont="1" applyFill="1" applyAlignment="1">
      <alignment vertical="center"/>
    </xf>
    <xf numFmtId="166" fontId="9" fillId="0" borderId="0" xfId="8" applyNumberFormat="1" applyFont="1" applyAlignment="1">
      <alignment vertical="center"/>
    </xf>
    <xf numFmtId="166" fontId="9" fillId="2" borderId="1" xfId="12" applyNumberFormat="1" applyFont="1" applyFill="1" applyBorder="1" applyAlignment="1">
      <alignment horizontal="right" vertical="center"/>
    </xf>
    <xf numFmtId="166" fontId="9" fillId="0" borderId="1" xfId="12" applyNumberFormat="1" applyFont="1" applyBorder="1" applyAlignment="1">
      <alignment horizontal="right" vertical="center"/>
    </xf>
    <xf numFmtId="166" fontId="9" fillId="2" borderId="1" xfId="12" applyNumberFormat="1" applyFont="1" applyFill="1" applyBorder="1" applyAlignment="1">
      <alignment vertical="center"/>
    </xf>
    <xf numFmtId="166" fontId="9" fillId="0" borderId="1" xfId="12" applyNumberFormat="1" applyFont="1" applyBorder="1" applyAlignment="1">
      <alignment vertical="center"/>
    </xf>
    <xf numFmtId="0" fontId="9" fillId="0" borderId="0" xfId="12" quotePrefix="1" applyFont="1" applyAlignment="1">
      <alignment horizontal="center" vertical="center"/>
    </xf>
    <xf numFmtId="166" fontId="9" fillId="2" borderId="1" xfId="13" applyNumberFormat="1" applyFont="1" applyFill="1" applyBorder="1" applyAlignment="1">
      <alignment horizontal="right" vertical="center"/>
    </xf>
    <xf numFmtId="166" fontId="9" fillId="0" borderId="1" xfId="13" applyNumberFormat="1" applyFont="1" applyBorder="1" applyAlignment="1">
      <alignment horizontal="right" vertical="center"/>
    </xf>
    <xf numFmtId="166" fontId="9" fillId="2" borderId="1" xfId="14" applyNumberFormat="1" applyFont="1" applyFill="1" applyBorder="1" applyAlignment="1">
      <alignment vertical="center"/>
    </xf>
    <xf numFmtId="166" fontId="9" fillId="0" borderId="1" xfId="14" applyNumberFormat="1" applyFont="1" applyFill="1" applyBorder="1" applyAlignment="1">
      <alignment vertical="center"/>
    </xf>
    <xf numFmtId="166" fontId="9" fillId="2" borderId="0" xfId="14" applyNumberFormat="1" applyFont="1" applyFill="1" applyBorder="1" applyAlignment="1">
      <alignment vertical="center"/>
    </xf>
    <xf numFmtId="166" fontId="9" fillId="0" borderId="0" xfId="14" applyNumberFormat="1" applyFont="1" applyFill="1" applyBorder="1" applyAlignment="1">
      <alignment vertical="center"/>
    </xf>
    <xf numFmtId="166" fontId="9" fillId="2" borderId="2" xfId="12" applyNumberFormat="1" applyFont="1" applyFill="1" applyBorder="1" applyAlignment="1">
      <alignment horizontal="right" vertical="center"/>
    </xf>
    <xf numFmtId="166" fontId="9" fillId="0" borderId="2" xfId="12" applyNumberFormat="1" applyFont="1" applyBorder="1" applyAlignment="1">
      <alignment horizontal="right" vertical="center"/>
    </xf>
    <xf numFmtId="0" fontId="9" fillId="0" borderId="0" xfId="12" applyFont="1" applyAlignment="1">
      <alignment horizontal="left" vertical="center"/>
    </xf>
    <xf numFmtId="0" fontId="9" fillId="0" borderId="0" xfId="12" quotePrefix="1" applyFont="1" applyAlignment="1">
      <alignment vertical="center"/>
    </xf>
    <xf numFmtId="167" fontId="9" fillId="0" borderId="0" xfId="4" applyNumberFormat="1" applyFont="1" applyFill="1" applyAlignment="1">
      <alignment vertical="center"/>
    </xf>
    <xf numFmtId="166" fontId="10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6" fontId="15" fillId="0" borderId="1" xfId="7" applyNumberFormat="1" applyFont="1" applyBorder="1" applyAlignment="1">
      <alignment horizontal="center" vertical="center"/>
    </xf>
    <xf numFmtId="166" fontId="15" fillId="0" borderId="3" xfId="7" applyNumberFormat="1" applyFont="1" applyBorder="1" applyAlignment="1">
      <alignment horizontal="center" vertical="center"/>
    </xf>
    <xf numFmtId="166" fontId="10" fillId="0" borderId="1" xfId="12" applyNumberFormat="1" applyFont="1" applyBorder="1" applyAlignment="1">
      <alignment horizontal="center" vertical="center"/>
    </xf>
    <xf numFmtId="166" fontId="9" fillId="0" borderId="0" xfId="12" applyNumberFormat="1" applyFont="1" applyAlignment="1">
      <alignment horizontal="centerContinuous" vertical="center"/>
    </xf>
  </cellXfs>
  <cellStyles count="15">
    <cellStyle name="Comma" xfId="1" builtinId="3"/>
    <cellStyle name="Comma 2 2" xfId="4" xr:uid="{065B7941-548A-4BAB-BF55-0B12D6FE7891}"/>
    <cellStyle name="Comma 27 10" xfId="10" xr:uid="{77920E79-59DC-4726-BBCE-4790FA1896C1}"/>
    <cellStyle name="Comma_กระแสเงินสด (T)" xfId="14" xr:uid="{4A95AEDA-0A90-42A0-BD84-2AEECE49A1D0}"/>
    <cellStyle name="Normal" xfId="0" builtinId="0"/>
    <cellStyle name="Normal 11 2 2" xfId="5" xr:uid="{B274F191-57C2-487C-AB7F-688A5BAD3E0A}"/>
    <cellStyle name="Normal 2 11" xfId="9" xr:uid="{485CC777-4CB8-4DBF-BCB6-AEC77D97384C}"/>
    <cellStyle name="Normal 2 2 2" xfId="12" xr:uid="{B6C7C477-46B0-45A7-897C-0EDDAA28B85F}"/>
    <cellStyle name="Normal 2 3" xfId="13" xr:uid="{9E05E048-F74D-4BAC-860E-5C8E1C4727AA}"/>
    <cellStyle name="Normal 2 4" xfId="2" xr:uid="{2D4D61F4-53CB-40F5-87AA-D534BA720F27}"/>
    <cellStyle name="Normal 2 4 2 4" xfId="6" xr:uid="{5A743613-F319-464E-90A6-2A015D3D07D4}"/>
    <cellStyle name="Normal 2 6" xfId="8" xr:uid="{1D6919F1-FB34-4667-A6E4-5AF7B8CED7A0}"/>
    <cellStyle name="Normal 25" xfId="7" xr:uid="{9DAD369F-8460-4566-87AE-437F00E2AA42}"/>
    <cellStyle name="Normal 69" xfId="3" xr:uid="{4ACB18C1-B71D-42D8-9C24-2E9F7DAB3A7A}"/>
    <cellStyle name="Normal_bs&amp;plt" xfId="11" xr:uid="{BF2CB528-F259-403C-9922-2DE8EC2286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  <sheetName val="元表"/>
      <sheetName val="MA"/>
      <sheetName val="สรุป"/>
      <sheetName val="Accure"/>
      <sheetName val="AM_COST"/>
      <sheetName val="22100000"/>
      <sheetName val="Dettaglio"/>
      <sheetName val="Ass"/>
      <sheetName val="PL"/>
      <sheetName val="D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  <sheetName val="DEP12"/>
      <sheetName val="AP"/>
      <sheetName val="Pension "/>
      <sheetName val="Equity 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4365D-4FB4-4107-B4C3-C85A5115D0AA}">
  <dimension ref="A1:J133"/>
  <sheetViews>
    <sheetView topLeftCell="A84" zoomScale="130" zoomScaleNormal="130" zoomScaleSheetLayoutView="115" workbookViewId="0">
      <selection activeCell="A90" sqref="A90"/>
    </sheetView>
  </sheetViews>
  <sheetFormatPr defaultColWidth="9.28515625" defaultRowHeight="21" customHeight="1"/>
  <cols>
    <col min="1" max="1" width="37.28515625" style="5" customWidth="1"/>
    <col min="2" max="2" width="7.42578125" style="5" customWidth="1"/>
    <col min="3" max="3" width="0.7109375" style="5" customWidth="1"/>
    <col min="4" max="4" width="11.7109375" style="14" customWidth="1"/>
    <col min="5" max="5" width="0.7109375" style="14" customWidth="1"/>
    <col min="6" max="6" width="11.7109375" style="14" customWidth="1"/>
    <col min="7" max="7" width="0.7109375" style="14" customWidth="1"/>
    <col min="8" max="8" width="11.7109375" style="14" customWidth="1"/>
    <col min="9" max="9" width="0.7109375" style="14" customWidth="1"/>
    <col min="10" max="10" width="11.7109375" style="14" customWidth="1"/>
    <col min="11" max="16384" width="9.28515625" style="5"/>
  </cols>
  <sheetData>
    <row r="1" spans="1:10" s="1" customFormat="1" ht="21" customHeight="1">
      <c r="A1" s="1" t="s">
        <v>0</v>
      </c>
      <c r="D1" s="2"/>
      <c r="E1" s="2"/>
      <c r="F1" s="2"/>
      <c r="G1" s="2"/>
      <c r="H1" s="2"/>
      <c r="I1" s="2"/>
      <c r="J1" s="2"/>
    </row>
    <row r="2" spans="1:10" s="1" customFormat="1" ht="21" customHeight="1">
      <c r="A2" s="1" t="s">
        <v>1</v>
      </c>
      <c r="D2" s="2"/>
      <c r="E2" s="2"/>
      <c r="F2" s="2"/>
      <c r="G2" s="2"/>
      <c r="H2" s="2"/>
      <c r="I2" s="2"/>
      <c r="J2" s="2"/>
    </row>
    <row r="3" spans="1:10" s="1" customFormat="1" ht="21" customHeight="1">
      <c r="A3" s="3" t="s">
        <v>2</v>
      </c>
      <c r="B3" s="3"/>
      <c r="C3" s="3"/>
      <c r="D3" s="4"/>
      <c r="E3" s="4"/>
      <c r="F3" s="4"/>
      <c r="G3" s="4"/>
      <c r="H3" s="4"/>
      <c r="I3" s="4"/>
      <c r="J3" s="4"/>
    </row>
    <row r="4" spans="1:10" ht="13.5" customHeight="1">
      <c r="B4" s="6"/>
      <c r="C4" s="6"/>
      <c r="D4" s="7"/>
      <c r="E4" s="7"/>
      <c r="F4" s="7"/>
      <c r="G4" s="7"/>
      <c r="H4" s="7"/>
      <c r="I4" s="7"/>
      <c r="J4" s="7"/>
    </row>
    <row r="5" spans="1:10" s="56" customFormat="1" ht="18.95" customHeight="1">
      <c r="B5" s="57"/>
      <c r="C5" s="58"/>
      <c r="D5" s="166" t="s">
        <v>3</v>
      </c>
      <c r="E5" s="166"/>
      <c r="F5" s="166"/>
      <c r="G5" s="59"/>
      <c r="H5" s="166" t="s">
        <v>4</v>
      </c>
      <c r="I5" s="166"/>
      <c r="J5" s="166"/>
    </row>
    <row r="6" spans="1:10" s="56" customFormat="1" ht="18.95" customHeight="1">
      <c r="B6" s="57"/>
      <c r="C6" s="58"/>
      <c r="D6" s="60" t="s">
        <v>5</v>
      </c>
      <c r="E6" s="61"/>
      <c r="F6" s="60" t="s">
        <v>6</v>
      </c>
      <c r="G6" s="61"/>
      <c r="H6" s="60" t="s">
        <v>5</v>
      </c>
      <c r="I6" s="61"/>
      <c r="J6" s="60" t="s">
        <v>6</v>
      </c>
    </row>
    <row r="7" spans="1:10" s="56" customFormat="1" ht="18.95" customHeight="1">
      <c r="B7" s="62" t="s">
        <v>7</v>
      </c>
      <c r="C7" s="58"/>
      <c r="D7" s="63" t="s">
        <v>8</v>
      </c>
      <c r="E7" s="61"/>
      <c r="F7" s="63" t="s">
        <v>8</v>
      </c>
      <c r="G7" s="61"/>
      <c r="H7" s="63" t="s">
        <v>8</v>
      </c>
      <c r="I7" s="61"/>
      <c r="J7" s="63" t="s">
        <v>8</v>
      </c>
    </row>
    <row r="8" spans="1:10" s="56" customFormat="1" ht="3.95" customHeight="1">
      <c r="A8" s="64"/>
      <c r="B8" s="65"/>
      <c r="D8" s="66"/>
      <c r="E8" s="67"/>
      <c r="F8" s="67"/>
      <c r="G8" s="67"/>
      <c r="H8" s="66"/>
      <c r="I8" s="67"/>
      <c r="J8" s="67"/>
    </row>
    <row r="9" spans="1:10" s="56" customFormat="1" ht="18.95" customHeight="1">
      <c r="A9" s="64" t="s">
        <v>9</v>
      </c>
      <c r="B9" s="65"/>
      <c r="D9" s="66"/>
      <c r="E9" s="67"/>
      <c r="F9" s="67"/>
      <c r="G9" s="67"/>
      <c r="H9" s="66"/>
      <c r="I9" s="67"/>
      <c r="J9" s="67"/>
    </row>
    <row r="10" spans="1:10" s="56" customFormat="1" ht="3.95" customHeight="1">
      <c r="A10" s="64"/>
      <c r="B10" s="65"/>
      <c r="D10" s="66"/>
      <c r="E10" s="67"/>
      <c r="F10" s="67"/>
      <c r="G10" s="67"/>
      <c r="H10" s="66"/>
      <c r="I10" s="67"/>
      <c r="J10" s="67"/>
    </row>
    <row r="11" spans="1:10" s="56" customFormat="1" ht="18.95" customHeight="1">
      <c r="A11" s="64" t="s">
        <v>10</v>
      </c>
      <c r="B11" s="65"/>
      <c r="D11" s="66"/>
      <c r="E11" s="67"/>
      <c r="F11" s="67"/>
      <c r="G11" s="67"/>
      <c r="H11" s="66"/>
      <c r="I11" s="67"/>
      <c r="J11" s="67"/>
    </row>
    <row r="12" spans="1:10" s="56" customFormat="1" ht="3.95" customHeight="1">
      <c r="A12" s="64"/>
      <c r="B12" s="65"/>
      <c r="D12" s="66"/>
      <c r="E12" s="67"/>
      <c r="F12" s="67"/>
      <c r="G12" s="67"/>
      <c r="H12" s="66"/>
      <c r="I12" s="67"/>
      <c r="J12" s="67"/>
    </row>
    <row r="13" spans="1:10" s="56" customFormat="1" ht="18.95" customHeight="1">
      <c r="A13" s="56" t="s">
        <v>11</v>
      </c>
      <c r="B13" s="65">
        <v>9</v>
      </c>
      <c r="D13" s="68">
        <v>687481052</v>
      </c>
      <c r="E13" s="69"/>
      <c r="F13" s="69">
        <v>1146134080</v>
      </c>
      <c r="G13" s="69"/>
      <c r="H13" s="68">
        <v>643421630</v>
      </c>
      <c r="I13" s="69"/>
      <c r="J13" s="69">
        <v>1088056575</v>
      </c>
    </row>
    <row r="14" spans="1:10" s="56" customFormat="1" ht="18.95" customHeight="1">
      <c r="A14" s="56" t="s">
        <v>12</v>
      </c>
      <c r="B14" s="65">
        <v>10</v>
      </c>
      <c r="D14" s="68">
        <v>1375000000</v>
      </c>
      <c r="E14" s="69"/>
      <c r="F14" s="69">
        <v>0</v>
      </c>
      <c r="G14" s="69"/>
      <c r="H14" s="68">
        <v>1375000000</v>
      </c>
      <c r="I14" s="70"/>
      <c r="J14" s="69">
        <v>0</v>
      </c>
    </row>
    <row r="15" spans="1:10" s="56" customFormat="1" ht="18.95" customHeight="1">
      <c r="A15" s="56" t="s">
        <v>13</v>
      </c>
      <c r="B15" s="65">
        <v>11</v>
      </c>
      <c r="D15" s="68">
        <v>741923843</v>
      </c>
      <c r="E15" s="69"/>
      <c r="F15" s="69">
        <v>863282570</v>
      </c>
      <c r="G15" s="69"/>
      <c r="H15" s="68">
        <v>744371458</v>
      </c>
      <c r="I15" s="70"/>
      <c r="J15" s="69">
        <v>867447163</v>
      </c>
    </row>
    <row r="16" spans="1:10" s="56" customFormat="1" ht="18.95" customHeight="1">
      <c r="A16" s="56" t="s">
        <v>14</v>
      </c>
      <c r="B16" s="65">
        <v>12</v>
      </c>
      <c r="D16" s="68">
        <v>28169570</v>
      </c>
      <c r="E16" s="69"/>
      <c r="F16" s="69">
        <v>0</v>
      </c>
      <c r="G16" s="69"/>
      <c r="H16" s="68">
        <v>28169570</v>
      </c>
      <c r="I16" s="70"/>
      <c r="J16" s="69">
        <v>0</v>
      </c>
    </row>
    <row r="17" spans="1:10" s="56" customFormat="1" ht="18.95" customHeight="1">
      <c r="A17" s="56" t="s">
        <v>15</v>
      </c>
      <c r="B17" s="65"/>
      <c r="D17" s="68">
        <v>2777812</v>
      </c>
      <c r="E17" s="69"/>
      <c r="F17" s="69">
        <v>436548</v>
      </c>
      <c r="G17" s="69"/>
      <c r="H17" s="68">
        <v>2777812</v>
      </c>
      <c r="I17" s="70"/>
      <c r="J17" s="69">
        <v>436548</v>
      </c>
    </row>
    <row r="18" spans="1:10" s="56" customFormat="1" ht="18.95" customHeight="1">
      <c r="A18" s="56" t="s">
        <v>16</v>
      </c>
      <c r="B18" s="65"/>
      <c r="D18" s="68"/>
      <c r="E18" s="69"/>
      <c r="F18" s="69"/>
      <c r="G18" s="69"/>
      <c r="H18" s="68"/>
      <c r="I18" s="70"/>
      <c r="J18" s="69"/>
    </row>
    <row r="19" spans="1:10" s="56" customFormat="1" ht="18.95" customHeight="1">
      <c r="A19" s="56" t="s">
        <v>17</v>
      </c>
      <c r="B19" s="65"/>
      <c r="D19" s="68"/>
      <c r="E19" s="69"/>
      <c r="F19" s="69"/>
      <c r="G19" s="69"/>
      <c r="H19" s="68"/>
      <c r="I19" s="70"/>
      <c r="J19" s="69"/>
    </row>
    <row r="20" spans="1:10" s="56" customFormat="1" ht="18.95" customHeight="1">
      <c r="A20" s="56" t="s">
        <v>18</v>
      </c>
      <c r="B20" s="65">
        <v>13.2</v>
      </c>
      <c r="D20" s="68">
        <v>44831340</v>
      </c>
      <c r="E20" s="69"/>
      <c r="F20" s="69">
        <v>566156155</v>
      </c>
      <c r="G20" s="69"/>
      <c r="H20" s="68">
        <v>44831340</v>
      </c>
      <c r="I20" s="70"/>
      <c r="J20" s="69">
        <v>566156155</v>
      </c>
    </row>
    <row r="21" spans="1:10" s="56" customFormat="1" ht="18.95" customHeight="1">
      <c r="A21" s="56" t="s">
        <v>19</v>
      </c>
      <c r="B21" s="71">
        <v>14</v>
      </c>
      <c r="D21" s="68">
        <v>632569379</v>
      </c>
      <c r="E21" s="69"/>
      <c r="F21" s="69">
        <v>641704924</v>
      </c>
      <c r="G21" s="69"/>
      <c r="H21" s="68">
        <v>630339761</v>
      </c>
      <c r="I21" s="70"/>
      <c r="J21" s="69">
        <v>638493896</v>
      </c>
    </row>
    <row r="22" spans="1:10" s="56" customFormat="1" ht="18.95" customHeight="1">
      <c r="A22" s="56" t="s">
        <v>20</v>
      </c>
      <c r="B22" s="65"/>
      <c r="D22" s="72">
        <v>6052400</v>
      </c>
      <c r="E22" s="69"/>
      <c r="F22" s="73">
        <v>5230743</v>
      </c>
      <c r="G22" s="69"/>
      <c r="H22" s="72">
        <v>6031414</v>
      </c>
      <c r="I22" s="69"/>
      <c r="J22" s="73">
        <v>4560501</v>
      </c>
    </row>
    <row r="23" spans="1:10" s="56" customFormat="1" ht="3.95" customHeight="1">
      <c r="A23" s="64"/>
      <c r="B23" s="65"/>
      <c r="D23" s="66"/>
      <c r="E23" s="67"/>
      <c r="F23" s="67"/>
      <c r="G23" s="67"/>
      <c r="H23" s="66"/>
      <c r="I23" s="67"/>
      <c r="J23" s="67"/>
    </row>
    <row r="24" spans="1:10" s="56" customFormat="1" ht="18.95" customHeight="1">
      <c r="A24" s="64" t="s">
        <v>21</v>
      </c>
      <c r="B24" s="65"/>
      <c r="D24" s="74">
        <f>SUM(D13:D23)</f>
        <v>3518805396</v>
      </c>
      <c r="E24" s="67"/>
      <c r="F24" s="75">
        <f>SUM(F13:F23)</f>
        <v>3222945020</v>
      </c>
      <c r="G24" s="67"/>
      <c r="H24" s="74">
        <f>SUM(H13:H23)</f>
        <v>3474942985</v>
      </c>
      <c r="I24" s="67"/>
      <c r="J24" s="75">
        <f>SUM(J13:J23)</f>
        <v>3165150838</v>
      </c>
    </row>
    <row r="25" spans="1:10" s="56" customFormat="1" ht="6" customHeight="1">
      <c r="A25" s="64"/>
      <c r="B25" s="65"/>
      <c r="D25" s="66"/>
      <c r="E25" s="67"/>
      <c r="F25" s="67"/>
      <c r="G25" s="67"/>
      <c r="H25" s="66"/>
      <c r="I25" s="67"/>
      <c r="J25" s="67"/>
    </row>
    <row r="26" spans="1:10" s="56" customFormat="1" ht="18.95" customHeight="1">
      <c r="A26" s="64" t="s">
        <v>22</v>
      </c>
      <c r="B26" s="65"/>
      <c r="C26" s="76"/>
      <c r="D26" s="66"/>
      <c r="E26" s="67"/>
      <c r="F26" s="67"/>
      <c r="G26" s="67"/>
      <c r="H26" s="66"/>
      <c r="I26" s="67"/>
      <c r="J26" s="67"/>
    </row>
    <row r="27" spans="1:10" s="56" customFormat="1" ht="3.95" customHeight="1">
      <c r="B27" s="65"/>
      <c r="D27" s="66"/>
      <c r="E27" s="67"/>
      <c r="F27" s="67"/>
      <c r="G27" s="67"/>
      <c r="H27" s="66"/>
      <c r="I27" s="67"/>
      <c r="J27" s="67"/>
    </row>
    <row r="28" spans="1:10" s="56" customFormat="1" ht="18.95" customHeight="1">
      <c r="A28" s="56" t="s">
        <v>16</v>
      </c>
      <c r="B28" s="65"/>
      <c r="D28" s="66"/>
      <c r="E28" s="67"/>
      <c r="F28" s="67"/>
      <c r="G28" s="67"/>
      <c r="H28" s="66"/>
      <c r="I28" s="67"/>
      <c r="J28" s="67"/>
    </row>
    <row r="29" spans="1:10" s="56" customFormat="1" ht="18.95" customHeight="1">
      <c r="A29" s="56" t="s">
        <v>17</v>
      </c>
      <c r="B29" s="65"/>
      <c r="D29" s="66"/>
      <c r="E29" s="67"/>
      <c r="F29" s="67"/>
      <c r="G29" s="67"/>
      <c r="H29" s="66"/>
      <c r="I29" s="67"/>
      <c r="J29" s="67"/>
    </row>
    <row r="30" spans="1:10" s="56" customFormat="1" ht="18.95" customHeight="1">
      <c r="A30" s="56" t="s">
        <v>18</v>
      </c>
      <c r="B30" s="65">
        <v>13.2</v>
      </c>
      <c r="D30" s="66">
        <v>12905741</v>
      </c>
      <c r="E30" s="67"/>
      <c r="F30" s="67">
        <v>25480149</v>
      </c>
      <c r="G30" s="67"/>
      <c r="H30" s="66">
        <v>12905741</v>
      </c>
      <c r="I30" s="67"/>
      <c r="J30" s="67">
        <v>25480149</v>
      </c>
    </row>
    <row r="31" spans="1:10" s="56" customFormat="1" ht="18.95" customHeight="1">
      <c r="A31" s="56" t="s">
        <v>23</v>
      </c>
      <c r="B31" s="65">
        <v>15</v>
      </c>
      <c r="C31" s="76"/>
      <c r="D31" s="68">
        <v>0</v>
      </c>
      <c r="E31" s="69"/>
      <c r="F31" s="69">
        <v>0</v>
      </c>
      <c r="G31" s="69"/>
      <c r="H31" s="68">
        <v>20049230</v>
      </c>
      <c r="I31" s="69"/>
      <c r="J31" s="69">
        <v>20049230</v>
      </c>
    </row>
    <row r="32" spans="1:10" s="56" customFormat="1" ht="18.95" customHeight="1">
      <c r="A32" s="56" t="s">
        <v>16</v>
      </c>
      <c r="B32" s="65"/>
      <c r="D32" s="66"/>
      <c r="E32" s="67"/>
      <c r="F32" s="67"/>
      <c r="G32" s="67"/>
      <c r="H32" s="66"/>
      <c r="I32" s="67"/>
      <c r="J32" s="67"/>
    </row>
    <row r="33" spans="1:10" s="56" customFormat="1" ht="18.95" customHeight="1">
      <c r="A33" s="56" t="s">
        <v>17</v>
      </c>
      <c r="B33" s="65"/>
      <c r="D33" s="66"/>
      <c r="E33" s="67"/>
      <c r="F33" s="67"/>
      <c r="G33" s="67"/>
      <c r="H33" s="66"/>
      <c r="I33" s="67"/>
      <c r="J33" s="67"/>
    </row>
    <row r="34" spans="1:10" s="56" customFormat="1" ht="18.95" customHeight="1">
      <c r="A34" s="56" t="s">
        <v>24</v>
      </c>
      <c r="B34" s="65">
        <v>13.2</v>
      </c>
      <c r="D34" s="66">
        <v>110441442</v>
      </c>
      <c r="E34" s="67"/>
      <c r="F34" s="67">
        <v>82741175</v>
      </c>
      <c r="G34" s="67"/>
      <c r="H34" s="66">
        <v>110441442</v>
      </c>
      <c r="I34" s="67"/>
      <c r="J34" s="67">
        <v>82741175</v>
      </c>
    </row>
    <row r="35" spans="1:10" s="56" customFormat="1" ht="18.95" customHeight="1">
      <c r="A35" s="56" t="s">
        <v>25</v>
      </c>
      <c r="B35" s="65">
        <v>16</v>
      </c>
      <c r="C35" s="65"/>
      <c r="D35" s="68">
        <v>9020821</v>
      </c>
      <c r="E35" s="69"/>
      <c r="F35" s="69">
        <v>9020821</v>
      </c>
      <c r="G35" s="69"/>
      <c r="H35" s="68">
        <v>9590412</v>
      </c>
      <c r="I35" s="69"/>
      <c r="J35" s="69">
        <v>9618166</v>
      </c>
    </row>
    <row r="36" spans="1:10" s="56" customFormat="1" ht="18.95" customHeight="1">
      <c r="A36" s="56" t="s">
        <v>26</v>
      </c>
      <c r="B36" s="65">
        <v>17</v>
      </c>
      <c r="C36" s="76"/>
      <c r="D36" s="68">
        <v>1461294260</v>
      </c>
      <c r="E36" s="69"/>
      <c r="F36" s="69">
        <v>1523028675</v>
      </c>
      <c r="G36" s="69"/>
      <c r="H36" s="68">
        <v>1417537944</v>
      </c>
      <c r="I36" s="69"/>
      <c r="J36" s="69">
        <v>1476912212</v>
      </c>
    </row>
    <row r="37" spans="1:10" s="56" customFormat="1" ht="18.95" customHeight="1">
      <c r="A37" s="56" t="s">
        <v>27</v>
      </c>
      <c r="B37" s="65">
        <v>18</v>
      </c>
      <c r="C37" s="76"/>
      <c r="D37" s="68">
        <v>404462</v>
      </c>
      <c r="E37" s="69"/>
      <c r="F37" s="69">
        <v>584278</v>
      </c>
      <c r="G37" s="69"/>
      <c r="H37" s="68">
        <v>404462</v>
      </c>
      <c r="I37" s="69"/>
      <c r="J37" s="69">
        <v>584278</v>
      </c>
    </row>
    <row r="38" spans="1:10" s="56" customFormat="1" ht="18.95" customHeight="1">
      <c r="A38" s="56" t="s">
        <v>28</v>
      </c>
      <c r="B38" s="65">
        <v>19</v>
      </c>
      <c r="C38" s="76"/>
      <c r="D38" s="68">
        <v>36139814</v>
      </c>
      <c r="E38" s="69"/>
      <c r="F38" s="69">
        <v>39598350</v>
      </c>
      <c r="G38" s="69"/>
      <c r="H38" s="68">
        <v>28243560</v>
      </c>
      <c r="I38" s="69"/>
      <c r="J38" s="69">
        <v>33589178</v>
      </c>
    </row>
    <row r="39" spans="1:10" s="56" customFormat="1" ht="18.95" customHeight="1">
      <c r="A39" s="56" t="s">
        <v>29</v>
      </c>
      <c r="B39" s="65">
        <v>20</v>
      </c>
      <c r="C39" s="76"/>
      <c r="D39" s="68">
        <v>57712885</v>
      </c>
      <c r="E39" s="69"/>
      <c r="F39" s="69">
        <v>59531691</v>
      </c>
      <c r="G39" s="69"/>
      <c r="H39" s="68">
        <v>52691373</v>
      </c>
      <c r="I39" s="69"/>
      <c r="J39" s="69">
        <v>55155838</v>
      </c>
    </row>
    <row r="40" spans="1:10" s="56" customFormat="1" ht="18.95" customHeight="1">
      <c r="A40" s="56" t="s">
        <v>30</v>
      </c>
      <c r="B40" s="65"/>
      <c r="C40" s="76"/>
      <c r="D40" s="72">
        <v>73379764</v>
      </c>
      <c r="E40" s="69"/>
      <c r="F40" s="73">
        <v>69567670</v>
      </c>
      <c r="G40" s="69"/>
      <c r="H40" s="72">
        <v>73121803</v>
      </c>
      <c r="I40" s="69"/>
      <c r="J40" s="73">
        <v>69507670</v>
      </c>
    </row>
    <row r="41" spans="1:10" s="56" customFormat="1" ht="3.95" customHeight="1">
      <c r="A41" s="64"/>
      <c r="B41" s="65"/>
      <c r="D41" s="66"/>
      <c r="E41" s="67"/>
      <c r="F41" s="67"/>
      <c r="G41" s="67"/>
      <c r="H41" s="66"/>
      <c r="I41" s="67"/>
      <c r="J41" s="67"/>
    </row>
    <row r="42" spans="1:10" s="56" customFormat="1" ht="18.95" customHeight="1">
      <c r="A42" s="64" t="s">
        <v>31</v>
      </c>
      <c r="B42" s="65"/>
      <c r="C42" s="76"/>
      <c r="D42" s="74">
        <f>SUM(D28:E41)</f>
        <v>1761299189</v>
      </c>
      <c r="E42" s="67"/>
      <c r="F42" s="75">
        <f>SUM(F28:G41)</f>
        <v>1809552809</v>
      </c>
      <c r="G42" s="67"/>
      <c r="H42" s="74">
        <f>SUM(H28:H41)</f>
        <v>1724985967</v>
      </c>
      <c r="I42" s="67"/>
      <c r="J42" s="75">
        <f>SUM(J28:J41)</f>
        <v>1773637896</v>
      </c>
    </row>
    <row r="43" spans="1:10" s="56" customFormat="1" ht="3.95" customHeight="1">
      <c r="A43" s="64"/>
      <c r="B43" s="65"/>
      <c r="D43" s="66"/>
      <c r="E43" s="67"/>
      <c r="F43" s="67"/>
      <c r="G43" s="67"/>
      <c r="H43" s="66"/>
      <c r="I43" s="67"/>
      <c r="J43" s="67"/>
    </row>
    <row r="44" spans="1:10" s="56" customFormat="1" ht="18.95" customHeight="1" thickBot="1">
      <c r="A44" s="64" t="s">
        <v>32</v>
      </c>
      <c r="B44" s="65"/>
      <c r="D44" s="77">
        <f>+D42+D24</f>
        <v>5280104585</v>
      </c>
      <c r="E44" s="67"/>
      <c r="F44" s="78">
        <f>+F42+F24</f>
        <v>5032497829</v>
      </c>
      <c r="G44" s="67"/>
      <c r="H44" s="77">
        <f>+H42+H24</f>
        <v>5199928952</v>
      </c>
      <c r="I44" s="67"/>
      <c r="J44" s="78">
        <f>+J42+J24</f>
        <v>4938788734</v>
      </c>
    </row>
    <row r="45" spans="1:10" ht="20.25" customHeight="1" thickTop="1">
      <c r="A45" s="12"/>
      <c r="B45" s="13"/>
    </row>
    <row r="46" spans="1:10" ht="7.5" customHeight="1">
      <c r="A46" s="12"/>
      <c r="B46" s="13"/>
    </row>
    <row r="47" spans="1:10" ht="21" customHeight="1">
      <c r="A47" s="167" t="s">
        <v>33</v>
      </c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0" ht="3.9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21.95" customHeight="1">
      <c r="A49" s="16" t="s">
        <v>34</v>
      </c>
      <c r="B49" s="16"/>
      <c r="C49" s="16"/>
      <c r="D49" s="15"/>
      <c r="E49" s="15"/>
      <c r="F49" s="15"/>
      <c r="G49" s="15"/>
      <c r="H49" s="15"/>
      <c r="I49" s="15"/>
      <c r="J49" s="15"/>
    </row>
    <row r="50" spans="1:10" s="1" customFormat="1" ht="21.75" customHeight="1">
      <c r="A50" s="1" t="s">
        <v>0</v>
      </c>
      <c r="D50" s="2"/>
      <c r="E50" s="2"/>
      <c r="F50" s="2"/>
      <c r="G50" s="2"/>
      <c r="H50" s="2"/>
      <c r="I50" s="2"/>
      <c r="J50" s="2"/>
    </row>
    <row r="51" spans="1:10" s="1" customFormat="1" ht="21.75" customHeight="1">
      <c r="A51" s="1" t="s">
        <v>35</v>
      </c>
      <c r="D51" s="2"/>
      <c r="E51" s="2"/>
      <c r="F51" s="2"/>
      <c r="G51" s="2"/>
      <c r="H51" s="2"/>
      <c r="I51" s="2"/>
      <c r="J51" s="2"/>
    </row>
    <row r="52" spans="1:10" s="1" customFormat="1" ht="21.75" customHeight="1">
      <c r="A52" s="3" t="str">
        <f>+A3</f>
        <v>ณ วันที่ 30 กันยายน พ.ศ. 2567</v>
      </c>
      <c r="B52" s="3"/>
      <c r="C52" s="3"/>
      <c r="D52" s="4"/>
      <c r="E52" s="4"/>
      <c r="F52" s="4"/>
      <c r="G52" s="4"/>
      <c r="H52" s="4"/>
      <c r="I52" s="4"/>
      <c r="J52" s="4"/>
    </row>
    <row r="53" spans="1:10" ht="21.75" customHeight="1">
      <c r="B53" s="6"/>
      <c r="C53" s="6"/>
      <c r="D53" s="7"/>
      <c r="E53" s="7"/>
      <c r="F53" s="7"/>
      <c r="G53" s="7"/>
      <c r="H53" s="7"/>
      <c r="I53" s="7"/>
      <c r="J53" s="7"/>
    </row>
    <row r="54" spans="1:10" s="56" customFormat="1" ht="21.75" customHeight="1">
      <c r="B54" s="57"/>
      <c r="C54" s="58"/>
      <c r="D54" s="166" t="s">
        <v>3</v>
      </c>
      <c r="E54" s="166"/>
      <c r="F54" s="166"/>
      <c r="G54" s="59"/>
      <c r="H54" s="166" t="s">
        <v>4</v>
      </c>
      <c r="I54" s="166"/>
      <c r="J54" s="166"/>
    </row>
    <row r="55" spans="1:10" s="56" customFormat="1" ht="21.75" customHeight="1">
      <c r="B55" s="57"/>
      <c r="C55" s="58"/>
      <c r="D55" s="60" t="s">
        <v>5</v>
      </c>
      <c r="E55" s="61"/>
      <c r="F55" s="60" t="s">
        <v>6</v>
      </c>
      <c r="G55" s="61"/>
      <c r="H55" s="60" t="s">
        <v>5</v>
      </c>
      <c r="I55" s="61"/>
      <c r="J55" s="60" t="s">
        <v>6</v>
      </c>
    </row>
    <row r="56" spans="1:10" s="56" customFormat="1" ht="21.75" customHeight="1">
      <c r="B56" s="62" t="s">
        <v>7</v>
      </c>
      <c r="C56" s="58"/>
      <c r="D56" s="63" t="s">
        <v>8</v>
      </c>
      <c r="E56" s="61"/>
      <c r="F56" s="63" t="s">
        <v>8</v>
      </c>
      <c r="G56" s="61"/>
      <c r="H56" s="63" t="s">
        <v>8</v>
      </c>
      <c r="I56" s="61"/>
      <c r="J56" s="63" t="s">
        <v>8</v>
      </c>
    </row>
    <row r="57" spans="1:10" s="56" customFormat="1" ht="8.1" customHeight="1">
      <c r="A57" s="64"/>
      <c r="B57" s="65"/>
      <c r="D57" s="66"/>
      <c r="E57" s="67"/>
      <c r="F57" s="67"/>
      <c r="G57" s="67"/>
      <c r="H57" s="66"/>
      <c r="I57" s="67"/>
      <c r="J57" s="67"/>
    </row>
    <row r="58" spans="1:10" s="56" customFormat="1" ht="21.75" customHeight="1">
      <c r="A58" s="64" t="s">
        <v>36</v>
      </c>
      <c r="D58" s="66"/>
      <c r="E58" s="67"/>
      <c r="F58" s="67"/>
      <c r="G58" s="67"/>
      <c r="H58" s="66"/>
      <c r="I58" s="67"/>
      <c r="J58" s="67"/>
    </row>
    <row r="59" spans="1:10" s="56" customFormat="1" ht="6" customHeight="1">
      <c r="A59" s="64"/>
      <c r="B59" s="65"/>
      <c r="D59" s="66"/>
      <c r="E59" s="67"/>
      <c r="F59" s="67"/>
      <c r="G59" s="67"/>
      <c r="H59" s="66"/>
      <c r="I59" s="67"/>
      <c r="J59" s="67"/>
    </row>
    <row r="60" spans="1:10" s="56" customFormat="1" ht="21.75" customHeight="1">
      <c r="A60" s="64" t="s">
        <v>37</v>
      </c>
      <c r="D60" s="66"/>
      <c r="E60" s="67"/>
      <c r="F60" s="67"/>
      <c r="G60" s="67"/>
      <c r="H60" s="66"/>
      <c r="I60" s="67"/>
      <c r="J60" s="67"/>
    </row>
    <row r="61" spans="1:10" s="56" customFormat="1" ht="6" customHeight="1">
      <c r="A61" s="64"/>
      <c r="B61" s="65"/>
      <c r="D61" s="66"/>
      <c r="E61" s="67"/>
      <c r="F61" s="67"/>
      <c r="G61" s="67"/>
      <c r="H61" s="66"/>
      <c r="I61" s="67"/>
      <c r="J61" s="67"/>
    </row>
    <row r="62" spans="1:10" s="56" customFormat="1" ht="21.75" customHeight="1">
      <c r="A62" s="56" t="s">
        <v>38</v>
      </c>
      <c r="B62" s="79">
        <v>21</v>
      </c>
      <c r="D62" s="80">
        <v>760430272</v>
      </c>
      <c r="E62" s="69"/>
      <c r="F62" s="81">
        <v>795434393</v>
      </c>
      <c r="G62" s="69"/>
      <c r="H62" s="80">
        <v>754585111</v>
      </c>
      <c r="I62" s="81"/>
      <c r="J62" s="81">
        <v>797758142</v>
      </c>
    </row>
    <row r="63" spans="1:10" s="56" customFormat="1" ht="21.75" customHeight="1">
      <c r="A63" s="56" t="s">
        <v>39</v>
      </c>
      <c r="B63" s="79"/>
      <c r="D63" s="80">
        <v>3644552</v>
      </c>
      <c r="E63" s="69"/>
      <c r="F63" s="81">
        <v>2019377</v>
      </c>
      <c r="G63" s="69"/>
      <c r="H63" s="80">
        <v>3644552</v>
      </c>
      <c r="I63" s="81"/>
      <c r="J63" s="81">
        <v>2019377</v>
      </c>
    </row>
    <row r="64" spans="1:10" s="56" customFormat="1" ht="21.75" customHeight="1">
      <c r="A64" s="56" t="s">
        <v>40</v>
      </c>
      <c r="B64" s="65"/>
      <c r="D64" s="68">
        <v>35292170</v>
      </c>
      <c r="E64" s="69"/>
      <c r="F64" s="69">
        <v>5986880</v>
      </c>
      <c r="G64" s="69"/>
      <c r="H64" s="80">
        <v>33870587</v>
      </c>
      <c r="I64" s="69"/>
      <c r="J64" s="69">
        <v>3624280</v>
      </c>
    </row>
    <row r="65" spans="1:10" s="56" customFormat="1" ht="21.75" customHeight="1">
      <c r="A65" s="56" t="s">
        <v>41</v>
      </c>
      <c r="B65" s="65">
        <v>31</v>
      </c>
      <c r="D65" s="68">
        <v>215497</v>
      </c>
      <c r="E65" s="69"/>
      <c r="F65" s="69">
        <v>216614</v>
      </c>
      <c r="G65" s="69"/>
      <c r="H65" s="68">
        <v>215497</v>
      </c>
      <c r="I65" s="69"/>
      <c r="J65" s="69">
        <v>216614</v>
      </c>
    </row>
    <row r="66" spans="1:10" s="56" customFormat="1" ht="21.75" customHeight="1">
      <c r="A66" s="56" t="s">
        <v>42</v>
      </c>
      <c r="B66" s="65"/>
      <c r="D66" s="72">
        <v>710407</v>
      </c>
      <c r="E66" s="69"/>
      <c r="F66" s="73">
        <v>702131</v>
      </c>
      <c r="G66" s="69"/>
      <c r="H66" s="72">
        <v>0</v>
      </c>
      <c r="I66" s="69"/>
      <c r="J66" s="73">
        <v>0</v>
      </c>
    </row>
    <row r="67" spans="1:10" s="56" customFormat="1" ht="6" customHeight="1">
      <c r="A67" s="64"/>
      <c r="B67" s="65"/>
      <c r="D67" s="66"/>
      <c r="E67" s="67"/>
      <c r="F67" s="67"/>
      <c r="G67" s="67"/>
      <c r="H67" s="66"/>
      <c r="I67" s="67"/>
      <c r="J67" s="67"/>
    </row>
    <row r="68" spans="1:10" s="56" customFormat="1" ht="21.75" customHeight="1">
      <c r="A68" s="64" t="s">
        <v>43</v>
      </c>
      <c r="D68" s="74">
        <f>SUM(D62:D66)</f>
        <v>800292898</v>
      </c>
      <c r="E68" s="67"/>
      <c r="F68" s="75">
        <f>SUM(F62:F66)</f>
        <v>804359395</v>
      </c>
      <c r="G68" s="67"/>
      <c r="H68" s="74">
        <f>SUM(H62:H66)</f>
        <v>792315747</v>
      </c>
      <c r="I68" s="67"/>
      <c r="J68" s="75">
        <f>SUM(J62:J66)</f>
        <v>803618413</v>
      </c>
    </row>
    <row r="69" spans="1:10" s="56" customFormat="1" ht="21.75" customHeight="1">
      <c r="A69" s="64"/>
      <c r="D69" s="66"/>
      <c r="E69" s="67"/>
      <c r="F69" s="67"/>
      <c r="G69" s="67"/>
      <c r="H69" s="66"/>
      <c r="I69" s="67"/>
      <c r="J69" s="67"/>
    </row>
    <row r="70" spans="1:10" s="56" customFormat="1" ht="21.75" customHeight="1">
      <c r="A70" s="64" t="s">
        <v>44</v>
      </c>
      <c r="D70" s="66"/>
      <c r="E70" s="67"/>
      <c r="F70" s="67"/>
      <c r="G70" s="67"/>
      <c r="H70" s="66"/>
      <c r="I70" s="67"/>
      <c r="J70" s="67"/>
    </row>
    <row r="71" spans="1:10" s="56" customFormat="1" ht="6" customHeight="1">
      <c r="A71" s="64"/>
      <c r="B71" s="65"/>
      <c r="D71" s="66"/>
      <c r="E71" s="67"/>
      <c r="F71" s="67"/>
      <c r="G71" s="67"/>
      <c r="H71" s="66"/>
      <c r="I71" s="67"/>
      <c r="J71" s="67"/>
    </row>
    <row r="72" spans="1:10" s="56" customFormat="1" ht="21.75" customHeight="1">
      <c r="A72" s="56" t="s">
        <v>45</v>
      </c>
      <c r="B72" s="65">
        <v>31</v>
      </c>
      <c r="D72" s="66">
        <v>205367</v>
      </c>
      <c r="E72" s="67"/>
      <c r="F72" s="67">
        <v>396384</v>
      </c>
      <c r="G72" s="67"/>
      <c r="H72" s="66">
        <v>205367</v>
      </c>
      <c r="I72" s="67"/>
      <c r="J72" s="67">
        <v>396384</v>
      </c>
    </row>
    <row r="73" spans="1:10" s="56" customFormat="1" ht="21.75" customHeight="1">
      <c r="A73" s="56" t="s">
        <v>46</v>
      </c>
      <c r="B73" s="65">
        <v>20</v>
      </c>
      <c r="D73" s="68">
        <v>0</v>
      </c>
      <c r="E73" s="69"/>
      <c r="F73" s="69">
        <v>314746</v>
      </c>
      <c r="G73" s="69"/>
      <c r="H73" s="68">
        <v>0</v>
      </c>
      <c r="I73" s="69"/>
      <c r="J73" s="69">
        <v>0</v>
      </c>
    </row>
    <row r="74" spans="1:10" s="56" customFormat="1" ht="21.75" customHeight="1">
      <c r="A74" s="56" t="s">
        <v>47</v>
      </c>
      <c r="B74" s="65">
        <v>22</v>
      </c>
      <c r="D74" s="68">
        <v>305832019</v>
      </c>
      <c r="E74" s="69"/>
      <c r="F74" s="69">
        <v>297147446</v>
      </c>
      <c r="G74" s="69"/>
      <c r="H74" s="68">
        <v>274811134</v>
      </c>
      <c r="I74" s="69"/>
      <c r="J74" s="69">
        <v>269436778</v>
      </c>
    </row>
    <row r="75" spans="1:10" s="56" customFormat="1" ht="21.75" customHeight="1">
      <c r="A75" s="56" t="s">
        <v>48</v>
      </c>
      <c r="B75" s="65"/>
      <c r="D75" s="72">
        <v>851222</v>
      </c>
      <c r="E75" s="69"/>
      <c r="F75" s="73">
        <v>956222</v>
      </c>
      <c r="G75" s="69"/>
      <c r="H75" s="72">
        <v>851222</v>
      </c>
      <c r="I75" s="69"/>
      <c r="J75" s="73">
        <v>956222</v>
      </c>
    </row>
    <row r="76" spans="1:10" s="56" customFormat="1" ht="6" customHeight="1">
      <c r="A76" s="64"/>
      <c r="B76" s="65"/>
      <c r="D76" s="66"/>
      <c r="E76" s="67"/>
      <c r="F76" s="67"/>
      <c r="G76" s="67"/>
      <c r="H76" s="66"/>
      <c r="I76" s="67"/>
      <c r="J76" s="67"/>
    </row>
    <row r="77" spans="1:10" s="56" customFormat="1" ht="21.75" customHeight="1">
      <c r="A77" s="64" t="s">
        <v>49</v>
      </c>
      <c r="D77" s="74">
        <f>SUM(D72:D76)</f>
        <v>306888608</v>
      </c>
      <c r="E77" s="67"/>
      <c r="F77" s="75">
        <f>SUM(F72:F76)</f>
        <v>298814798</v>
      </c>
      <c r="G77" s="67"/>
      <c r="H77" s="74">
        <f>SUM(H72:H76)</f>
        <v>275867723</v>
      </c>
      <c r="I77" s="67"/>
      <c r="J77" s="75">
        <f>SUM(J72:J76)</f>
        <v>270789384</v>
      </c>
    </row>
    <row r="78" spans="1:10" s="56" customFormat="1" ht="6" customHeight="1">
      <c r="A78" s="64"/>
      <c r="B78" s="65"/>
      <c r="D78" s="66"/>
      <c r="E78" s="67"/>
      <c r="F78" s="67"/>
      <c r="G78" s="67"/>
      <c r="H78" s="66"/>
      <c r="I78" s="67"/>
      <c r="J78" s="67"/>
    </row>
    <row r="79" spans="1:10" s="56" customFormat="1" ht="21.75" customHeight="1">
      <c r="A79" s="64" t="s">
        <v>50</v>
      </c>
      <c r="D79" s="74">
        <f>+D77+D68</f>
        <v>1107181506</v>
      </c>
      <c r="E79" s="67"/>
      <c r="F79" s="75">
        <f>+F77+F68</f>
        <v>1103174193</v>
      </c>
      <c r="G79" s="67"/>
      <c r="H79" s="74">
        <f>+H77+H68</f>
        <v>1068183470</v>
      </c>
      <c r="I79" s="67"/>
      <c r="J79" s="75">
        <f>+J77+J68</f>
        <v>1074407797</v>
      </c>
    </row>
    <row r="80" spans="1:10" s="56" customFormat="1" ht="21" customHeight="1">
      <c r="A80" s="64"/>
      <c r="D80" s="67"/>
      <c r="E80" s="67"/>
      <c r="F80" s="67"/>
      <c r="G80" s="67"/>
      <c r="H80" s="67"/>
      <c r="I80" s="67"/>
      <c r="J80" s="67"/>
    </row>
    <row r="81" spans="1:10" s="56" customFormat="1" ht="21" customHeight="1">
      <c r="A81" s="64"/>
      <c r="D81" s="67"/>
      <c r="E81" s="67"/>
      <c r="F81" s="67"/>
      <c r="G81" s="67"/>
      <c r="H81" s="67"/>
      <c r="I81" s="67"/>
      <c r="J81" s="67"/>
    </row>
    <row r="82" spans="1:10" ht="21" customHeight="1">
      <c r="A82" s="12"/>
    </row>
    <row r="83" spans="1:10" ht="21" customHeight="1">
      <c r="A83" s="12"/>
    </row>
    <row r="84" spans="1:10" ht="21" customHeight="1">
      <c r="A84" s="12"/>
    </row>
    <row r="85" spans="1:10" ht="21" customHeight="1">
      <c r="A85" s="12"/>
    </row>
    <row r="86" spans="1:10" ht="23.25" customHeight="1">
      <c r="A86" s="12"/>
    </row>
    <row r="87" spans="1:10" ht="23.25" customHeight="1">
      <c r="A87" s="12"/>
    </row>
    <row r="89" spans="1:10" ht="21" customHeight="1">
      <c r="A89" s="12"/>
    </row>
    <row r="90" spans="1:10" ht="12" customHeight="1">
      <c r="A90" s="12"/>
    </row>
    <row r="91" spans="1:10" ht="21.95" customHeight="1">
      <c r="A91" s="16" t="s">
        <v>34</v>
      </c>
      <c r="B91" s="16"/>
      <c r="C91" s="16"/>
      <c r="D91" s="15"/>
      <c r="E91" s="15"/>
      <c r="F91" s="15"/>
      <c r="G91" s="15"/>
      <c r="H91" s="15"/>
      <c r="I91" s="15"/>
      <c r="J91" s="15"/>
    </row>
    <row r="92" spans="1:10" s="1" customFormat="1" ht="21" customHeight="1">
      <c r="A92" s="1" t="s">
        <v>0</v>
      </c>
      <c r="D92" s="2"/>
      <c r="E92" s="2"/>
      <c r="F92" s="2"/>
      <c r="G92" s="2"/>
      <c r="H92" s="2"/>
      <c r="I92" s="2"/>
      <c r="J92" s="2"/>
    </row>
    <row r="93" spans="1:10" s="1" customFormat="1" ht="21" customHeight="1">
      <c r="A93" s="1" t="s">
        <v>35</v>
      </c>
      <c r="D93" s="2"/>
      <c r="E93" s="2"/>
      <c r="F93" s="2"/>
      <c r="G93" s="2"/>
      <c r="H93" s="2"/>
      <c r="I93" s="2"/>
      <c r="J93" s="2"/>
    </row>
    <row r="94" spans="1:10" s="1" customFormat="1" ht="21" customHeight="1">
      <c r="A94" s="3" t="str">
        <f>+A3</f>
        <v>ณ วันที่ 30 กันยายน พ.ศ. 2567</v>
      </c>
      <c r="B94" s="3"/>
      <c r="C94" s="3"/>
      <c r="D94" s="4"/>
      <c r="E94" s="4"/>
      <c r="F94" s="4"/>
      <c r="G94" s="4"/>
      <c r="H94" s="4"/>
      <c r="I94" s="4"/>
      <c r="J94" s="4"/>
    </row>
    <row r="95" spans="1:10" ht="21.75" customHeight="1">
      <c r="B95" s="6"/>
      <c r="C95" s="6"/>
      <c r="D95" s="7"/>
      <c r="E95" s="7"/>
      <c r="F95" s="7"/>
      <c r="G95" s="7"/>
      <c r="H95" s="7"/>
      <c r="I95" s="7"/>
      <c r="J95" s="7"/>
    </row>
    <row r="96" spans="1:10" s="56" customFormat="1" ht="21.75" customHeight="1">
      <c r="B96" s="57"/>
      <c r="C96" s="58"/>
      <c r="D96" s="166" t="s">
        <v>3</v>
      </c>
      <c r="E96" s="166"/>
      <c r="F96" s="166"/>
      <c r="G96" s="59"/>
      <c r="H96" s="166" t="s">
        <v>4</v>
      </c>
      <c r="I96" s="166"/>
      <c r="J96" s="166"/>
    </row>
    <row r="97" spans="1:10" s="56" customFormat="1" ht="21.75" customHeight="1">
      <c r="B97" s="57"/>
      <c r="C97" s="58"/>
      <c r="D97" s="60" t="s">
        <v>5</v>
      </c>
      <c r="E97" s="61"/>
      <c r="F97" s="60" t="s">
        <v>6</v>
      </c>
      <c r="G97" s="61"/>
      <c r="H97" s="60" t="s">
        <v>5</v>
      </c>
      <c r="I97" s="61"/>
      <c r="J97" s="60" t="s">
        <v>6</v>
      </c>
    </row>
    <row r="98" spans="1:10" s="56" customFormat="1" ht="21.75" customHeight="1">
      <c r="B98" s="62" t="s">
        <v>7</v>
      </c>
      <c r="C98" s="58"/>
      <c r="D98" s="63" t="s">
        <v>8</v>
      </c>
      <c r="E98" s="61"/>
      <c r="F98" s="63" t="s">
        <v>8</v>
      </c>
      <c r="G98" s="61"/>
      <c r="H98" s="63" t="s">
        <v>8</v>
      </c>
      <c r="I98" s="61"/>
      <c r="J98" s="63" t="s">
        <v>8</v>
      </c>
    </row>
    <row r="99" spans="1:10" s="56" customFormat="1" ht="8.1" customHeight="1">
      <c r="A99" s="64"/>
      <c r="B99" s="65"/>
      <c r="D99" s="66"/>
      <c r="E99" s="67"/>
      <c r="F99" s="67"/>
      <c r="G99" s="67"/>
      <c r="H99" s="66"/>
      <c r="I99" s="67"/>
      <c r="J99" s="67"/>
    </row>
    <row r="100" spans="1:10" s="56" customFormat="1" ht="21.75" customHeight="1">
      <c r="A100" s="64" t="s">
        <v>203</v>
      </c>
      <c r="D100" s="66"/>
      <c r="E100" s="67"/>
      <c r="F100" s="67"/>
      <c r="G100" s="67"/>
      <c r="H100" s="66"/>
      <c r="I100" s="67"/>
      <c r="J100" s="67"/>
    </row>
    <row r="101" spans="1:10" s="56" customFormat="1" ht="6" customHeight="1">
      <c r="A101" s="64"/>
      <c r="B101" s="65"/>
      <c r="D101" s="66"/>
      <c r="E101" s="67"/>
      <c r="F101" s="67"/>
      <c r="G101" s="67"/>
      <c r="H101" s="66"/>
      <c r="I101" s="67"/>
      <c r="J101" s="67"/>
    </row>
    <row r="102" spans="1:10" s="56" customFormat="1" ht="21.75" customHeight="1">
      <c r="A102" s="64" t="s">
        <v>51</v>
      </c>
      <c r="D102" s="66"/>
      <c r="E102" s="67"/>
      <c r="F102" s="67"/>
      <c r="G102" s="67"/>
      <c r="H102" s="66"/>
      <c r="I102" s="67"/>
      <c r="J102" s="67"/>
    </row>
    <row r="103" spans="1:10" s="56" customFormat="1" ht="6" customHeight="1">
      <c r="A103" s="64"/>
      <c r="B103" s="65"/>
      <c r="D103" s="66"/>
      <c r="E103" s="67"/>
      <c r="F103" s="67"/>
      <c r="G103" s="67"/>
      <c r="H103" s="66"/>
      <c r="I103" s="67"/>
      <c r="J103" s="67"/>
    </row>
    <row r="104" spans="1:10" s="56" customFormat="1" ht="21.75" customHeight="1">
      <c r="A104" s="56" t="s">
        <v>52</v>
      </c>
      <c r="B104" s="65">
        <v>23</v>
      </c>
      <c r="D104" s="66"/>
      <c r="E104" s="67"/>
      <c r="F104" s="67"/>
      <c r="G104" s="67"/>
      <c r="H104" s="66"/>
      <c r="I104" s="67"/>
      <c r="J104" s="67"/>
    </row>
    <row r="105" spans="1:10" s="56" customFormat="1" ht="21.75" customHeight="1">
      <c r="A105" s="56" t="s">
        <v>53</v>
      </c>
      <c r="B105" s="65"/>
      <c r="D105" s="66"/>
      <c r="E105" s="67"/>
      <c r="F105" s="67"/>
      <c r="G105" s="67"/>
      <c r="H105" s="66"/>
      <c r="I105" s="67"/>
      <c r="J105" s="67"/>
    </row>
    <row r="106" spans="1:10" s="56" customFormat="1" ht="21.75" customHeight="1">
      <c r="A106" s="56" t="s">
        <v>54</v>
      </c>
      <c r="B106" s="65"/>
      <c r="D106" s="82"/>
      <c r="H106" s="82"/>
    </row>
    <row r="107" spans="1:10" s="56" customFormat="1" ht="21.75" customHeight="1" thickBot="1">
      <c r="A107" s="56" t="s">
        <v>55</v>
      </c>
      <c r="B107" s="65"/>
      <c r="D107" s="77">
        <v>192207700</v>
      </c>
      <c r="E107" s="67"/>
      <c r="F107" s="78">
        <v>192207700</v>
      </c>
      <c r="G107" s="67"/>
      <c r="H107" s="77">
        <v>192207700</v>
      </c>
      <c r="I107" s="83"/>
      <c r="J107" s="78">
        <v>192207700</v>
      </c>
    </row>
    <row r="108" spans="1:10" s="56" customFormat="1" ht="6" customHeight="1" thickTop="1">
      <c r="A108" s="64"/>
      <c r="B108" s="65"/>
      <c r="D108" s="66"/>
      <c r="E108" s="67"/>
      <c r="F108" s="67"/>
      <c r="G108" s="67"/>
      <c r="H108" s="66"/>
      <c r="I108" s="67"/>
      <c r="J108" s="67"/>
    </row>
    <row r="109" spans="1:10" s="56" customFormat="1" ht="21.75" customHeight="1">
      <c r="A109" s="56" t="s">
        <v>56</v>
      </c>
      <c r="B109" s="65"/>
      <c r="D109" s="66"/>
      <c r="E109" s="67"/>
      <c r="F109" s="67"/>
      <c r="G109" s="67"/>
      <c r="H109" s="66"/>
      <c r="I109" s="67"/>
      <c r="J109" s="67"/>
    </row>
    <row r="110" spans="1:10" s="56" customFormat="1" ht="21.75" customHeight="1">
      <c r="A110" s="56" t="s">
        <v>57</v>
      </c>
      <c r="B110" s="65"/>
      <c r="D110" s="82"/>
      <c r="H110" s="82"/>
    </row>
    <row r="111" spans="1:10" s="56" customFormat="1" ht="21.75" customHeight="1">
      <c r="A111" s="56" t="s">
        <v>58</v>
      </c>
      <c r="B111" s="65"/>
      <c r="D111" s="84">
        <v>192207700</v>
      </c>
      <c r="E111" s="67"/>
      <c r="F111" s="83">
        <v>192207700</v>
      </c>
      <c r="G111" s="67"/>
      <c r="H111" s="84">
        <v>192207700</v>
      </c>
      <c r="I111" s="83"/>
      <c r="J111" s="83">
        <v>192207700</v>
      </c>
    </row>
    <row r="112" spans="1:10" s="56" customFormat="1" ht="21.75" customHeight="1">
      <c r="A112" s="56" t="s">
        <v>59</v>
      </c>
      <c r="B112" s="65">
        <v>23</v>
      </c>
      <c r="D112" s="66">
        <v>298000000</v>
      </c>
      <c r="E112" s="67"/>
      <c r="F112" s="67">
        <v>298000000</v>
      </c>
      <c r="G112" s="67"/>
      <c r="H112" s="66">
        <v>298000000</v>
      </c>
      <c r="I112" s="67"/>
      <c r="J112" s="67">
        <v>298000000</v>
      </c>
    </row>
    <row r="113" spans="1:10" s="56" customFormat="1" ht="21.75" customHeight="1">
      <c r="A113" s="56" t="s">
        <v>60</v>
      </c>
      <c r="B113" s="65"/>
      <c r="D113" s="66"/>
      <c r="E113" s="67"/>
      <c r="F113" s="67"/>
      <c r="G113" s="67"/>
      <c r="H113" s="66"/>
      <c r="I113" s="67"/>
      <c r="J113" s="67"/>
    </row>
    <row r="114" spans="1:10" s="56" customFormat="1" ht="21.75" customHeight="1">
      <c r="A114" s="56" t="s">
        <v>61</v>
      </c>
      <c r="B114" s="65">
        <v>24</v>
      </c>
      <c r="D114" s="66">
        <v>20000000</v>
      </c>
      <c r="E114" s="67"/>
      <c r="F114" s="67">
        <v>20000000</v>
      </c>
      <c r="G114" s="67"/>
      <c r="H114" s="66">
        <v>20000000</v>
      </c>
      <c r="I114" s="67"/>
      <c r="J114" s="67">
        <v>20000000</v>
      </c>
    </row>
    <row r="115" spans="1:10" s="56" customFormat="1" ht="21.75" customHeight="1">
      <c r="A115" s="56" t="s">
        <v>62</v>
      </c>
      <c r="D115" s="66">
        <v>3610200877</v>
      </c>
      <c r="E115" s="67"/>
      <c r="F115" s="67">
        <v>3379001766</v>
      </c>
      <c r="G115" s="67"/>
      <c r="H115" s="66">
        <v>3566162529</v>
      </c>
      <c r="I115" s="67"/>
      <c r="J115" s="67">
        <v>3312797257</v>
      </c>
    </row>
    <row r="116" spans="1:10" s="56" customFormat="1" ht="21.75" customHeight="1">
      <c r="A116" s="56" t="s">
        <v>63</v>
      </c>
      <c r="B116" s="65"/>
      <c r="D116" s="74">
        <v>52510880</v>
      </c>
      <c r="E116" s="67"/>
      <c r="F116" s="75">
        <v>40109736</v>
      </c>
      <c r="G116" s="67"/>
      <c r="H116" s="74">
        <v>55375253</v>
      </c>
      <c r="I116" s="67"/>
      <c r="J116" s="75">
        <v>41375980</v>
      </c>
    </row>
    <row r="117" spans="1:10" s="56" customFormat="1" ht="6" customHeight="1">
      <c r="A117" s="64"/>
      <c r="B117" s="65"/>
      <c r="D117" s="66"/>
      <c r="E117" s="67"/>
      <c r="F117" s="67"/>
      <c r="G117" s="67"/>
      <c r="H117" s="66"/>
      <c r="I117" s="67"/>
      <c r="J117" s="67"/>
    </row>
    <row r="118" spans="1:10" s="56" customFormat="1" ht="21.75" customHeight="1">
      <c r="A118" s="64" t="s">
        <v>64</v>
      </c>
      <c r="D118" s="66">
        <f>SUM(D111:D116)</f>
        <v>4172919457</v>
      </c>
      <c r="E118" s="67"/>
      <c r="F118" s="67">
        <f>SUM(F111:F116)</f>
        <v>3929319202</v>
      </c>
      <c r="G118" s="67"/>
      <c r="H118" s="66">
        <f>SUM(H111:H116)</f>
        <v>4131745482</v>
      </c>
      <c r="I118" s="67"/>
      <c r="J118" s="67">
        <f>SUM(J111:J116)</f>
        <v>3864380937</v>
      </c>
    </row>
    <row r="119" spans="1:10" s="56" customFormat="1" ht="21.75" customHeight="1">
      <c r="A119" s="56" t="s">
        <v>65</v>
      </c>
      <c r="D119" s="85">
        <v>3622</v>
      </c>
      <c r="E119" s="67"/>
      <c r="F119" s="86">
        <v>4434</v>
      </c>
      <c r="G119" s="67"/>
      <c r="H119" s="85">
        <v>0</v>
      </c>
      <c r="I119" s="87"/>
      <c r="J119" s="86">
        <v>0</v>
      </c>
    </row>
    <row r="120" spans="1:10" s="56" customFormat="1" ht="6" customHeight="1">
      <c r="A120" s="64"/>
      <c r="B120" s="65"/>
      <c r="D120" s="66"/>
      <c r="E120" s="67"/>
      <c r="F120" s="67"/>
      <c r="G120" s="67"/>
      <c r="H120" s="66"/>
      <c r="I120" s="67"/>
      <c r="J120" s="67"/>
    </row>
    <row r="121" spans="1:10" s="56" customFormat="1" ht="21.75" customHeight="1">
      <c r="A121" s="64" t="s">
        <v>66</v>
      </c>
      <c r="D121" s="85">
        <f>SUM(D118:D119)</f>
        <v>4172923079</v>
      </c>
      <c r="E121" s="67"/>
      <c r="F121" s="86">
        <f>SUM(F118:F119)</f>
        <v>3929323636</v>
      </c>
      <c r="G121" s="67"/>
      <c r="H121" s="85">
        <f>SUM(H118:H119)</f>
        <v>4131745482</v>
      </c>
      <c r="I121" s="88"/>
      <c r="J121" s="86">
        <f>SUM(J118:J119)</f>
        <v>3864380937</v>
      </c>
    </row>
    <row r="122" spans="1:10" s="56" customFormat="1" ht="6" customHeight="1">
      <c r="A122" s="64"/>
      <c r="B122" s="65"/>
      <c r="D122" s="66"/>
      <c r="E122" s="67"/>
      <c r="F122" s="67"/>
      <c r="G122" s="67"/>
      <c r="H122" s="66"/>
      <c r="I122" s="67"/>
      <c r="J122" s="67"/>
    </row>
    <row r="123" spans="1:10" s="56" customFormat="1" ht="21.75" customHeight="1" thickBot="1">
      <c r="A123" s="64" t="s">
        <v>67</v>
      </c>
      <c r="B123" s="65"/>
      <c r="C123" s="65"/>
      <c r="D123" s="89">
        <f>+D121+D79</f>
        <v>5280104585</v>
      </c>
      <c r="E123" s="67"/>
      <c r="F123" s="90">
        <f>+F121+F79</f>
        <v>5032497829</v>
      </c>
      <c r="G123" s="67"/>
      <c r="H123" s="89">
        <f>+H121+H79</f>
        <v>5199928952</v>
      </c>
      <c r="I123" s="91"/>
      <c r="J123" s="90">
        <f>+J121+J79</f>
        <v>4938788734</v>
      </c>
    </row>
    <row r="124" spans="1:10" s="56" customFormat="1" ht="21" customHeight="1" thickTop="1">
      <c r="A124" s="64"/>
      <c r="B124" s="65"/>
      <c r="C124" s="65"/>
      <c r="D124" s="91"/>
      <c r="E124" s="67"/>
      <c r="F124" s="91"/>
      <c r="G124" s="67"/>
      <c r="H124" s="91"/>
      <c r="I124" s="91"/>
      <c r="J124" s="91"/>
    </row>
    <row r="125" spans="1:10" s="56" customFormat="1" ht="21" customHeight="1">
      <c r="A125" s="64"/>
      <c r="B125" s="65"/>
      <c r="C125" s="65"/>
      <c r="D125" s="91"/>
      <c r="E125" s="67"/>
      <c r="F125" s="91"/>
      <c r="G125" s="67"/>
      <c r="H125" s="91"/>
      <c r="I125" s="91"/>
      <c r="J125" s="91"/>
    </row>
    <row r="126" spans="1:10" ht="21" customHeight="1">
      <c r="A126" s="12"/>
      <c r="B126" s="13"/>
      <c r="C126" s="13"/>
      <c r="D126" s="17"/>
      <c r="F126" s="17"/>
      <c r="H126" s="17"/>
      <c r="I126" s="17"/>
      <c r="J126" s="17"/>
    </row>
    <row r="127" spans="1:10" ht="16.5" customHeight="1">
      <c r="A127" s="12"/>
      <c r="B127" s="13"/>
      <c r="C127" s="13"/>
      <c r="D127" s="17"/>
      <c r="F127" s="17"/>
      <c r="H127" s="17"/>
      <c r="I127" s="17"/>
      <c r="J127" s="17"/>
    </row>
    <row r="128" spans="1:10" ht="27.75" customHeight="1">
      <c r="A128" s="12"/>
      <c r="B128" s="13"/>
      <c r="C128" s="13"/>
      <c r="D128" s="17"/>
      <c r="F128" s="17"/>
      <c r="H128" s="17"/>
      <c r="I128" s="17"/>
      <c r="J128" s="17"/>
    </row>
    <row r="129" spans="1:10" ht="27.75" customHeight="1">
      <c r="A129" s="12"/>
      <c r="B129" s="13"/>
      <c r="C129" s="13"/>
      <c r="D129" s="17"/>
      <c r="F129" s="17"/>
      <c r="H129" s="17"/>
      <c r="I129" s="17"/>
      <c r="J129" s="17"/>
    </row>
    <row r="130" spans="1:10" ht="21" customHeight="1">
      <c r="A130" s="12"/>
      <c r="B130" s="13"/>
      <c r="C130" s="13"/>
      <c r="D130" s="17"/>
      <c r="F130" s="17"/>
      <c r="H130" s="17"/>
      <c r="I130" s="17"/>
      <c r="J130" s="17"/>
    </row>
    <row r="131" spans="1:10" ht="21" customHeight="1">
      <c r="A131" s="12"/>
      <c r="B131" s="13"/>
      <c r="C131" s="13"/>
      <c r="D131" s="17"/>
      <c r="F131" s="17"/>
      <c r="G131" s="17"/>
      <c r="H131" s="17"/>
      <c r="I131" s="17"/>
      <c r="J131" s="18"/>
    </row>
    <row r="132" spans="1:10" ht="5.25" customHeight="1">
      <c r="A132" s="12"/>
      <c r="B132" s="13"/>
      <c r="C132" s="13"/>
      <c r="D132" s="17"/>
      <c r="F132" s="17"/>
      <c r="G132" s="17"/>
      <c r="H132" s="17"/>
      <c r="I132" s="17"/>
      <c r="J132" s="17"/>
    </row>
    <row r="133" spans="1:10" ht="21.95" customHeight="1">
      <c r="A133" s="16" t="s">
        <v>34</v>
      </c>
      <c r="B133" s="19"/>
      <c r="C133" s="19"/>
      <c r="D133" s="20"/>
      <c r="E133" s="15"/>
      <c r="F133" s="20"/>
      <c r="G133" s="20"/>
      <c r="H133" s="20"/>
      <c r="I133" s="20"/>
      <c r="J133" s="20"/>
    </row>
  </sheetData>
  <mergeCells count="7">
    <mergeCell ref="D96:F96"/>
    <mergeCell ref="H96:J96"/>
    <mergeCell ref="D5:F5"/>
    <mergeCell ref="H5:J5"/>
    <mergeCell ref="A47:J47"/>
    <mergeCell ref="D54:F54"/>
    <mergeCell ref="H54:J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CC01D-B2F5-4EDC-A5E8-E505EA135BB6}">
  <dimension ref="A1:K98"/>
  <sheetViews>
    <sheetView topLeftCell="A39" zoomScaleNormal="100" zoomScaleSheetLayoutView="100" workbookViewId="0">
      <selection activeCell="B56" sqref="B56"/>
    </sheetView>
  </sheetViews>
  <sheetFormatPr defaultColWidth="9.28515625" defaultRowHeight="21.75" customHeight="1"/>
  <cols>
    <col min="1" max="1" width="1.5703125" style="5" customWidth="1"/>
    <col min="2" max="2" width="45" style="5" customWidth="1"/>
    <col min="3" max="3" width="7.28515625" style="5" customWidth="1"/>
    <col min="4" max="4" width="0.5703125" style="5" customWidth="1"/>
    <col min="5" max="5" width="10.85546875" style="14" customWidth="1"/>
    <col min="6" max="6" width="0.5703125" style="14" customWidth="1"/>
    <col min="7" max="7" width="10.85546875" style="14" customWidth="1"/>
    <col min="8" max="8" width="0.5703125" style="14" customWidth="1"/>
    <col min="9" max="9" width="10.85546875" style="14" customWidth="1"/>
    <col min="10" max="10" width="0.5703125" style="14" customWidth="1"/>
    <col min="11" max="11" width="10.85546875" style="14" customWidth="1"/>
    <col min="12" max="16384" width="9.28515625" style="5"/>
  </cols>
  <sheetData>
    <row r="1" spans="1:11" s="1" customFormat="1" ht="21.75" customHeight="1">
      <c r="A1" s="1" t="s">
        <v>0</v>
      </c>
      <c r="E1" s="2"/>
      <c r="F1" s="2"/>
      <c r="G1" s="2"/>
      <c r="H1" s="2"/>
      <c r="I1" s="2"/>
      <c r="J1" s="2"/>
      <c r="K1" s="2"/>
    </row>
    <row r="2" spans="1:11" s="1" customFormat="1" ht="21.75" customHeight="1">
      <c r="A2" s="1" t="s">
        <v>68</v>
      </c>
      <c r="E2" s="2"/>
      <c r="F2" s="2"/>
      <c r="G2" s="2"/>
      <c r="H2" s="2"/>
      <c r="I2" s="2"/>
      <c r="J2" s="2"/>
      <c r="K2" s="2"/>
    </row>
    <row r="3" spans="1:11" s="1" customFormat="1" ht="21.75" customHeight="1">
      <c r="A3" s="3" t="s">
        <v>69</v>
      </c>
      <c r="B3" s="3"/>
      <c r="C3" s="3"/>
      <c r="D3" s="3"/>
      <c r="E3" s="21"/>
      <c r="F3" s="4"/>
      <c r="G3" s="21"/>
      <c r="H3" s="4"/>
      <c r="I3" s="4"/>
      <c r="J3" s="4"/>
      <c r="K3" s="4"/>
    </row>
    <row r="4" spans="1:11" ht="18" customHeight="1">
      <c r="C4" s="8"/>
      <c r="D4" s="9"/>
      <c r="E4" s="10"/>
      <c r="F4" s="11"/>
      <c r="G4" s="10"/>
      <c r="H4" s="11"/>
      <c r="I4" s="10"/>
      <c r="J4" s="11"/>
      <c r="K4" s="10"/>
    </row>
    <row r="5" spans="1:11" s="56" customFormat="1" ht="18" customHeight="1">
      <c r="C5" s="59"/>
      <c r="D5" s="59"/>
      <c r="E5" s="166" t="s">
        <v>3</v>
      </c>
      <c r="F5" s="166"/>
      <c r="G5" s="166"/>
      <c r="H5" s="59"/>
      <c r="I5" s="166" t="s">
        <v>4</v>
      </c>
      <c r="J5" s="166"/>
      <c r="K5" s="166"/>
    </row>
    <row r="6" spans="1:11" s="56" customFormat="1" ht="18" customHeight="1">
      <c r="C6" s="57"/>
      <c r="D6" s="58"/>
      <c r="E6" s="60" t="s">
        <v>5</v>
      </c>
      <c r="F6" s="61"/>
      <c r="G6" s="60" t="s">
        <v>6</v>
      </c>
      <c r="H6" s="61"/>
      <c r="I6" s="60" t="s">
        <v>5</v>
      </c>
      <c r="J6" s="61"/>
      <c r="K6" s="60" t="s">
        <v>6</v>
      </c>
    </row>
    <row r="7" spans="1:11" s="56" customFormat="1" ht="18" customHeight="1">
      <c r="C7" s="62" t="s">
        <v>7</v>
      </c>
      <c r="D7" s="58"/>
      <c r="E7" s="63" t="s">
        <v>8</v>
      </c>
      <c r="F7" s="61"/>
      <c r="G7" s="63" t="s">
        <v>8</v>
      </c>
      <c r="H7" s="61"/>
      <c r="I7" s="63" t="s">
        <v>8</v>
      </c>
      <c r="J7" s="61"/>
      <c r="K7" s="63" t="s">
        <v>8</v>
      </c>
    </row>
    <row r="8" spans="1:11" s="56" customFormat="1" ht="3.95" customHeight="1">
      <c r="A8" s="64"/>
      <c r="C8" s="65"/>
      <c r="E8" s="66"/>
      <c r="F8" s="67"/>
      <c r="G8" s="67"/>
      <c r="H8" s="67"/>
      <c r="I8" s="66"/>
      <c r="J8" s="67"/>
      <c r="K8" s="67"/>
    </row>
    <row r="9" spans="1:11" s="56" customFormat="1" ht="18" customHeight="1">
      <c r="A9" s="64" t="s">
        <v>70</v>
      </c>
      <c r="C9" s="92"/>
      <c r="E9" s="66"/>
      <c r="F9" s="67"/>
      <c r="G9" s="67"/>
      <c r="H9" s="67"/>
      <c r="I9" s="66"/>
      <c r="J9" s="67"/>
      <c r="K9" s="67"/>
    </row>
    <row r="10" spans="1:11" s="56" customFormat="1" ht="3.95" customHeight="1">
      <c r="A10" s="64"/>
      <c r="C10" s="65"/>
      <c r="E10" s="66"/>
      <c r="F10" s="67"/>
      <c r="G10" s="67"/>
      <c r="H10" s="67"/>
      <c r="I10" s="66"/>
      <c r="J10" s="67"/>
      <c r="K10" s="67"/>
    </row>
    <row r="11" spans="1:11" s="56" customFormat="1" ht="18" customHeight="1">
      <c r="A11" s="56" t="s">
        <v>71</v>
      </c>
      <c r="C11" s="71">
        <v>8</v>
      </c>
      <c r="E11" s="68">
        <v>4580610878</v>
      </c>
      <c r="F11" s="69"/>
      <c r="G11" s="69">
        <v>5417205832</v>
      </c>
      <c r="H11" s="69"/>
      <c r="I11" s="68">
        <v>4578398880</v>
      </c>
      <c r="J11" s="69"/>
      <c r="K11" s="69">
        <v>5415368723</v>
      </c>
    </row>
    <row r="12" spans="1:11" s="56" customFormat="1" ht="18" customHeight="1">
      <c r="A12" s="56" t="s">
        <v>72</v>
      </c>
      <c r="C12" s="93">
        <v>26</v>
      </c>
      <c r="E12" s="68">
        <v>145780161</v>
      </c>
      <c r="F12" s="69"/>
      <c r="G12" s="69">
        <v>0</v>
      </c>
      <c r="H12" s="69"/>
      <c r="I12" s="68">
        <v>179779608</v>
      </c>
      <c r="J12" s="69"/>
      <c r="K12" s="69">
        <v>23999741</v>
      </c>
    </row>
    <row r="13" spans="1:11" s="56" customFormat="1" ht="18" customHeight="1">
      <c r="A13" s="56" t="s">
        <v>73</v>
      </c>
      <c r="C13" s="71">
        <v>27</v>
      </c>
      <c r="E13" s="72">
        <v>69104891</v>
      </c>
      <c r="F13" s="69"/>
      <c r="G13" s="73">
        <v>59752790</v>
      </c>
      <c r="H13" s="69"/>
      <c r="I13" s="72">
        <v>71937139</v>
      </c>
      <c r="J13" s="69"/>
      <c r="K13" s="73">
        <v>62693892</v>
      </c>
    </row>
    <row r="14" spans="1:11" s="56" customFormat="1" ht="3.95" customHeight="1">
      <c r="A14" s="64"/>
      <c r="C14" s="65"/>
      <c r="E14" s="66"/>
      <c r="F14" s="67"/>
      <c r="G14" s="67"/>
      <c r="H14" s="67"/>
      <c r="I14" s="66"/>
      <c r="J14" s="67"/>
      <c r="K14" s="67"/>
    </row>
    <row r="15" spans="1:11" s="56" customFormat="1" ht="18" customHeight="1">
      <c r="A15" s="64" t="s">
        <v>74</v>
      </c>
      <c r="C15" s="65"/>
      <c r="E15" s="74">
        <f>SUM(E11:E14)</f>
        <v>4795495930</v>
      </c>
      <c r="F15" s="67"/>
      <c r="G15" s="75">
        <f>SUM(G11:G14)</f>
        <v>5476958622</v>
      </c>
      <c r="H15" s="67"/>
      <c r="I15" s="74">
        <f>SUM(I11:I14)</f>
        <v>4830115627</v>
      </c>
      <c r="J15" s="67"/>
      <c r="K15" s="75">
        <f>SUM(K11:K14)</f>
        <v>5502062356</v>
      </c>
    </row>
    <row r="16" spans="1:11" s="56" customFormat="1" ht="9.9499999999999993" customHeight="1">
      <c r="A16" s="64"/>
      <c r="C16" s="65"/>
      <c r="E16" s="66"/>
      <c r="F16" s="67"/>
      <c r="G16" s="67"/>
      <c r="H16" s="67"/>
      <c r="I16" s="66"/>
      <c r="J16" s="67"/>
      <c r="K16" s="67"/>
    </row>
    <row r="17" spans="1:11" s="56" customFormat="1" ht="18" customHeight="1">
      <c r="A17" s="64" t="s">
        <v>75</v>
      </c>
      <c r="C17" s="65"/>
      <c r="E17" s="66"/>
      <c r="F17" s="67"/>
      <c r="G17" s="67"/>
      <c r="H17" s="67"/>
      <c r="I17" s="66"/>
      <c r="J17" s="67"/>
      <c r="K17" s="67"/>
    </row>
    <row r="18" spans="1:11" s="56" customFormat="1" ht="3.95" customHeight="1">
      <c r="A18" s="64"/>
      <c r="C18" s="65"/>
      <c r="E18" s="66"/>
      <c r="F18" s="67"/>
      <c r="G18" s="67"/>
      <c r="H18" s="67"/>
      <c r="I18" s="66"/>
      <c r="J18" s="67"/>
      <c r="K18" s="67"/>
    </row>
    <row r="19" spans="1:11" s="56" customFormat="1" ht="18" customHeight="1">
      <c r="A19" s="56" t="s">
        <v>76</v>
      </c>
      <c r="C19" s="71"/>
      <c r="E19" s="68">
        <v>4030808971</v>
      </c>
      <c r="F19" s="69"/>
      <c r="G19" s="69">
        <v>4926639027</v>
      </c>
      <c r="H19" s="69"/>
      <c r="I19" s="68">
        <v>4053081214</v>
      </c>
      <c r="J19" s="69"/>
      <c r="K19" s="69">
        <v>4961223542</v>
      </c>
    </row>
    <row r="20" spans="1:11" s="56" customFormat="1" ht="18" customHeight="1">
      <c r="A20" s="56" t="s">
        <v>77</v>
      </c>
      <c r="C20" s="71"/>
      <c r="E20" s="68">
        <v>107542045</v>
      </c>
      <c r="F20" s="69"/>
      <c r="G20" s="69">
        <v>100051940</v>
      </c>
      <c r="H20" s="69"/>
      <c r="I20" s="68">
        <v>107542045</v>
      </c>
      <c r="J20" s="69"/>
      <c r="K20" s="69">
        <v>100051940</v>
      </c>
    </row>
    <row r="21" spans="1:11" s="56" customFormat="1" ht="18" customHeight="1">
      <c r="A21" s="56" t="s">
        <v>78</v>
      </c>
      <c r="C21" s="71"/>
      <c r="E21" s="68">
        <v>278241189</v>
      </c>
      <c r="F21" s="94"/>
      <c r="G21" s="69">
        <v>258259827</v>
      </c>
      <c r="H21" s="94"/>
      <c r="I21" s="68">
        <v>271829845</v>
      </c>
      <c r="J21" s="94"/>
      <c r="K21" s="69">
        <v>252873969</v>
      </c>
    </row>
    <row r="22" spans="1:11" s="56" customFormat="1" ht="18" customHeight="1">
      <c r="A22" s="56" t="s">
        <v>79</v>
      </c>
      <c r="C22" s="71"/>
      <c r="E22" s="72">
        <v>16553858</v>
      </c>
      <c r="F22" s="94"/>
      <c r="G22" s="73">
        <v>21873446</v>
      </c>
      <c r="H22" s="94"/>
      <c r="I22" s="72">
        <v>16526689</v>
      </c>
      <c r="J22" s="94"/>
      <c r="K22" s="73">
        <v>21860980</v>
      </c>
    </row>
    <row r="23" spans="1:11" s="56" customFormat="1" ht="3.95" customHeight="1">
      <c r="A23" s="64"/>
      <c r="C23" s="65"/>
      <c r="E23" s="66"/>
      <c r="F23" s="67"/>
      <c r="G23" s="67"/>
      <c r="H23" s="67"/>
      <c r="I23" s="66"/>
      <c r="J23" s="67"/>
      <c r="K23" s="67"/>
    </row>
    <row r="24" spans="1:11" s="56" customFormat="1" ht="18" customHeight="1">
      <c r="A24" s="64" t="s">
        <v>80</v>
      </c>
      <c r="C24" s="65"/>
      <c r="D24" s="64"/>
      <c r="E24" s="74">
        <f>SUM(E19:E23)</f>
        <v>4433146063</v>
      </c>
      <c r="F24" s="67"/>
      <c r="G24" s="75">
        <f>SUM(G19:G23)</f>
        <v>5306824240</v>
      </c>
      <c r="H24" s="67"/>
      <c r="I24" s="74">
        <f>SUM(I19:I23)</f>
        <v>4448979793</v>
      </c>
      <c r="J24" s="67"/>
      <c r="K24" s="75">
        <f>SUM(K19:K23)</f>
        <v>5336010431</v>
      </c>
    </row>
    <row r="25" spans="1:11" s="56" customFormat="1" ht="9.9499999999999993" customHeight="1">
      <c r="A25" s="64"/>
      <c r="C25" s="65"/>
      <c r="E25" s="66"/>
      <c r="F25" s="67"/>
      <c r="G25" s="67"/>
      <c r="H25" s="67"/>
      <c r="I25" s="66"/>
      <c r="J25" s="67"/>
      <c r="K25" s="67"/>
    </row>
    <row r="26" spans="1:11" s="56" customFormat="1" ht="18" customHeight="1">
      <c r="A26" s="64" t="s">
        <v>81</v>
      </c>
      <c r="C26" s="65"/>
      <c r="E26" s="84">
        <f>+E15-E24</f>
        <v>362349867</v>
      </c>
      <c r="F26" s="83"/>
      <c r="G26" s="83">
        <f>+G15-G24</f>
        <v>170134382</v>
      </c>
      <c r="H26" s="83"/>
      <c r="I26" s="84">
        <f>+I15-I24</f>
        <v>381135834</v>
      </c>
      <c r="J26" s="83"/>
      <c r="K26" s="83">
        <f>+K15-K24</f>
        <v>166051925</v>
      </c>
    </row>
    <row r="27" spans="1:11" s="56" customFormat="1" ht="18" customHeight="1">
      <c r="A27" s="56" t="s">
        <v>82</v>
      </c>
      <c r="C27" s="71">
        <v>31</v>
      </c>
      <c r="E27" s="72">
        <v>-27866</v>
      </c>
      <c r="F27" s="81"/>
      <c r="G27" s="73">
        <v>-39116</v>
      </c>
      <c r="H27" s="81"/>
      <c r="I27" s="72">
        <v>-27866</v>
      </c>
      <c r="J27" s="81"/>
      <c r="K27" s="73">
        <v>-39116</v>
      </c>
    </row>
    <row r="28" spans="1:11" s="56" customFormat="1" ht="3.95" customHeight="1">
      <c r="A28" s="64"/>
      <c r="C28" s="65"/>
      <c r="E28" s="66"/>
      <c r="F28" s="67"/>
      <c r="G28" s="67"/>
      <c r="H28" s="67"/>
      <c r="I28" s="66"/>
      <c r="J28" s="67"/>
      <c r="K28" s="67"/>
    </row>
    <row r="29" spans="1:11" s="56" customFormat="1" ht="18" customHeight="1">
      <c r="A29" s="64" t="s">
        <v>83</v>
      </c>
      <c r="C29" s="92"/>
      <c r="E29" s="66">
        <f>SUM(E26:E28)</f>
        <v>362322001</v>
      </c>
      <c r="F29" s="83"/>
      <c r="G29" s="67">
        <f>SUM(G26:G28)</f>
        <v>170095266</v>
      </c>
      <c r="H29" s="83"/>
      <c r="I29" s="66">
        <f>SUM(I26:I28)</f>
        <v>381107968</v>
      </c>
      <c r="J29" s="83"/>
      <c r="K29" s="67">
        <f>SUM(K26:K28)</f>
        <v>166012809</v>
      </c>
    </row>
    <row r="30" spans="1:11" s="56" customFormat="1" ht="18" customHeight="1">
      <c r="A30" s="56" t="s">
        <v>84</v>
      </c>
      <c r="C30" s="65">
        <v>29</v>
      </c>
      <c r="E30" s="74">
        <v>-50818762</v>
      </c>
      <c r="F30" s="83"/>
      <c r="G30" s="75">
        <v>-10328987</v>
      </c>
      <c r="H30" s="83"/>
      <c r="I30" s="74">
        <v>-47438319</v>
      </c>
      <c r="J30" s="83"/>
      <c r="K30" s="75">
        <v>-5388632</v>
      </c>
    </row>
    <row r="31" spans="1:11" s="56" customFormat="1" ht="3.95" customHeight="1">
      <c r="A31" s="64"/>
      <c r="C31" s="65"/>
      <c r="E31" s="66"/>
      <c r="F31" s="67"/>
      <c r="G31" s="67"/>
      <c r="H31" s="67"/>
      <c r="I31" s="66"/>
      <c r="J31" s="67"/>
      <c r="K31" s="67"/>
    </row>
    <row r="32" spans="1:11" s="56" customFormat="1" ht="18" customHeight="1">
      <c r="A32" s="64" t="s">
        <v>85</v>
      </c>
      <c r="C32" s="92"/>
      <c r="D32" s="65"/>
      <c r="E32" s="74">
        <f>SUM(E29:E30)</f>
        <v>311503239</v>
      </c>
      <c r="F32" s="67"/>
      <c r="G32" s="75">
        <f>SUM(G29:G30)</f>
        <v>159766279</v>
      </c>
      <c r="H32" s="67"/>
      <c r="I32" s="74">
        <f>SUM(I29:I30)</f>
        <v>333669649</v>
      </c>
      <c r="J32" s="67"/>
      <c r="K32" s="75">
        <f>SUM(K29:K30)</f>
        <v>160624177</v>
      </c>
    </row>
    <row r="33" spans="1:11" s="56" customFormat="1" ht="9.9499999999999993" customHeight="1">
      <c r="C33" s="92"/>
      <c r="D33" s="65"/>
      <c r="E33" s="66"/>
      <c r="F33" s="67"/>
      <c r="G33" s="67"/>
      <c r="H33" s="67"/>
      <c r="I33" s="66"/>
      <c r="J33" s="67"/>
      <c r="K33" s="67"/>
    </row>
    <row r="34" spans="1:11" s="56" customFormat="1" ht="18" customHeight="1">
      <c r="A34" s="64" t="s">
        <v>86</v>
      </c>
      <c r="C34" s="92"/>
      <c r="D34" s="65"/>
      <c r="E34" s="66"/>
      <c r="F34" s="67"/>
      <c r="G34" s="67"/>
      <c r="H34" s="67"/>
      <c r="I34" s="66"/>
      <c r="J34" s="67"/>
      <c r="K34" s="67"/>
    </row>
    <row r="35" spans="1:11" s="56" customFormat="1" ht="18" customHeight="1">
      <c r="A35" s="56" t="s">
        <v>87</v>
      </c>
      <c r="C35" s="92"/>
      <c r="D35" s="65"/>
      <c r="E35" s="66"/>
      <c r="F35" s="67"/>
      <c r="G35" s="67"/>
      <c r="H35" s="67"/>
      <c r="I35" s="66"/>
      <c r="J35" s="67"/>
      <c r="K35" s="67"/>
    </row>
    <row r="36" spans="1:11" s="56" customFormat="1" ht="18" customHeight="1">
      <c r="B36" s="56" t="s">
        <v>88</v>
      </c>
      <c r="C36" s="65">
        <v>22</v>
      </c>
      <c r="D36" s="65"/>
      <c r="E36" s="66">
        <v>-13489148</v>
      </c>
      <c r="F36" s="67"/>
      <c r="G36" s="67">
        <v>0</v>
      </c>
      <c r="H36" s="67"/>
      <c r="I36" s="66">
        <v>-11491473</v>
      </c>
      <c r="J36" s="67"/>
      <c r="K36" s="67">
        <v>0</v>
      </c>
    </row>
    <row r="37" spans="1:11" s="56" customFormat="1" ht="18" customHeight="1">
      <c r="B37" s="56" t="s">
        <v>89</v>
      </c>
      <c r="C37" s="65"/>
      <c r="D37" s="65"/>
      <c r="E37" s="84"/>
      <c r="F37" s="83"/>
      <c r="G37" s="83"/>
      <c r="H37" s="83"/>
      <c r="I37" s="84"/>
      <c r="J37" s="83"/>
      <c r="K37" s="83"/>
    </row>
    <row r="38" spans="1:11" s="56" customFormat="1" ht="18" customHeight="1">
      <c r="B38" s="95" t="s">
        <v>96</v>
      </c>
      <c r="C38" s="65" t="s">
        <v>90</v>
      </c>
      <c r="D38" s="65"/>
      <c r="E38" s="84">
        <v>27700267</v>
      </c>
      <c r="F38" s="83"/>
      <c r="G38" s="83">
        <v>-10560432</v>
      </c>
      <c r="H38" s="83"/>
      <c r="I38" s="84">
        <v>27700267</v>
      </c>
      <c r="J38" s="83"/>
      <c r="K38" s="83">
        <v>-10560432</v>
      </c>
    </row>
    <row r="39" spans="1:11" s="56" customFormat="1" ht="18" customHeight="1">
      <c r="B39" s="56" t="s">
        <v>91</v>
      </c>
      <c r="C39" s="65"/>
      <c r="D39" s="65"/>
      <c r="E39" s="84"/>
      <c r="F39" s="83"/>
      <c r="G39" s="83"/>
      <c r="H39" s="83"/>
      <c r="I39" s="84"/>
      <c r="J39" s="83"/>
      <c r="K39" s="83"/>
    </row>
    <row r="40" spans="1:11" s="56" customFormat="1" ht="18" customHeight="1">
      <c r="B40" s="95" t="s">
        <v>92</v>
      </c>
      <c r="C40" s="65">
        <v>29</v>
      </c>
      <c r="D40" s="65"/>
      <c r="E40" s="96">
        <v>-2842223</v>
      </c>
      <c r="F40" s="83"/>
      <c r="G40" s="97">
        <v>2112086</v>
      </c>
      <c r="H40" s="83"/>
      <c r="I40" s="96">
        <v>-3241759</v>
      </c>
      <c r="J40" s="83"/>
      <c r="K40" s="97">
        <v>2112086</v>
      </c>
    </row>
    <row r="41" spans="1:11" s="56" customFormat="1" ht="3.95" customHeight="1">
      <c r="A41" s="64"/>
      <c r="C41" s="92"/>
      <c r="D41" s="65"/>
      <c r="E41" s="66"/>
      <c r="F41" s="67"/>
      <c r="G41" s="67"/>
      <c r="H41" s="67"/>
      <c r="I41" s="66"/>
      <c r="J41" s="67"/>
      <c r="K41" s="67"/>
    </row>
    <row r="42" spans="1:11" s="56" customFormat="1" ht="18" customHeight="1">
      <c r="A42" s="56" t="s">
        <v>93</v>
      </c>
      <c r="C42" s="92"/>
      <c r="D42" s="65"/>
      <c r="E42" s="74">
        <f>SUM(E36:F40)</f>
        <v>11368896</v>
      </c>
      <c r="F42" s="67"/>
      <c r="G42" s="75">
        <f>SUM(G36:H40)</f>
        <v>-8448346</v>
      </c>
      <c r="H42" s="67"/>
      <c r="I42" s="74">
        <f>SUM(I36:J40)</f>
        <v>12967035</v>
      </c>
      <c r="J42" s="67"/>
      <c r="K42" s="75">
        <f>SUM(K36:K40)</f>
        <v>-8448346</v>
      </c>
    </row>
    <row r="43" spans="1:11" s="56" customFormat="1" ht="3.95" customHeight="1">
      <c r="A43" s="64"/>
      <c r="C43" s="92"/>
      <c r="D43" s="65"/>
      <c r="E43" s="66"/>
      <c r="F43" s="67"/>
      <c r="G43" s="67"/>
      <c r="H43" s="67"/>
      <c r="I43" s="66"/>
      <c r="J43" s="67"/>
      <c r="K43" s="67"/>
    </row>
    <row r="44" spans="1:11" s="56" customFormat="1" ht="18" customHeight="1">
      <c r="A44" s="56" t="s">
        <v>94</v>
      </c>
      <c r="C44" s="92"/>
      <c r="D44" s="65"/>
      <c r="E44" s="66"/>
      <c r="F44" s="67"/>
      <c r="G44" s="67"/>
      <c r="H44" s="67"/>
      <c r="I44" s="66"/>
      <c r="J44" s="67"/>
      <c r="K44" s="67"/>
    </row>
    <row r="45" spans="1:11" s="56" customFormat="1" ht="18" customHeight="1">
      <c r="B45" s="95" t="s">
        <v>95</v>
      </c>
      <c r="C45" s="65"/>
      <c r="D45" s="65"/>
      <c r="E45" s="66"/>
      <c r="F45" s="67"/>
      <c r="G45" s="67"/>
      <c r="H45" s="67"/>
      <c r="I45" s="66"/>
      <c r="J45" s="67"/>
      <c r="K45" s="67"/>
    </row>
    <row r="46" spans="1:11" s="56" customFormat="1" ht="18" customHeight="1">
      <c r="B46" s="95" t="s">
        <v>96</v>
      </c>
      <c r="C46" s="65" t="s">
        <v>90</v>
      </c>
      <c r="D46" s="65"/>
      <c r="E46" s="66">
        <v>1290298</v>
      </c>
      <c r="F46" s="67"/>
      <c r="G46" s="67">
        <v>2384961</v>
      </c>
      <c r="H46" s="67"/>
      <c r="I46" s="66">
        <v>1290298</v>
      </c>
      <c r="J46" s="67"/>
      <c r="K46" s="67">
        <v>2384961</v>
      </c>
    </row>
    <row r="47" spans="1:11" s="56" customFormat="1" ht="18" customHeight="1">
      <c r="B47" s="56" t="s">
        <v>97</v>
      </c>
      <c r="C47" s="65"/>
      <c r="D47" s="65"/>
      <c r="E47" s="66"/>
      <c r="F47" s="67"/>
      <c r="G47" s="67"/>
      <c r="H47" s="67"/>
      <c r="I47" s="66"/>
      <c r="J47" s="67"/>
      <c r="K47" s="67"/>
    </row>
    <row r="48" spans="1:11" s="56" customFormat="1" ht="18" customHeight="1">
      <c r="B48" s="56" t="s">
        <v>92</v>
      </c>
      <c r="C48" s="65">
        <v>29</v>
      </c>
      <c r="D48" s="65"/>
      <c r="E48" s="74">
        <v>-258060</v>
      </c>
      <c r="F48" s="67"/>
      <c r="G48" s="75">
        <v>-476992</v>
      </c>
      <c r="H48" s="67"/>
      <c r="I48" s="74">
        <v>-258060</v>
      </c>
      <c r="J48" s="67"/>
      <c r="K48" s="75">
        <v>-476992</v>
      </c>
    </row>
    <row r="49" spans="1:11" s="56" customFormat="1" ht="3.95" customHeight="1">
      <c r="A49" s="64"/>
      <c r="C49" s="92"/>
      <c r="D49" s="65"/>
      <c r="E49" s="66"/>
      <c r="F49" s="67"/>
      <c r="G49" s="67"/>
      <c r="H49" s="67"/>
      <c r="I49" s="66"/>
      <c r="J49" s="67"/>
      <c r="K49" s="67"/>
    </row>
    <row r="50" spans="1:11" s="56" customFormat="1" ht="18" customHeight="1">
      <c r="A50" s="56" t="s">
        <v>98</v>
      </c>
      <c r="C50" s="92"/>
      <c r="D50" s="65"/>
      <c r="E50" s="74">
        <f>SUM(E45:E49)</f>
        <v>1032238</v>
      </c>
      <c r="F50" s="67"/>
      <c r="G50" s="75">
        <f>SUM(G45:G49)</f>
        <v>1907969</v>
      </c>
      <c r="H50" s="67"/>
      <c r="I50" s="74">
        <f>SUM(I45:I49)</f>
        <v>1032238</v>
      </c>
      <c r="J50" s="67"/>
      <c r="K50" s="75">
        <f>SUM(K45:K49)</f>
        <v>1907969</v>
      </c>
    </row>
    <row r="51" spans="1:11" s="56" customFormat="1" ht="3.95" customHeight="1">
      <c r="A51" s="64"/>
      <c r="C51" s="92"/>
      <c r="D51" s="65"/>
      <c r="E51" s="66"/>
      <c r="F51" s="67"/>
      <c r="G51" s="67"/>
      <c r="H51" s="67"/>
      <c r="I51" s="66"/>
      <c r="J51" s="67"/>
      <c r="K51" s="67"/>
    </row>
    <row r="52" spans="1:11" s="56" customFormat="1" ht="18" customHeight="1">
      <c r="A52" s="64" t="s">
        <v>99</v>
      </c>
      <c r="C52" s="92"/>
      <c r="D52" s="65"/>
      <c r="E52" s="74">
        <f>SUM(E50+E42)</f>
        <v>12401134</v>
      </c>
      <c r="F52" s="67"/>
      <c r="G52" s="75">
        <f>SUM(G50+G42)</f>
        <v>-6540377</v>
      </c>
      <c r="H52" s="67"/>
      <c r="I52" s="74">
        <f>SUM(I50+I42)</f>
        <v>13999273</v>
      </c>
      <c r="J52" s="67"/>
      <c r="K52" s="75">
        <f>SUM(K50+K42)</f>
        <v>-6540377</v>
      </c>
    </row>
    <row r="53" spans="1:11" s="56" customFormat="1" ht="3.95" customHeight="1">
      <c r="A53" s="64"/>
      <c r="C53" s="92"/>
      <c r="D53" s="65"/>
      <c r="E53" s="66"/>
      <c r="F53" s="67"/>
      <c r="G53" s="67"/>
      <c r="H53" s="67"/>
      <c r="I53" s="66"/>
      <c r="J53" s="67"/>
      <c r="K53" s="67"/>
    </row>
    <row r="54" spans="1:11" s="56" customFormat="1" ht="18" customHeight="1" thickBot="1">
      <c r="A54" s="64" t="s">
        <v>100</v>
      </c>
      <c r="C54" s="92"/>
      <c r="D54" s="65"/>
      <c r="E54" s="77">
        <f>+E52+E32</f>
        <v>323904373</v>
      </c>
      <c r="F54" s="67"/>
      <c r="G54" s="78">
        <f>+G52+G32</f>
        <v>153225902</v>
      </c>
      <c r="H54" s="67"/>
      <c r="I54" s="77">
        <f>+I52+I32</f>
        <v>347668922</v>
      </c>
      <c r="J54" s="67"/>
      <c r="K54" s="78">
        <f>+K52+K32</f>
        <v>154083800</v>
      </c>
    </row>
    <row r="55" spans="1:11" ht="15" customHeight="1" thickTop="1">
      <c r="A55" s="12"/>
      <c r="C55" s="22"/>
      <c r="D55" s="13"/>
    </row>
    <row r="56" spans="1:11" ht="9.1999999999999993" customHeight="1"/>
    <row r="57" spans="1:11" ht="21.95" customHeight="1">
      <c r="A57" s="16" t="s">
        <v>34</v>
      </c>
      <c r="B57" s="16"/>
      <c r="C57" s="23"/>
      <c r="D57" s="16"/>
      <c r="E57" s="24"/>
      <c r="F57" s="24"/>
      <c r="G57" s="24"/>
      <c r="H57" s="24"/>
      <c r="I57" s="24"/>
      <c r="J57" s="24"/>
      <c r="K57" s="24"/>
    </row>
    <row r="58" spans="1:11" ht="21.75" customHeight="1">
      <c r="A58" s="1" t="s">
        <v>0</v>
      </c>
      <c r="C58" s="1"/>
      <c r="D58" s="1"/>
      <c r="E58" s="2"/>
      <c r="F58" s="2"/>
      <c r="G58" s="2"/>
      <c r="H58" s="2"/>
      <c r="I58" s="2"/>
      <c r="J58" s="2"/>
      <c r="K58" s="2"/>
    </row>
    <row r="59" spans="1:11" ht="21.75" customHeight="1">
      <c r="A59" s="1" t="s">
        <v>101</v>
      </c>
      <c r="C59" s="1"/>
      <c r="D59" s="1"/>
      <c r="E59" s="2"/>
      <c r="F59" s="2"/>
      <c r="G59" s="2"/>
      <c r="H59" s="2"/>
      <c r="I59" s="2"/>
      <c r="J59" s="2"/>
      <c r="K59" s="2"/>
    </row>
    <row r="60" spans="1:11" ht="21.75" customHeight="1">
      <c r="A60" s="3" t="s">
        <v>69</v>
      </c>
      <c r="B60" s="16"/>
      <c r="C60" s="3"/>
      <c r="D60" s="3"/>
      <c r="E60" s="4"/>
      <c r="F60" s="16"/>
      <c r="G60" s="4"/>
      <c r="H60" s="4"/>
      <c r="I60" s="4"/>
      <c r="J60" s="4"/>
      <c r="K60" s="4"/>
    </row>
    <row r="62" spans="1:11" s="56" customFormat="1" ht="21.75" customHeight="1">
      <c r="C62" s="59"/>
      <c r="D62" s="59"/>
      <c r="E62" s="166" t="s">
        <v>3</v>
      </c>
      <c r="F62" s="166"/>
      <c r="G62" s="166"/>
      <c r="H62" s="59"/>
      <c r="I62" s="166" t="s">
        <v>4</v>
      </c>
      <c r="J62" s="166"/>
      <c r="K62" s="166"/>
    </row>
    <row r="63" spans="1:11" s="56" customFormat="1" ht="21.75" customHeight="1">
      <c r="C63" s="57"/>
      <c r="D63" s="58"/>
      <c r="E63" s="60" t="s">
        <v>5</v>
      </c>
      <c r="F63" s="61"/>
      <c r="G63" s="60" t="s">
        <v>6</v>
      </c>
      <c r="H63" s="61"/>
      <c r="I63" s="60" t="s">
        <v>5</v>
      </c>
      <c r="J63" s="61"/>
      <c r="K63" s="60" t="s">
        <v>6</v>
      </c>
    </row>
    <row r="64" spans="1:11" s="56" customFormat="1" ht="21.75" customHeight="1">
      <c r="C64" s="62" t="s">
        <v>7</v>
      </c>
      <c r="D64" s="58"/>
      <c r="E64" s="63" t="s">
        <v>8</v>
      </c>
      <c r="F64" s="61"/>
      <c r="G64" s="63" t="s">
        <v>8</v>
      </c>
      <c r="H64" s="61"/>
      <c r="I64" s="63" t="s">
        <v>8</v>
      </c>
      <c r="J64" s="61"/>
      <c r="K64" s="63" t="s">
        <v>8</v>
      </c>
    </row>
    <row r="65" spans="1:11" s="56" customFormat="1" ht="21.75" customHeight="1">
      <c r="A65" s="64"/>
      <c r="C65" s="92"/>
      <c r="E65" s="66"/>
      <c r="F65" s="67"/>
      <c r="G65" s="67"/>
      <c r="H65" s="67"/>
      <c r="I65" s="66"/>
      <c r="J65" s="67"/>
      <c r="K65" s="67"/>
    </row>
    <row r="66" spans="1:11" s="56" customFormat="1" ht="21.75" customHeight="1">
      <c r="A66" s="64" t="s">
        <v>102</v>
      </c>
      <c r="C66" s="92"/>
      <c r="D66" s="65"/>
      <c r="E66" s="66"/>
      <c r="F66" s="67"/>
      <c r="G66" s="67"/>
      <c r="H66" s="67"/>
      <c r="I66" s="66"/>
      <c r="J66" s="67"/>
      <c r="K66" s="67"/>
    </row>
    <row r="67" spans="1:11" s="56" customFormat="1" ht="21.75" customHeight="1">
      <c r="A67" s="56" t="s">
        <v>103</v>
      </c>
      <c r="C67" s="65"/>
      <c r="D67" s="65"/>
      <c r="E67" s="66">
        <v>311503488</v>
      </c>
      <c r="F67" s="67"/>
      <c r="G67" s="67">
        <v>159766178</v>
      </c>
      <c r="H67" s="67"/>
      <c r="I67" s="66">
        <v>333669649</v>
      </c>
      <c r="J67" s="67"/>
      <c r="K67" s="67">
        <v>160624177</v>
      </c>
    </row>
    <row r="68" spans="1:11" s="56" customFormat="1" ht="21.75" customHeight="1">
      <c r="A68" s="56" t="s">
        <v>104</v>
      </c>
      <c r="C68" s="92"/>
      <c r="D68" s="65"/>
      <c r="E68" s="96">
        <v>-249</v>
      </c>
      <c r="F68" s="83"/>
      <c r="G68" s="97">
        <v>101</v>
      </c>
      <c r="H68" s="83"/>
      <c r="I68" s="96">
        <v>0</v>
      </c>
      <c r="J68" s="83"/>
      <c r="K68" s="97">
        <v>0</v>
      </c>
    </row>
    <row r="69" spans="1:11" s="56" customFormat="1" ht="6" customHeight="1">
      <c r="A69" s="64"/>
      <c r="C69" s="65"/>
      <c r="E69" s="66"/>
      <c r="F69" s="67"/>
      <c r="G69" s="67"/>
      <c r="H69" s="67"/>
      <c r="I69" s="66"/>
      <c r="J69" s="67"/>
      <c r="K69" s="67"/>
    </row>
    <row r="70" spans="1:11" s="56" customFormat="1" ht="21.75" customHeight="1" thickBot="1">
      <c r="C70" s="92"/>
      <c r="D70" s="65"/>
      <c r="E70" s="77">
        <f>SUM(E67:E69)</f>
        <v>311503239</v>
      </c>
      <c r="F70" s="67"/>
      <c r="G70" s="78">
        <f>SUM(G67:G69)</f>
        <v>159766279</v>
      </c>
      <c r="H70" s="67"/>
      <c r="I70" s="77">
        <f>SUM(I67:I69)</f>
        <v>333669649</v>
      </c>
      <c r="J70" s="67"/>
      <c r="K70" s="78">
        <f>SUM(K67:K69)</f>
        <v>160624177</v>
      </c>
    </row>
    <row r="71" spans="1:11" s="56" customFormat="1" ht="21.75" customHeight="1" thickTop="1">
      <c r="C71" s="92"/>
      <c r="D71" s="65"/>
      <c r="E71" s="98"/>
      <c r="F71" s="67"/>
      <c r="G71" s="99"/>
      <c r="H71" s="67"/>
      <c r="I71" s="98"/>
      <c r="J71" s="67"/>
      <c r="K71" s="99"/>
    </row>
    <row r="72" spans="1:11" s="56" customFormat="1" ht="21.75" customHeight="1">
      <c r="A72" s="64" t="s">
        <v>105</v>
      </c>
      <c r="C72" s="92"/>
      <c r="D72" s="65"/>
      <c r="E72" s="98"/>
      <c r="F72" s="67"/>
      <c r="G72" s="99"/>
      <c r="H72" s="67"/>
      <c r="I72" s="98"/>
      <c r="J72" s="67"/>
      <c r="K72" s="99"/>
    </row>
    <row r="73" spans="1:11" s="56" customFormat="1" ht="21.75" customHeight="1">
      <c r="A73" s="56" t="s">
        <v>103</v>
      </c>
      <c r="C73" s="92"/>
      <c r="D73" s="65"/>
      <c r="E73" s="100">
        <v>323904632</v>
      </c>
      <c r="F73" s="67"/>
      <c r="G73" s="67">
        <v>153225801</v>
      </c>
      <c r="H73" s="67"/>
      <c r="I73" s="66">
        <v>347668922</v>
      </c>
      <c r="J73" s="67"/>
      <c r="K73" s="67">
        <v>154083800</v>
      </c>
    </row>
    <row r="74" spans="1:11" s="56" customFormat="1" ht="21.75" customHeight="1">
      <c r="A74" s="56" t="s">
        <v>104</v>
      </c>
      <c r="C74" s="92"/>
      <c r="D74" s="65"/>
      <c r="E74" s="96">
        <v>-259</v>
      </c>
      <c r="F74" s="83"/>
      <c r="G74" s="97">
        <v>101</v>
      </c>
      <c r="H74" s="83"/>
      <c r="I74" s="96">
        <v>0</v>
      </c>
      <c r="J74" s="83"/>
      <c r="K74" s="97">
        <v>0</v>
      </c>
    </row>
    <row r="75" spans="1:11" s="56" customFormat="1" ht="6" customHeight="1">
      <c r="C75" s="92"/>
      <c r="D75" s="65"/>
      <c r="E75" s="98"/>
      <c r="F75" s="67"/>
      <c r="G75" s="99"/>
      <c r="H75" s="67"/>
      <c r="I75" s="98"/>
      <c r="J75" s="67"/>
      <c r="K75" s="99"/>
    </row>
    <row r="76" spans="1:11" s="56" customFormat="1" ht="21.75" customHeight="1" thickBot="1">
      <c r="C76" s="92"/>
      <c r="D76" s="65"/>
      <c r="E76" s="77">
        <f>SUM(E73:E75)</f>
        <v>323904373</v>
      </c>
      <c r="F76" s="67"/>
      <c r="G76" s="78">
        <f>SUM(G73:G75)</f>
        <v>153225902</v>
      </c>
      <c r="H76" s="67"/>
      <c r="I76" s="77">
        <f>SUM(I73:I75)</f>
        <v>347668922</v>
      </c>
      <c r="J76" s="67"/>
      <c r="K76" s="78">
        <f>SUM(K73:K75)</f>
        <v>154083800</v>
      </c>
    </row>
    <row r="77" spans="1:11" s="56" customFormat="1" ht="21.75" customHeight="1" thickTop="1">
      <c r="C77" s="92"/>
      <c r="D77" s="65"/>
      <c r="E77" s="98"/>
      <c r="F77" s="99"/>
      <c r="G77" s="99"/>
      <c r="H77" s="99"/>
      <c r="I77" s="98"/>
      <c r="J77" s="99"/>
      <c r="K77" s="99"/>
    </row>
    <row r="78" spans="1:11" s="56" customFormat="1" ht="21.75" customHeight="1">
      <c r="A78" s="64" t="s">
        <v>106</v>
      </c>
      <c r="C78" s="101"/>
      <c r="E78" s="66"/>
      <c r="F78" s="67"/>
      <c r="G78" s="67"/>
      <c r="H78" s="67"/>
      <c r="I78" s="66"/>
      <c r="J78" s="67"/>
      <c r="K78" s="67"/>
    </row>
    <row r="79" spans="1:11" s="56" customFormat="1" ht="6" customHeight="1">
      <c r="A79" s="64"/>
      <c r="C79" s="65"/>
      <c r="E79" s="66"/>
      <c r="F79" s="67"/>
      <c r="G79" s="67"/>
      <c r="H79" s="67"/>
      <c r="I79" s="66"/>
      <c r="J79" s="67"/>
      <c r="K79" s="67"/>
    </row>
    <row r="80" spans="1:11" s="56" customFormat="1" ht="21.75" customHeight="1">
      <c r="A80" s="56" t="s">
        <v>107</v>
      </c>
      <c r="C80" s="65">
        <v>30</v>
      </c>
      <c r="E80" s="102">
        <v>1.62</v>
      </c>
      <c r="F80" s="103"/>
      <c r="G80" s="103">
        <v>0.83</v>
      </c>
      <c r="H80" s="103"/>
      <c r="I80" s="102">
        <v>1.74</v>
      </c>
      <c r="J80" s="103"/>
      <c r="K80" s="103">
        <v>0.84</v>
      </c>
    </row>
    <row r="81" spans="5:11" ht="21.75" customHeight="1">
      <c r="E81" s="25"/>
      <c r="G81" s="25"/>
      <c r="I81" s="25"/>
      <c r="K81" s="25"/>
    </row>
    <row r="85" spans="5:11" ht="21.75" customHeight="1">
      <c r="E85" s="26"/>
      <c r="G85" s="26"/>
      <c r="I85" s="26"/>
      <c r="K85" s="26"/>
    </row>
    <row r="97" spans="1:11" ht="10.5" customHeight="1"/>
    <row r="98" spans="1:11" ht="21.95" customHeight="1">
      <c r="A98" s="16" t="s">
        <v>34</v>
      </c>
      <c r="B98" s="16"/>
      <c r="C98" s="16"/>
      <c r="D98" s="16"/>
      <c r="E98" s="15"/>
      <c r="F98" s="15"/>
      <c r="G98" s="15"/>
      <c r="H98" s="15"/>
      <c r="I98" s="15"/>
      <c r="J98" s="15"/>
      <c r="K98" s="15"/>
    </row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9" scale="90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FCEF-BC60-40A1-B6DA-02D0D420C660}">
  <dimension ref="A1:AE39"/>
  <sheetViews>
    <sheetView topLeftCell="A14" zoomScaleNormal="100" zoomScaleSheetLayoutView="85" zoomScalePageLayoutView="110" workbookViewId="0">
      <selection activeCell="AF7" sqref="AF7"/>
    </sheetView>
  </sheetViews>
  <sheetFormatPr defaultColWidth="9.28515625" defaultRowHeight="20.100000000000001" customHeight="1"/>
  <cols>
    <col min="1" max="3" width="1.42578125" style="36" customWidth="1"/>
    <col min="4" max="4" width="18.5703125" style="36" customWidth="1"/>
    <col min="5" max="5" width="6" style="36" customWidth="1"/>
    <col min="6" max="6" width="0.5703125" style="36" customWidth="1"/>
    <col min="7" max="7" width="9.42578125" style="35" customWidth="1"/>
    <col min="8" max="8" width="0.5703125" style="35" customWidth="1"/>
    <col min="9" max="9" width="8.28515625" style="35" bestFit="1" customWidth="1"/>
    <col min="10" max="10" width="0.5703125" style="35" customWidth="1"/>
    <col min="11" max="11" width="9.140625" style="35" customWidth="1"/>
    <col min="12" max="12" width="0.5703125" style="35" customWidth="1"/>
    <col min="13" max="13" width="9.42578125" style="35" bestFit="1" customWidth="1"/>
    <col min="14" max="14" width="0.5703125" style="35" customWidth="1"/>
    <col min="15" max="15" width="9.7109375" style="35" customWidth="1"/>
    <col min="16" max="16" width="0.5703125" style="35" customWidth="1"/>
    <col min="17" max="17" width="9.42578125" style="35" customWidth="1"/>
    <col min="18" max="18" width="0.5703125" style="35" customWidth="1"/>
    <col min="19" max="19" width="11" style="35" customWidth="1"/>
    <col min="20" max="20" width="0.5703125" style="35" customWidth="1"/>
    <col min="21" max="21" width="11.28515625" style="35" customWidth="1"/>
    <col min="22" max="22" width="0.5703125" style="35" customWidth="1"/>
    <col min="23" max="23" width="14" style="35" customWidth="1"/>
    <col min="24" max="24" width="0.5703125" style="35" customWidth="1"/>
    <col min="25" max="25" width="10.140625" style="35" customWidth="1"/>
    <col min="26" max="26" width="0.5703125" style="35" customWidth="1"/>
    <col min="27" max="27" width="10" style="35" customWidth="1"/>
    <col min="28" max="28" width="0.5703125" style="36" customWidth="1"/>
    <col min="29" max="29" width="9" style="36" bestFit="1" customWidth="1"/>
    <col min="30" max="30" width="0.5703125" style="36" customWidth="1"/>
    <col min="31" max="31" width="9.42578125" style="36" bestFit="1" customWidth="1"/>
    <col min="32" max="16384" width="9.28515625" style="36"/>
  </cols>
  <sheetData>
    <row r="1" spans="1:31" s="29" customFormat="1" ht="21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8"/>
    </row>
    <row r="2" spans="1:31" s="29" customFormat="1" ht="21" customHeight="1">
      <c r="A2" s="29" t="s">
        <v>108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31" s="29" customFormat="1" ht="21" customHeight="1">
      <c r="A3" s="31" t="str">
        <f>'PL10-11'!A3</f>
        <v>สำหรับปีสิ้นสุดวันที่ 30 กันยายน พ.ศ. 2567</v>
      </c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2"/>
      <c r="AC3" s="32"/>
      <c r="AD3" s="32"/>
      <c r="AE3" s="32"/>
    </row>
    <row r="4" spans="1:31" ht="11.25" customHeight="1">
      <c r="A4" s="34"/>
      <c r="B4" s="34"/>
      <c r="C4" s="34"/>
      <c r="D4" s="34"/>
      <c r="E4" s="34"/>
      <c r="F4" s="34"/>
    </row>
    <row r="5" spans="1:31" s="105" customFormat="1" ht="17.100000000000001" customHeight="1">
      <c r="A5" s="104"/>
      <c r="B5" s="104"/>
      <c r="C5" s="104"/>
      <c r="D5" s="104"/>
      <c r="E5" s="104"/>
      <c r="F5" s="104"/>
      <c r="G5" s="168" t="s">
        <v>3</v>
      </c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s="105" customFormat="1" ht="17.100000000000001" customHeight="1">
      <c r="A6" s="104"/>
      <c r="B6" s="104"/>
      <c r="C6" s="104"/>
      <c r="D6" s="104"/>
      <c r="E6" s="104"/>
      <c r="F6" s="104"/>
      <c r="G6" s="169" t="s">
        <v>109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</row>
    <row r="7" spans="1:31" s="105" customFormat="1" ht="17.100000000000001" customHeight="1">
      <c r="A7" s="104"/>
      <c r="B7" s="104"/>
      <c r="C7" s="104"/>
      <c r="D7" s="104"/>
      <c r="E7" s="104"/>
      <c r="F7" s="104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69" t="s">
        <v>63</v>
      </c>
      <c r="T7" s="169"/>
      <c r="U7" s="169"/>
      <c r="V7" s="169"/>
      <c r="W7" s="169"/>
      <c r="X7" s="169"/>
      <c r="Y7" s="169"/>
      <c r="Z7" s="107"/>
      <c r="AA7" s="107"/>
    </row>
    <row r="8" spans="1:31" s="105" customFormat="1" ht="17.100000000000001" customHeight="1">
      <c r="A8" s="104"/>
      <c r="B8" s="104"/>
      <c r="C8" s="104"/>
      <c r="D8" s="104"/>
      <c r="E8" s="104"/>
      <c r="F8" s="104"/>
      <c r="G8" s="168" t="s">
        <v>110</v>
      </c>
      <c r="H8" s="168"/>
      <c r="I8" s="168"/>
      <c r="J8" s="168"/>
      <c r="K8" s="168"/>
      <c r="L8" s="106"/>
      <c r="M8" s="168" t="s">
        <v>60</v>
      </c>
      <c r="N8" s="168"/>
      <c r="O8" s="168"/>
      <c r="P8" s="168"/>
      <c r="Q8" s="168"/>
      <c r="R8" s="106"/>
      <c r="S8" s="169" t="s">
        <v>86</v>
      </c>
      <c r="T8" s="169"/>
      <c r="U8" s="169"/>
      <c r="V8" s="169"/>
      <c r="W8" s="169"/>
      <c r="X8" s="108"/>
      <c r="Y8" s="107"/>
      <c r="Z8" s="107"/>
      <c r="AA8" s="107"/>
    </row>
    <row r="9" spans="1:31" s="105" customFormat="1" ht="17.100000000000001" customHeight="1">
      <c r="A9" s="104"/>
      <c r="B9" s="104"/>
      <c r="C9" s="104"/>
      <c r="D9" s="104"/>
      <c r="E9" s="104"/>
      <c r="F9" s="104"/>
      <c r="G9" s="108"/>
      <c r="H9" s="108"/>
      <c r="I9" s="108"/>
      <c r="J9" s="108"/>
      <c r="K9" s="108"/>
      <c r="L9" s="106"/>
      <c r="M9" s="108"/>
      <c r="N9" s="108"/>
      <c r="O9" s="108"/>
      <c r="P9" s="106"/>
      <c r="Q9" s="108"/>
      <c r="R9" s="106"/>
      <c r="S9" s="107" t="s">
        <v>111</v>
      </c>
      <c r="T9" s="108"/>
      <c r="U9" s="107" t="s">
        <v>111</v>
      </c>
      <c r="V9" s="108"/>
      <c r="W9" s="108"/>
      <c r="X9" s="108"/>
      <c r="Y9" s="107"/>
      <c r="Z9" s="107"/>
      <c r="AA9" s="107"/>
    </row>
    <row r="10" spans="1:31" s="105" customFormat="1" ht="17.100000000000001" customHeight="1">
      <c r="A10" s="104"/>
      <c r="B10" s="104"/>
      <c r="C10" s="104"/>
      <c r="D10" s="104"/>
      <c r="E10" s="104"/>
      <c r="F10" s="104"/>
      <c r="G10" s="108"/>
      <c r="H10" s="108"/>
      <c r="I10" s="108"/>
      <c r="J10" s="108"/>
      <c r="K10" s="108"/>
      <c r="L10" s="106"/>
      <c r="M10" s="108"/>
      <c r="N10" s="108"/>
      <c r="O10" s="108"/>
      <c r="P10" s="106"/>
      <c r="Q10" s="108"/>
      <c r="R10" s="106"/>
      <c r="S10" s="107" t="s">
        <v>112</v>
      </c>
      <c r="T10" s="108"/>
      <c r="U10" s="107" t="s">
        <v>112</v>
      </c>
      <c r="V10" s="108"/>
      <c r="W10" s="108"/>
      <c r="X10" s="108"/>
      <c r="Y10" s="107" t="s">
        <v>113</v>
      </c>
      <c r="Z10" s="107"/>
      <c r="AA10" s="107" t="s">
        <v>113</v>
      </c>
    </row>
    <row r="11" spans="1:31" s="105" customFormat="1" ht="17.100000000000001" customHeight="1">
      <c r="A11" s="104"/>
      <c r="B11" s="104"/>
      <c r="C11" s="104"/>
      <c r="D11" s="104"/>
      <c r="E11" s="104"/>
      <c r="F11" s="104"/>
      <c r="G11" s="107" t="s">
        <v>114</v>
      </c>
      <c r="H11" s="108"/>
      <c r="I11" s="108"/>
      <c r="J11" s="108"/>
      <c r="K11" s="108"/>
      <c r="L11" s="108"/>
      <c r="M11" s="107" t="s">
        <v>115</v>
      </c>
      <c r="N11" s="108"/>
      <c r="O11" s="107" t="s">
        <v>115</v>
      </c>
      <c r="P11" s="108"/>
      <c r="Q11" s="107" t="s">
        <v>60</v>
      </c>
      <c r="R11" s="108"/>
      <c r="S11" s="107" t="s">
        <v>116</v>
      </c>
      <c r="T11" s="107"/>
      <c r="U11" s="107" t="s">
        <v>117</v>
      </c>
      <c r="V11" s="106"/>
      <c r="W11" s="107" t="s">
        <v>118</v>
      </c>
      <c r="X11" s="108"/>
      <c r="Y11" s="109" t="s">
        <v>119</v>
      </c>
      <c r="Z11" s="108"/>
      <c r="AA11" s="107" t="s">
        <v>120</v>
      </c>
      <c r="AB11" s="107"/>
      <c r="AC11" s="107" t="s">
        <v>121</v>
      </c>
      <c r="AD11" s="107"/>
      <c r="AE11" s="107" t="s">
        <v>113</v>
      </c>
    </row>
    <row r="12" spans="1:31" s="105" customFormat="1" ht="17.100000000000001" customHeight="1">
      <c r="A12" s="104"/>
      <c r="B12" s="104"/>
      <c r="C12" s="104"/>
      <c r="D12" s="104"/>
      <c r="E12" s="104"/>
      <c r="F12" s="104"/>
      <c r="G12" s="107" t="s">
        <v>122</v>
      </c>
      <c r="H12" s="107"/>
      <c r="I12" s="107" t="s">
        <v>123</v>
      </c>
      <c r="J12" s="107"/>
      <c r="K12" s="107"/>
      <c r="L12" s="107"/>
      <c r="M12" s="107" t="s">
        <v>124</v>
      </c>
      <c r="N12" s="107"/>
      <c r="O12" s="107" t="s">
        <v>124</v>
      </c>
      <c r="P12" s="107"/>
      <c r="Q12" s="109" t="s">
        <v>125</v>
      </c>
      <c r="R12" s="107"/>
      <c r="S12" s="110" t="s">
        <v>126</v>
      </c>
      <c r="T12" s="107"/>
      <c r="U12" s="110" t="s">
        <v>126</v>
      </c>
      <c r="V12" s="111"/>
      <c r="W12" s="107" t="s">
        <v>127</v>
      </c>
      <c r="X12" s="107"/>
      <c r="Y12" s="111" t="s">
        <v>128</v>
      </c>
      <c r="Z12" s="107"/>
      <c r="AA12" s="107" t="s">
        <v>129</v>
      </c>
      <c r="AB12" s="107"/>
      <c r="AC12" s="107" t="s">
        <v>130</v>
      </c>
      <c r="AD12" s="107"/>
      <c r="AE12" s="107" t="s">
        <v>131</v>
      </c>
    </row>
    <row r="13" spans="1:31" s="105" customFormat="1" ht="17.100000000000001" customHeight="1">
      <c r="A13" s="104"/>
      <c r="B13" s="104"/>
      <c r="C13" s="104"/>
      <c r="D13" s="104"/>
      <c r="E13" s="104"/>
      <c r="F13" s="104"/>
      <c r="G13" s="107" t="s">
        <v>132</v>
      </c>
      <c r="H13" s="107"/>
      <c r="I13" s="107" t="s">
        <v>133</v>
      </c>
      <c r="J13" s="107"/>
      <c r="K13" s="107" t="s">
        <v>134</v>
      </c>
      <c r="L13" s="107"/>
      <c r="M13" s="107" t="s">
        <v>135</v>
      </c>
      <c r="N13" s="111"/>
      <c r="O13" s="107" t="s">
        <v>134</v>
      </c>
      <c r="P13" s="111"/>
      <c r="Q13" s="107" t="s">
        <v>136</v>
      </c>
      <c r="R13" s="111"/>
      <c r="S13" s="109" t="s">
        <v>137</v>
      </c>
      <c r="T13" s="107"/>
      <c r="U13" s="109" t="s">
        <v>137</v>
      </c>
      <c r="V13" s="111"/>
      <c r="W13" s="107" t="s">
        <v>138</v>
      </c>
      <c r="X13" s="111"/>
      <c r="Y13" s="109" t="s">
        <v>139</v>
      </c>
      <c r="Z13" s="111"/>
      <c r="AA13" s="107" t="s">
        <v>140</v>
      </c>
      <c r="AB13" s="111"/>
      <c r="AC13" s="107" t="s">
        <v>141</v>
      </c>
      <c r="AD13" s="111"/>
      <c r="AE13" s="109" t="s">
        <v>139</v>
      </c>
    </row>
    <row r="14" spans="1:31" s="105" customFormat="1" ht="17.100000000000001" customHeight="1">
      <c r="A14" s="104"/>
      <c r="B14" s="104"/>
      <c r="C14" s="104"/>
      <c r="D14" s="104"/>
      <c r="E14" s="112" t="s">
        <v>7</v>
      </c>
      <c r="F14" s="104"/>
      <c r="G14" s="113" t="s">
        <v>8</v>
      </c>
      <c r="H14" s="107"/>
      <c r="I14" s="113" t="s">
        <v>8</v>
      </c>
      <c r="J14" s="107"/>
      <c r="K14" s="113" t="s">
        <v>8</v>
      </c>
      <c r="L14" s="107"/>
      <c r="M14" s="113" t="s">
        <v>8</v>
      </c>
      <c r="N14" s="111"/>
      <c r="O14" s="113" t="s">
        <v>8</v>
      </c>
      <c r="P14" s="111"/>
      <c r="Q14" s="113" t="s">
        <v>8</v>
      </c>
      <c r="R14" s="111"/>
      <c r="S14" s="114" t="s">
        <v>8</v>
      </c>
      <c r="T14" s="110"/>
      <c r="U14" s="114" t="s">
        <v>8</v>
      </c>
      <c r="V14" s="111"/>
      <c r="W14" s="114" t="s">
        <v>8</v>
      </c>
      <c r="X14" s="111"/>
      <c r="Y14" s="113" t="s">
        <v>8</v>
      </c>
      <c r="Z14" s="111"/>
      <c r="AA14" s="113" t="s">
        <v>8</v>
      </c>
      <c r="AB14" s="111"/>
      <c r="AC14" s="113" t="s">
        <v>8</v>
      </c>
      <c r="AD14" s="111"/>
      <c r="AE14" s="113" t="s">
        <v>8</v>
      </c>
    </row>
    <row r="15" spans="1:31" s="105" customFormat="1" ht="3.95" customHeight="1">
      <c r="A15" s="104"/>
      <c r="B15" s="104"/>
      <c r="C15" s="104"/>
      <c r="D15" s="104"/>
      <c r="E15" s="104"/>
      <c r="F15" s="104"/>
      <c r="G15" s="107"/>
      <c r="H15" s="107"/>
      <c r="I15" s="107"/>
      <c r="J15" s="107"/>
      <c r="K15" s="107"/>
      <c r="L15" s="107"/>
      <c r="M15" s="107"/>
      <c r="N15" s="111"/>
      <c r="O15" s="107"/>
      <c r="P15" s="111"/>
      <c r="Q15" s="107"/>
      <c r="R15" s="111"/>
      <c r="S15" s="111"/>
      <c r="T15" s="111"/>
      <c r="U15" s="111"/>
      <c r="V15" s="111"/>
      <c r="W15" s="111"/>
      <c r="X15" s="111"/>
      <c r="Y15" s="111"/>
      <c r="Z15" s="111"/>
      <c r="AA15" s="107"/>
      <c r="AB15" s="111"/>
      <c r="AC15" s="107"/>
      <c r="AD15" s="111"/>
      <c r="AE15" s="107"/>
    </row>
    <row r="16" spans="1:31" s="105" customFormat="1" ht="17.100000000000001" customHeight="1">
      <c r="A16" s="115" t="s">
        <v>142</v>
      </c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1:31" s="105" customFormat="1" ht="17.100000000000001" customHeight="1">
      <c r="B17" s="115" t="s">
        <v>143</v>
      </c>
      <c r="G17" s="116">
        <v>200000000</v>
      </c>
      <c r="H17" s="116"/>
      <c r="I17" s="116">
        <v>298000000</v>
      </c>
      <c r="J17" s="116"/>
      <c r="K17" s="116">
        <v>-114011638</v>
      </c>
      <c r="L17" s="116"/>
      <c r="M17" s="116">
        <v>20000000</v>
      </c>
      <c r="N17" s="116"/>
      <c r="O17" s="116">
        <v>114011638</v>
      </c>
      <c r="P17" s="116"/>
      <c r="Q17" s="116">
        <v>3267375729</v>
      </c>
      <c r="R17" s="116"/>
      <c r="S17" s="116">
        <v>-3109096.1199999996</v>
      </c>
      <c r="T17" s="116"/>
      <c r="U17" s="116">
        <v>50015848</v>
      </c>
      <c r="V17" s="116"/>
      <c r="W17" s="116">
        <v>-256638.81504000723</v>
      </c>
      <c r="X17" s="116"/>
      <c r="Y17" s="116">
        <v>46650113.064959995</v>
      </c>
      <c r="Z17" s="117"/>
      <c r="AA17" s="116">
        <v>3832025842.06496</v>
      </c>
      <c r="AB17" s="116"/>
      <c r="AC17" s="116">
        <v>4592</v>
      </c>
      <c r="AD17" s="116"/>
      <c r="AE17" s="116">
        <f>SUM(AA17:AC17)</f>
        <v>3832030434.06496</v>
      </c>
    </row>
    <row r="18" spans="1:31" s="105" customFormat="1" ht="3.95" customHeight="1">
      <c r="B18" s="115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</row>
    <row r="19" spans="1:31" s="105" customFormat="1" ht="17.100000000000001" customHeight="1">
      <c r="A19" s="115" t="s">
        <v>144</v>
      </c>
      <c r="B19" s="115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</row>
    <row r="20" spans="1:31" s="105" customFormat="1" ht="17.100000000000001" customHeight="1">
      <c r="B20" s="115" t="s">
        <v>145</v>
      </c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</row>
    <row r="21" spans="1:31" s="105" customFormat="1" ht="17.100000000000001" customHeight="1">
      <c r="A21" s="105" t="s">
        <v>146</v>
      </c>
      <c r="G21" s="116">
        <v>0</v>
      </c>
      <c r="H21" s="117"/>
      <c r="I21" s="116">
        <v>0</v>
      </c>
      <c r="J21" s="116"/>
      <c r="K21" s="116">
        <v>0</v>
      </c>
      <c r="L21" s="117"/>
      <c r="M21" s="116">
        <v>0</v>
      </c>
      <c r="N21" s="117"/>
      <c r="O21" s="116">
        <v>0</v>
      </c>
      <c r="P21" s="117"/>
      <c r="Q21" s="116">
        <v>159766178</v>
      </c>
      <c r="R21" s="117"/>
      <c r="S21" s="116">
        <v>1907969</v>
      </c>
      <c r="T21" s="116"/>
      <c r="U21" s="116">
        <v>-8448346</v>
      </c>
      <c r="V21" s="117"/>
      <c r="W21" s="116">
        <v>0</v>
      </c>
      <c r="X21" s="117"/>
      <c r="Y21" s="116">
        <v>-6540377</v>
      </c>
      <c r="Z21" s="117"/>
      <c r="AA21" s="116">
        <v>153225801</v>
      </c>
      <c r="AB21" s="117"/>
      <c r="AC21" s="116">
        <v>101</v>
      </c>
      <c r="AD21" s="117"/>
      <c r="AE21" s="116">
        <f>SUM(AA21:AC21)</f>
        <v>153225902</v>
      </c>
    </row>
    <row r="22" spans="1:31" s="105" customFormat="1" ht="17.100000000000001" customHeight="1">
      <c r="A22" s="105" t="s">
        <v>147</v>
      </c>
      <c r="E22" s="118">
        <v>25</v>
      </c>
      <c r="G22" s="116">
        <v>-7792300</v>
      </c>
      <c r="H22" s="117"/>
      <c r="I22" s="116">
        <v>0</v>
      </c>
      <c r="J22" s="116"/>
      <c r="K22" s="116">
        <v>114011638</v>
      </c>
      <c r="L22" s="117"/>
      <c r="M22" s="116">
        <v>0</v>
      </c>
      <c r="N22" s="117"/>
      <c r="O22" s="116">
        <v>-114011638</v>
      </c>
      <c r="P22" s="117"/>
      <c r="Q22" s="116">
        <v>7792300</v>
      </c>
      <c r="R22" s="117"/>
      <c r="S22" s="116">
        <v>0</v>
      </c>
      <c r="T22" s="116"/>
      <c r="U22" s="116">
        <v>0</v>
      </c>
      <c r="V22" s="117"/>
      <c r="W22" s="116">
        <v>0</v>
      </c>
      <c r="X22" s="117"/>
      <c r="Y22" s="116">
        <v>0</v>
      </c>
      <c r="Z22" s="117"/>
      <c r="AA22" s="116">
        <v>0</v>
      </c>
      <c r="AB22" s="117"/>
      <c r="AC22" s="116">
        <v>0</v>
      </c>
      <c r="AD22" s="117"/>
      <c r="AE22" s="116">
        <f>SUM(AA22:AC22)</f>
        <v>0</v>
      </c>
    </row>
    <row r="23" spans="1:31" s="105" customFormat="1" ht="17.100000000000001" customHeight="1">
      <c r="A23" s="105" t="s">
        <v>148</v>
      </c>
      <c r="E23" s="118">
        <v>34</v>
      </c>
      <c r="G23" s="119">
        <v>0</v>
      </c>
      <c r="H23" s="117"/>
      <c r="I23" s="119">
        <v>0</v>
      </c>
      <c r="J23" s="116"/>
      <c r="K23" s="119">
        <v>0</v>
      </c>
      <c r="L23" s="117"/>
      <c r="M23" s="119">
        <v>0</v>
      </c>
      <c r="N23" s="117"/>
      <c r="O23" s="119">
        <v>0</v>
      </c>
      <c r="P23" s="117"/>
      <c r="Q23" s="119">
        <v>-55932441</v>
      </c>
      <c r="R23" s="117"/>
      <c r="S23" s="119">
        <v>0</v>
      </c>
      <c r="T23" s="116"/>
      <c r="U23" s="119">
        <v>0</v>
      </c>
      <c r="V23" s="117"/>
      <c r="W23" s="119">
        <v>0</v>
      </c>
      <c r="X23" s="117"/>
      <c r="Y23" s="119">
        <v>0</v>
      </c>
      <c r="Z23" s="117"/>
      <c r="AA23" s="119">
        <v>-55932441</v>
      </c>
      <c r="AB23" s="117"/>
      <c r="AC23" s="119">
        <v>-259</v>
      </c>
      <c r="AD23" s="117"/>
      <c r="AE23" s="119">
        <f>SUM(AA23:AC23)</f>
        <v>-55932700</v>
      </c>
    </row>
    <row r="24" spans="1:31" s="105" customFormat="1" ht="3.95" customHeight="1">
      <c r="G24" s="120"/>
      <c r="H24" s="121"/>
      <c r="I24" s="120"/>
      <c r="J24" s="120"/>
      <c r="K24" s="120"/>
      <c r="L24" s="121"/>
      <c r="M24" s="120"/>
      <c r="N24" s="122"/>
      <c r="O24" s="120"/>
      <c r="P24" s="122"/>
      <c r="Q24" s="120"/>
      <c r="R24" s="122"/>
      <c r="S24" s="120"/>
      <c r="T24" s="120"/>
      <c r="U24" s="120"/>
      <c r="V24" s="122"/>
      <c r="W24" s="120"/>
      <c r="X24" s="122"/>
      <c r="Y24" s="116"/>
      <c r="Z24" s="122"/>
      <c r="AA24" s="120"/>
      <c r="AB24" s="122"/>
      <c r="AC24" s="120"/>
      <c r="AD24" s="122"/>
      <c r="AE24" s="120"/>
    </row>
    <row r="25" spans="1:31" s="105" customFormat="1" ht="17.100000000000001" customHeight="1">
      <c r="A25" s="115" t="s">
        <v>149</v>
      </c>
      <c r="G25" s="120"/>
      <c r="H25" s="121"/>
      <c r="I25" s="120"/>
      <c r="J25" s="120"/>
      <c r="K25" s="120"/>
      <c r="L25" s="121"/>
      <c r="M25" s="120"/>
      <c r="N25" s="122"/>
      <c r="O25" s="120"/>
      <c r="P25" s="122"/>
      <c r="Q25" s="120"/>
      <c r="R25" s="122"/>
      <c r="S25" s="120"/>
      <c r="T25" s="120"/>
      <c r="U25" s="120"/>
      <c r="V25" s="122"/>
      <c r="W25" s="120"/>
      <c r="X25" s="122"/>
      <c r="Y25" s="116"/>
      <c r="Z25" s="122"/>
      <c r="AA25" s="120"/>
      <c r="AB25" s="122"/>
      <c r="AC25" s="120"/>
      <c r="AD25" s="122"/>
      <c r="AE25" s="120"/>
    </row>
    <row r="26" spans="1:31" s="105" customFormat="1" ht="17.100000000000001" customHeight="1" thickBot="1">
      <c r="B26" s="123" t="s">
        <v>150</v>
      </c>
      <c r="G26" s="124">
        <f>SUM(G17:G23)</f>
        <v>192207700</v>
      </c>
      <c r="H26" s="117"/>
      <c r="I26" s="124">
        <f>SUM(I17:I23)</f>
        <v>298000000</v>
      </c>
      <c r="J26" s="116"/>
      <c r="K26" s="124">
        <f>SUM(K17:K23)</f>
        <v>0</v>
      </c>
      <c r="L26" s="117"/>
      <c r="M26" s="124">
        <f>SUM(M17:M23)</f>
        <v>20000000</v>
      </c>
      <c r="N26" s="117"/>
      <c r="O26" s="124">
        <f>SUM(O17:O23)</f>
        <v>0</v>
      </c>
      <c r="P26" s="117"/>
      <c r="Q26" s="124">
        <f>SUM(Q17:Q23)</f>
        <v>3379001766</v>
      </c>
      <c r="R26" s="117"/>
      <c r="S26" s="124">
        <f>SUM(S17:S23)</f>
        <v>-1201127.1199999996</v>
      </c>
      <c r="T26" s="116"/>
      <c r="U26" s="124">
        <f>SUM(U17:U23)</f>
        <v>41567502</v>
      </c>
      <c r="V26" s="117"/>
      <c r="W26" s="124">
        <f>SUM(W17:W23)</f>
        <v>-256638.81504000723</v>
      </c>
      <c r="X26" s="117"/>
      <c r="Y26" s="124">
        <f>SUM(Y17:Y23)</f>
        <v>40109736.064959995</v>
      </c>
      <c r="Z26" s="117"/>
      <c r="AA26" s="124">
        <f>SUM(AA17:AA23)</f>
        <v>3929319202.06496</v>
      </c>
      <c r="AB26" s="117"/>
      <c r="AC26" s="124">
        <f>SUM(AC17:AC23)</f>
        <v>4434</v>
      </c>
      <c r="AD26" s="117"/>
      <c r="AE26" s="124">
        <f>SUM(AE17:AE23)</f>
        <v>3929323636.06496</v>
      </c>
    </row>
    <row r="27" spans="1:31" s="105" customFormat="1" ht="11.25" customHeight="1" thickTop="1">
      <c r="B27" s="115"/>
      <c r="G27" s="116"/>
      <c r="H27" s="117"/>
      <c r="I27" s="116"/>
      <c r="J27" s="116"/>
      <c r="K27" s="116"/>
      <c r="L27" s="117"/>
      <c r="M27" s="116"/>
      <c r="N27" s="117"/>
      <c r="O27" s="116"/>
      <c r="P27" s="117"/>
      <c r="Q27" s="116"/>
      <c r="R27" s="117"/>
      <c r="S27" s="116"/>
      <c r="T27" s="116"/>
      <c r="U27" s="116"/>
      <c r="V27" s="117"/>
      <c r="W27" s="116"/>
      <c r="X27" s="117"/>
      <c r="Y27" s="116"/>
      <c r="Z27" s="117"/>
      <c r="AA27" s="116"/>
      <c r="AB27" s="117"/>
      <c r="AC27" s="116"/>
      <c r="AD27" s="117"/>
      <c r="AE27" s="116"/>
    </row>
    <row r="28" spans="1:31" s="105" customFormat="1" ht="17.100000000000001" customHeight="1">
      <c r="A28" s="115" t="s">
        <v>142</v>
      </c>
      <c r="G28" s="125"/>
      <c r="H28" s="116"/>
      <c r="I28" s="125"/>
      <c r="J28" s="116"/>
      <c r="K28" s="125"/>
      <c r="L28" s="116"/>
      <c r="M28" s="125"/>
      <c r="N28" s="116"/>
      <c r="O28" s="125"/>
      <c r="P28" s="116"/>
      <c r="Q28" s="125"/>
      <c r="R28" s="116"/>
      <c r="S28" s="125"/>
      <c r="T28" s="116"/>
      <c r="U28" s="125"/>
      <c r="V28" s="116"/>
      <c r="W28" s="125"/>
      <c r="X28" s="116"/>
      <c r="Y28" s="125"/>
      <c r="Z28" s="116"/>
      <c r="AA28" s="125"/>
      <c r="AC28" s="126"/>
      <c r="AE28" s="126"/>
    </row>
    <row r="29" spans="1:31" s="105" customFormat="1" ht="17.100000000000001" customHeight="1">
      <c r="B29" s="115" t="s">
        <v>151</v>
      </c>
      <c r="G29" s="125">
        <v>192207700</v>
      </c>
      <c r="H29" s="116"/>
      <c r="I29" s="125">
        <v>298000000</v>
      </c>
      <c r="J29" s="116"/>
      <c r="K29" s="125">
        <v>0</v>
      </c>
      <c r="L29" s="116"/>
      <c r="M29" s="125">
        <v>20000000</v>
      </c>
      <c r="N29" s="116"/>
      <c r="O29" s="125">
        <v>0</v>
      </c>
      <c r="P29" s="116"/>
      <c r="Q29" s="125">
        <v>3379001766</v>
      </c>
      <c r="R29" s="116"/>
      <c r="S29" s="125">
        <v>-1201127.1199999996</v>
      </c>
      <c r="T29" s="116"/>
      <c r="U29" s="125">
        <v>41567502</v>
      </c>
      <c r="V29" s="116"/>
      <c r="W29" s="125">
        <v>-256638.81504000723</v>
      </c>
      <c r="X29" s="116"/>
      <c r="Y29" s="125">
        <v>40109736.064959995</v>
      </c>
      <c r="Z29" s="117"/>
      <c r="AA29" s="125">
        <v>3929319202.06496</v>
      </c>
      <c r="AB29" s="116"/>
      <c r="AC29" s="125">
        <v>4434</v>
      </c>
      <c r="AD29" s="116"/>
      <c r="AE29" s="125">
        <v>3929323636.06496</v>
      </c>
    </row>
    <row r="30" spans="1:31" s="105" customFormat="1" ht="3.95" customHeight="1">
      <c r="B30" s="115"/>
      <c r="G30" s="125"/>
      <c r="H30" s="116"/>
      <c r="I30" s="125"/>
      <c r="J30" s="116"/>
      <c r="K30" s="125"/>
      <c r="L30" s="116"/>
      <c r="M30" s="125"/>
      <c r="N30" s="116"/>
      <c r="O30" s="125"/>
      <c r="P30" s="116"/>
      <c r="Q30" s="125"/>
      <c r="R30" s="116"/>
      <c r="S30" s="125"/>
      <c r="T30" s="116"/>
      <c r="U30" s="125"/>
      <c r="V30" s="116"/>
      <c r="W30" s="125"/>
      <c r="X30" s="116"/>
      <c r="Y30" s="125"/>
      <c r="Z30" s="116"/>
      <c r="AA30" s="125"/>
      <c r="AB30" s="116"/>
      <c r="AC30" s="125"/>
      <c r="AD30" s="116"/>
      <c r="AE30" s="125"/>
    </row>
    <row r="31" spans="1:31" s="105" customFormat="1" ht="17.100000000000001" customHeight="1">
      <c r="A31" s="115" t="s">
        <v>144</v>
      </c>
      <c r="B31" s="115"/>
      <c r="G31" s="125"/>
      <c r="H31" s="116"/>
      <c r="I31" s="125"/>
      <c r="J31" s="116"/>
      <c r="K31" s="125"/>
      <c r="L31" s="116"/>
      <c r="M31" s="125"/>
      <c r="N31" s="116"/>
      <c r="O31" s="125"/>
      <c r="P31" s="116"/>
      <c r="Q31" s="125"/>
      <c r="R31" s="116"/>
      <c r="S31" s="125"/>
      <c r="T31" s="116"/>
      <c r="U31" s="125"/>
      <c r="V31" s="116"/>
      <c r="W31" s="125"/>
      <c r="X31" s="116"/>
      <c r="Y31" s="125"/>
      <c r="Z31" s="116"/>
      <c r="AA31" s="125"/>
      <c r="AB31" s="116"/>
      <c r="AC31" s="125"/>
      <c r="AD31" s="116"/>
      <c r="AE31" s="125"/>
    </row>
    <row r="32" spans="1:31" s="105" customFormat="1" ht="17.100000000000001" customHeight="1">
      <c r="B32" s="115" t="s">
        <v>152</v>
      </c>
      <c r="G32" s="125"/>
      <c r="H32" s="116"/>
      <c r="I32" s="125"/>
      <c r="J32" s="116"/>
      <c r="K32" s="125"/>
      <c r="L32" s="116"/>
      <c r="M32" s="125"/>
      <c r="N32" s="116"/>
      <c r="O32" s="125"/>
      <c r="P32" s="116"/>
      <c r="Q32" s="125"/>
      <c r="R32" s="116"/>
      <c r="S32" s="125"/>
      <c r="T32" s="116"/>
      <c r="U32" s="125"/>
      <c r="V32" s="116"/>
      <c r="W32" s="125"/>
      <c r="X32" s="116"/>
      <c r="Y32" s="125"/>
      <c r="Z32" s="116"/>
      <c r="AA32" s="125"/>
      <c r="AB32" s="116"/>
      <c r="AC32" s="125"/>
      <c r="AD32" s="116"/>
      <c r="AE32" s="125"/>
    </row>
    <row r="33" spans="1:31" s="105" customFormat="1" ht="17.100000000000001" customHeight="1">
      <c r="A33" s="105" t="s">
        <v>146</v>
      </c>
      <c r="G33" s="125">
        <v>0</v>
      </c>
      <c r="H33" s="117"/>
      <c r="I33" s="125">
        <v>0</v>
      </c>
      <c r="J33" s="116"/>
      <c r="K33" s="125">
        <v>0</v>
      </c>
      <c r="L33" s="117"/>
      <c r="M33" s="125">
        <v>0</v>
      </c>
      <c r="N33" s="117"/>
      <c r="O33" s="125">
        <v>0</v>
      </c>
      <c r="P33" s="117"/>
      <c r="Q33" s="125">
        <v>311503488</v>
      </c>
      <c r="R33" s="117"/>
      <c r="S33" s="125">
        <v>1032238</v>
      </c>
      <c r="T33" s="116"/>
      <c r="U33" s="125">
        <v>22160214</v>
      </c>
      <c r="V33" s="117"/>
      <c r="W33" s="125">
        <v>-10791308</v>
      </c>
      <c r="X33" s="117"/>
      <c r="Y33" s="125">
        <v>12401144</v>
      </c>
      <c r="Z33" s="117"/>
      <c r="AA33" s="125">
        <v>323904632</v>
      </c>
      <c r="AB33" s="117"/>
      <c r="AC33" s="125">
        <v>-259</v>
      </c>
      <c r="AD33" s="117"/>
      <c r="AE33" s="125">
        <f>SUM(AA33:AC33)</f>
        <v>323904373</v>
      </c>
    </row>
    <row r="34" spans="1:31" s="105" customFormat="1" ht="17.100000000000001" customHeight="1">
      <c r="A34" s="105" t="s">
        <v>148</v>
      </c>
      <c r="E34" s="118">
        <v>34</v>
      </c>
      <c r="G34" s="127">
        <v>0</v>
      </c>
      <c r="H34" s="117"/>
      <c r="I34" s="127">
        <v>0</v>
      </c>
      <c r="J34" s="116"/>
      <c r="K34" s="127">
        <v>0</v>
      </c>
      <c r="L34" s="117"/>
      <c r="M34" s="127">
        <v>0</v>
      </c>
      <c r="N34" s="117"/>
      <c r="O34" s="127">
        <v>0</v>
      </c>
      <c r="P34" s="117"/>
      <c r="Q34" s="127">
        <v>-80304377</v>
      </c>
      <c r="R34" s="117"/>
      <c r="S34" s="127">
        <v>0</v>
      </c>
      <c r="T34" s="116"/>
      <c r="U34" s="127">
        <v>0</v>
      </c>
      <c r="V34" s="117"/>
      <c r="W34" s="127">
        <v>0</v>
      </c>
      <c r="X34" s="117"/>
      <c r="Y34" s="127">
        <v>0</v>
      </c>
      <c r="Z34" s="117"/>
      <c r="AA34" s="127">
        <v>-80304377</v>
      </c>
      <c r="AB34" s="117"/>
      <c r="AC34" s="127">
        <v>-553</v>
      </c>
      <c r="AD34" s="117"/>
      <c r="AE34" s="127">
        <f>SUM(AA34:AC34)</f>
        <v>-80304930</v>
      </c>
    </row>
    <row r="35" spans="1:31" s="105" customFormat="1" ht="3.95" customHeight="1">
      <c r="G35" s="128"/>
      <c r="H35" s="121"/>
      <c r="I35" s="128"/>
      <c r="J35" s="120"/>
      <c r="K35" s="128"/>
      <c r="L35" s="121"/>
      <c r="M35" s="128"/>
      <c r="N35" s="122"/>
      <c r="O35" s="128"/>
      <c r="P35" s="122"/>
      <c r="Q35" s="128"/>
      <c r="R35" s="122"/>
      <c r="S35" s="128"/>
      <c r="T35" s="120"/>
      <c r="U35" s="128"/>
      <c r="V35" s="122"/>
      <c r="W35" s="128"/>
      <c r="X35" s="122"/>
      <c r="Y35" s="125"/>
      <c r="Z35" s="122"/>
      <c r="AA35" s="128"/>
      <c r="AB35" s="122"/>
      <c r="AC35" s="128"/>
      <c r="AD35" s="122"/>
      <c r="AE35" s="128"/>
    </row>
    <row r="36" spans="1:31" s="105" customFormat="1" ht="17.100000000000001" customHeight="1">
      <c r="A36" s="115" t="s">
        <v>149</v>
      </c>
      <c r="G36" s="128"/>
      <c r="H36" s="121"/>
      <c r="I36" s="128"/>
      <c r="J36" s="120"/>
      <c r="K36" s="128"/>
      <c r="L36" s="121"/>
      <c r="M36" s="128"/>
      <c r="N36" s="122"/>
      <c r="O36" s="128"/>
      <c r="P36" s="122"/>
      <c r="Q36" s="128"/>
      <c r="R36" s="122"/>
      <c r="S36" s="128"/>
      <c r="T36" s="120"/>
      <c r="U36" s="128"/>
      <c r="V36" s="122"/>
      <c r="W36" s="128"/>
      <c r="X36" s="122"/>
      <c r="Y36" s="125"/>
      <c r="Z36" s="122"/>
      <c r="AA36" s="128"/>
      <c r="AB36" s="122"/>
      <c r="AC36" s="128"/>
      <c r="AD36" s="122"/>
      <c r="AE36" s="128"/>
    </row>
    <row r="37" spans="1:31" s="105" customFormat="1" ht="17.100000000000001" customHeight="1" thickBot="1">
      <c r="B37" s="123" t="s">
        <v>2</v>
      </c>
      <c r="G37" s="129">
        <f>SUM(G29:G34)</f>
        <v>192207700</v>
      </c>
      <c r="H37" s="117"/>
      <c r="I37" s="129">
        <f>SUM(I29:I34)</f>
        <v>298000000</v>
      </c>
      <c r="J37" s="116"/>
      <c r="K37" s="129">
        <f>SUM(K29:K34)</f>
        <v>0</v>
      </c>
      <c r="L37" s="117"/>
      <c r="M37" s="129">
        <f>SUM(M29:M34)</f>
        <v>20000000</v>
      </c>
      <c r="N37" s="117"/>
      <c r="O37" s="129">
        <f>SUM(O29:O34)</f>
        <v>0</v>
      </c>
      <c r="P37" s="117"/>
      <c r="Q37" s="129">
        <f>SUM(Q29:Q34)</f>
        <v>3610200877</v>
      </c>
      <c r="R37" s="117"/>
      <c r="S37" s="129">
        <f>SUM(S29:S34)</f>
        <v>-168889.11999999965</v>
      </c>
      <c r="T37" s="116"/>
      <c r="U37" s="129">
        <f>SUM(U29:U34)</f>
        <v>63727716</v>
      </c>
      <c r="V37" s="117"/>
      <c r="W37" s="129">
        <f>SUM(W29:W34)</f>
        <v>-11047946.815040007</v>
      </c>
      <c r="X37" s="117"/>
      <c r="Y37" s="129">
        <f>SUM(Y29:Y34)</f>
        <v>52510880.064959995</v>
      </c>
      <c r="Z37" s="117"/>
      <c r="AA37" s="129">
        <f>SUM(AA29:AA34)</f>
        <v>4172919457.06496</v>
      </c>
      <c r="AB37" s="117"/>
      <c r="AC37" s="129">
        <f>SUM(AC29:AC34)</f>
        <v>3622</v>
      </c>
      <c r="AD37" s="117"/>
      <c r="AE37" s="129">
        <f>SUM(AE29:AE34)</f>
        <v>4172923079.06496</v>
      </c>
    </row>
    <row r="38" spans="1:31" ht="10.5" customHeight="1" thickTop="1">
      <c r="B38" s="27"/>
      <c r="G38" s="37"/>
      <c r="H38" s="38"/>
      <c r="I38" s="37"/>
      <c r="J38" s="37"/>
      <c r="K38" s="37"/>
      <c r="L38" s="38"/>
      <c r="M38" s="37"/>
      <c r="N38" s="38"/>
      <c r="O38" s="37"/>
      <c r="P38" s="38"/>
      <c r="Q38" s="37"/>
      <c r="R38" s="38"/>
      <c r="S38" s="37"/>
      <c r="T38" s="37"/>
      <c r="U38" s="37"/>
      <c r="V38" s="38"/>
      <c r="W38" s="37"/>
      <c r="X38" s="38"/>
      <c r="Y38" s="37"/>
      <c r="Z38" s="38"/>
      <c r="AA38" s="37"/>
      <c r="AB38" s="38"/>
      <c r="AC38" s="37"/>
      <c r="AD38" s="38"/>
      <c r="AE38" s="37"/>
    </row>
    <row r="39" spans="1:31" ht="21.95" customHeight="1">
      <c r="A39" s="40" t="s">
        <v>34</v>
      </c>
      <c r="B39" s="41"/>
      <c r="C39" s="41"/>
      <c r="D39" s="41"/>
      <c r="E39" s="41"/>
      <c r="F39" s="41"/>
      <c r="G39" s="39"/>
      <c r="H39" s="39"/>
      <c r="I39" s="39"/>
      <c r="J39" s="39"/>
      <c r="K39" s="39"/>
      <c r="L39" s="39"/>
      <c r="M39" s="39"/>
      <c r="N39" s="39"/>
      <c r="O39" s="39"/>
      <c r="P39" s="42"/>
      <c r="Q39" s="39"/>
      <c r="R39" s="42"/>
      <c r="S39" s="42"/>
      <c r="T39" s="42"/>
      <c r="U39" s="42"/>
      <c r="V39" s="42"/>
      <c r="W39" s="42"/>
      <c r="X39" s="42"/>
      <c r="Y39" s="42"/>
      <c r="Z39" s="42"/>
      <c r="AA39" s="39"/>
      <c r="AB39" s="39"/>
      <c r="AC39" s="39"/>
      <c r="AD39" s="39"/>
      <c r="AE39" s="39"/>
    </row>
  </sheetData>
  <mergeCells count="6">
    <mergeCell ref="G5:AE5"/>
    <mergeCell ref="G6:AA6"/>
    <mergeCell ref="S7:Y7"/>
    <mergeCell ref="G8:K8"/>
    <mergeCell ref="M8:Q8"/>
    <mergeCell ref="S8:W8"/>
  </mergeCells>
  <pageMargins left="0.35" right="0.35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  <ignoredErrors>
    <ignoredError sqref="AE33:AE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6CC6-9700-4B00-8C69-5B00A1863D43}">
  <dimension ref="A1:AB38"/>
  <sheetViews>
    <sheetView topLeftCell="A11" zoomScaleNormal="100" zoomScaleSheetLayoutView="100" zoomScalePageLayoutView="110" workbookViewId="0">
      <selection activeCell="X19" sqref="X19"/>
    </sheetView>
  </sheetViews>
  <sheetFormatPr defaultColWidth="9.28515625" defaultRowHeight="20.100000000000001" customHeight="1"/>
  <cols>
    <col min="1" max="3" width="1.42578125" style="36" customWidth="1"/>
    <col min="4" max="4" width="8" style="36" customWidth="1"/>
    <col min="5" max="5" width="15.28515625" style="36" customWidth="1"/>
    <col min="6" max="6" width="6.7109375" style="35" customWidth="1"/>
    <col min="7" max="7" width="0.7109375" style="35" customWidth="1"/>
    <col min="8" max="8" width="9.85546875" style="35" customWidth="1"/>
    <col min="9" max="9" width="0.7109375" style="35" customWidth="1"/>
    <col min="10" max="10" width="9" style="35" customWidth="1"/>
    <col min="11" max="11" width="0.7109375" style="35" customWidth="1"/>
    <col min="12" max="12" width="9.140625" style="35" bestFit="1" customWidth="1"/>
    <col min="13" max="13" width="0.7109375" style="35" customWidth="1"/>
    <col min="14" max="14" width="9.42578125" style="35" bestFit="1" customWidth="1"/>
    <col min="15" max="15" width="0.7109375" style="35" customWidth="1"/>
    <col min="16" max="16" width="9.140625" style="35" bestFit="1" customWidth="1"/>
    <col min="17" max="17" width="0.7109375" style="35" customWidth="1"/>
    <col min="18" max="18" width="9.42578125" style="35" bestFit="1" customWidth="1"/>
    <col min="19" max="19" width="0.7109375" style="35" customWidth="1"/>
    <col min="20" max="20" width="11.7109375" style="35" bestFit="1" customWidth="1"/>
    <col min="21" max="21" width="0.7109375" style="36" customWidth="1"/>
    <col min="22" max="22" width="11.7109375" style="35" bestFit="1" customWidth="1"/>
    <col min="23" max="23" width="0.7109375" style="36" customWidth="1"/>
    <col min="24" max="24" width="14.85546875" style="35" bestFit="1" customWidth="1"/>
    <col min="25" max="25" width="0.7109375" style="36" customWidth="1"/>
    <col min="26" max="26" width="11.28515625" style="36" bestFit="1" customWidth="1"/>
    <col min="27" max="27" width="0.7109375" style="36" customWidth="1"/>
    <col min="28" max="28" width="9.7109375" style="36" customWidth="1"/>
    <col min="29" max="16384" width="9.28515625" style="36"/>
  </cols>
  <sheetData>
    <row r="1" spans="1:28" ht="21" customHeight="1">
      <c r="A1" s="27" t="s">
        <v>0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28"/>
      <c r="V1" s="28"/>
      <c r="X1" s="28"/>
    </row>
    <row r="2" spans="1:28" ht="21" customHeight="1">
      <c r="A2" s="29" t="s">
        <v>153</v>
      </c>
      <c r="B2" s="29"/>
      <c r="C2" s="29"/>
      <c r="D2" s="29"/>
      <c r="E2" s="29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V2" s="37"/>
      <c r="X2" s="37"/>
    </row>
    <row r="3" spans="1:28" ht="21" customHeight="1">
      <c r="A3" s="32" t="str">
        <f>Capital_12!A3</f>
        <v>สำหรับปีสิ้นสุดวันที่ 30 กันยายน พ.ศ. 2567</v>
      </c>
      <c r="B3" s="41"/>
      <c r="C3" s="41"/>
      <c r="D3" s="41"/>
      <c r="E3" s="41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41"/>
      <c r="V3" s="39"/>
      <c r="W3" s="41"/>
      <c r="X3" s="39"/>
      <c r="Y3" s="41"/>
      <c r="Z3" s="41"/>
      <c r="AA3" s="41"/>
      <c r="AB3" s="41"/>
    </row>
    <row r="4" spans="1:28" ht="8.25" customHeight="1"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V4" s="37"/>
      <c r="X4" s="37"/>
    </row>
    <row r="5" spans="1:28" s="105" customFormat="1" ht="16.7" customHeight="1">
      <c r="A5" s="104"/>
      <c r="B5" s="104"/>
      <c r="C5" s="104"/>
      <c r="D5" s="104"/>
      <c r="E5" s="104"/>
      <c r="F5" s="130"/>
      <c r="G5" s="130"/>
      <c r="H5" s="168" t="s">
        <v>4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</row>
    <row r="6" spans="1:28" s="105" customFormat="1" ht="16.7" customHeight="1">
      <c r="A6" s="104"/>
      <c r="B6" s="104"/>
      <c r="C6" s="104"/>
      <c r="D6" s="104"/>
      <c r="E6" s="104"/>
      <c r="F6" s="130"/>
      <c r="G6" s="130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68" t="s">
        <v>63</v>
      </c>
      <c r="U6" s="168"/>
      <c r="V6" s="168"/>
      <c r="W6" s="168"/>
      <c r="X6" s="168"/>
      <c r="Y6" s="168"/>
      <c r="Z6" s="168"/>
      <c r="AA6" s="108"/>
      <c r="AB6" s="108"/>
    </row>
    <row r="7" spans="1:28" s="105" customFormat="1" ht="16.7" customHeight="1">
      <c r="A7" s="104"/>
      <c r="B7" s="104"/>
      <c r="C7" s="104"/>
      <c r="D7" s="104"/>
      <c r="E7" s="104"/>
      <c r="F7" s="130"/>
      <c r="G7" s="130"/>
      <c r="H7" s="168" t="s">
        <v>110</v>
      </c>
      <c r="I7" s="168"/>
      <c r="J7" s="168"/>
      <c r="K7" s="168"/>
      <c r="L7" s="168"/>
      <c r="M7" s="107"/>
      <c r="N7" s="168" t="s">
        <v>60</v>
      </c>
      <c r="O7" s="168"/>
      <c r="P7" s="168"/>
      <c r="Q7" s="168"/>
      <c r="R7" s="168"/>
      <c r="S7" s="107"/>
      <c r="T7" s="169" t="s">
        <v>86</v>
      </c>
      <c r="U7" s="169"/>
      <c r="V7" s="169"/>
      <c r="W7" s="169"/>
      <c r="X7" s="169"/>
      <c r="Y7" s="108"/>
    </row>
    <row r="8" spans="1:28" s="105" customFormat="1" ht="16.7" customHeight="1">
      <c r="A8" s="104"/>
      <c r="B8" s="104"/>
      <c r="C8" s="104"/>
      <c r="D8" s="104"/>
      <c r="E8" s="104"/>
      <c r="F8" s="130"/>
      <c r="G8" s="130"/>
      <c r="H8" s="108"/>
      <c r="I8" s="108"/>
      <c r="J8" s="108"/>
      <c r="K8" s="108"/>
      <c r="L8" s="108"/>
      <c r="M8" s="107"/>
      <c r="N8" s="108"/>
      <c r="O8" s="108"/>
      <c r="P8" s="108"/>
      <c r="Q8" s="107"/>
      <c r="R8" s="108"/>
      <c r="S8" s="107"/>
      <c r="T8" s="107" t="s">
        <v>111</v>
      </c>
      <c r="U8" s="108"/>
      <c r="V8" s="107" t="s">
        <v>111</v>
      </c>
      <c r="W8" s="108"/>
      <c r="X8" s="108"/>
      <c r="Y8" s="108"/>
      <c r="Z8" s="107"/>
    </row>
    <row r="9" spans="1:28" s="105" customFormat="1" ht="16.7" customHeight="1">
      <c r="A9" s="104"/>
      <c r="B9" s="104"/>
      <c r="C9" s="104"/>
      <c r="D9" s="104"/>
      <c r="E9" s="104"/>
      <c r="F9" s="130"/>
      <c r="G9" s="130"/>
      <c r="H9" s="108"/>
      <c r="I9" s="108"/>
      <c r="J9" s="108"/>
      <c r="K9" s="108"/>
      <c r="L9" s="108"/>
      <c r="M9" s="107"/>
      <c r="N9" s="108"/>
      <c r="O9" s="108"/>
      <c r="P9" s="108"/>
      <c r="Q9" s="107"/>
      <c r="R9" s="108"/>
      <c r="S9" s="107"/>
      <c r="T9" s="107" t="s">
        <v>112</v>
      </c>
      <c r="U9" s="108"/>
      <c r="V9" s="107" t="s">
        <v>112</v>
      </c>
      <c r="W9" s="108"/>
      <c r="X9" s="108"/>
      <c r="Y9" s="108"/>
      <c r="Z9" s="107" t="s">
        <v>113</v>
      </c>
    </row>
    <row r="10" spans="1:28" s="105" customFormat="1" ht="16.7" customHeight="1">
      <c r="A10" s="104"/>
      <c r="B10" s="104"/>
      <c r="C10" s="104"/>
      <c r="D10" s="104"/>
      <c r="E10" s="104"/>
      <c r="F10" s="130"/>
      <c r="G10" s="130"/>
      <c r="H10" s="107" t="s">
        <v>114</v>
      </c>
      <c r="I10" s="130"/>
      <c r="J10" s="130"/>
      <c r="K10" s="130"/>
      <c r="L10" s="130"/>
      <c r="M10" s="130"/>
      <c r="N10" s="107" t="s">
        <v>115</v>
      </c>
      <c r="O10" s="130"/>
      <c r="P10" s="107" t="s">
        <v>115</v>
      </c>
      <c r="Q10" s="107"/>
      <c r="R10" s="107" t="s">
        <v>60</v>
      </c>
      <c r="S10" s="107"/>
      <c r="T10" s="107" t="s">
        <v>116</v>
      </c>
      <c r="U10" s="106"/>
      <c r="V10" s="107" t="s">
        <v>117</v>
      </c>
      <c r="W10" s="106"/>
      <c r="X10" s="107" t="s">
        <v>118</v>
      </c>
      <c r="Y10" s="107"/>
      <c r="Z10" s="109" t="s">
        <v>119</v>
      </c>
      <c r="AA10" s="107"/>
      <c r="AB10" s="107" t="s">
        <v>113</v>
      </c>
    </row>
    <row r="11" spans="1:28" s="105" customFormat="1" ht="16.7" customHeight="1">
      <c r="A11" s="104"/>
      <c r="B11" s="104"/>
      <c r="C11" s="104"/>
      <c r="D11" s="104"/>
      <c r="E11" s="104"/>
      <c r="F11" s="130"/>
      <c r="G11" s="130"/>
      <c r="H11" s="107" t="s">
        <v>122</v>
      </c>
      <c r="I11" s="107"/>
      <c r="J11" s="107" t="s">
        <v>123</v>
      </c>
      <c r="K11" s="107"/>
      <c r="L11" s="107"/>
      <c r="M11" s="107"/>
      <c r="N11" s="107" t="s">
        <v>124</v>
      </c>
      <c r="O11" s="107"/>
      <c r="P11" s="107" t="s">
        <v>124</v>
      </c>
      <c r="Q11" s="111"/>
      <c r="R11" s="109" t="s">
        <v>125</v>
      </c>
      <c r="S11" s="111"/>
      <c r="T11" s="110" t="s">
        <v>126</v>
      </c>
      <c r="U11" s="111"/>
      <c r="V11" s="110" t="s">
        <v>126</v>
      </c>
      <c r="W11" s="111"/>
      <c r="X11" s="107" t="s">
        <v>127</v>
      </c>
      <c r="Y11" s="111"/>
      <c r="Z11" s="111" t="s">
        <v>128</v>
      </c>
      <c r="AA11" s="111"/>
      <c r="AB11" s="107" t="s">
        <v>131</v>
      </c>
    </row>
    <row r="12" spans="1:28" s="105" customFormat="1" ht="16.7" customHeight="1">
      <c r="A12" s="104"/>
      <c r="B12" s="104"/>
      <c r="C12" s="104"/>
      <c r="D12" s="104"/>
      <c r="E12" s="104"/>
      <c r="F12" s="130"/>
      <c r="G12" s="130"/>
      <c r="H12" s="107" t="s">
        <v>132</v>
      </c>
      <c r="I12" s="107"/>
      <c r="J12" s="107" t="s">
        <v>133</v>
      </c>
      <c r="K12" s="107"/>
      <c r="L12" s="107" t="s">
        <v>134</v>
      </c>
      <c r="M12" s="107"/>
      <c r="N12" s="107" t="s">
        <v>135</v>
      </c>
      <c r="O12" s="111"/>
      <c r="P12" s="107" t="s">
        <v>134</v>
      </c>
      <c r="Q12" s="111"/>
      <c r="R12" s="107" t="s">
        <v>136</v>
      </c>
      <c r="S12" s="111"/>
      <c r="T12" s="109" t="s">
        <v>137</v>
      </c>
      <c r="U12" s="111"/>
      <c r="V12" s="109" t="s">
        <v>137</v>
      </c>
      <c r="W12" s="111"/>
      <c r="X12" s="107" t="s">
        <v>138</v>
      </c>
      <c r="Y12" s="111"/>
      <c r="Z12" s="109" t="s">
        <v>139</v>
      </c>
      <c r="AA12" s="111"/>
      <c r="AB12" s="109" t="s">
        <v>139</v>
      </c>
    </row>
    <row r="13" spans="1:28" s="105" customFormat="1" ht="16.7" customHeight="1">
      <c r="A13" s="104"/>
      <c r="B13" s="104"/>
      <c r="C13" s="104"/>
      <c r="D13" s="104"/>
      <c r="E13" s="104"/>
      <c r="F13" s="112" t="s">
        <v>7</v>
      </c>
      <c r="G13" s="130"/>
      <c r="H13" s="113" t="s">
        <v>8</v>
      </c>
      <c r="I13" s="107"/>
      <c r="J13" s="113" t="s">
        <v>8</v>
      </c>
      <c r="K13" s="107"/>
      <c r="L13" s="113" t="s">
        <v>8</v>
      </c>
      <c r="M13" s="107"/>
      <c r="N13" s="113" t="s">
        <v>8</v>
      </c>
      <c r="O13" s="111"/>
      <c r="P13" s="113" t="s">
        <v>8</v>
      </c>
      <c r="Q13" s="111"/>
      <c r="R13" s="113" t="s">
        <v>8</v>
      </c>
      <c r="S13" s="111"/>
      <c r="T13" s="113" t="s">
        <v>8</v>
      </c>
      <c r="U13" s="111"/>
      <c r="V13" s="113" t="s">
        <v>8</v>
      </c>
      <c r="W13" s="111"/>
      <c r="X13" s="113" t="s">
        <v>8</v>
      </c>
      <c r="Y13" s="111"/>
      <c r="Z13" s="113" t="s">
        <v>8</v>
      </c>
      <c r="AA13" s="111"/>
      <c r="AB13" s="113" t="s">
        <v>8</v>
      </c>
    </row>
    <row r="14" spans="1:28" s="105" customFormat="1" ht="3.95" customHeight="1">
      <c r="A14" s="104"/>
      <c r="B14" s="104"/>
      <c r="C14" s="104"/>
      <c r="D14" s="104"/>
      <c r="E14" s="104"/>
      <c r="F14" s="131"/>
      <c r="G14" s="130"/>
      <c r="H14" s="107"/>
      <c r="I14" s="107"/>
      <c r="J14" s="107"/>
      <c r="K14" s="107"/>
      <c r="L14" s="107"/>
      <c r="M14" s="107"/>
      <c r="N14" s="107"/>
      <c r="O14" s="111"/>
      <c r="P14" s="107"/>
      <c r="Q14" s="111"/>
      <c r="R14" s="107"/>
      <c r="S14" s="111"/>
      <c r="T14" s="107"/>
      <c r="U14" s="111"/>
      <c r="V14" s="107"/>
      <c r="W14" s="111"/>
      <c r="X14" s="107"/>
      <c r="Y14" s="111"/>
      <c r="Z14" s="107"/>
      <c r="AA14" s="111"/>
      <c r="AB14" s="107"/>
    </row>
    <row r="15" spans="1:28" s="105" customFormat="1" ht="16.7" customHeight="1">
      <c r="A15" s="115" t="s">
        <v>142</v>
      </c>
      <c r="F15" s="130"/>
      <c r="G15" s="116"/>
      <c r="H15" s="116"/>
      <c r="I15" s="117"/>
      <c r="J15" s="116"/>
      <c r="K15" s="117"/>
      <c r="L15" s="116"/>
      <c r="M15" s="117"/>
      <c r="N15" s="116"/>
      <c r="O15" s="117"/>
      <c r="P15" s="116"/>
      <c r="Q15" s="117"/>
      <c r="R15" s="116"/>
      <c r="S15" s="117"/>
      <c r="T15" s="116"/>
      <c r="U15" s="116"/>
      <c r="V15" s="116"/>
      <c r="W15" s="116"/>
      <c r="X15" s="116"/>
      <c r="Y15" s="116"/>
      <c r="Z15" s="116"/>
      <c r="AA15" s="116"/>
    </row>
    <row r="16" spans="1:28" s="105" customFormat="1" ht="16.7" customHeight="1">
      <c r="B16" s="115" t="s">
        <v>143</v>
      </c>
      <c r="F16" s="130"/>
      <c r="G16" s="116"/>
      <c r="H16" s="116">
        <v>200000000</v>
      </c>
      <c r="I16" s="116"/>
      <c r="J16" s="116">
        <v>298000000</v>
      </c>
      <c r="K16" s="116"/>
      <c r="L16" s="116">
        <v>-114011638</v>
      </c>
      <c r="M16" s="116"/>
      <c r="N16" s="116">
        <v>20000000</v>
      </c>
      <c r="O16" s="116"/>
      <c r="P16" s="116">
        <v>114011638</v>
      </c>
      <c r="Q16" s="116"/>
      <c r="R16" s="116">
        <v>3200313221</v>
      </c>
      <c r="S16" s="116"/>
      <c r="T16" s="116">
        <v>-3109096.1199999996</v>
      </c>
      <c r="U16" s="132"/>
      <c r="V16" s="116">
        <v>50015848</v>
      </c>
      <c r="W16" s="132"/>
      <c r="X16" s="116">
        <v>1009605.4099999964</v>
      </c>
      <c r="Y16" s="132"/>
      <c r="Z16" s="116">
        <v>47916357.289999999</v>
      </c>
      <c r="AB16" s="116">
        <f>SUM(Z16:AA16,R16,P16,N16,L16,J16,H16)</f>
        <v>3766229578.29</v>
      </c>
    </row>
    <row r="17" spans="1:28" s="105" customFormat="1" ht="3.95" customHeight="1">
      <c r="B17" s="115"/>
      <c r="F17" s="130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32"/>
      <c r="V17" s="116"/>
      <c r="W17" s="132"/>
      <c r="X17" s="116"/>
      <c r="Y17" s="132"/>
      <c r="Z17" s="116"/>
      <c r="AB17" s="116"/>
    </row>
    <row r="18" spans="1:28" s="105" customFormat="1" ht="16.7" customHeight="1">
      <c r="A18" s="115" t="s">
        <v>144</v>
      </c>
      <c r="F18" s="130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7"/>
      <c r="R18" s="116"/>
      <c r="S18" s="117"/>
      <c r="T18" s="116"/>
      <c r="U18" s="116"/>
      <c r="V18" s="116"/>
      <c r="W18" s="116"/>
      <c r="X18" s="116"/>
      <c r="Y18" s="116"/>
      <c r="Z18" s="116"/>
      <c r="AA18" s="116"/>
      <c r="AB18" s="116"/>
    </row>
    <row r="19" spans="1:28" s="105" customFormat="1" ht="16.7" customHeight="1">
      <c r="B19" s="115" t="s">
        <v>145</v>
      </c>
      <c r="F19" s="130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7"/>
      <c r="R19" s="116"/>
      <c r="S19" s="117"/>
      <c r="T19" s="116"/>
      <c r="U19" s="116"/>
      <c r="V19" s="116"/>
      <c r="W19" s="116"/>
      <c r="X19" s="116"/>
      <c r="Y19" s="116"/>
      <c r="Z19" s="116"/>
      <c r="AA19" s="116"/>
      <c r="AB19" s="116"/>
    </row>
    <row r="20" spans="1:28" s="105" customFormat="1" ht="16.7" customHeight="1">
      <c r="A20" s="105" t="s">
        <v>146</v>
      </c>
      <c r="F20" s="130"/>
      <c r="G20" s="130"/>
      <c r="H20" s="116">
        <v>0</v>
      </c>
      <c r="I20" s="116"/>
      <c r="J20" s="116">
        <v>0</v>
      </c>
      <c r="K20" s="116"/>
      <c r="L20" s="116">
        <v>0</v>
      </c>
      <c r="M20" s="116"/>
      <c r="N20" s="116">
        <v>0</v>
      </c>
      <c r="O20" s="117"/>
      <c r="P20" s="116">
        <v>0</v>
      </c>
      <c r="Q20" s="117"/>
      <c r="R20" s="116">
        <v>160624177</v>
      </c>
      <c r="S20" s="117"/>
      <c r="T20" s="116">
        <v>1907969</v>
      </c>
      <c r="U20" s="116"/>
      <c r="V20" s="116">
        <v>-8448346</v>
      </c>
      <c r="W20" s="116"/>
      <c r="X20" s="116">
        <v>0</v>
      </c>
      <c r="Y20" s="116"/>
      <c r="Z20" s="116">
        <v>-6540377</v>
      </c>
      <c r="AA20" s="116"/>
      <c r="AB20" s="116">
        <f>SUM(H20:X20)</f>
        <v>154083800</v>
      </c>
    </row>
    <row r="21" spans="1:28" s="105" customFormat="1" ht="16.7" customHeight="1">
      <c r="A21" s="105" t="s">
        <v>147</v>
      </c>
      <c r="F21" s="118">
        <v>25</v>
      </c>
      <c r="G21" s="130"/>
      <c r="H21" s="116">
        <v>-7792300</v>
      </c>
      <c r="I21" s="116"/>
      <c r="J21" s="116">
        <v>0</v>
      </c>
      <c r="K21" s="116"/>
      <c r="L21" s="116">
        <v>114011638</v>
      </c>
      <c r="M21" s="116"/>
      <c r="N21" s="116">
        <v>0</v>
      </c>
      <c r="O21" s="117"/>
      <c r="P21" s="116">
        <v>-114011638</v>
      </c>
      <c r="Q21" s="117"/>
      <c r="R21" s="116">
        <v>7792300</v>
      </c>
      <c r="S21" s="117"/>
      <c r="T21" s="116">
        <v>0</v>
      </c>
      <c r="U21" s="116"/>
      <c r="V21" s="116">
        <v>0</v>
      </c>
      <c r="W21" s="116"/>
      <c r="X21" s="116">
        <v>0</v>
      </c>
      <c r="Y21" s="116"/>
      <c r="Z21" s="116">
        <v>0</v>
      </c>
      <c r="AA21" s="116"/>
      <c r="AB21" s="116">
        <f>SUM(H21:X21)</f>
        <v>0</v>
      </c>
    </row>
    <row r="22" spans="1:28" s="105" customFormat="1" ht="16.7" customHeight="1">
      <c r="A22" s="105" t="s">
        <v>148</v>
      </c>
      <c r="F22" s="118">
        <v>34</v>
      </c>
      <c r="G22" s="130"/>
      <c r="H22" s="119">
        <v>0</v>
      </c>
      <c r="I22" s="116"/>
      <c r="J22" s="119">
        <v>0</v>
      </c>
      <c r="K22" s="116"/>
      <c r="L22" s="119">
        <v>0</v>
      </c>
      <c r="M22" s="116"/>
      <c r="N22" s="119">
        <v>0</v>
      </c>
      <c r="O22" s="117"/>
      <c r="P22" s="119">
        <v>0</v>
      </c>
      <c r="Q22" s="117"/>
      <c r="R22" s="119">
        <v>-55932441</v>
      </c>
      <c r="S22" s="117"/>
      <c r="T22" s="119">
        <v>0</v>
      </c>
      <c r="U22" s="116"/>
      <c r="V22" s="119">
        <v>0</v>
      </c>
      <c r="W22" s="116"/>
      <c r="X22" s="119">
        <v>0</v>
      </c>
      <c r="Y22" s="116"/>
      <c r="Z22" s="119">
        <v>0</v>
      </c>
      <c r="AA22" s="116"/>
      <c r="AB22" s="119">
        <f>SUM(H22:X22)</f>
        <v>-55932441</v>
      </c>
    </row>
    <row r="23" spans="1:28" s="105" customFormat="1" ht="3.95" customHeight="1">
      <c r="F23" s="130"/>
      <c r="G23" s="116"/>
      <c r="H23" s="116"/>
      <c r="I23" s="117"/>
      <c r="J23" s="116"/>
      <c r="K23" s="117"/>
      <c r="L23" s="116"/>
      <c r="M23" s="117"/>
      <c r="N23" s="116"/>
      <c r="O23" s="117"/>
      <c r="P23" s="116"/>
      <c r="Q23" s="117"/>
      <c r="R23" s="116"/>
      <c r="S23" s="117"/>
      <c r="T23" s="116"/>
      <c r="U23" s="116"/>
      <c r="V23" s="116"/>
      <c r="W23" s="116"/>
      <c r="X23" s="116"/>
      <c r="Y23" s="116"/>
      <c r="Z23" s="116"/>
      <c r="AA23" s="116"/>
      <c r="AB23" s="116"/>
    </row>
    <row r="24" spans="1:28" s="105" customFormat="1" ht="16.7" customHeight="1">
      <c r="A24" s="115" t="s">
        <v>149</v>
      </c>
      <c r="F24" s="130"/>
      <c r="G24" s="116"/>
      <c r="H24" s="116"/>
      <c r="I24" s="117"/>
      <c r="J24" s="116"/>
      <c r="K24" s="117"/>
      <c r="L24" s="116"/>
      <c r="M24" s="117"/>
      <c r="N24" s="116"/>
      <c r="O24" s="117"/>
      <c r="P24" s="116"/>
      <c r="Q24" s="117"/>
      <c r="R24" s="116"/>
      <c r="S24" s="117"/>
      <c r="T24" s="116"/>
      <c r="U24" s="116"/>
      <c r="V24" s="116"/>
      <c r="W24" s="116"/>
      <c r="X24" s="116"/>
      <c r="Y24" s="116"/>
      <c r="Z24" s="116"/>
      <c r="AA24" s="116"/>
      <c r="AB24" s="116"/>
    </row>
    <row r="25" spans="1:28" s="105" customFormat="1" ht="16.7" customHeight="1" thickBot="1">
      <c r="B25" s="123" t="s">
        <v>150</v>
      </c>
      <c r="F25" s="130"/>
      <c r="G25" s="116"/>
      <c r="H25" s="124">
        <f>SUM(H16:H22)</f>
        <v>192207700</v>
      </c>
      <c r="I25" s="117"/>
      <c r="J25" s="124">
        <f>SUM(J16:J22)</f>
        <v>298000000</v>
      </c>
      <c r="K25" s="117"/>
      <c r="L25" s="124">
        <f>SUM(L16:L22)</f>
        <v>0</v>
      </c>
      <c r="M25" s="117"/>
      <c r="N25" s="124">
        <f>SUM(N16:N22)</f>
        <v>20000000</v>
      </c>
      <c r="O25" s="117"/>
      <c r="P25" s="124">
        <f>SUM(P16:P22)</f>
        <v>0</v>
      </c>
      <c r="Q25" s="117"/>
      <c r="R25" s="124">
        <f>SUM(R16:R22)</f>
        <v>3312797257</v>
      </c>
      <c r="S25" s="117"/>
      <c r="T25" s="124">
        <f>SUM(T16:T22)</f>
        <v>-1201127.1199999996</v>
      </c>
      <c r="U25" s="116"/>
      <c r="V25" s="124">
        <f>SUM(V16:V22)</f>
        <v>41567502</v>
      </c>
      <c r="W25" s="116"/>
      <c r="X25" s="124">
        <f>SUM(X16:X22)</f>
        <v>1009605.4099999964</v>
      </c>
      <c r="Y25" s="116"/>
      <c r="Z25" s="124">
        <f>SUM(Z16:Z22)</f>
        <v>41375980.289999999</v>
      </c>
      <c r="AA25" s="116"/>
      <c r="AB25" s="124">
        <f>SUM(AB16:AB22)</f>
        <v>3864380937.29</v>
      </c>
    </row>
    <row r="26" spans="1:28" s="105" customFormat="1" ht="7.5" customHeight="1" thickTop="1">
      <c r="B26" s="115"/>
      <c r="F26" s="130"/>
      <c r="G26" s="116"/>
      <c r="H26" s="116"/>
      <c r="I26" s="117"/>
      <c r="J26" s="116"/>
      <c r="K26" s="117"/>
      <c r="L26" s="116"/>
      <c r="M26" s="117"/>
      <c r="N26" s="116"/>
      <c r="O26" s="117"/>
      <c r="P26" s="116"/>
      <c r="Q26" s="117"/>
      <c r="R26" s="116"/>
      <c r="S26" s="117"/>
      <c r="T26" s="116"/>
      <c r="U26" s="116"/>
      <c r="V26" s="116"/>
      <c r="W26" s="116"/>
      <c r="X26" s="116"/>
      <c r="Y26" s="116"/>
      <c r="Z26" s="116"/>
      <c r="AA26" s="116"/>
      <c r="AB26" s="116"/>
    </row>
    <row r="27" spans="1:28" s="105" customFormat="1" ht="17.100000000000001" customHeight="1">
      <c r="A27" s="115" t="s">
        <v>142</v>
      </c>
      <c r="F27" s="130"/>
      <c r="G27" s="116"/>
      <c r="H27" s="125"/>
      <c r="I27" s="117"/>
      <c r="J27" s="125"/>
      <c r="K27" s="117"/>
      <c r="L27" s="125"/>
      <c r="M27" s="117"/>
      <c r="N27" s="125"/>
      <c r="O27" s="117"/>
      <c r="P27" s="125"/>
      <c r="Q27" s="117"/>
      <c r="R27" s="125"/>
      <c r="S27" s="117"/>
      <c r="T27" s="125"/>
      <c r="U27" s="116"/>
      <c r="V27" s="125"/>
      <c r="W27" s="116"/>
      <c r="X27" s="125"/>
      <c r="Y27" s="116"/>
      <c r="Z27" s="125"/>
      <c r="AA27" s="116"/>
      <c r="AB27" s="126"/>
    </row>
    <row r="28" spans="1:28" s="105" customFormat="1" ht="17.100000000000001" customHeight="1">
      <c r="B28" s="115" t="s">
        <v>151</v>
      </c>
      <c r="F28" s="130"/>
      <c r="G28" s="116"/>
      <c r="H28" s="125">
        <v>192207700</v>
      </c>
      <c r="I28" s="116"/>
      <c r="J28" s="125">
        <v>298000000</v>
      </c>
      <c r="K28" s="116"/>
      <c r="L28" s="125">
        <v>0</v>
      </c>
      <c r="M28" s="116"/>
      <c r="N28" s="125">
        <v>20000000</v>
      </c>
      <c r="O28" s="116"/>
      <c r="P28" s="125">
        <v>0</v>
      </c>
      <c r="Q28" s="116"/>
      <c r="R28" s="125">
        <v>3312797257</v>
      </c>
      <c r="S28" s="116"/>
      <c r="T28" s="125">
        <v>-1201127.1199999996</v>
      </c>
      <c r="U28" s="132"/>
      <c r="V28" s="125">
        <v>41567502</v>
      </c>
      <c r="W28" s="132"/>
      <c r="X28" s="125">
        <v>1009605.4099999964</v>
      </c>
      <c r="Y28" s="132"/>
      <c r="Z28" s="125">
        <v>41375980.289999999</v>
      </c>
      <c r="AB28" s="125">
        <f>SUM(Z28,R28,P28,N28,L28,J28,H28)</f>
        <v>3864380937.29</v>
      </c>
    </row>
    <row r="29" spans="1:28" s="105" customFormat="1" ht="3.95" customHeight="1">
      <c r="B29" s="115"/>
      <c r="F29" s="130"/>
      <c r="G29" s="116"/>
      <c r="H29" s="125"/>
      <c r="I29" s="116"/>
      <c r="J29" s="125"/>
      <c r="K29" s="116"/>
      <c r="L29" s="125"/>
      <c r="M29" s="116"/>
      <c r="N29" s="125"/>
      <c r="O29" s="116"/>
      <c r="P29" s="125"/>
      <c r="Q29" s="116"/>
      <c r="R29" s="125"/>
      <c r="S29" s="116"/>
      <c r="T29" s="125"/>
      <c r="U29" s="132"/>
      <c r="V29" s="125"/>
      <c r="W29" s="132"/>
      <c r="X29" s="125"/>
      <c r="Y29" s="132"/>
      <c r="Z29" s="125"/>
      <c r="AB29" s="125"/>
    </row>
    <row r="30" spans="1:28" s="105" customFormat="1" ht="17.100000000000001" customHeight="1">
      <c r="A30" s="115" t="s">
        <v>144</v>
      </c>
      <c r="F30" s="130"/>
      <c r="G30" s="116"/>
      <c r="H30" s="125"/>
      <c r="I30" s="116"/>
      <c r="J30" s="125"/>
      <c r="K30" s="116"/>
      <c r="L30" s="125"/>
      <c r="M30" s="116"/>
      <c r="N30" s="125"/>
      <c r="O30" s="116"/>
      <c r="P30" s="125"/>
      <c r="Q30" s="117"/>
      <c r="R30" s="125"/>
      <c r="S30" s="117"/>
      <c r="T30" s="125"/>
      <c r="U30" s="116"/>
      <c r="V30" s="125"/>
      <c r="W30" s="116"/>
      <c r="X30" s="125"/>
      <c r="Y30" s="116"/>
      <c r="Z30" s="125"/>
      <c r="AA30" s="116"/>
      <c r="AB30" s="125"/>
    </row>
    <row r="31" spans="1:28" s="105" customFormat="1" ht="17.100000000000001" customHeight="1">
      <c r="B31" s="115" t="s">
        <v>152</v>
      </c>
      <c r="F31" s="130"/>
      <c r="G31" s="116"/>
      <c r="H31" s="125"/>
      <c r="I31" s="116"/>
      <c r="J31" s="125"/>
      <c r="K31" s="116"/>
      <c r="L31" s="125"/>
      <c r="M31" s="116"/>
      <c r="N31" s="125"/>
      <c r="O31" s="116"/>
      <c r="P31" s="125"/>
      <c r="Q31" s="117"/>
      <c r="R31" s="125"/>
      <c r="S31" s="117"/>
      <c r="T31" s="125"/>
      <c r="U31" s="116"/>
      <c r="V31" s="125"/>
      <c r="W31" s="116"/>
      <c r="X31" s="125"/>
      <c r="Y31" s="116"/>
      <c r="Z31" s="125"/>
      <c r="AA31" s="116"/>
      <c r="AB31" s="125"/>
    </row>
    <row r="32" spans="1:28" s="105" customFormat="1" ht="17.100000000000001" customHeight="1">
      <c r="A32" s="105" t="s">
        <v>146</v>
      </c>
      <c r="F32" s="130"/>
      <c r="G32" s="130"/>
      <c r="H32" s="125">
        <v>0</v>
      </c>
      <c r="I32" s="116"/>
      <c r="J32" s="125">
        <v>0</v>
      </c>
      <c r="K32" s="116"/>
      <c r="L32" s="125">
        <v>0</v>
      </c>
      <c r="M32" s="116"/>
      <c r="N32" s="125">
        <v>0</v>
      </c>
      <c r="O32" s="117"/>
      <c r="P32" s="125">
        <v>0</v>
      </c>
      <c r="Q32" s="117"/>
      <c r="R32" s="125">
        <v>333669649</v>
      </c>
      <c r="S32" s="117"/>
      <c r="T32" s="125">
        <v>1032238</v>
      </c>
      <c r="U32" s="116"/>
      <c r="V32" s="125">
        <v>22160214</v>
      </c>
      <c r="W32" s="116"/>
      <c r="X32" s="125">
        <v>-9193179</v>
      </c>
      <c r="Y32" s="116"/>
      <c r="Z32" s="125">
        <v>13999273</v>
      </c>
      <c r="AA32" s="116"/>
      <c r="AB32" s="125">
        <f>SUM(H32:X32)</f>
        <v>347668922</v>
      </c>
    </row>
    <row r="33" spans="1:28" s="105" customFormat="1" ht="17.100000000000001" customHeight="1">
      <c r="A33" s="105" t="s">
        <v>148</v>
      </c>
      <c r="F33" s="118">
        <v>34</v>
      </c>
      <c r="G33" s="130"/>
      <c r="H33" s="127">
        <v>0</v>
      </c>
      <c r="I33" s="116"/>
      <c r="J33" s="127">
        <v>0</v>
      </c>
      <c r="K33" s="116"/>
      <c r="L33" s="127">
        <v>0</v>
      </c>
      <c r="M33" s="116"/>
      <c r="N33" s="127">
        <v>0</v>
      </c>
      <c r="O33" s="117"/>
      <c r="P33" s="127">
        <v>0</v>
      </c>
      <c r="Q33" s="117"/>
      <c r="R33" s="127">
        <v>-80304377</v>
      </c>
      <c r="S33" s="117"/>
      <c r="T33" s="127">
        <v>0</v>
      </c>
      <c r="U33" s="116"/>
      <c r="V33" s="127">
        <v>0</v>
      </c>
      <c r="W33" s="116"/>
      <c r="X33" s="127">
        <v>0</v>
      </c>
      <c r="Y33" s="116"/>
      <c r="Z33" s="127">
        <v>0</v>
      </c>
      <c r="AA33" s="116"/>
      <c r="AB33" s="127">
        <f>SUM(H33:X33)</f>
        <v>-80304377</v>
      </c>
    </row>
    <row r="34" spans="1:28" s="105" customFormat="1" ht="3.95" customHeight="1">
      <c r="F34" s="130"/>
      <c r="G34" s="116"/>
      <c r="H34" s="125"/>
      <c r="I34" s="117"/>
      <c r="J34" s="125"/>
      <c r="K34" s="117"/>
      <c r="L34" s="125"/>
      <c r="M34" s="117"/>
      <c r="N34" s="125"/>
      <c r="O34" s="117"/>
      <c r="P34" s="125"/>
      <c r="Q34" s="117"/>
      <c r="R34" s="125"/>
      <c r="S34" s="117"/>
      <c r="T34" s="125"/>
      <c r="U34" s="116"/>
      <c r="V34" s="125"/>
      <c r="W34" s="116"/>
      <c r="X34" s="125"/>
      <c r="Y34" s="116"/>
      <c r="Z34" s="125"/>
      <c r="AA34" s="116"/>
      <c r="AB34" s="125"/>
    </row>
    <row r="35" spans="1:28" s="105" customFormat="1" ht="17.100000000000001" customHeight="1">
      <c r="A35" s="115" t="s">
        <v>149</v>
      </c>
      <c r="F35" s="130"/>
      <c r="G35" s="116"/>
      <c r="H35" s="125"/>
      <c r="I35" s="117"/>
      <c r="J35" s="125"/>
      <c r="K35" s="117"/>
      <c r="L35" s="125"/>
      <c r="M35" s="117"/>
      <c r="N35" s="125"/>
      <c r="O35" s="117"/>
      <c r="P35" s="125"/>
      <c r="Q35" s="117"/>
      <c r="R35" s="125"/>
      <c r="S35" s="117"/>
      <c r="T35" s="125"/>
      <c r="U35" s="116"/>
      <c r="V35" s="125"/>
      <c r="W35" s="116"/>
      <c r="X35" s="125"/>
      <c r="Y35" s="116"/>
      <c r="Z35" s="125"/>
      <c r="AA35" s="116"/>
      <c r="AB35" s="125"/>
    </row>
    <row r="36" spans="1:28" s="105" customFormat="1" ht="17.100000000000001" customHeight="1" thickBot="1">
      <c r="B36" s="123" t="s">
        <v>2</v>
      </c>
      <c r="F36" s="130"/>
      <c r="G36" s="116"/>
      <c r="H36" s="129">
        <f>SUM(H28:H33)</f>
        <v>192207700</v>
      </c>
      <c r="I36" s="117"/>
      <c r="J36" s="129">
        <f>SUM(J28:J33)</f>
        <v>298000000</v>
      </c>
      <c r="K36" s="117"/>
      <c r="L36" s="129">
        <f>SUM(L28:L33)</f>
        <v>0</v>
      </c>
      <c r="M36" s="117"/>
      <c r="N36" s="129">
        <f>SUM(N28:N33)</f>
        <v>20000000</v>
      </c>
      <c r="O36" s="117"/>
      <c r="P36" s="129">
        <f>SUM(P28:P33)</f>
        <v>0</v>
      </c>
      <c r="Q36" s="117"/>
      <c r="R36" s="129">
        <f>SUM(R28:R33)</f>
        <v>3566162529</v>
      </c>
      <c r="S36" s="117"/>
      <c r="T36" s="129">
        <f>SUM(T28:T33)</f>
        <v>-168889.11999999965</v>
      </c>
      <c r="U36" s="116"/>
      <c r="V36" s="129">
        <f>SUM(V28:V33)</f>
        <v>63727716</v>
      </c>
      <c r="W36" s="116"/>
      <c r="X36" s="129">
        <f>SUM(X28:X33)</f>
        <v>-8183573.5900000036</v>
      </c>
      <c r="Y36" s="116"/>
      <c r="Z36" s="129">
        <f>SUM(Z28:Z33)</f>
        <v>55375253.289999999</v>
      </c>
      <c r="AA36" s="116"/>
      <c r="AB36" s="129">
        <f>SUM(AB28:AB33)</f>
        <v>4131745482.29</v>
      </c>
    </row>
    <row r="37" spans="1:28" ht="7.5" customHeight="1" thickTop="1">
      <c r="B37" s="27"/>
      <c r="G37" s="37"/>
      <c r="H37" s="37"/>
      <c r="I37" s="38"/>
      <c r="J37" s="37"/>
      <c r="K37" s="38"/>
      <c r="L37" s="37"/>
      <c r="M37" s="38"/>
      <c r="N37" s="37"/>
      <c r="O37" s="38"/>
      <c r="P37" s="37"/>
      <c r="Q37" s="38"/>
      <c r="R37" s="37"/>
      <c r="S37" s="38"/>
      <c r="T37" s="37"/>
      <c r="U37" s="37"/>
      <c r="V37" s="37"/>
      <c r="W37" s="37"/>
      <c r="X37" s="37"/>
      <c r="Y37" s="37"/>
      <c r="Z37" s="37"/>
      <c r="AA37" s="37"/>
      <c r="AB37" s="37"/>
    </row>
    <row r="38" spans="1:28" ht="21.95" customHeight="1">
      <c r="A38" s="40" t="s">
        <v>154</v>
      </c>
      <c r="B38" s="41"/>
      <c r="C38" s="41"/>
      <c r="D38" s="41"/>
      <c r="E38" s="41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1"/>
      <c r="V38" s="43"/>
      <c r="W38" s="41"/>
      <c r="X38" s="43"/>
      <c r="Y38" s="41"/>
      <c r="Z38" s="41"/>
      <c r="AA38" s="41"/>
      <c r="AB38" s="41"/>
    </row>
  </sheetData>
  <mergeCells count="5">
    <mergeCell ref="H5:AB5"/>
    <mergeCell ref="T6:Z6"/>
    <mergeCell ref="H7:L7"/>
    <mergeCell ref="N7:R7"/>
    <mergeCell ref="T7:X7"/>
  </mergeCells>
  <pageMargins left="0.35" right="0.35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  <ignoredErrors>
    <ignoredError sqref="AB32:AB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9295-88AB-4AAA-AA36-9370B3E95F97}">
  <dimension ref="A1:K87"/>
  <sheetViews>
    <sheetView tabSelected="1" topLeftCell="A81" zoomScale="115" zoomScaleNormal="115" zoomScaleSheetLayoutView="115" workbookViewId="0">
      <selection activeCell="E91" sqref="E91"/>
    </sheetView>
  </sheetViews>
  <sheetFormatPr defaultColWidth="9.28515625" defaultRowHeight="21" customHeight="1"/>
  <cols>
    <col min="1" max="1" width="1.42578125" style="48" customWidth="1"/>
    <col min="2" max="2" width="37.140625" style="48" customWidth="1"/>
    <col min="3" max="3" width="7.28515625" style="48" customWidth="1"/>
    <col min="4" max="4" width="0.5703125" style="48" customWidth="1"/>
    <col min="5" max="5" width="11.5703125" style="50" customWidth="1"/>
    <col min="6" max="6" width="0.5703125" style="50" customWidth="1"/>
    <col min="7" max="7" width="11.5703125" style="50" customWidth="1"/>
    <col min="8" max="8" width="0.5703125" style="50" customWidth="1"/>
    <col min="9" max="9" width="11.5703125" style="50" customWidth="1"/>
    <col min="10" max="10" width="0.5703125" style="50" customWidth="1"/>
    <col min="11" max="11" width="11.5703125" style="50" customWidth="1"/>
    <col min="12" max="16384" width="9.28515625" style="48"/>
  </cols>
  <sheetData>
    <row r="1" spans="1:11" s="44" customFormat="1" ht="21" customHeight="1">
      <c r="A1" s="44" t="s">
        <v>0</v>
      </c>
      <c r="E1" s="45"/>
      <c r="F1" s="45"/>
      <c r="G1" s="45"/>
      <c r="H1" s="45"/>
      <c r="I1" s="45"/>
      <c r="J1" s="45"/>
      <c r="K1" s="45"/>
    </row>
    <row r="2" spans="1:11" s="44" customFormat="1" ht="21" customHeight="1">
      <c r="A2" s="44" t="s">
        <v>155</v>
      </c>
      <c r="E2" s="45"/>
      <c r="F2" s="45"/>
      <c r="G2" s="45"/>
      <c r="H2" s="45"/>
      <c r="I2" s="45"/>
      <c r="J2" s="45"/>
      <c r="K2" s="45"/>
    </row>
    <row r="3" spans="1:11" s="44" customFormat="1" ht="21" customHeight="1">
      <c r="A3" s="3" t="s">
        <v>69</v>
      </c>
      <c r="B3" s="46"/>
      <c r="C3" s="46"/>
      <c r="D3" s="46"/>
      <c r="E3" s="47"/>
      <c r="F3" s="47"/>
      <c r="G3" s="47"/>
      <c r="H3" s="47"/>
      <c r="I3" s="47"/>
      <c r="J3" s="47"/>
      <c r="K3" s="47"/>
    </row>
    <row r="4" spans="1:11" s="133" customFormat="1" ht="18.95" customHeight="1">
      <c r="B4" s="134"/>
      <c r="C4" s="134"/>
      <c r="D4" s="134"/>
      <c r="E4" s="171"/>
      <c r="F4" s="171"/>
      <c r="G4" s="171"/>
      <c r="H4" s="171"/>
      <c r="I4" s="171"/>
      <c r="J4" s="171"/>
      <c r="K4" s="171"/>
    </row>
    <row r="5" spans="1:11" s="133" customFormat="1" ht="18" customHeight="1">
      <c r="C5" s="134"/>
      <c r="D5" s="134"/>
      <c r="E5" s="170" t="s">
        <v>3</v>
      </c>
      <c r="F5" s="170"/>
      <c r="G5" s="170"/>
      <c r="H5" s="135"/>
      <c r="I5" s="170" t="s">
        <v>4</v>
      </c>
      <c r="J5" s="170"/>
      <c r="K5" s="170"/>
    </row>
    <row r="6" spans="1:11" s="133" customFormat="1" ht="18" customHeight="1">
      <c r="C6" s="136"/>
      <c r="D6" s="134"/>
      <c r="E6" s="60" t="s">
        <v>5</v>
      </c>
      <c r="F6" s="61"/>
      <c r="G6" s="60" t="s">
        <v>6</v>
      </c>
      <c r="H6" s="61"/>
      <c r="I6" s="60" t="s">
        <v>5</v>
      </c>
      <c r="J6" s="61"/>
      <c r="K6" s="60" t="s">
        <v>6</v>
      </c>
    </row>
    <row r="7" spans="1:11" s="133" customFormat="1" ht="18" customHeight="1">
      <c r="C7" s="137" t="s">
        <v>7</v>
      </c>
      <c r="D7" s="134"/>
      <c r="E7" s="63" t="s">
        <v>8</v>
      </c>
      <c r="F7" s="61"/>
      <c r="G7" s="63" t="s">
        <v>8</v>
      </c>
      <c r="H7" s="61"/>
      <c r="I7" s="63" t="s">
        <v>8</v>
      </c>
      <c r="J7" s="61"/>
      <c r="K7" s="63" t="s">
        <v>8</v>
      </c>
    </row>
    <row r="8" spans="1:11" s="133" customFormat="1" ht="3.95" customHeight="1">
      <c r="C8" s="138"/>
      <c r="D8" s="134"/>
      <c r="E8" s="139"/>
      <c r="F8" s="61"/>
      <c r="G8" s="60"/>
      <c r="H8" s="61"/>
      <c r="I8" s="139"/>
      <c r="J8" s="61"/>
      <c r="K8" s="60"/>
    </row>
    <row r="9" spans="1:11" s="133" customFormat="1" ht="18" customHeight="1">
      <c r="A9" s="140" t="s">
        <v>156</v>
      </c>
      <c r="C9" s="134"/>
      <c r="E9" s="141"/>
      <c r="F9" s="142"/>
      <c r="G9" s="142"/>
      <c r="H9" s="142"/>
      <c r="I9" s="141"/>
      <c r="J9" s="142"/>
      <c r="K9" s="142"/>
    </row>
    <row r="10" spans="1:11" s="133" customFormat="1" ht="18" customHeight="1">
      <c r="A10" s="133" t="s">
        <v>83</v>
      </c>
      <c r="C10" s="143"/>
      <c r="E10" s="141">
        <v>362322001</v>
      </c>
      <c r="F10" s="142"/>
      <c r="G10" s="142">
        <v>170095266</v>
      </c>
      <c r="H10" s="142"/>
      <c r="I10" s="141">
        <v>381107968</v>
      </c>
      <c r="J10" s="142"/>
      <c r="K10" s="142">
        <v>166012809</v>
      </c>
    </row>
    <row r="11" spans="1:11" s="133" customFormat="1" ht="18" customHeight="1">
      <c r="A11" s="133" t="s">
        <v>157</v>
      </c>
      <c r="C11" s="143"/>
      <c r="E11" s="141"/>
      <c r="F11" s="142"/>
      <c r="G11" s="142"/>
      <c r="H11" s="142"/>
      <c r="I11" s="141"/>
      <c r="J11" s="142"/>
      <c r="K11" s="142"/>
    </row>
    <row r="12" spans="1:11" s="133" customFormat="1" ht="18" customHeight="1">
      <c r="B12" s="133" t="s">
        <v>158</v>
      </c>
      <c r="C12" s="143"/>
      <c r="E12" s="141"/>
      <c r="F12" s="142"/>
      <c r="G12" s="142"/>
      <c r="H12" s="142"/>
      <c r="I12" s="141"/>
      <c r="J12" s="142"/>
      <c r="K12" s="142"/>
    </row>
    <row r="13" spans="1:11" s="133" customFormat="1" ht="18" customHeight="1">
      <c r="B13" s="133" t="s">
        <v>159</v>
      </c>
      <c r="C13" s="134" t="s">
        <v>160</v>
      </c>
      <c r="D13" s="136"/>
      <c r="E13" s="141">
        <v>307585574</v>
      </c>
      <c r="F13" s="142"/>
      <c r="G13" s="142">
        <v>334550331</v>
      </c>
      <c r="H13" s="142"/>
      <c r="I13" s="141">
        <v>295653349</v>
      </c>
      <c r="J13" s="142"/>
      <c r="K13" s="142">
        <v>322104622</v>
      </c>
    </row>
    <row r="14" spans="1:11" s="133" customFormat="1" ht="18" customHeight="1">
      <c r="B14" s="133" t="s">
        <v>161</v>
      </c>
      <c r="C14" s="134">
        <v>19</v>
      </c>
      <c r="D14" s="136"/>
      <c r="E14" s="141">
        <v>8557673</v>
      </c>
      <c r="F14" s="142"/>
      <c r="G14" s="142">
        <v>8123757</v>
      </c>
      <c r="H14" s="142"/>
      <c r="I14" s="141">
        <v>7208955</v>
      </c>
      <c r="J14" s="142"/>
      <c r="K14" s="142">
        <v>6933010</v>
      </c>
    </row>
    <row r="15" spans="1:11" s="133" customFormat="1" ht="18" customHeight="1">
      <c r="B15" s="133" t="s">
        <v>162</v>
      </c>
      <c r="C15" s="134">
        <v>18</v>
      </c>
      <c r="D15" s="136"/>
      <c r="E15" s="141">
        <v>179816</v>
      </c>
      <c r="F15" s="142"/>
      <c r="G15" s="142">
        <v>179816</v>
      </c>
      <c r="H15" s="142"/>
      <c r="I15" s="141">
        <v>179816</v>
      </c>
      <c r="J15" s="142"/>
      <c r="K15" s="142">
        <v>179816</v>
      </c>
    </row>
    <row r="16" spans="1:11" s="133" customFormat="1" ht="18" customHeight="1">
      <c r="B16" s="133" t="s">
        <v>163</v>
      </c>
      <c r="C16" s="134" t="s">
        <v>164</v>
      </c>
      <c r="D16" s="136"/>
      <c r="E16" s="141">
        <v>-190849</v>
      </c>
      <c r="F16" s="142"/>
      <c r="G16" s="142">
        <v>56561</v>
      </c>
      <c r="H16" s="142"/>
      <c r="I16" s="141">
        <v>-190849</v>
      </c>
      <c r="J16" s="142"/>
      <c r="K16" s="142">
        <v>56561</v>
      </c>
    </row>
    <row r="17" spans="1:11" s="133" customFormat="1" ht="18" customHeight="1">
      <c r="B17" s="133" t="s">
        <v>165</v>
      </c>
      <c r="C17" s="134">
        <v>14</v>
      </c>
      <c r="D17" s="136"/>
      <c r="E17" s="141">
        <v>3777614</v>
      </c>
      <c r="F17" s="142"/>
      <c r="G17" s="142">
        <v>3834264</v>
      </c>
      <c r="H17" s="142"/>
      <c r="I17" s="141">
        <v>3777614</v>
      </c>
      <c r="J17" s="142"/>
      <c r="K17" s="142">
        <v>3834264</v>
      </c>
    </row>
    <row r="18" spans="1:11" s="133" customFormat="1" ht="18" customHeight="1">
      <c r="B18" s="133" t="s">
        <v>166</v>
      </c>
      <c r="C18" s="134"/>
      <c r="D18" s="136"/>
      <c r="E18" s="141"/>
      <c r="F18" s="142"/>
      <c r="G18" s="142"/>
      <c r="H18" s="142"/>
      <c r="I18" s="141"/>
      <c r="J18" s="142"/>
      <c r="K18" s="142"/>
    </row>
    <row r="19" spans="1:11" s="133" customFormat="1" ht="18" customHeight="1">
      <c r="B19" s="133" t="s">
        <v>167</v>
      </c>
      <c r="C19" s="143"/>
      <c r="D19" s="136"/>
      <c r="E19" s="141">
        <v>5113151</v>
      </c>
      <c r="F19" s="144"/>
      <c r="G19" s="142">
        <v>-413013</v>
      </c>
      <c r="H19" s="144"/>
      <c r="I19" s="141">
        <v>5114714</v>
      </c>
      <c r="J19" s="142"/>
      <c r="K19" s="142">
        <v>-374389</v>
      </c>
    </row>
    <row r="20" spans="1:11" s="133" customFormat="1" ht="18" customHeight="1">
      <c r="B20" s="133" t="s">
        <v>168</v>
      </c>
      <c r="C20" s="143"/>
      <c r="D20" s="136"/>
      <c r="E20" s="141"/>
      <c r="F20" s="144"/>
      <c r="G20" s="142"/>
      <c r="H20" s="144"/>
      <c r="I20" s="141"/>
      <c r="J20" s="142"/>
      <c r="K20" s="142"/>
    </row>
    <row r="21" spans="1:11" s="133" customFormat="1" ht="18" customHeight="1">
      <c r="B21" s="133" t="s">
        <v>169</v>
      </c>
      <c r="C21" s="143"/>
      <c r="D21" s="136"/>
      <c r="E21" s="141">
        <v>-716089</v>
      </c>
      <c r="F21" s="144"/>
      <c r="G21" s="142">
        <v>102648</v>
      </c>
      <c r="H21" s="144"/>
      <c r="I21" s="141">
        <v>-716089</v>
      </c>
      <c r="J21" s="142"/>
      <c r="K21" s="142">
        <v>102648</v>
      </c>
    </row>
    <row r="22" spans="1:11" s="133" customFormat="1" ht="18" customHeight="1">
      <c r="B22" s="133" t="s">
        <v>170</v>
      </c>
      <c r="C22" s="143"/>
      <c r="D22" s="136"/>
      <c r="E22" s="141">
        <v>2354938</v>
      </c>
      <c r="F22" s="144"/>
      <c r="G22" s="142">
        <v>970863</v>
      </c>
      <c r="H22" s="144"/>
      <c r="I22" s="141">
        <v>2354939</v>
      </c>
      <c r="J22" s="142"/>
      <c r="K22" s="142">
        <v>970863</v>
      </c>
    </row>
    <row r="23" spans="1:11" s="133" customFormat="1" ht="18" customHeight="1">
      <c r="B23" s="133" t="s">
        <v>72</v>
      </c>
      <c r="C23" s="134">
        <v>26</v>
      </c>
      <c r="D23" s="136"/>
      <c r="E23" s="141">
        <v>-145780161</v>
      </c>
      <c r="F23" s="144"/>
      <c r="G23" s="142">
        <v>0</v>
      </c>
      <c r="H23" s="144"/>
      <c r="I23" s="141">
        <v>-179779608</v>
      </c>
      <c r="J23" s="142"/>
      <c r="K23" s="142">
        <v>-23999741</v>
      </c>
    </row>
    <row r="24" spans="1:11" s="133" customFormat="1" ht="18" customHeight="1">
      <c r="B24" s="133" t="s">
        <v>171</v>
      </c>
      <c r="C24" s="143">
        <v>27</v>
      </c>
      <c r="E24" s="141">
        <v>-34990251</v>
      </c>
      <c r="F24" s="142"/>
      <c r="G24" s="142">
        <v>-16521286</v>
      </c>
      <c r="H24" s="142"/>
      <c r="I24" s="141">
        <v>-34548062</v>
      </c>
      <c r="J24" s="142"/>
      <c r="K24" s="142">
        <v>-16203967</v>
      </c>
    </row>
    <row r="25" spans="1:11" s="133" customFormat="1" ht="18" customHeight="1">
      <c r="B25" s="133" t="s">
        <v>82</v>
      </c>
      <c r="C25" s="134"/>
      <c r="D25" s="136"/>
      <c r="E25" s="141">
        <v>27866</v>
      </c>
      <c r="F25" s="142"/>
      <c r="G25" s="142">
        <v>39116</v>
      </c>
      <c r="H25" s="142"/>
      <c r="I25" s="141">
        <v>27866</v>
      </c>
      <c r="J25" s="142"/>
      <c r="K25" s="142">
        <v>39116</v>
      </c>
    </row>
    <row r="26" spans="1:11" s="133" customFormat="1" ht="18" customHeight="1">
      <c r="B26" s="133" t="s">
        <v>138</v>
      </c>
      <c r="C26" s="134">
        <v>22</v>
      </c>
      <c r="D26" s="136"/>
      <c r="E26" s="145">
        <v>26321399</v>
      </c>
      <c r="F26" s="142"/>
      <c r="G26" s="144">
        <v>26569216</v>
      </c>
      <c r="H26" s="142"/>
      <c r="I26" s="145">
        <v>23432199</v>
      </c>
      <c r="J26" s="142"/>
      <c r="K26" s="144">
        <v>24444547</v>
      </c>
    </row>
    <row r="27" spans="1:11" s="133" customFormat="1" ht="18" customHeight="1">
      <c r="A27" s="133" t="s">
        <v>172</v>
      </c>
      <c r="C27" s="143"/>
      <c r="D27" s="136"/>
      <c r="E27" s="146"/>
      <c r="I27" s="146"/>
    </row>
    <row r="28" spans="1:11" s="133" customFormat="1" ht="18" customHeight="1">
      <c r="B28" s="133" t="s">
        <v>173</v>
      </c>
      <c r="C28" s="143"/>
      <c r="D28" s="136"/>
      <c r="E28" s="141">
        <v>123079133</v>
      </c>
      <c r="F28" s="142"/>
      <c r="G28" s="142">
        <v>182722415</v>
      </c>
      <c r="H28" s="142"/>
      <c r="I28" s="141">
        <v>124806923</v>
      </c>
      <c r="J28" s="142"/>
      <c r="K28" s="142">
        <v>181928293</v>
      </c>
    </row>
    <row r="29" spans="1:11" s="133" customFormat="1" ht="18" customHeight="1">
      <c r="B29" s="133" t="s">
        <v>174</v>
      </c>
      <c r="C29" s="143"/>
      <c r="D29" s="136"/>
      <c r="E29" s="141">
        <v>-28169570</v>
      </c>
      <c r="F29" s="142"/>
      <c r="G29" s="142">
        <v>0</v>
      </c>
      <c r="H29" s="142"/>
      <c r="I29" s="141">
        <v>-28169570</v>
      </c>
      <c r="J29" s="142"/>
      <c r="K29" s="142">
        <v>0</v>
      </c>
    </row>
    <row r="30" spans="1:11" s="133" customFormat="1" ht="18" customHeight="1">
      <c r="B30" s="133" t="s">
        <v>175</v>
      </c>
      <c r="C30" s="143"/>
      <c r="E30" s="141">
        <v>5357931</v>
      </c>
      <c r="F30" s="142"/>
      <c r="G30" s="142">
        <v>192717410</v>
      </c>
      <c r="H30" s="142"/>
      <c r="I30" s="141">
        <v>4376521</v>
      </c>
      <c r="J30" s="142"/>
      <c r="K30" s="142">
        <v>193290596</v>
      </c>
    </row>
    <row r="31" spans="1:11" s="133" customFormat="1" ht="18" customHeight="1">
      <c r="B31" s="133" t="s">
        <v>20</v>
      </c>
      <c r="C31" s="143"/>
      <c r="E31" s="141">
        <v>-1260578</v>
      </c>
      <c r="F31" s="142"/>
      <c r="G31" s="142">
        <v>1465340</v>
      </c>
      <c r="H31" s="142"/>
      <c r="I31" s="141">
        <v>-1470913</v>
      </c>
      <c r="J31" s="142"/>
      <c r="K31" s="142">
        <v>1442885</v>
      </c>
    </row>
    <row r="32" spans="1:11" s="133" customFormat="1" ht="18" customHeight="1">
      <c r="B32" s="133" t="s">
        <v>30</v>
      </c>
      <c r="C32" s="143"/>
      <c r="E32" s="141">
        <v>-5684296</v>
      </c>
      <c r="F32" s="142"/>
      <c r="G32" s="142">
        <v>-21704151</v>
      </c>
      <c r="H32" s="142"/>
      <c r="I32" s="141">
        <v>-5486335</v>
      </c>
      <c r="J32" s="142"/>
      <c r="K32" s="142">
        <v>-21704151</v>
      </c>
    </row>
    <row r="33" spans="1:11" s="133" customFormat="1" ht="18" customHeight="1">
      <c r="B33" s="133" t="s">
        <v>38</v>
      </c>
      <c r="C33" s="143"/>
      <c r="D33" s="136"/>
      <c r="E33" s="141">
        <v>-43498476</v>
      </c>
      <c r="F33" s="142"/>
      <c r="G33" s="142">
        <v>-333015175</v>
      </c>
      <c r="H33" s="142"/>
      <c r="I33" s="141">
        <v>-47163769</v>
      </c>
      <c r="J33" s="142"/>
      <c r="K33" s="142">
        <v>-327534120</v>
      </c>
    </row>
    <row r="34" spans="1:11" s="133" customFormat="1" ht="18" customHeight="1">
      <c r="B34" s="133" t="s">
        <v>42</v>
      </c>
      <c r="C34" s="147"/>
      <c r="E34" s="148">
        <v>8276</v>
      </c>
      <c r="F34" s="142"/>
      <c r="G34" s="149">
        <v>-742186</v>
      </c>
      <c r="H34" s="142"/>
      <c r="I34" s="148">
        <v>0</v>
      </c>
      <c r="J34" s="142"/>
      <c r="K34" s="149">
        <v>0</v>
      </c>
    </row>
    <row r="35" spans="1:11" s="133" customFormat="1" ht="18" customHeight="1">
      <c r="B35" s="133" t="s">
        <v>48</v>
      </c>
      <c r="C35" s="147"/>
      <c r="E35" s="141">
        <v>-105000</v>
      </c>
      <c r="F35" s="142"/>
      <c r="G35" s="142">
        <v>956222</v>
      </c>
      <c r="H35" s="142"/>
      <c r="I35" s="141">
        <v>-105000</v>
      </c>
      <c r="J35" s="142"/>
      <c r="K35" s="142">
        <v>956222</v>
      </c>
    </row>
    <row r="36" spans="1:11" s="133" customFormat="1" ht="18" customHeight="1">
      <c r="B36" s="133" t="s">
        <v>176</v>
      </c>
      <c r="C36" s="134">
        <v>22</v>
      </c>
      <c r="E36" s="150">
        <v>-31125974</v>
      </c>
      <c r="F36" s="142"/>
      <c r="G36" s="151">
        <v>-15241214</v>
      </c>
      <c r="H36" s="142"/>
      <c r="I36" s="150">
        <v>-29549316</v>
      </c>
      <c r="J36" s="142"/>
      <c r="K36" s="151">
        <v>-14691562</v>
      </c>
    </row>
    <row r="37" spans="1:11" s="133" customFormat="1" ht="3.95" customHeight="1">
      <c r="E37" s="146"/>
      <c r="I37" s="146"/>
    </row>
    <row r="38" spans="1:11" s="133" customFormat="1" ht="18" customHeight="1">
      <c r="A38" s="140" t="s">
        <v>177</v>
      </c>
      <c r="C38" s="147"/>
      <c r="E38" s="141">
        <f>SUM(E10:E36)</f>
        <v>553164128</v>
      </c>
      <c r="F38" s="142"/>
      <c r="G38" s="142">
        <f>SUM(G10:G36)</f>
        <v>534746200</v>
      </c>
      <c r="H38" s="142"/>
      <c r="I38" s="141">
        <f>SUM(I10:I36)</f>
        <v>520861353</v>
      </c>
      <c r="J38" s="142"/>
      <c r="K38" s="142">
        <f>SUM(K10:K36)</f>
        <v>497788322</v>
      </c>
    </row>
    <row r="39" spans="1:11" s="133" customFormat="1" ht="18" customHeight="1">
      <c r="B39" s="133" t="s">
        <v>178</v>
      </c>
      <c r="C39" s="147"/>
      <c r="E39" s="141">
        <v>23858418</v>
      </c>
      <c r="F39" s="142"/>
      <c r="G39" s="142">
        <v>14166225</v>
      </c>
      <c r="H39" s="142"/>
      <c r="I39" s="141">
        <v>23405415</v>
      </c>
      <c r="J39" s="142"/>
      <c r="K39" s="142">
        <v>13865083</v>
      </c>
    </row>
    <row r="40" spans="1:11" s="133" customFormat="1" ht="18" customHeight="1">
      <c r="B40" s="133" t="s">
        <v>179</v>
      </c>
      <c r="C40" s="147"/>
      <c r="E40" s="141">
        <v>-36429</v>
      </c>
      <c r="F40" s="142"/>
      <c r="G40" s="142">
        <v>-47179</v>
      </c>
      <c r="H40" s="142"/>
      <c r="I40" s="141">
        <v>-36429</v>
      </c>
      <c r="J40" s="142"/>
      <c r="K40" s="142">
        <v>-47179</v>
      </c>
    </row>
    <row r="41" spans="1:11" s="133" customFormat="1" ht="18" customHeight="1">
      <c r="B41" s="133" t="s">
        <v>180</v>
      </c>
      <c r="C41" s="147"/>
      <c r="E41" s="141">
        <v>-23325653</v>
      </c>
      <c r="F41" s="142"/>
      <c r="G41" s="142">
        <v>-12611239</v>
      </c>
      <c r="H41" s="142"/>
      <c r="I41" s="141">
        <v>-18227365</v>
      </c>
      <c r="J41" s="142"/>
      <c r="K41" s="142">
        <v>-8104716</v>
      </c>
    </row>
    <row r="42" spans="1:11" s="133" customFormat="1" ht="18" customHeight="1">
      <c r="B42" s="133" t="s">
        <v>181</v>
      </c>
      <c r="C42" s="147"/>
      <c r="E42" s="152">
        <v>654879</v>
      </c>
      <c r="F42" s="142"/>
      <c r="G42" s="153">
        <v>19013</v>
      </c>
      <c r="H42" s="142"/>
      <c r="I42" s="152">
        <v>0</v>
      </c>
      <c r="J42" s="142"/>
      <c r="K42" s="153">
        <v>0</v>
      </c>
    </row>
    <row r="43" spans="1:11" s="133" customFormat="1" ht="3.95" customHeight="1">
      <c r="E43" s="145"/>
      <c r="F43" s="142"/>
      <c r="G43" s="144"/>
      <c r="H43" s="142"/>
      <c r="I43" s="145"/>
      <c r="J43" s="142"/>
      <c r="K43" s="144"/>
    </row>
    <row r="44" spans="1:11" s="133" customFormat="1" ht="18" customHeight="1">
      <c r="A44" s="140" t="s">
        <v>182</v>
      </c>
      <c r="C44" s="147"/>
      <c r="E44" s="152">
        <f>SUM(E38:E42)</f>
        <v>554315343</v>
      </c>
      <c r="F44" s="142"/>
      <c r="G44" s="153">
        <f>SUM(G38:G42)</f>
        <v>536273020</v>
      </c>
      <c r="H44" s="142"/>
      <c r="I44" s="152">
        <f>SUM(I38:I42)</f>
        <v>526002974</v>
      </c>
      <c r="J44" s="142"/>
      <c r="K44" s="153">
        <f>SUM(K38:K42)</f>
        <v>503501510</v>
      </c>
    </row>
    <row r="45" spans="1:11" ht="8.25" customHeight="1">
      <c r="A45" s="49"/>
      <c r="C45" s="51"/>
    </row>
    <row r="46" spans="1:11" ht="21.95" customHeight="1">
      <c r="A46" s="53" t="s">
        <v>34</v>
      </c>
      <c r="B46" s="54"/>
      <c r="C46" s="55"/>
      <c r="D46" s="54"/>
      <c r="E46" s="52"/>
      <c r="F46" s="52"/>
      <c r="G46" s="52"/>
      <c r="H46" s="52"/>
      <c r="I46" s="52"/>
      <c r="J46" s="52"/>
      <c r="K46" s="52"/>
    </row>
    <row r="47" spans="1:11" s="44" customFormat="1" ht="21" customHeight="1">
      <c r="A47" s="44" t="s">
        <v>0</v>
      </c>
      <c r="E47" s="45"/>
      <c r="F47" s="45"/>
      <c r="G47" s="45"/>
      <c r="H47" s="45"/>
      <c r="I47" s="45"/>
      <c r="J47" s="45"/>
      <c r="K47" s="45"/>
    </row>
    <row r="48" spans="1:11" s="44" customFormat="1" ht="21" customHeight="1">
      <c r="A48" s="44" t="s">
        <v>183</v>
      </c>
      <c r="E48" s="45"/>
      <c r="F48" s="45"/>
      <c r="G48" s="45"/>
      <c r="H48" s="45"/>
      <c r="I48" s="45"/>
      <c r="J48" s="45"/>
      <c r="K48" s="45"/>
    </row>
    <row r="49" spans="1:11" s="44" customFormat="1" ht="21" customHeight="1">
      <c r="A49" s="46" t="s">
        <v>69</v>
      </c>
      <c r="B49" s="46"/>
      <c r="C49" s="46"/>
      <c r="D49" s="46"/>
      <c r="E49" s="47"/>
      <c r="F49" s="47"/>
      <c r="G49" s="47"/>
      <c r="H49" s="47"/>
      <c r="I49" s="47"/>
      <c r="J49" s="47"/>
      <c r="K49" s="47"/>
    </row>
    <row r="50" spans="1:11" s="133" customFormat="1" ht="20.85" customHeight="1">
      <c r="B50" s="134"/>
      <c r="C50" s="134"/>
      <c r="D50" s="134"/>
      <c r="E50" s="171"/>
      <c r="F50" s="171"/>
      <c r="G50" s="171"/>
      <c r="H50" s="171"/>
      <c r="I50" s="171"/>
      <c r="J50" s="171"/>
      <c r="K50" s="171"/>
    </row>
    <row r="51" spans="1:11" s="133" customFormat="1" ht="20.85" customHeight="1">
      <c r="C51" s="134"/>
      <c r="D51" s="134"/>
      <c r="E51" s="170" t="s">
        <v>3</v>
      </c>
      <c r="F51" s="170"/>
      <c r="G51" s="170"/>
      <c r="H51" s="135"/>
      <c r="I51" s="170" t="s">
        <v>4</v>
      </c>
      <c r="J51" s="170"/>
      <c r="K51" s="170"/>
    </row>
    <row r="52" spans="1:11" s="133" customFormat="1" ht="20.65" customHeight="1">
      <c r="C52" s="136"/>
      <c r="D52" s="134"/>
      <c r="E52" s="60" t="s">
        <v>5</v>
      </c>
      <c r="F52" s="61"/>
      <c r="G52" s="60" t="s">
        <v>6</v>
      </c>
      <c r="H52" s="61"/>
      <c r="I52" s="60" t="s">
        <v>5</v>
      </c>
      <c r="J52" s="61"/>
      <c r="K52" s="60" t="s">
        <v>6</v>
      </c>
    </row>
    <row r="53" spans="1:11" s="133" customFormat="1" ht="20.65" customHeight="1">
      <c r="C53" s="137" t="s">
        <v>7</v>
      </c>
      <c r="D53" s="134"/>
      <c r="E53" s="63" t="s">
        <v>8</v>
      </c>
      <c r="F53" s="61"/>
      <c r="G53" s="63" t="s">
        <v>8</v>
      </c>
      <c r="H53" s="61"/>
      <c r="I53" s="63" t="s">
        <v>8</v>
      </c>
      <c r="J53" s="61"/>
      <c r="K53" s="63" t="s">
        <v>8</v>
      </c>
    </row>
    <row r="54" spans="1:11" s="133" customFormat="1" ht="8.1" customHeight="1">
      <c r="C54" s="138"/>
      <c r="D54" s="134"/>
      <c r="E54" s="139"/>
      <c r="F54" s="61"/>
      <c r="G54" s="60"/>
      <c r="H54" s="61"/>
      <c r="I54" s="139"/>
      <c r="J54" s="61"/>
      <c r="K54" s="60"/>
    </row>
    <row r="55" spans="1:11" s="133" customFormat="1" ht="20.85" customHeight="1">
      <c r="A55" s="140" t="s">
        <v>184</v>
      </c>
      <c r="E55" s="141"/>
      <c r="F55" s="142"/>
      <c r="G55" s="142"/>
      <c r="H55" s="142"/>
      <c r="I55" s="141"/>
      <c r="J55" s="142"/>
      <c r="K55" s="142"/>
    </row>
    <row r="56" spans="1:11" s="133" customFormat="1" ht="20.85" customHeight="1">
      <c r="A56" s="133" t="s">
        <v>185</v>
      </c>
      <c r="C56" s="154"/>
      <c r="E56" s="141">
        <v>-1375000000</v>
      </c>
      <c r="F56" s="142"/>
      <c r="G56" s="142">
        <v>0</v>
      </c>
      <c r="H56" s="142"/>
      <c r="I56" s="141">
        <v>-1375000000</v>
      </c>
      <c r="J56" s="142"/>
      <c r="K56" s="142">
        <v>0</v>
      </c>
    </row>
    <row r="57" spans="1:11" s="133" customFormat="1" ht="20.85" customHeight="1">
      <c r="A57" s="133" t="s">
        <v>186</v>
      </c>
      <c r="C57" s="154" t="s">
        <v>164</v>
      </c>
      <c r="E57" s="141">
        <v>-589950779</v>
      </c>
      <c r="F57" s="142"/>
      <c r="G57" s="142">
        <v>-1018193130</v>
      </c>
      <c r="H57" s="142"/>
      <c r="I57" s="141">
        <v>-589950779</v>
      </c>
      <c r="J57" s="142"/>
      <c r="K57" s="142">
        <v>-1018193130</v>
      </c>
    </row>
    <row r="58" spans="1:11" s="133" customFormat="1" ht="20.85" customHeight="1">
      <c r="A58" s="133" t="s">
        <v>187</v>
      </c>
      <c r="C58" s="154"/>
      <c r="E58" s="141">
        <v>1127535788</v>
      </c>
      <c r="F58" s="142"/>
      <c r="G58" s="142">
        <v>1016509168</v>
      </c>
      <c r="H58" s="142"/>
      <c r="I58" s="141">
        <v>1127535788</v>
      </c>
      <c r="J58" s="142"/>
      <c r="K58" s="142">
        <v>1016509168</v>
      </c>
    </row>
    <row r="59" spans="1:11" s="133" customFormat="1" ht="20.85" customHeight="1">
      <c r="A59" s="133" t="s">
        <v>188</v>
      </c>
      <c r="C59" s="136"/>
      <c r="E59" s="141">
        <v>-241574968</v>
      </c>
      <c r="F59" s="142"/>
      <c r="G59" s="142">
        <v>-232185805</v>
      </c>
      <c r="H59" s="142"/>
      <c r="I59" s="141">
        <v>-236478654</v>
      </c>
      <c r="J59" s="142"/>
      <c r="K59" s="142">
        <v>-230804940</v>
      </c>
    </row>
    <row r="60" spans="1:11" s="133" customFormat="1" ht="20.85" customHeight="1">
      <c r="A60" s="133" t="s">
        <v>189</v>
      </c>
      <c r="C60" s="136">
        <v>19</v>
      </c>
      <c r="E60" s="141">
        <v>-5099137</v>
      </c>
      <c r="F60" s="142"/>
      <c r="G60" s="142">
        <v>-2240191</v>
      </c>
      <c r="H60" s="142"/>
      <c r="I60" s="141">
        <v>-1863337</v>
      </c>
      <c r="J60" s="142"/>
      <c r="K60" s="142">
        <v>-1533901</v>
      </c>
    </row>
    <row r="61" spans="1:11" s="133" customFormat="1" ht="20.85" customHeight="1">
      <c r="A61" s="133" t="s">
        <v>190</v>
      </c>
      <c r="C61" s="136"/>
      <c r="E61" s="141">
        <v>5829065</v>
      </c>
      <c r="F61" s="142"/>
      <c r="G61" s="142">
        <v>4804224</v>
      </c>
      <c r="H61" s="142"/>
      <c r="I61" s="141">
        <v>5827403</v>
      </c>
      <c r="J61" s="142"/>
      <c r="K61" s="142">
        <v>4694998</v>
      </c>
    </row>
    <row r="62" spans="1:11" s="133" customFormat="1" ht="20.85" customHeight="1">
      <c r="A62" s="133" t="s">
        <v>191</v>
      </c>
      <c r="C62" s="134">
        <v>26</v>
      </c>
      <c r="E62" s="155">
        <v>145780161</v>
      </c>
      <c r="F62" s="142"/>
      <c r="G62" s="156">
        <v>0</v>
      </c>
      <c r="H62" s="142"/>
      <c r="I62" s="152">
        <v>179779608</v>
      </c>
      <c r="J62" s="142"/>
      <c r="K62" s="153">
        <v>23999741</v>
      </c>
    </row>
    <row r="63" spans="1:11" s="133" customFormat="1" ht="8.1" customHeight="1">
      <c r="E63" s="146"/>
      <c r="I63" s="146"/>
    </row>
    <row r="64" spans="1:11" s="133" customFormat="1" ht="20.85" customHeight="1">
      <c r="A64" s="140" t="s">
        <v>192</v>
      </c>
      <c r="E64" s="157">
        <f>SUM(E56:E62)</f>
        <v>-932479870</v>
      </c>
      <c r="F64" s="142"/>
      <c r="G64" s="158">
        <f>SUM(G56:G62)</f>
        <v>-231305734</v>
      </c>
      <c r="H64" s="142"/>
      <c r="I64" s="157">
        <f>SUM(I56:I62)</f>
        <v>-890149971</v>
      </c>
      <c r="J64" s="142"/>
      <c r="K64" s="158">
        <f>SUM(K56:K62)</f>
        <v>-205328064</v>
      </c>
    </row>
    <row r="65" spans="1:11" s="133" customFormat="1" ht="20.65" customHeight="1">
      <c r="E65" s="159"/>
      <c r="F65" s="142"/>
      <c r="G65" s="160"/>
      <c r="H65" s="142"/>
      <c r="I65" s="159"/>
      <c r="J65" s="142"/>
      <c r="K65" s="160"/>
    </row>
    <row r="66" spans="1:11" s="133" customFormat="1" ht="20.85" customHeight="1">
      <c r="A66" s="140" t="s">
        <v>193</v>
      </c>
      <c r="B66" s="134"/>
      <c r="E66" s="141"/>
      <c r="F66" s="142"/>
      <c r="G66" s="142"/>
      <c r="H66" s="142"/>
      <c r="I66" s="141"/>
      <c r="J66" s="142"/>
      <c r="K66" s="142"/>
    </row>
    <row r="67" spans="1:11" s="133" customFormat="1" ht="20.65" customHeight="1">
      <c r="A67" s="133" t="s">
        <v>194</v>
      </c>
      <c r="B67" s="134"/>
      <c r="C67" s="136"/>
      <c r="E67" s="141">
        <v>-183571</v>
      </c>
      <c r="F67" s="142"/>
      <c r="G67" s="142">
        <v>-172821</v>
      </c>
      <c r="H67" s="142"/>
      <c r="I67" s="141">
        <v>-183571</v>
      </c>
      <c r="J67" s="142"/>
      <c r="K67" s="142">
        <v>-172821</v>
      </c>
    </row>
    <row r="68" spans="1:11" s="133" customFormat="1" ht="20.65" customHeight="1">
      <c r="A68" s="133" t="s">
        <v>148</v>
      </c>
      <c r="C68" s="136">
        <v>34</v>
      </c>
      <c r="E68" s="152">
        <v>-80304930</v>
      </c>
      <c r="F68" s="142"/>
      <c r="G68" s="153">
        <v>-55932700</v>
      </c>
      <c r="H68" s="142"/>
      <c r="I68" s="152">
        <v>-80304377</v>
      </c>
      <c r="J68" s="142"/>
      <c r="K68" s="153">
        <v>-55932441</v>
      </c>
    </row>
    <row r="69" spans="1:11" s="133" customFormat="1" ht="8.1" customHeight="1">
      <c r="E69" s="141"/>
      <c r="F69" s="142"/>
      <c r="G69" s="142"/>
      <c r="H69" s="142"/>
      <c r="I69" s="141"/>
      <c r="J69" s="142"/>
      <c r="K69" s="142"/>
    </row>
    <row r="70" spans="1:11" s="133" customFormat="1" ht="20.65" customHeight="1">
      <c r="A70" s="140" t="s">
        <v>195</v>
      </c>
      <c r="C70" s="136"/>
      <c r="E70" s="150">
        <f>SUM(E67:E69)</f>
        <v>-80488501</v>
      </c>
      <c r="F70" s="142"/>
      <c r="G70" s="151">
        <f>SUM(G67:G69)</f>
        <v>-56105521</v>
      </c>
      <c r="H70" s="142"/>
      <c r="I70" s="150">
        <f>SUM(I67:I69)</f>
        <v>-80487948</v>
      </c>
      <c r="J70" s="142"/>
      <c r="K70" s="151">
        <f>SUM(K67:K69)</f>
        <v>-56105262</v>
      </c>
    </row>
    <row r="71" spans="1:11" s="133" customFormat="1" ht="20.65" customHeight="1">
      <c r="A71" s="140"/>
      <c r="C71" s="147"/>
      <c r="E71" s="145"/>
      <c r="F71" s="142"/>
      <c r="G71" s="144"/>
      <c r="H71" s="142"/>
      <c r="I71" s="145"/>
      <c r="J71" s="142"/>
      <c r="K71" s="144"/>
    </row>
    <row r="72" spans="1:11" s="133" customFormat="1" ht="20.65" customHeight="1">
      <c r="A72" s="140" t="s">
        <v>196</v>
      </c>
      <c r="B72" s="140"/>
      <c r="C72" s="147"/>
      <c r="E72" s="66">
        <f>+E70+E64+E44</f>
        <v>-458653028</v>
      </c>
      <c r="F72" s="142"/>
      <c r="G72" s="67">
        <f>+G70+G64+G44</f>
        <v>248861765</v>
      </c>
      <c r="H72" s="142"/>
      <c r="I72" s="66">
        <f>+I70+I64+I44</f>
        <v>-444634945</v>
      </c>
      <c r="J72" s="142"/>
      <c r="K72" s="67">
        <f>+K70+K64+K44</f>
        <v>242068184</v>
      </c>
    </row>
    <row r="73" spans="1:11" s="133" customFormat="1" ht="20.65" customHeight="1">
      <c r="A73" s="133" t="s">
        <v>197</v>
      </c>
      <c r="C73" s="147"/>
      <c r="E73" s="152">
        <v>1146134080</v>
      </c>
      <c r="F73" s="142"/>
      <c r="G73" s="153">
        <v>897272315</v>
      </c>
      <c r="H73" s="142"/>
      <c r="I73" s="152">
        <v>1088056575</v>
      </c>
      <c r="J73" s="142"/>
      <c r="K73" s="153">
        <v>845988391</v>
      </c>
    </row>
    <row r="74" spans="1:11" s="133" customFormat="1" ht="8.1" customHeight="1">
      <c r="E74" s="141"/>
      <c r="F74" s="142"/>
      <c r="G74" s="142"/>
      <c r="H74" s="142"/>
      <c r="I74" s="141"/>
      <c r="J74" s="142"/>
      <c r="K74" s="142"/>
    </row>
    <row r="75" spans="1:11" s="133" customFormat="1" ht="20.65" customHeight="1" thickBot="1">
      <c r="A75" s="140" t="s">
        <v>198</v>
      </c>
      <c r="C75" s="147"/>
      <c r="E75" s="161">
        <f>SUM(E72:E74)</f>
        <v>687481052</v>
      </c>
      <c r="F75" s="142"/>
      <c r="G75" s="162">
        <f>SUM(G72:G74)</f>
        <v>1146134080</v>
      </c>
      <c r="H75" s="142"/>
      <c r="I75" s="161">
        <f>SUM(I72:I74)</f>
        <v>643421630</v>
      </c>
      <c r="J75" s="142"/>
      <c r="K75" s="162">
        <f>SUM(K72:K74)</f>
        <v>1088056575</v>
      </c>
    </row>
    <row r="76" spans="1:11" s="133" customFormat="1" ht="20.65" customHeight="1" thickTop="1">
      <c r="A76" s="140"/>
      <c r="C76" s="147"/>
      <c r="E76" s="141"/>
      <c r="F76" s="142"/>
      <c r="G76" s="142"/>
      <c r="H76" s="142"/>
      <c r="I76" s="141"/>
      <c r="J76" s="142"/>
      <c r="K76" s="142"/>
    </row>
    <row r="77" spans="1:11" s="133" customFormat="1" ht="20.65" customHeight="1">
      <c r="A77" s="140" t="s">
        <v>199</v>
      </c>
      <c r="E77" s="141"/>
      <c r="F77" s="142"/>
      <c r="G77" s="142"/>
      <c r="H77" s="142"/>
      <c r="I77" s="141"/>
      <c r="J77" s="142"/>
      <c r="K77" s="142"/>
    </row>
    <row r="78" spans="1:11" s="133" customFormat="1" ht="8.1" customHeight="1">
      <c r="A78" s="163"/>
      <c r="E78" s="141"/>
      <c r="F78" s="142"/>
      <c r="G78" s="142"/>
      <c r="H78" s="142"/>
      <c r="I78" s="141"/>
      <c r="J78" s="142"/>
      <c r="K78" s="142"/>
    </row>
    <row r="79" spans="1:11" s="133" customFormat="1" ht="20.85" customHeight="1">
      <c r="A79" s="164" t="s">
        <v>200</v>
      </c>
      <c r="E79" s="66">
        <v>36811974.260000005</v>
      </c>
      <c r="G79" s="67">
        <v>23465769</v>
      </c>
      <c r="H79" s="165"/>
      <c r="I79" s="141">
        <v>41795809.560000002</v>
      </c>
      <c r="J79" s="165"/>
      <c r="K79" s="142">
        <v>32953222.019999996</v>
      </c>
    </row>
    <row r="80" spans="1:11" s="133" customFormat="1" ht="20.85" customHeight="1">
      <c r="A80" s="164" t="s">
        <v>201</v>
      </c>
      <c r="E80" s="66"/>
      <c r="G80" s="67"/>
      <c r="H80" s="165"/>
      <c r="I80" s="141"/>
      <c r="J80" s="165"/>
      <c r="K80" s="142"/>
    </row>
    <row r="81" spans="1:11" s="133" customFormat="1" ht="20.85" customHeight="1">
      <c r="A81" s="164"/>
      <c r="B81" s="133" t="s">
        <v>202</v>
      </c>
      <c r="C81" s="134">
        <v>17</v>
      </c>
      <c r="E81" s="66">
        <v>1872202</v>
      </c>
      <c r="G81" s="67">
        <v>9487700</v>
      </c>
      <c r="H81" s="165"/>
      <c r="I81" s="66">
        <v>1872202</v>
      </c>
      <c r="J81" s="165"/>
      <c r="K81" s="67">
        <v>9487700</v>
      </c>
    </row>
    <row r="82" spans="1:11" s="133" customFormat="1" ht="20.85" customHeight="1">
      <c r="A82" s="164"/>
      <c r="E82" s="67"/>
      <c r="G82" s="67"/>
      <c r="H82" s="165"/>
      <c r="I82" s="142"/>
      <c r="J82" s="165"/>
      <c r="K82" s="142"/>
    </row>
    <row r="83" spans="1:11" s="133" customFormat="1" ht="20.85" customHeight="1">
      <c r="B83" s="164"/>
      <c r="E83" s="142"/>
      <c r="F83" s="165"/>
      <c r="G83" s="142"/>
      <c r="H83" s="165"/>
      <c r="I83" s="142"/>
      <c r="J83" s="165"/>
      <c r="K83" s="142"/>
    </row>
    <row r="84" spans="1:11" s="133" customFormat="1" ht="20.85" customHeight="1">
      <c r="B84" s="164"/>
      <c r="E84" s="142"/>
      <c r="F84" s="165"/>
      <c r="G84" s="142"/>
      <c r="H84" s="165"/>
      <c r="I84" s="142"/>
      <c r="J84" s="165"/>
      <c r="K84" s="142"/>
    </row>
    <row r="85" spans="1:11" s="133" customFormat="1" ht="20.85" customHeight="1">
      <c r="B85" s="164"/>
      <c r="E85" s="142"/>
      <c r="F85" s="165"/>
      <c r="G85" s="142"/>
      <c r="H85" s="165"/>
      <c r="I85" s="142"/>
      <c r="J85" s="165"/>
      <c r="K85" s="142"/>
    </row>
    <row r="86" spans="1:11" s="133" customFormat="1" ht="20.85" customHeight="1">
      <c r="B86" s="164"/>
      <c r="E86" s="142"/>
      <c r="F86" s="165"/>
      <c r="G86" s="142"/>
      <c r="H86" s="165"/>
      <c r="I86" s="142"/>
      <c r="J86" s="165"/>
      <c r="K86" s="142"/>
    </row>
    <row r="87" spans="1:11" ht="21.95" customHeight="1">
      <c r="A87" s="53" t="s">
        <v>34</v>
      </c>
      <c r="B87" s="54"/>
      <c r="C87" s="54"/>
      <c r="D87" s="54"/>
      <c r="E87" s="52"/>
      <c r="F87" s="52"/>
      <c r="G87" s="52"/>
      <c r="H87" s="52"/>
      <c r="I87" s="52"/>
      <c r="J87" s="52"/>
      <c r="K87" s="52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BS_7-9</vt:lpstr>
      <vt:lpstr>PL10-11</vt:lpstr>
      <vt:lpstr>Capital_12</vt:lpstr>
      <vt:lpstr>Capital_13</vt:lpstr>
      <vt:lpstr>CF 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Pinanong Ruthaiwat (TH)</cp:lastModifiedBy>
  <cp:lastPrinted>2024-11-25T09:51:53Z</cp:lastPrinted>
  <dcterms:created xsi:type="dcterms:W3CDTF">2024-11-14T07:18:23Z</dcterms:created>
  <dcterms:modified xsi:type="dcterms:W3CDTF">2024-11-25T09:53:07Z</dcterms:modified>
</cp:coreProperties>
</file>