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tember 2024 (YE)\"/>
    </mc:Choice>
  </mc:AlternateContent>
  <xr:revisionPtr revIDLastSave="0" documentId="13_ncr:1_{F40414C4-5981-4C7D-ABE8-26BA9F353A53}" xr6:coauthVersionLast="47" xr6:coauthVersionMax="47" xr10:uidLastSave="{00000000-0000-0000-0000-000000000000}"/>
  <bookViews>
    <workbookView xWindow="-120" yWindow="-120" windowWidth="21840" windowHeight="13020" xr2:uid="{1012838D-8FA5-433A-B355-A91B7741E035}"/>
  </bookViews>
  <sheets>
    <sheet name="BS 6-8" sheetId="1" r:id="rId1"/>
    <sheet name="PL 9-11" sheetId="2" r:id="rId2"/>
    <sheet name="Capital 12" sheetId="3" r:id="rId3"/>
    <sheet name="Capital 13" sheetId="4" r:id="rId4"/>
    <sheet name="CF 14-15" sheetId="5" r:id="rId5"/>
  </sheets>
  <definedNames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oooooooooooooooooooooooooooooooooo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3" l="1"/>
  <c r="F131" i="1"/>
  <c r="L75" i="5"/>
  <c r="J75" i="5"/>
  <c r="H75" i="5"/>
  <c r="F75" i="5"/>
  <c r="H40" i="5"/>
  <c r="F40" i="5"/>
  <c r="J40" i="5"/>
  <c r="X36" i="4"/>
  <c r="L82" i="5" l="1"/>
  <c r="H82" i="5"/>
  <c r="T28" i="4"/>
  <c r="R28" i="4"/>
  <c r="P28" i="4"/>
  <c r="N28" i="4"/>
  <c r="L28" i="4"/>
  <c r="J28" i="4"/>
  <c r="H28" i="4"/>
  <c r="F28" i="4"/>
  <c r="D28" i="4"/>
  <c r="X25" i="4"/>
  <c r="V25" i="4"/>
  <c r="X24" i="4"/>
  <c r="V24" i="4"/>
  <c r="X22" i="4"/>
  <c r="V22" i="4"/>
  <c r="X18" i="4"/>
  <c r="V18" i="4"/>
  <c r="Z29" i="3"/>
  <c r="T29" i="3"/>
  <c r="R29" i="3"/>
  <c r="P29" i="3"/>
  <c r="N29" i="3"/>
  <c r="L29" i="3"/>
  <c r="J29" i="3"/>
  <c r="H29" i="3"/>
  <c r="F29" i="3"/>
  <c r="D29" i="3"/>
  <c r="X26" i="3"/>
  <c r="AB26" i="3" s="1"/>
  <c r="V26" i="3"/>
  <c r="X25" i="3"/>
  <c r="AB25" i="3" s="1"/>
  <c r="V25" i="3"/>
  <c r="X23" i="3"/>
  <c r="AB23" i="3" s="1"/>
  <c r="V23" i="3"/>
  <c r="X19" i="3"/>
  <c r="V19" i="3"/>
  <c r="L125" i="2"/>
  <c r="L117" i="2"/>
  <c r="L84" i="2"/>
  <c r="L74" i="2"/>
  <c r="L26" i="2"/>
  <c r="L17" i="2"/>
  <c r="H125" i="2"/>
  <c r="H117" i="2"/>
  <c r="H84" i="2"/>
  <c r="H74" i="2"/>
  <c r="H26" i="2"/>
  <c r="H17" i="2"/>
  <c r="L131" i="1"/>
  <c r="L134" i="1" s="1"/>
  <c r="L82" i="1"/>
  <c r="L73" i="1"/>
  <c r="L44" i="1"/>
  <c r="L26" i="1"/>
  <c r="H131" i="1"/>
  <c r="H134" i="1" s="1"/>
  <c r="H82" i="1"/>
  <c r="H73" i="1"/>
  <c r="H44" i="1"/>
  <c r="H26" i="1"/>
  <c r="V28" i="4" l="1"/>
  <c r="X28" i="4"/>
  <c r="H87" i="2"/>
  <c r="L87" i="2"/>
  <c r="H29" i="2"/>
  <c r="H32" i="2" s="1"/>
  <c r="H35" i="2" s="1"/>
  <c r="L29" i="2"/>
  <c r="L32" i="2" s="1"/>
  <c r="L35" i="2" s="1"/>
  <c r="L84" i="1"/>
  <c r="L136" i="1" s="1"/>
  <c r="H84" i="1"/>
  <c r="H136" i="1" s="1"/>
  <c r="H46" i="1"/>
  <c r="L46" i="1"/>
  <c r="V29" i="3"/>
  <c r="X29" i="3"/>
  <c r="AB19" i="3"/>
  <c r="AB29" i="3" s="1"/>
  <c r="J82" i="5"/>
  <c r="F82" i="5"/>
  <c r="T40" i="4"/>
  <c r="R40" i="4"/>
  <c r="P40" i="4"/>
  <c r="N40" i="4"/>
  <c r="L40" i="4"/>
  <c r="J40" i="4"/>
  <c r="H40" i="4"/>
  <c r="F40" i="4"/>
  <c r="D40" i="4"/>
  <c r="X37" i="4"/>
  <c r="V40" i="4"/>
  <c r="Z41" i="3"/>
  <c r="T41" i="3"/>
  <c r="R41" i="3"/>
  <c r="P41" i="3"/>
  <c r="N41" i="3"/>
  <c r="L41" i="3"/>
  <c r="J41" i="3"/>
  <c r="H41" i="3"/>
  <c r="F41" i="3"/>
  <c r="D41" i="3"/>
  <c r="J125" i="2"/>
  <c r="F125" i="2"/>
  <c r="J117" i="2"/>
  <c r="F117" i="2"/>
  <c r="J84" i="2"/>
  <c r="F84" i="2"/>
  <c r="J74" i="2"/>
  <c r="F74" i="2"/>
  <c r="J26" i="2"/>
  <c r="F26" i="2"/>
  <c r="J17" i="2"/>
  <c r="F17" i="2"/>
  <c r="J131" i="1"/>
  <c r="J134" i="1" s="1"/>
  <c r="F134" i="1"/>
  <c r="J82" i="1"/>
  <c r="F82" i="1"/>
  <c r="J73" i="1"/>
  <c r="F73" i="1"/>
  <c r="J44" i="1"/>
  <c r="F44" i="1"/>
  <c r="J26" i="1"/>
  <c r="F26" i="1"/>
  <c r="H89" i="2" l="1"/>
  <c r="L89" i="2"/>
  <c r="X40" i="4"/>
  <c r="L12" i="5"/>
  <c r="H46" i="5"/>
  <c r="H85" i="5" s="1"/>
  <c r="H90" i="5" s="1"/>
  <c r="F84" i="1"/>
  <c r="F136" i="1" s="1"/>
  <c r="J84" i="1"/>
  <c r="J136" i="1" s="1"/>
  <c r="F46" i="1"/>
  <c r="J46" i="1"/>
  <c r="X41" i="3"/>
  <c r="V41" i="3"/>
  <c r="F87" i="2"/>
  <c r="J29" i="2"/>
  <c r="J32" i="2" s="1"/>
  <c r="J46" i="5" s="1"/>
  <c r="J85" i="5" s="1"/>
  <c r="J90" i="5" s="1"/>
  <c r="F29" i="2"/>
  <c r="F32" i="2" s="1"/>
  <c r="F35" i="2" s="1"/>
  <c r="J87" i="2"/>
  <c r="AB41" i="3"/>
  <c r="L40" i="5" l="1"/>
  <c r="L46" i="5" s="1"/>
  <c r="L85" i="5" s="1"/>
  <c r="L90" i="5" s="1"/>
  <c r="F89" i="2"/>
  <c r="F46" i="5"/>
  <c r="J35" i="2"/>
  <c r="J89" i="2" s="1"/>
  <c r="F85" i="5" l="1"/>
  <c r="F90" i="5" s="1"/>
</calcChain>
</file>

<file path=xl/sharedStrings.xml><?xml version="1.0" encoding="utf-8"?>
<sst xmlns="http://schemas.openxmlformats.org/spreadsheetml/2006/main" count="471" uniqueCount="225">
  <si>
    <t>Inoue Rubber (Thailand) Public Company Limited</t>
  </si>
  <si>
    <t>Statements of Financial Position</t>
  </si>
  <si>
    <t>Consolidated</t>
  </si>
  <si>
    <t>Separate</t>
  </si>
  <si>
    <t>financial statements</t>
  </si>
  <si>
    <t>2023</t>
  </si>
  <si>
    <t>Notes</t>
  </si>
  <si>
    <t>Baht</t>
  </si>
  <si>
    <t>Assets</t>
  </si>
  <si>
    <t>Current assets</t>
  </si>
  <si>
    <t>Cash and cash equivalents</t>
  </si>
  <si>
    <t>Trade and other receivables, net</t>
  </si>
  <si>
    <t>Derivative assets</t>
  </si>
  <si>
    <t>Financial assets measured at fair value</t>
  </si>
  <si>
    <t>through other comprehensive income</t>
  </si>
  <si>
    <t>- debt instruments</t>
  </si>
  <si>
    <t>Inventories, net</t>
  </si>
  <si>
    <t>Other current assets</t>
  </si>
  <si>
    <t>Total current assets</t>
  </si>
  <si>
    <t>Non-current assets</t>
  </si>
  <si>
    <t>Investments in subsidiaries</t>
  </si>
  <si>
    <t xml:space="preserve">Financial assets measured at fair value </t>
  </si>
  <si>
    <t>- equity instruments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</si>
  <si>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</si>
  <si>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</si>
  <si>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</si>
  <si>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</si>
  <si>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</si>
  <si>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</si>
  <si>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</si>
  <si>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</si>
  <si>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</si>
  <si>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</si>
  <si>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</si>
  <si>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</si>
  <si>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</si>
  <si>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</si>
  <si>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Derivative liabilities</t>
  </si>
  <si>
    <t>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</si>
  <si>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</si>
  <si>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</si>
  <si>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</si>
  <si>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</si>
  <si>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</si>
  <si>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</si>
  <si>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</si>
  <si>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</si>
  <si>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</si>
  <si>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</si>
  <si>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</si>
  <si>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</si>
  <si>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</si>
  <si>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</si>
  <si>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197,207,700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</si>
  <si>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</si>
  <si>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</si>
  <si>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</si>
  <si>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</si>
  <si>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</si>
  <si>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</si>
  <si>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</si>
  <si>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</si>
  <si>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</si>
  <si>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</si>
  <si>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</si>
  <si>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</si>
  <si>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</si>
  <si>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</si>
  <si>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</si>
  <si>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</si>
  <si>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</si>
  <si>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</si>
  <si>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</si>
  <si>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</si>
  <si>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</si>
  <si>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</si>
  <si>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</si>
  <si>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</si>
  <si>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</si>
  <si>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</si>
  <si>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</t>
  </si>
  <si>
    <t>Finance costs</t>
  </si>
  <si>
    <t>Profit before income tax</t>
  </si>
  <si>
    <t>Income tax expense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</si>
  <si>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</si>
  <si>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(Cont’d)</t>
    </r>
  </si>
  <si>
    <t>Other comprehensive income:</t>
  </si>
  <si>
    <t xml:space="preserve">Items that will not be reclassified </t>
  </si>
  <si>
    <t>subsequently to profit or loss:</t>
  </si>
  <si>
    <t xml:space="preserve">   </t>
  </si>
  <si>
    <t>Remeasurements of employee</t>
  </si>
  <si>
    <t xml:space="preserve">     </t>
  </si>
  <si>
    <t>benefit obligations</t>
  </si>
  <si>
    <t xml:space="preserve">Changes in fair value of equity </t>
  </si>
  <si>
    <t>instruments measured at fair value</t>
  </si>
  <si>
    <t xml:space="preserve">Income tax on items that will not be </t>
  </si>
  <si>
    <t xml:space="preserve">Total items that will not be reclassified </t>
  </si>
  <si>
    <t>subsequently to profit or loss</t>
  </si>
  <si>
    <t xml:space="preserve">Items that will be reclassified </t>
  </si>
  <si>
    <t>Changes in fair value of debt</t>
  </si>
  <si>
    <t>Income tax on items that will be</t>
  </si>
  <si>
    <t xml:space="preserve">Total items that will be reclassified </t>
  </si>
  <si>
    <t>for the year, net of tax</t>
  </si>
  <si>
    <t>Total comprehensive income for the year</t>
  </si>
  <si>
    <t>Note</t>
  </si>
  <si>
    <t xml:space="preserve">Earnings per share </t>
  </si>
  <si>
    <t>Basic earnings per share</t>
  </si>
  <si>
    <t>Statements of Changes in Equity</t>
  </si>
  <si>
    <t>Consolidated financial statements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</si>
  <si>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</si>
  <si>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</si>
  <si>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</si>
  <si>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</si>
  <si>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</si>
  <si>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</t>
  </si>
  <si>
    <t xml:space="preserve">at fair value </t>
  </si>
  <si>
    <t>Issued and</t>
  </si>
  <si>
    <t>Appropriated</t>
  </si>
  <si>
    <t>Unappropriated</t>
  </si>
  <si>
    <t xml:space="preserve"> through other </t>
  </si>
  <si>
    <t>Remeasurements</t>
  </si>
  <si>
    <t>Total other</t>
  </si>
  <si>
    <t>fully paid-up</t>
  </si>
  <si>
    <t>Share</t>
  </si>
  <si>
    <t>Treasury</t>
  </si>
  <si>
    <t>- treasury shares</t>
  </si>
  <si>
    <t>retained</t>
  </si>
  <si>
    <t>comprehensive</t>
  </si>
  <si>
    <t>of employee benefit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</si>
  <si>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</si>
  <si>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</si>
  <si>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</si>
  <si>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</si>
  <si>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</si>
  <si>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</si>
  <si>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</si>
  <si>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reserve</t>
  </si>
  <si>
    <t>earnings</t>
  </si>
  <si>
    <t>income</t>
  </si>
  <si>
    <t xml:space="preserve">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</si>
  <si>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</si>
  <si>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</si>
  <si>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</si>
  <si>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</si>
  <si>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</si>
  <si>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Total comprehensive income  </t>
  </si>
  <si>
    <t xml:space="preserve">    (expense) for the year</t>
  </si>
  <si>
    <t>Dividends paid</t>
  </si>
  <si>
    <t xml:space="preserve">Closing balance </t>
  </si>
  <si>
    <t xml:space="preserve">   as at 1 October 2022</t>
  </si>
  <si>
    <t>Changes in equity for 2023</t>
  </si>
  <si>
    <t>Reduction of ordinary shares</t>
  </si>
  <si>
    <t xml:space="preserve">   from treasury shares</t>
  </si>
  <si>
    <t xml:space="preserve">   as at 30 September 2023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</si>
  <si>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</si>
  <si>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</si>
  <si>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>Total comprehensive income</t>
  </si>
  <si>
    <t>Statements of Cash Flows</t>
  </si>
  <si>
    <t>Cash flows from operating activities</t>
  </si>
  <si>
    <t>Adjustments for:</t>
  </si>
  <si>
    <t>Depreciation of investment properties</t>
  </si>
  <si>
    <t>and plant and equipment</t>
  </si>
  <si>
    <t>Amortisation of computer software</t>
  </si>
  <si>
    <t>Amortisation of right-of-use assets</t>
  </si>
  <si>
    <t>Loss on diminution in value of inventories</t>
  </si>
  <si>
    <t>property, plant and equipment</t>
  </si>
  <si>
    <t>Interest income</t>
  </si>
  <si>
    <t>Employee benefits</t>
  </si>
  <si>
    <t>Changes in working capital</t>
  </si>
  <si>
    <t>Trade and other receivables</t>
  </si>
  <si>
    <t>Inventories</t>
  </si>
  <si>
    <t>Employee benefits paid</t>
  </si>
  <si>
    <t>Cash generated from operations</t>
  </si>
  <si>
    <t>Interest received</t>
  </si>
  <si>
    <t>Interest paid</t>
  </si>
  <si>
    <t>Income tax paid</t>
  </si>
  <si>
    <t>Income tax refund received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</si>
  <si>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</si>
  <si>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</si>
  <si>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Cash flows from investing activities </t>
  </si>
  <si>
    <t>Purchases of investments in debt instruments</t>
  </si>
  <si>
    <t xml:space="preserve">Proceeds from disposals of investments in </t>
  </si>
  <si>
    <t>Purchases of property, plant and equipment</t>
  </si>
  <si>
    <t>Purchases of computer software</t>
  </si>
  <si>
    <t>Proceeds from disposals of property, plant</t>
  </si>
  <si>
    <t>and equipment</t>
  </si>
  <si>
    <t xml:space="preserve">Dividends received </t>
  </si>
  <si>
    <t>Net cash used in investing activities</t>
  </si>
  <si>
    <t xml:space="preserve">Cash flows from financing activities </t>
  </si>
  <si>
    <t>Payments for principal elements</t>
  </si>
  <si>
    <t>of lease payments</t>
  </si>
  <si>
    <t>Net cash used in financing activities</t>
  </si>
  <si>
    <t>cash and cash equivalents</t>
  </si>
  <si>
    <t xml:space="preserve">Cash and cash equivalents at the beginning  </t>
  </si>
  <si>
    <t>of the year</t>
  </si>
  <si>
    <t xml:space="preserve">Cash and cash equivalents </t>
  </si>
  <si>
    <t>at the end of the year</t>
  </si>
  <si>
    <t>Non-cash transactions</t>
  </si>
  <si>
    <t xml:space="preserve">Other payables from purchases of machine </t>
  </si>
  <si>
    <t xml:space="preserve">and equipment </t>
  </si>
  <si>
    <t>to property, plant and equipment</t>
  </si>
  <si>
    <t>Reclassification from other non-current assets</t>
  </si>
  <si>
    <t>reclassified subsequently to profit or loss</t>
  </si>
  <si>
    <t>in debt instruments</t>
  </si>
  <si>
    <t>2024</t>
  </si>
  <si>
    <t>As at 30 September 2024</t>
  </si>
  <si>
    <t>For the year ended 30 September 2024</t>
  </si>
  <si>
    <t>Changes in equity for 2024</t>
  </si>
  <si>
    <t xml:space="preserve">   as at 30 September 2024</t>
  </si>
  <si>
    <t xml:space="preserve">   as at 1 October 2023</t>
  </si>
  <si>
    <t>Short-term investments</t>
  </si>
  <si>
    <t>Current contract assets</t>
  </si>
  <si>
    <t>13.2 b)</t>
  </si>
  <si>
    <t>16, 17</t>
  </si>
  <si>
    <t>13.2 a)</t>
  </si>
  <si>
    <t>Purchase of short-term investments</t>
  </si>
  <si>
    <t xml:space="preserve">Loss (gain) on write-offs and disposals of </t>
  </si>
  <si>
    <t>Fair value (gain) loss on derivatives</t>
  </si>
  <si>
    <t>Unrealised loss on exchange rate</t>
  </si>
  <si>
    <t xml:space="preserve">(Gain) loss on disposals of investments </t>
  </si>
  <si>
    <t xml:space="preserve">Net (decrease) increase in </t>
  </si>
  <si>
    <t>Other comprehensive income (expense)</t>
  </si>
  <si>
    <t>Profit (loss) attributable to:</t>
  </si>
  <si>
    <t xml:space="preserve">Total comprehensive income (expense) </t>
  </si>
  <si>
    <t>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</si>
</sst>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_(* #,##0_);_(* \(#,##0\);_(* &quot;-&quot;??_);_(@_)"/>
  </numFmts>
  <fonts count="15"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14"/>
      <name val="AngsanaUPC"/>
      <family val="1"/>
      <charset val="22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3" fillId="0" borderId="0"/>
    <xf numFmtId="0" fontId="6" fillId="0" borderId="0"/>
    <xf numFmtId="0" fontId="7" fillId="0" borderId="0"/>
    <xf numFmtId="165" fontId="9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0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4" fillId="0" borderId="0"/>
    <xf numFmtId="165" fontId="3" fillId="0" borderId="0" applyFont="0" applyFill="0" applyBorder="0" applyAlignment="0" applyProtection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Continuous" vertical="center"/>
    </xf>
    <xf numFmtId="0" fontId="4" fillId="0" borderId="0" xfId="2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4" fillId="0" borderId="1" xfId="2" applyFont="1" applyBorder="1" applyAlignment="1">
      <alignment horizontal="centerContinuous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Continuous"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centerContinuous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38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Continuous" vertical="center"/>
    </xf>
    <xf numFmtId="0" fontId="2" fillId="0" borderId="0" xfId="1" applyFont="1" applyAlignment="1">
      <alignment horizontal="center" vertical="center"/>
    </xf>
    <xf numFmtId="166" fontId="2" fillId="0" borderId="0" xfId="1" quotePrefix="1" applyNumberFormat="1" applyFont="1" applyAlignment="1">
      <alignment horizontal="right" vertical="center"/>
    </xf>
    <xf numFmtId="37" fontId="5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2" applyFont="1" applyAlignment="1">
      <alignment vertical="center"/>
    </xf>
    <xf numFmtId="166" fontId="4" fillId="2" borderId="0" xfId="2" applyNumberFormat="1" applyFont="1" applyFill="1" applyAlignment="1">
      <alignment vertical="center"/>
    </xf>
    <xf numFmtId="37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2" borderId="0" xfId="4" applyNumberFormat="1" applyFont="1" applyFill="1" applyAlignment="1">
      <alignment vertical="center"/>
    </xf>
    <xf numFmtId="164" fontId="4" fillId="0" borderId="0" xfId="4" applyNumberFormat="1" applyFont="1" applyAlignment="1">
      <alignment vertical="center"/>
    </xf>
    <xf numFmtId="0" fontId="4" fillId="0" borderId="0" xfId="2" quotePrefix="1" applyFont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4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0" fontId="4" fillId="0" borderId="0" xfId="3" applyFont="1" applyAlignment="1">
      <alignment horizontal="centerContinuous" vertical="center"/>
    </xf>
    <xf numFmtId="166" fontId="4" fillId="2" borderId="0" xfId="3" applyNumberFormat="1" applyFont="1" applyFill="1" applyAlignment="1">
      <alignment horizontal="center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vertical="center"/>
    </xf>
    <xf numFmtId="166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37" fontId="8" fillId="0" borderId="0" xfId="1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Alignment="1">
      <alignment horizontal="center" vertical="center"/>
    </xf>
    <xf numFmtId="166" fontId="4" fillId="2" borderId="1" xfId="4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2" borderId="0" xfId="2" applyFont="1" applyFill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6" fontId="4" fillId="2" borderId="1" xfId="2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6" fontId="4" fillId="2" borderId="1" xfId="5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2" borderId="2" xfId="5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" fontId="4" fillId="0" borderId="0" xfId="1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7" applyNumberFormat="1" applyFont="1" applyAlignment="1">
      <alignment horizontal="right" vertical="center"/>
    </xf>
    <xf numFmtId="0" fontId="4" fillId="2" borderId="0" xfId="1" applyFont="1" applyFill="1" applyAlignment="1">
      <alignment vertical="center"/>
    </xf>
    <xf numFmtId="164" fontId="4" fillId="0" borderId="0" xfId="7" applyNumberFormat="1" applyFont="1" applyAlignment="1">
      <alignment vertical="center"/>
    </xf>
    <xf numFmtId="166" fontId="4" fillId="2" borderId="0" xfId="7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166" fontId="4" fillId="2" borderId="2" xfId="7" applyNumberFormat="1" applyFont="1" applyFill="1" applyBorder="1" applyAlignment="1">
      <alignment vertical="center"/>
    </xf>
    <xf numFmtId="167" fontId="4" fillId="0" borderId="0" xfId="7" applyNumberFormat="1" applyFont="1" applyAlignment="1">
      <alignment vertical="center"/>
    </xf>
    <xf numFmtId="3" fontId="4" fillId="2" borderId="0" xfId="1" applyNumberFormat="1" applyFont="1" applyFill="1" applyAlignment="1">
      <alignment vertical="center"/>
    </xf>
    <xf numFmtId="166" fontId="4" fillId="2" borderId="1" xfId="7" applyNumberFormat="1" applyFont="1" applyFill="1" applyBorder="1" applyAlignment="1">
      <alignment vertical="center"/>
    </xf>
    <xf numFmtId="2" fontId="4" fillId="0" borderId="0" xfId="1" applyNumberFormat="1" applyFont="1" applyAlignment="1">
      <alignment horizontal="center" vertical="center"/>
    </xf>
    <xf numFmtId="167" fontId="4" fillId="2" borderId="0" xfId="7" applyNumberFormat="1" applyFont="1" applyFill="1" applyAlignment="1">
      <alignment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2" fillId="0" borderId="0" xfId="8" applyFont="1" applyAlignment="1">
      <alignment horizontal="left" vertical="center"/>
    </xf>
    <xf numFmtId="166" fontId="2" fillId="0" borderId="0" xfId="8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0" fontId="2" fillId="0" borderId="1" xfId="1" applyFont="1" applyBorder="1" applyAlignment="1">
      <alignment vertical="center"/>
    </xf>
    <xf numFmtId="0" fontId="2" fillId="0" borderId="1" xfId="8" applyFont="1" applyBorder="1" applyAlignment="1">
      <alignment horizontal="left" vertical="center"/>
    </xf>
    <xf numFmtId="166" fontId="2" fillId="0" borderId="1" xfId="8" applyNumberFormat="1" applyFont="1" applyBorder="1" applyAlignment="1">
      <alignment horizontal="right" vertical="center"/>
    </xf>
    <xf numFmtId="0" fontId="2" fillId="0" borderId="1" xfId="8" applyFont="1" applyBorder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Alignment="1">
      <alignment vertical="center"/>
    </xf>
    <xf numFmtId="0" fontId="11" fillId="0" borderId="0" xfId="8" applyFont="1" applyAlignment="1">
      <alignment horizontal="centerContinuous" vertical="center"/>
    </xf>
    <xf numFmtId="0" fontId="11" fillId="0" borderId="0" xfId="8" applyFont="1" applyAlignment="1">
      <alignment vertical="center"/>
    </xf>
    <xf numFmtId="0" fontId="12" fillId="0" borderId="3" xfId="8" applyFont="1" applyBorder="1" applyAlignment="1">
      <alignment vertical="center"/>
    </xf>
    <xf numFmtId="0" fontId="11" fillId="0" borderId="3" xfId="8" applyFont="1" applyBorder="1" applyAlignment="1">
      <alignment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0" fontId="12" fillId="0" borderId="0" xfId="8" applyFont="1" applyAlignment="1">
      <alignment horizontal="right" vertical="center"/>
    </xf>
    <xf numFmtId="166" fontId="12" fillId="0" borderId="0" xfId="8" applyNumberFormat="1" applyFont="1" applyAlignment="1">
      <alignment horizontal="right" vertical="center"/>
    </xf>
    <xf numFmtId="166" fontId="12" fillId="0" borderId="0" xfId="8" quotePrefix="1" applyNumberFormat="1" applyFont="1" applyAlignment="1">
      <alignment horizontal="right" vertical="center"/>
    </xf>
    <xf numFmtId="166" fontId="12" fillId="0" borderId="0" xfId="1" applyNumberFormat="1" applyFont="1" applyAlignment="1">
      <alignment horizontal="right" vertical="center"/>
    </xf>
    <xf numFmtId="166" fontId="12" fillId="0" borderId="1" xfId="1" applyNumberFormat="1" applyFont="1" applyBorder="1" applyAlignment="1">
      <alignment horizontal="center" vertical="center"/>
    </xf>
    <xf numFmtId="166" fontId="12" fillId="0" borderId="1" xfId="1" applyNumberFormat="1" applyFont="1" applyBorder="1" applyAlignment="1">
      <alignment horizontal="right" vertical="center"/>
    </xf>
    <xf numFmtId="17" fontId="12" fillId="0" borderId="0" xfId="8" quotePrefix="1" applyNumberFormat="1" applyFont="1" applyAlignment="1">
      <alignment horizontal="right" vertical="center"/>
    </xf>
    <xf numFmtId="0" fontId="11" fillId="0" borderId="0" xfId="8" applyFont="1" applyAlignment="1">
      <alignment horizontal="center" vertical="center"/>
    </xf>
    <xf numFmtId="166" fontId="11" fillId="0" borderId="0" xfId="6" applyNumberFormat="1" applyFont="1" applyFill="1" applyBorder="1" applyAlignment="1">
      <alignment horizontal="right" vertical="center"/>
    </xf>
    <xf numFmtId="164" fontId="11" fillId="0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 wrapText="1"/>
    </xf>
    <xf numFmtId="164" fontId="11" fillId="0" borderId="0" xfId="6" applyNumberFormat="1" applyFont="1" applyFill="1" applyBorder="1" applyAlignment="1">
      <alignment horizontal="right" vertical="center" wrapText="1"/>
    </xf>
    <xf numFmtId="0" fontId="11" fillId="0" borderId="0" xfId="1" applyFont="1" applyAlignment="1">
      <alignment vertical="center"/>
    </xf>
    <xf numFmtId="166" fontId="11" fillId="0" borderId="1" xfId="6" applyNumberFormat="1" applyFont="1" applyFill="1" applyBorder="1" applyAlignment="1">
      <alignment horizontal="right" vertical="center" wrapText="1"/>
    </xf>
    <xf numFmtId="166" fontId="11" fillId="2" borderId="0" xfId="6" applyNumberFormat="1" applyFont="1" applyFill="1" applyBorder="1" applyAlignment="1">
      <alignment horizontal="right" vertical="center"/>
    </xf>
    <xf numFmtId="164" fontId="11" fillId="2" borderId="0" xfId="6" applyNumberFormat="1" applyFont="1" applyFill="1" applyBorder="1" applyAlignment="1">
      <alignment horizontal="right" vertical="center"/>
    </xf>
    <xf numFmtId="166" fontId="11" fillId="2" borderId="0" xfId="6" applyNumberFormat="1" applyFont="1" applyFill="1" applyBorder="1" applyAlignment="1">
      <alignment horizontal="right" vertical="center" wrapText="1"/>
    </xf>
    <xf numFmtId="164" fontId="11" fillId="2" borderId="0" xfId="6" applyNumberFormat="1" applyFont="1" applyFill="1" applyBorder="1" applyAlignment="1">
      <alignment horizontal="right" vertical="center" wrapText="1"/>
    </xf>
    <xf numFmtId="166" fontId="11" fillId="2" borderId="1" xfId="6" applyNumberFormat="1" applyFont="1" applyFill="1" applyBorder="1" applyAlignment="1">
      <alignment horizontal="right" vertical="center" wrapText="1"/>
    </xf>
    <xf numFmtId="166" fontId="12" fillId="2" borderId="0" xfId="8" applyNumberFormat="1" applyFont="1" applyFill="1" applyAlignment="1">
      <alignment horizontal="right" vertical="center"/>
    </xf>
    <xf numFmtId="17" fontId="12" fillId="2" borderId="0" xfId="8" quotePrefix="1" applyNumberFormat="1" applyFont="1" applyFill="1" applyAlignment="1">
      <alignment horizontal="right" vertical="center"/>
    </xf>
    <xf numFmtId="166" fontId="11" fillId="2" borderId="2" xfId="6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0" fontId="4" fillId="0" borderId="1" xfId="8" applyFont="1" applyBorder="1" applyAlignment="1">
      <alignment vertical="center"/>
    </xf>
    <xf numFmtId="166" fontId="4" fillId="0" borderId="1" xfId="9" applyNumberFormat="1" applyFont="1" applyFill="1" applyBorder="1" applyAlignment="1">
      <alignment horizontal="right" vertical="center"/>
    </xf>
    <xf numFmtId="168" fontId="4" fillId="0" borderId="1" xfId="9" applyNumberFormat="1" applyFont="1" applyFill="1" applyBorder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6" fontId="11" fillId="0" borderId="0" xfId="8" applyNumberFormat="1" applyFont="1" applyAlignment="1">
      <alignment horizontal="right" vertical="center"/>
    </xf>
    <xf numFmtId="0" fontId="11" fillId="0" borderId="0" xfId="8" applyFont="1" applyAlignment="1">
      <alignment horizontal="right" vertical="center"/>
    </xf>
    <xf numFmtId="166" fontId="11" fillId="0" borderId="0" xfId="8" applyNumberFormat="1" applyFont="1" applyAlignment="1">
      <alignment horizontal="center" vertical="center"/>
    </xf>
    <xf numFmtId="166" fontId="11" fillId="0" borderId="1" xfId="6" applyNumberFormat="1" applyFont="1" applyFill="1" applyBorder="1" applyAlignment="1">
      <alignment horizontal="right" vertical="center"/>
    </xf>
    <xf numFmtId="166" fontId="11" fillId="0" borderId="2" xfId="6" applyNumberFormat="1" applyFont="1" applyFill="1" applyBorder="1" applyAlignment="1">
      <alignment horizontal="right" vertical="center"/>
    </xf>
    <xf numFmtId="166" fontId="11" fillId="2" borderId="0" xfId="8" applyNumberFormat="1" applyFont="1" applyFill="1" applyAlignment="1">
      <alignment horizontal="right" vertical="center"/>
    </xf>
    <xf numFmtId="166" fontId="11" fillId="2" borderId="1" xfId="6" applyNumberFormat="1" applyFont="1" applyFill="1" applyBorder="1" applyAlignment="1">
      <alignment horizontal="right" vertical="center"/>
    </xf>
    <xf numFmtId="166" fontId="11" fillId="2" borderId="1" xfId="8" applyNumberFormat="1" applyFont="1" applyFill="1" applyBorder="1" applyAlignment="1">
      <alignment horizontal="right" vertical="center"/>
    </xf>
    <xf numFmtId="166" fontId="4" fillId="0" borderId="1" xfId="8" applyNumberFormat="1" applyFont="1" applyBorder="1" applyAlignment="1">
      <alignment vertical="center"/>
    </xf>
    <xf numFmtId="0" fontId="13" fillId="0" borderId="0" xfId="0" applyFont="1"/>
    <xf numFmtId="37" fontId="4" fillId="0" borderId="0" xfId="1" applyNumberFormat="1" applyFont="1" applyAlignment="1">
      <alignment horizontal="center" vertical="center"/>
    </xf>
    <xf numFmtId="166" fontId="4" fillId="2" borderId="0" xfId="10" applyNumberFormat="1" applyFont="1" applyFill="1" applyAlignment="1">
      <alignment vertical="center"/>
    </xf>
    <xf numFmtId="166" fontId="4" fillId="0" borderId="0" xfId="10" applyNumberFormat="1" applyFont="1" applyAlignment="1">
      <alignment vertical="center"/>
    </xf>
    <xf numFmtId="166" fontId="4" fillId="2" borderId="0" xfId="11" applyNumberFormat="1" applyFont="1" applyFill="1" applyAlignment="1">
      <alignment vertical="center"/>
    </xf>
    <xf numFmtId="166" fontId="4" fillId="2" borderId="0" xfId="11" applyNumberFormat="1" applyFont="1" applyFill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vertical="center"/>
    </xf>
    <xf numFmtId="0" fontId="4" fillId="0" borderId="0" xfId="1" applyFont="1" applyAlignment="1">
      <alignment horizontal="centerContinuous" vertical="center"/>
    </xf>
    <xf numFmtId="166" fontId="4" fillId="2" borderId="0" xfId="1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2" borderId="1" xfId="11" applyNumberFormat="1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164" fontId="4" fillId="0" borderId="0" xfId="12" applyNumberFormat="1" applyFont="1" applyFill="1" applyBorder="1" applyAlignment="1">
      <alignment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166" fontId="11" fillId="0" borderId="1" xfId="8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4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1" xfId="10" applyNumberFormat="1" applyFont="1" applyBorder="1" applyAlignment="1">
      <alignment vertical="center"/>
    </xf>
    <xf numFmtId="166" fontId="4" fillId="0" borderId="1" xfId="1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2" xfId="7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166" fontId="4" fillId="0" borderId="1" xfId="7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2" xfId="3" applyNumberFormat="1" applyFont="1" applyBorder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3" xfId="8" applyFont="1" applyBorder="1" applyAlignment="1">
      <alignment horizontal="left" vertical="center"/>
    </xf>
    <xf numFmtId="38" fontId="2" fillId="0" borderId="1" xfId="1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justify" vertical="center"/>
    </xf>
    <xf numFmtId="38" fontId="2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justify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12" fillId="0" borderId="1" xfId="8" applyFont="1" applyBorder="1" applyAlignment="1">
      <alignment horizontal="center" vertical="center"/>
    </xf>
    <xf numFmtId="0" fontId="12" fillId="0" borderId="4" xfId="8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</cellXfs>
  <cellStyles count="18">
    <cellStyle name="Comma 18 2" xfId="5" xr:uid="{0D53D36B-8DED-4C1F-8426-04048C9FAE53}"/>
    <cellStyle name="Comma 2 2" xfId="15" xr:uid="{0A53E90E-F79C-415F-88AE-2A3ABBFCAEF9}"/>
    <cellStyle name="Comma 2 3" xfId="6" xr:uid="{AB1862EB-FFB4-4C54-9E92-A4EB38109050}"/>
    <cellStyle name="Comma 27 10" xfId="17" xr:uid="{554461C6-DBF2-4EE6-9CF4-DBF3DEFCB80C}"/>
    <cellStyle name="Comma_bs&amp;plt" xfId="9" xr:uid="{4DB7E439-D425-47E0-965A-2E7603F5A6E5}"/>
    <cellStyle name="Comma_กระแสเงินสด (T)" xfId="12" xr:uid="{F7530103-17A3-4465-AB83-8E362BD1707A}"/>
    <cellStyle name="Normal" xfId="0" builtinId="0"/>
    <cellStyle name="Normal 11 2" xfId="7" xr:uid="{F31DAD57-D97A-4300-8799-6D25528F1C4D}"/>
    <cellStyle name="Normal 17 2" xfId="3" xr:uid="{12619FA9-FA82-4406-9CDC-3F214665EE42}"/>
    <cellStyle name="Normal 2 2 2" xfId="11" xr:uid="{4E4933E9-4B2D-415A-B286-0889C3E2DE21}"/>
    <cellStyle name="Normal 2 3" xfId="1" xr:uid="{43E9D803-49BB-4859-84D2-501080DB345D}"/>
    <cellStyle name="Normal 2 4" xfId="13" xr:uid="{FBA03E42-EE27-41D1-AB16-CD5C983994BD}"/>
    <cellStyle name="Normal 2 4 2 4" xfId="16" xr:uid="{FB804B5D-F10E-4A45-98CA-D0717607B9E0}"/>
    <cellStyle name="Normal 2 6" xfId="10" xr:uid="{69917858-35CA-45B3-A3DD-7462AD9CB87F}"/>
    <cellStyle name="Normal 3 4 2" xfId="4" xr:uid="{3E565A4C-0E36-4FE0-945F-7352D5E605EF}"/>
    <cellStyle name="Normal 69" xfId="14" xr:uid="{ED92BF23-7B5A-4DC7-8055-666A2C51624F}"/>
    <cellStyle name="Normal_bs&amp;plt" xfId="8" xr:uid="{EA1EA49D-44A6-4019-A44F-B97322B7C6D0}"/>
    <cellStyle name="Normal_tfe2" xfId="2" xr:uid="{4373BED2-F209-4382-8948-95166A91C8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142FC-2790-468A-B759-1A47498C85E8}">
  <dimension ref="A1:L150"/>
  <sheetViews>
    <sheetView tabSelected="1" zoomScaleNormal="100" zoomScaleSheetLayoutView="100" workbookViewId="0">
      <selection activeCell="M161" sqref="M161"/>
    </sheetView>
  </sheetViews>
  <sheetFormatPr defaultColWidth="9.140625" defaultRowHeight="16.5" customHeight="1"/>
  <cols>
    <col min="1" max="1" width="1.7109375" style="28" customWidth="1"/>
    <col min="2" max="2" width="1.7109375" style="5" customWidth="1"/>
    <col min="3" max="3" width="28.140625" style="5" customWidth="1"/>
    <col min="4" max="4" width="5.7109375" style="3" customWidth="1"/>
    <col min="5" max="5" width="0.85546875" style="5" customWidth="1"/>
    <col min="6" max="6" width="12.7109375" style="27" customWidth="1"/>
    <col min="7" max="7" width="0.85546875" style="5" customWidth="1"/>
    <col min="8" max="8" width="12.7109375" style="27" customWidth="1"/>
    <col min="9" max="9" width="0.85546875" style="5" customWidth="1"/>
    <col min="10" max="10" width="12.7109375" style="27" customWidth="1"/>
    <col min="11" max="11" width="0.85546875" style="5" customWidth="1"/>
    <col min="12" max="12" width="12.7109375" style="27" customWidth="1"/>
    <col min="13" max="18" width="9.140625" style="5"/>
    <col min="19" max="27" width="9.140625" style="5" customWidth="1"/>
    <col min="28" max="16384" width="9.140625" style="5"/>
  </cols>
  <sheetData>
    <row r="1" spans="1:12" ht="16.5" customHeight="1">
      <c r="A1" s="1" t="s">
        <v>0</v>
      </c>
      <c r="B1" s="2"/>
      <c r="C1" s="2"/>
      <c r="E1" s="2"/>
      <c r="F1" s="4"/>
      <c r="G1" s="2"/>
      <c r="H1" s="4"/>
      <c r="I1" s="2"/>
      <c r="J1" s="4"/>
      <c r="K1" s="2"/>
      <c r="L1" s="4"/>
    </row>
    <row r="2" spans="1:12" ht="16.5" customHeight="1">
      <c r="A2" s="1" t="s">
        <v>1</v>
      </c>
      <c r="B2" s="2"/>
      <c r="C2" s="2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6" t="s">
        <v>205</v>
      </c>
      <c r="B3" s="7"/>
      <c r="C3" s="7"/>
      <c r="D3" s="8"/>
      <c r="E3" s="7"/>
      <c r="F3" s="9"/>
      <c r="G3" s="7"/>
      <c r="H3" s="9"/>
      <c r="I3" s="7"/>
      <c r="J3" s="9"/>
      <c r="K3" s="7"/>
      <c r="L3" s="9"/>
    </row>
    <row r="4" spans="1:12" ht="15.6" customHeight="1">
      <c r="A4" s="1"/>
      <c r="B4" s="2"/>
      <c r="C4" s="2"/>
      <c r="E4" s="2"/>
      <c r="F4" s="4"/>
      <c r="G4" s="2"/>
      <c r="H4" s="4"/>
      <c r="I4" s="2"/>
      <c r="J4" s="4"/>
      <c r="K4" s="2"/>
      <c r="L4" s="4"/>
    </row>
    <row r="5" spans="1:12" ht="15.6" customHeight="1">
      <c r="A5" s="1"/>
      <c r="B5" s="2"/>
      <c r="C5" s="2"/>
      <c r="E5" s="2"/>
      <c r="F5" s="4"/>
      <c r="G5" s="2"/>
      <c r="H5" s="4"/>
      <c r="I5" s="2"/>
      <c r="J5" s="4"/>
      <c r="K5" s="2"/>
      <c r="L5" s="4"/>
    </row>
    <row r="6" spans="1:12" s="13" customFormat="1" ht="15.6" customHeight="1">
      <c r="A6" s="10"/>
      <c r="B6" s="11"/>
      <c r="C6" s="11"/>
      <c r="D6" s="12"/>
      <c r="E6" s="11"/>
      <c r="F6" s="196" t="s">
        <v>2</v>
      </c>
      <c r="G6" s="196"/>
      <c r="H6" s="196"/>
      <c r="I6" s="11"/>
      <c r="J6" s="196" t="s">
        <v>3</v>
      </c>
      <c r="K6" s="196"/>
      <c r="L6" s="196"/>
    </row>
    <row r="7" spans="1:12" s="13" customFormat="1" ht="15.6" customHeight="1">
      <c r="A7" s="10"/>
      <c r="B7" s="11"/>
      <c r="C7" s="11"/>
      <c r="D7" s="12"/>
      <c r="E7" s="11"/>
      <c r="F7" s="194" t="s">
        <v>4</v>
      </c>
      <c r="G7" s="194"/>
      <c r="H7" s="194"/>
      <c r="I7" s="14"/>
      <c r="J7" s="194" t="s">
        <v>4</v>
      </c>
      <c r="K7" s="194"/>
      <c r="L7" s="194"/>
    </row>
    <row r="8" spans="1:12" s="19" customFormat="1" ht="15.6" customHeight="1">
      <c r="A8" s="1"/>
      <c r="B8" s="15"/>
      <c r="C8" s="15"/>
      <c r="D8" s="16"/>
      <c r="E8" s="15"/>
      <c r="F8" s="17" t="s">
        <v>204</v>
      </c>
      <c r="G8" s="18"/>
      <c r="H8" s="17" t="s">
        <v>5</v>
      </c>
      <c r="I8" s="18"/>
      <c r="J8" s="17" t="s">
        <v>204</v>
      </c>
      <c r="K8" s="18"/>
      <c r="L8" s="17" t="s">
        <v>5</v>
      </c>
    </row>
    <row r="9" spans="1:12" s="19" customFormat="1" ht="15.6" customHeight="1">
      <c r="A9" s="1"/>
      <c r="B9" s="18"/>
      <c r="C9" s="18"/>
      <c r="D9" s="20" t="s">
        <v>6</v>
      </c>
      <c r="E9" s="18"/>
      <c r="F9" s="21" t="s">
        <v>7</v>
      </c>
      <c r="G9" s="18"/>
      <c r="H9" s="21" t="s">
        <v>7</v>
      </c>
      <c r="I9" s="18"/>
      <c r="J9" s="21" t="s">
        <v>7</v>
      </c>
      <c r="K9" s="18"/>
      <c r="L9" s="21" t="s">
        <v>7</v>
      </c>
    </row>
    <row r="10" spans="1:12" s="19" customFormat="1" ht="15.6" customHeight="1">
      <c r="A10" s="1"/>
      <c r="B10" s="18"/>
      <c r="C10" s="18"/>
      <c r="D10" s="16"/>
      <c r="E10" s="18"/>
      <c r="F10" s="22"/>
      <c r="G10" s="18"/>
      <c r="H10" s="169"/>
      <c r="I10" s="18"/>
      <c r="J10" s="22"/>
      <c r="K10" s="18"/>
      <c r="L10" s="169"/>
    </row>
    <row r="11" spans="1:12" ht="15.6" customHeight="1">
      <c r="A11" s="23" t="s">
        <v>8</v>
      </c>
      <c r="B11" s="24"/>
      <c r="F11" s="25"/>
      <c r="G11" s="26"/>
      <c r="I11" s="26"/>
      <c r="J11" s="25"/>
      <c r="K11" s="26"/>
    </row>
    <row r="12" spans="1:12" ht="15.6" customHeight="1">
      <c r="A12" s="23"/>
      <c r="B12" s="24"/>
      <c r="F12" s="25"/>
      <c r="G12" s="26"/>
      <c r="I12" s="26"/>
      <c r="J12" s="25"/>
      <c r="K12" s="26"/>
    </row>
    <row r="13" spans="1:12" ht="15.6" customHeight="1">
      <c r="A13" s="23" t="s">
        <v>9</v>
      </c>
      <c r="F13" s="25"/>
      <c r="G13" s="26"/>
      <c r="I13" s="26"/>
      <c r="J13" s="25"/>
      <c r="K13" s="26"/>
    </row>
    <row r="14" spans="1:12" ht="15.6" customHeight="1">
      <c r="A14" s="23"/>
      <c r="F14" s="25"/>
      <c r="G14" s="26"/>
      <c r="I14" s="26"/>
      <c r="J14" s="25"/>
      <c r="K14" s="26"/>
    </row>
    <row r="15" spans="1:12" ht="15.6" customHeight="1">
      <c r="A15" s="28" t="s">
        <v>10</v>
      </c>
      <c r="D15" s="29">
        <v>9</v>
      </c>
      <c r="E15" s="30"/>
      <c r="F15" s="31">
        <v>687481052</v>
      </c>
      <c r="G15" s="32"/>
      <c r="H15" s="181">
        <v>1146134080</v>
      </c>
      <c r="I15" s="32"/>
      <c r="J15" s="31">
        <v>643421630</v>
      </c>
      <c r="K15" s="32"/>
      <c r="L15" s="181">
        <v>1088056575</v>
      </c>
    </row>
    <row r="16" spans="1:12" ht="15.6" customHeight="1">
      <c r="A16" s="28" t="s">
        <v>210</v>
      </c>
      <c r="D16" s="29">
        <v>10</v>
      </c>
      <c r="E16" s="30"/>
      <c r="F16" s="31">
        <v>1375000000</v>
      </c>
      <c r="G16" s="32"/>
      <c r="H16" s="181">
        <v>0</v>
      </c>
      <c r="I16" s="32"/>
      <c r="J16" s="31">
        <v>1375000000</v>
      </c>
      <c r="K16" s="32"/>
      <c r="L16" s="181">
        <v>0</v>
      </c>
    </row>
    <row r="17" spans="1:12" ht="15.6" customHeight="1">
      <c r="A17" s="28" t="s">
        <v>11</v>
      </c>
      <c r="D17" s="29">
        <v>11</v>
      </c>
      <c r="E17" s="30"/>
      <c r="F17" s="31">
        <v>741923843</v>
      </c>
      <c r="G17" s="32"/>
      <c r="H17" s="181">
        <v>863282570</v>
      </c>
      <c r="I17" s="32"/>
      <c r="J17" s="31">
        <v>744371458</v>
      </c>
      <c r="K17" s="32"/>
      <c r="L17" s="181">
        <v>867447163</v>
      </c>
    </row>
    <row r="18" spans="1:12" ht="15.6" customHeight="1">
      <c r="A18" s="28" t="s">
        <v>211</v>
      </c>
      <c r="D18" s="29">
        <v>12</v>
      </c>
      <c r="E18" s="30"/>
      <c r="F18" s="31">
        <v>28169570</v>
      </c>
      <c r="G18" s="32"/>
      <c r="H18" s="181">
        <v>0</v>
      </c>
      <c r="I18" s="32"/>
      <c r="J18" s="31">
        <v>28169570</v>
      </c>
      <c r="K18" s="32"/>
      <c r="L18" s="181">
        <v>0</v>
      </c>
    </row>
    <row r="19" spans="1:12" ht="15.6" customHeight="1">
      <c r="A19" s="28" t="s">
        <v>12</v>
      </c>
      <c r="D19" s="29"/>
      <c r="E19" s="30"/>
      <c r="F19" s="31">
        <v>2777812</v>
      </c>
      <c r="G19" s="32"/>
      <c r="H19" s="181">
        <v>436548</v>
      </c>
      <c r="I19" s="32"/>
      <c r="J19" s="31">
        <v>2777812</v>
      </c>
      <c r="K19" s="32"/>
      <c r="L19" s="181">
        <v>436548</v>
      </c>
    </row>
    <row r="20" spans="1:12" ht="15.6" customHeight="1">
      <c r="A20" s="28" t="s">
        <v>13</v>
      </c>
      <c r="D20" s="29"/>
      <c r="E20" s="30"/>
      <c r="F20" s="31"/>
      <c r="G20" s="32"/>
      <c r="H20" s="181"/>
      <c r="I20" s="32"/>
      <c r="J20" s="31"/>
      <c r="K20" s="32"/>
      <c r="L20" s="181"/>
    </row>
    <row r="21" spans="1:12" ht="15.6" customHeight="1">
      <c r="B21" s="5" t="s">
        <v>14</v>
      </c>
      <c r="D21" s="29"/>
      <c r="E21" s="30"/>
      <c r="F21" s="31"/>
      <c r="G21" s="32"/>
      <c r="H21" s="181"/>
      <c r="I21" s="32"/>
      <c r="J21" s="31"/>
      <c r="K21" s="32"/>
      <c r="L21" s="181"/>
    </row>
    <row r="22" spans="1:12" ht="15.6" customHeight="1">
      <c r="B22" s="33" t="s">
        <v>15</v>
      </c>
      <c r="D22" s="29">
        <v>13.2</v>
      </c>
      <c r="E22" s="30"/>
      <c r="F22" s="31">
        <v>44831340</v>
      </c>
      <c r="G22" s="32"/>
      <c r="H22" s="181">
        <v>566156155</v>
      </c>
      <c r="I22" s="32"/>
      <c r="J22" s="31">
        <v>44831340</v>
      </c>
      <c r="K22" s="32"/>
      <c r="L22" s="181">
        <v>566156155</v>
      </c>
    </row>
    <row r="23" spans="1:12" ht="15.6" customHeight="1">
      <c r="A23" s="28" t="s">
        <v>16</v>
      </c>
      <c r="D23" s="29">
        <v>14</v>
      </c>
      <c r="E23" s="30"/>
      <c r="F23" s="31">
        <v>632569379</v>
      </c>
      <c r="G23" s="32"/>
      <c r="H23" s="181">
        <v>641704924</v>
      </c>
      <c r="I23" s="32"/>
      <c r="J23" s="31">
        <v>630339761</v>
      </c>
      <c r="K23" s="32"/>
      <c r="L23" s="181">
        <v>638493896</v>
      </c>
    </row>
    <row r="24" spans="1:12" ht="15.6" customHeight="1">
      <c r="A24" s="28" t="s">
        <v>17</v>
      </c>
      <c r="D24" s="29"/>
      <c r="E24" s="30"/>
      <c r="F24" s="34">
        <v>6052400</v>
      </c>
      <c r="G24" s="32"/>
      <c r="H24" s="182">
        <v>5230743</v>
      </c>
      <c r="I24" s="32"/>
      <c r="J24" s="34">
        <v>6031414</v>
      </c>
      <c r="K24" s="32"/>
      <c r="L24" s="182">
        <v>4560501</v>
      </c>
    </row>
    <row r="25" spans="1:12" ht="15.6" customHeight="1">
      <c r="D25" s="29"/>
      <c r="E25" s="30"/>
      <c r="F25" s="35"/>
      <c r="G25" s="36"/>
      <c r="H25" s="37"/>
      <c r="I25" s="36"/>
      <c r="J25" s="35"/>
      <c r="K25" s="36"/>
      <c r="L25" s="37"/>
    </row>
    <row r="26" spans="1:12" ht="15.6" customHeight="1">
      <c r="A26" s="23" t="s">
        <v>18</v>
      </c>
      <c r="D26" s="29"/>
      <c r="E26" s="30"/>
      <c r="F26" s="38">
        <f>SUM(F15:F24)</f>
        <v>3518805396</v>
      </c>
      <c r="G26" s="36"/>
      <c r="H26" s="183">
        <f>SUM(H15:H24)</f>
        <v>3222945020</v>
      </c>
      <c r="I26" s="36"/>
      <c r="J26" s="38">
        <f>SUM(J15:J24)</f>
        <v>3474942985</v>
      </c>
      <c r="K26" s="36"/>
      <c r="L26" s="183">
        <f>SUM(L15:L24)</f>
        <v>3165150838</v>
      </c>
    </row>
    <row r="27" spans="1:12" ht="15.6" customHeight="1">
      <c r="A27" s="23"/>
      <c r="D27" s="29"/>
      <c r="E27" s="30"/>
      <c r="F27" s="35"/>
      <c r="G27" s="36"/>
      <c r="H27" s="37"/>
      <c r="I27" s="36"/>
      <c r="J27" s="35"/>
      <c r="K27" s="36"/>
      <c r="L27" s="37"/>
    </row>
    <row r="28" spans="1:12" ht="15.6" customHeight="1">
      <c r="A28" s="23" t="s">
        <v>19</v>
      </c>
      <c r="D28" s="29"/>
      <c r="E28" s="39"/>
      <c r="F28" s="40"/>
      <c r="G28" s="36"/>
      <c r="H28" s="184"/>
      <c r="I28" s="36"/>
      <c r="J28" s="40"/>
      <c r="K28" s="36"/>
      <c r="L28" s="184"/>
    </row>
    <row r="29" spans="1:12" ht="15.6" customHeight="1">
      <c r="A29" s="23"/>
      <c r="D29" s="29"/>
      <c r="E29" s="39"/>
      <c r="F29" s="40"/>
      <c r="G29" s="36"/>
      <c r="H29" s="184"/>
      <c r="I29" s="36"/>
      <c r="J29" s="40"/>
      <c r="K29" s="36"/>
      <c r="L29" s="184"/>
    </row>
    <row r="30" spans="1:12" ht="15.6" customHeight="1">
      <c r="A30" s="28" t="s">
        <v>13</v>
      </c>
      <c r="D30" s="29"/>
      <c r="E30" s="30"/>
      <c r="F30" s="31"/>
      <c r="G30" s="32"/>
      <c r="H30" s="181"/>
      <c r="I30" s="32"/>
      <c r="J30" s="31"/>
      <c r="K30" s="32"/>
      <c r="L30" s="181"/>
    </row>
    <row r="31" spans="1:12" ht="15.6" customHeight="1">
      <c r="B31" s="5" t="s">
        <v>14</v>
      </c>
      <c r="D31" s="29"/>
      <c r="E31" s="30"/>
      <c r="F31" s="31"/>
      <c r="G31" s="32"/>
      <c r="H31" s="181"/>
      <c r="I31" s="32"/>
      <c r="J31" s="31"/>
      <c r="K31" s="32"/>
      <c r="L31" s="181"/>
    </row>
    <row r="32" spans="1:12" ht="15.6" customHeight="1">
      <c r="B32" s="33" t="s">
        <v>15</v>
      </c>
      <c r="D32" s="29">
        <v>13.2</v>
      </c>
      <c r="E32" s="30"/>
      <c r="F32" s="31">
        <v>12905741</v>
      </c>
      <c r="G32" s="32"/>
      <c r="H32" s="181">
        <v>25480149</v>
      </c>
      <c r="I32" s="32"/>
      <c r="J32" s="31">
        <v>12905741</v>
      </c>
      <c r="K32" s="32"/>
      <c r="L32" s="181">
        <v>25480149</v>
      </c>
    </row>
    <row r="33" spans="1:12" ht="15.6" customHeight="1">
      <c r="A33" s="28" t="s">
        <v>20</v>
      </c>
      <c r="D33" s="29">
        <v>15</v>
      </c>
      <c r="E33" s="39"/>
      <c r="F33" s="41">
        <v>0</v>
      </c>
      <c r="G33" s="36"/>
      <c r="H33" s="185">
        <v>0</v>
      </c>
      <c r="I33" s="36"/>
      <c r="J33" s="41">
        <v>20049230</v>
      </c>
      <c r="K33" s="36"/>
      <c r="L33" s="185">
        <v>20049230</v>
      </c>
    </row>
    <row r="34" spans="1:12" ht="15.6" customHeight="1">
      <c r="A34" s="28" t="s">
        <v>21</v>
      </c>
      <c r="D34" s="29"/>
      <c r="E34" s="30"/>
      <c r="F34" s="31"/>
      <c r="G34" s="32"/>
      <c r="H34" s="181"/>
      <c r="I34" s="32"/>
      <c r="J34" s="31"/>
      <c r="K34" s="32"/>
      <c r="L34" s="181"/>
    </row>
    <row r="35" spans="1:12" ht="15.6" customHeight="1">
      <c r="B35" s="5" t="s">
        <v>14</v>
      </c>
      <c r="D35" s="29"/>
      <c r="E35" s="30"/>
      <c r="F35" s="31"/>
      <c r="G35" s="32"/>
      <c r="H35" s="181"/>
      <c r="I35" s="32"/>
      <c r="J35" s="31"/>
      <c r="K35" s="32"/>
      <c r="L35" s="181"/>
    </row>
    <row r="36" spans="1:12" ht="15.6" customHeight="1">
      <c r="B36" s="33" t="s">
        <v>22</v>
      </c>
      <c r="D36" s="29">
        <v>13.2</v>
      </c>
      <c r="E36" s="30"/>
      <c r="F36" s="31">
        <v>110441442</v>
      </c>
      <c r="G36" s="32"/>
      <c r="H36" s="181">
        <v>82741175</v>
      </c>
      <c r="I36" s="32"/>
      <c r="J36" s="31">
        <v>110441442</v>
      </c>
      <c r="K36" s="32"/>
      <c r="L36" s="181">
        <v>82741175</v>
      </c>
    </row>
    <row r="37" spans="1:12" ht="15.6" customHeight="1">
      <c r="A37" s="28" t="s">
        <v>23</v>
      </c>
      <c r="D37" s="29">
        <v>16</v>
      </c>
      <c r="E37" s="39"/>
      <c r="F37" s="41">
        <v>9020821</v>
      </c>
      <c r="G37" s="36"/>
      <c r="H37" s="185">
        <v>9020821</v>
      </c>
      <c r="I37" s="36"/>
      <c r="J37" s="41">
        <v>9590412</v>
      </c>
      <c r="K37" s="36"/>
      <c r="L37" s="185">
        <v>9618166</v>
      </c>
    </row>
    <row r="38" spans="1:12" ht="15.6" customHeight="1">
      <c r="A38" s="28" t="s">
        <v>24</v>
      </c>
      <c r="D38" s="29">
        <v>17</v>
      </c>
      <c r="E38" s="39"/>
      <c r="F38" s="41">
        <v>1461294260</v>
      </c>
      <c r="G38" s="36"/>
      <c r="H38" s="185">
        <v>1523028675</v>
      </c>
      <c r="I38" s="36"/>
      <c r="J38" s="41">
        <v>1417537944</v>
      </c>
      <c r="K38" s="36"/>
      <c r="L38" s="185">
        <v>1476912212</v>
      </c>
    </row>
    <row r="39" spans="1:12" ht="15.6" customHeight="1">
      <c r="A39" s="28" t="s">
        <v>25</v>
      </c>
      <c r="D39" s="29">
        <v>18</v>
      </c>
      <c r="E39" s="39"/>
      <c r="F39" s="41">
        <v>404462</v>
      </c>
      <c r="G39" s="36"/>
      <c r="H39" s="185">
        <v>584278</v>
      </c>
      <c r="I39" s="36"/>
      <c r="J39" s="41">
        <v>404462</v>
      </c>
      <c r="K39" s="36"/>
      <c r="L39" s="185">
        <v>584278</v>
      </c>
    </row>
    <row r="40" spans="1:12" ht="15.6" customHeight="1">
      <c r="A40" s="28" t="s">
        <v>26</v>
      </c>
      <c r="D40" s="29">
        <v>19</v>
      </c>
      <c r="E40" s="39"/>
      <c r="F40" s="41">
        <v>36139814</v>
      </c>
      <c r="G40" s="36"/>
      <c r="H40" s="185">
        <v>39598350</v>
      </c>
      <c r="I40" s="36"/>
      <c r="J40" s="41">
        <v>28243560</v>
      </c>
      <c r="K40" s="36"/>
      <c r="L40" s="185">
        <v>33589178</v>
      </c>
    </row>
    <row r="41" spans="1:12" ht="15.6" customHeight="1">
      <c r="A41" s="28" t="s">
        <v>27</v>
      </c>
      <c r="D41" s="29">
        <v>20</v>
      </c>
      <c r="E41" s="39"/>
      <c r="F41" s="41">
        <v>57712885</v>
      </c>
      <c r="G41" s="36"/>
      <c r="H41" s="185">
        <v>59531691</v>
      </c>
      <c r="I41" s="36"/>
      <c r="J41" s="41">
        <v>52691373</v>
      </c>
      <c r="K41" s="36"/>
      <c r="L41" s="185">
        <v>55155838</v>
      </c>
    </row>
    <row r="42" spans="1:12" ht="15.6" customHeight="1">
      <c r="A42" s="28" t="s">
        <v>28</v>
      </c>
      <c r="D42" s="29"/>
      <c r="E42" s="39"/>
      <c r="F42" s="42">
        <v>73379764</v>
      </c>
      <c r="G42" s="36"/>
      <c r="H42" s="186">
        <v>69567670</v>
      </c>
      <c r="I42" s="36"/>
      <c r="J42" s="42">
        <v>73121803</v>
      </c>
      <c r="K42" s="36"/>
      <c r="L42" s="186">
        <v>69507670</v>
      </c>
    </row>
    <row r="43" spans="1:12" ht="15.6" customHeight="1">
      <c r="D43" s="29"/>
      <c r="E43" s="39"/>
      <c r="F43" s="35"/>
      <c r="G43" s="36"/>
      <c r="H43" s="37"/>
      <c r="I43" s="36"/>
      <c r="J43" s="35"/>
      <c r="K43" s="36"/>
      <c r="L43" s="37"/>
    </row>
    <row r="44" spans="1:12" ht="15.6" customHeight="1">
      <c r="A44" s="23" t="s">
        <v>29</v>
      </c>
      <c r="D44" s="29"/>
      <c r="E44" s="39"/>
      <c r="F44" s="38">
        <f>SUM(F30:F42)</f>
        <v>1761299189</v>
      </c>
      <c r="G44" s="36"/>
      <c r="H44" s="183">
        <f>SUM(H30:H42)</f>
        <v>1809552809</v>
      </c>
      <c r="I44" s="36"/>
      <c r="J44" s="38">
        <f>SUM(J30:J42)</f>
        <v>1724985967</v>
      </c>
      <c r="K44" s="36"/>
      <c r="L44" s="183">
        <f>SUM(L30:L42)</f>
        <v>1773637896</v>
      </c>
    </row>
    <row r="45" spans="1:12" ht="15.6" customHeight="1">
      <c r="A45" s="23"/>
      <c r="D45" s="29"/>
      <c r="E45" s="39"/>
      <c r="F45" s="35"/>
      <c r="G45" s="36"/>
      <c r="H45" s="37"/>
      <c r="I45" s="36"/>
      <c r="J45" s="35"/>
      <c r="K45" s="36"/>
      <c r="L45" s="37"/>
    </row>
    <row r="46" spans="1:12" ht="15.6" customHeight="1" thickBot="1">
      <c r="A46" s="23" t="s">
        <v>30</v>
      </c>
      <c r="D46" s="29"/>
      <c r="E46" s="30"/>
      <c r="F46" s="43">
        <f>F26+F44</f>
        <v>5280104585</v>
      </c>
      <c r="G46" s="36"/>
      <c r="H46" s="187">
        <f>H26+H44</f>
        <v>5032497829</v>
      </c>
      <c r="I46" s="36"/>
      <c r="J46" s="43">
        <f>J26+J44</f>
        <v>5199928952</v>
      </c>
      <c r="K46" s="36"/>
      <c r="L46" s="187">
        <f>L26+L44</f>
        <v>4938788734</v>
      </c>
    </row>
    <row r="47" spans="1:12" ht="15.95" customHeight="1" thickTop="1">
      <c r="A47" s="23"/>
      <c r="D47" s="29"/>
      <c r="E47" s="30"/>
      <c r="F47" s="37"/>
      <c r="G47" s="36"/>
      <c r="H47" s="37"/>
      <c r="I47" s="36"/>
      <c r="J47" s="37"/>
      <c r="K47" s="36"/>
      <c r="L47" s="37"/>
    </row>
    <row r="48" spans="1:12" ht="5.25" customHeight="1">
      <c r="A48" s="23"/>
      <c r="D48" s="29"/>
      <c r="E48" s="30"/>
      <c r="F48" s="37"/>
      <c r="G48" s="36"/>
      <c r="H48" s="37"/>
      <c r="I48" s="36"/>
      <c r="J48" s="37"/>
      <c r="K48" s="36"/>
      <c r="L48" s="37"/>
    </row>
    <row r="49" spans="1:12" ht="15.95" customHeight="1">
      <c r="A49" s="23"/>
      <c r="D49" s="29"/>
      <c r="E49" s="30"/>
      <c r="F49" s="37"/>
      <c r="G49" s="36"/>
      <c r="H49" s="37"/>
      <c r="I49" s="36"/>
      <c r="J49" s="37"/>
      <c r="K49" s="36"/>
      <c r="L49" s="37"/>
    </row>
    <row r="50" spans="1:12" ht="15.6" customHeight="1">
      <c r="A50" s="198" t="s">
        <v>31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</row>
    <row r="51" spans="1:12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21.95" customHeight="1">
      <c r="A52" s="195" t="s">
        <v>32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</row>
    <row r="53" spans="1:12" ht="16.5" customHeight="1">
      <c r="A53" s="1" t="s">
        <v>0</v>
      </c>
      <c r="B53" s="2"/>
      <c r="C53" s="2"/>
      <c r="E53" s="2"/>
      <c r="F53" s="4"/>
      <c r="G53" s="2"/>
      <c r="H53" s="4"/>
      <c r="I53" s="2"/>
      <c r="J53" s="4"/>
      <c r="K53" s="2"/>
      <c r="L53" s="4"/>
    </row>
    <row r="54" spans="1:12" ht="16.5" customHeight="1">
      <c r="A54" s="46" t="s">
        <v>33</v>
      </c>
      <c r="B54" s="2"/>
      <c r="C54" s="2"/>
      <c r="E54" s="2"/>
      <c r="F54" s="4"/>
      <c r="G54" s="2"/>
      <c r="H54" s="4"/>
      <c r="I54" s="2"/>
      <c r="J54" s="4"/>
      <c r="K54" s="2"/>
      <c r="L54" s="4"/>
    </row>
    <row r="55" spans="1:12" ht="16.5" customHeight="1">
      <c r="A55" s="6" t="s">
        <v>205</v>
      </c>
      <c r="B55" s="7"/>
      <c r="C55" s="7"/>
      <c r="D55" s="8"/>
      <c r="E55" s="7"/>
      <c r="F55" s="9"/>
      <c r="G55" s="7"/>
      <c r="H55" s="9"/>
      <c r="I55" s="7"/>
      <c r="J55" s="9"/>
      <c r="K55" s="7"/>
      <c r="L55" s="9"/>
    </row>
    <row r="56" spans="1:12" ht="16.5" customHeight="1">
      <c r="A56" s="1"/>
      <c r="B56" s="2"/>
      <c r="C56" s="2"/>
      <c r="E56" s="2"/>
      <c r="F56" s="4"/>
      <c r="G56" s="2"/>
      <c r="H56" s="4"/>
      <c r="I56" s="2"/>
      <c r="J56" s="4"/>
      <c r="K56" s="2"/>
      <c r="L56" s="4"/>
    </row>
    <row r="57" spans="1:12" ht="16.5" customHeight="1">
      <c r="A57" s="1"/>
      <c r="B57" s="2"/>
      <c r="C57" s="2"/>
      <c r="E57" s="2"/>
      <c r="F57" s="4"/>
      <c r="G57" s="2"/>
      <c r="H57" s="4"/>
      <c r="I57" s="2"/>
      <c r="J57" s="4"/>
      <c r="K57" s="2"/>
      <c r="L57" s="4"/>
    </row>
    <row r="58" spans="1:12" s="13" customFormat="1" ht="16.5" customHeight="1">
      <c r="A58" s="10"/>
      <c r="B58" s="11"/>
      <c r="C58" s="11"/>
      <c r="D58" s="12"/>
      <c r="E58" s="11"/>
      <c r="F58" s="196" t="s">
        <v>2</v>
      </c>
      <c r="G58" s="196"/>
      <c r="H58" s="196"/>
      <c r="I58" s="11"/>
      <c r="J58" s="196" t="s">
        <v>3</v>
      </c>
      <c r="K58" s="196"/>
      <c r="L58" s="196"/>
    </row>
    <row r="59" spans="1:12" s="13" customFormat="1" ht="16.5" customHeight="1">
      <c r="A59" s="10"/>
      <c r="B59" s="11"/>
      <c r="C59" s="11"/>
      <c r="D59" s="12"/>
      <c r="E59" s="11"/>
      <c r="F59" s="194" t="s">
        <v>4</v>
      </c>
      <c r="G59" s="194"/>
      <c r="H59" s="194"/>
      <c r="I59" s="14"/>
      <c r="J59" s="194" t="s">
        <v>4</v>
      </c>
      <c r="K59" s="194"/>
      <c r="L59" s="194"/>
    </row>
    <row r="60" spans="1:12" s="13" customFormat="1" ht="16.5" customHeight="1">
      <c r="A60" s="10"/>
      <c r="B60" s="47"/>
      <c r="C60" s="47"/>
      <c r="D60" s="16"/>
      <c r="E60" s="15"/>
      <c r="F60" s="17" t="s">
        <v>204</v>
      </c>
      <c r="G60" s="18"/>
      <c r="H60" s="17" t="s">
        <v>5</v>
      </c>
      <c r="I60" s="18"/>
      <c r="J60" s="17" t="s">
        <v>204</v>
      </c>
      <c r="K60" s="18"/>
      <c r="L60" s="17" t="s">
        <v>5</v>
      </c>
    </row>
    <row r="61" spans="1:12" s="13" customFormat="1" ht="16.5" customHeight="1">
      <c r="A61" s="10"/>
      <c r="B61" s="47"/>
      <c r="C61" s="47"/>
      <c r="D61" s="20" t="s">
        <v>6</v>
      </c>
      <c r="E61" s="18"/>
      <c r="F61" s="21" t="s">
        <v>7</v>
      </c>
      <c r="G61" s="18"/>
      <c r="H61" s="21" t="s">
        <v>7</v>
      </c>
      <c r="I61" s="18"/>
      <c r="J61" s="21" t="s">
        <v>7</v>
      </c>
      <c r="K61" s="18"/>
      <c r="L61" s="21" t="s">
        <v>7</v>
      </c>
    </row>
    <row r="62" spans="1:12" s="13" customFormat="1" ht="16.5" customHeight="1">
      <c r="A62" s="10"/>
      <c r="B62" s="47"/>
      <c r="C62" s="47"/>
      <c r="D62" s="16"/>
      <c r="E62" s="18"/>
      <c r="F62" s="22"/>
      <c r="G62" s="18"/>
      <c r="H62" s="169"/>
      <c r="I62" s="18"/>
      <c r="J62" s="22"/>
      <c r="K62" s="18"/>
      <c r="L62" s="169"/>
    </row>
    <row r="63" spans="1:12" ht="16.5" customHeight="1">
      <c r="A63" s="23" t="s">
        <v>34</v>
      </c>
      <c r="B63" s="24"/>
      <c r="F63" s="25"/>
      <c r="G63" s="26"/>
      <c r="I63" s="26"/>
      <c r="J63" s="25"/>
      <c r="K63" s="26"/>
    </row>
    <row r="64" spans="1:12" ht="16.5" customHeight="1">
      <c r="A64" s="23"/>
      <c r="B64" s="24"/>
      <c r="F64" s="25"/>
      <c r="G64" s="26"/>
      <c r="I64" s="26"/>
      <c r="J64" s="25"/>
      <c r="K64" s="26"/>
    </row>
    <row r="65" spans="1:12" ht="16.5" customHeight="1">
      <c r="A65" s="23" t="s">
        <v>35</v>
      </c>
      <c r="F65" s="25"/>
      <c r="J65" s="25"/>
    </row>
    <row r="66" spans="1:12" ht="16.5" customHeight="1">
      <c r="D66" s="29"/>
      <c r="E66" s="30"/>
      <c r="F66" s="41"/>
      <c r="G66" s="48"/>
      <c r="H66" s="185"/>
      <c r="I66" s="49"/>
      <c r="J66" s="35"/>
      <c r="K66" s="49"/>
      <c r="L66" s="37"/>
    </row>
    <row r="67" spans="1:12" ht="16.5" customHeight="1">
      <c r="A67" s="28" t="s">
        <v>36</v>
      </c>
      <c r="D67" s="29">
        <v>21</v>
      </c>
      <c r="E67" s="30"/>
      <c r="F67" s="50">
        <v>760430272</v>
      </c>
      <c r="G67" s="32"/>
      <c r="H67" s="188">
        <v>795434393</v>
      </c>
      <c r="I67" s="51"/>
      <c r="J67" s="50">
        <v>754585111</v>
      </c>
      <c r="K67" s="51"/>
      <c r="L67" s="188">
        <v>797758142</v>
      </c>
    </row>
    <row r="68" spans="1:12" ht="16.5" customHeight="1">
      <c r="A68" s="28" t="s">
        <v>37</v>
      </c>
      <c r="D68" s="29"/>
      <c r="E68" s="30"/>
      <c r="F68" s="50">
        <v>3644552</v>
      </c>
      <c r="G68" s="32"/>
      <c r="H68" s="188">
        <v>2019377</v>
      </c>
      <c r="I68" s="51"/>
      <c r="J68" s="50">
        <v>3644552</v>
      </c>
      <c r="K68" s="51"/>
      <c r="L68" s="188">
        <v>2019377</v>
      </c>
    </row>
    <row r="69" spans="1:12" ht="16.5" customHeight="1">
      <c r="A69" s="28" t="s">
        <v>38</v>
      </c>
      <c r="D69" s="29"/>
      <c r="E69" s="30"/>
      <c r="F69" s="50">
        <v>35292170</v>
      </c>
      <c r="G69" s="32"/>
      <c r="H69" s="188">
        <v>5986880</v>
      </c>
      <c r="I69" s="51"/>
      <c r="J69" s="50">
        <v>33870587</v>
      </c>
      <c r="K69" s="51"/>
      <c r="L69" s="188">
        <v>3624280</v>
      </c>
    </row>
    <row r="70" spans="1:12" ht="16.5" customHeight="1">
      <c r="A70" s="28" t="s">
        <v>39</v>
      </c>
      <c r="D70" s="29">
        <v>31</v>
      </c>
      <c r="E70" s="30"/>
      <c r="F70" s="50">
        <v>215497</v>
      </c>
      <c r="G70" s="32"/>
      <c r="H70" s="188">
        <v>216614</v>
      </c>
      <c r="I70" s="51"/>
      <c r="J70" s="50">
        <v>215497</v>
      </c>
      <c r="K70" s="51"/>
      <c r="L70" s="188">
        <v>216614</v>
      </c>
    </row>
    <row r="71" spans="1:12" ht="16.5" customHeight="1">
      <c r="A71" s="28" t="s">
        <v>40</v>
      </c>
      <c r="D71" s="29"/>
      <c r="E71" s="30"/>
      <c r="F71" s="52">
        <v>710407</v>
      </c>
      <c r="G71" s="32"/>
      <c r="H71" s="189">
        <v>702131</v>
      </c>
      <c r="I71" s="51"/>
      <c r="J71" s="52">
        <v>0</v>
      </c>
      <c r="K71" s="51"/>
      <c r="L71" s="189">
        <v>0</v>
      </c>
    </row>
    <row r="72" spans="1:12" ht="16.5" customHeight="1">
      <c r="D72" s="29"/>
      <c r="E72" s="30"/>
      <c r="F72" s="35"/>
      <c r="G72" s="36"/>
      <c r="H72" s="37"/>
      <c r="I72" s="36"/>
      <c r="J72" s="35"/>
      <c r="K72" s="36"/>
      <c r="L72" s="37"/>
    </row>
    <row r="73" spans="1:12" ht="16.5" customHeight="1">
      <c r="A73" s="23" t="s">
        <v>41</v>
      </c>
      <c r="D73" s="29"/>
      <c r="E73" s="30"/>
      <c r="F73" s="38">
        <f>SUM(F67:F72)</f>
        <v>800292898</v>
      </c>
      <c r="G73" s="36"/>
      <c r="H73" s="183">
        <f>SUM(H67:H72)</f>
        <v>804359395</v>
      </c>
      <c r="I73" s="36"/>
      <c r="J73" s="38">
        <f>SUM(J67:J72)</f>
        <v>792315747</v>
      </c>
      <c r="K73" s="36"/>
      <c r="L73" s="183">
        <f>SUM(L67:L72)</f>
        <v>803618413</v>
      </c>
    </row>
    <row r="74" spans="1:12" ht="16.5" customHeight="1">
      <c r="A74" s="23"/>
      <c r="D74" s="29"/>
      <c r="E74" s="30"/>
      <c r="F74" s="35"/>
      <c r="G74" s="36"/>
      <c r="H74" s="37"/>
      <c r="I74" s="36"/>
      <c r="J74" s="35"/>
      <c r="K74" s="36"/>
      <c r="L74" s="37"/>
    </row>
    <row r="75" spans="1:12" ht="16.5" customHeight="1">
      <c r="A75" s="23" t="s">
        <v>42</v>
      </c>
      <c r="D75" s="29"/>
      <c r="E75" s="30"/>
      <c r="F75" s="35"/>
      <c r="G75" s="36"/>
      <c r="H75" s="37"/>
      <c r="I75" s="36"/>
      <c r="J75" s="35"/>
      <c r="K75" s="36"/>
      <c r="L75" s="37"/>
    </row>
    <row r="76" spans="1:12" ht="16.5" customHeight="1">
      <c r="A76" s="23"/>
      <c r="D76" s="29"/>
      <c r="E76" s="30"/>
      <c r="F76" s="35"/>
      <c r="G76" s="36"/>
      <c r="H76" s="37"/>
      <c r="I76" s="36"/>
      <c r="J76" s="35"/>
      <c r="K76" s="36"/>
      <c r="L76" s="37"/>
    </row>
    <row r="77" spans="1:12" ht="16.5" customHeight="1">
      <c r="A77" s="53" t="s">
        <v>43</v>
      </c>
      <c r="D77" s="29">
        <v>31</v>
      </c>
      <c r="E77" s="30"/>
      <c r="F77" s="35">
        <v>205367</v>
      </c>
      <c r="G77" s="37"/>
      <c r="H77" s="37">
        <v>396384</v>
      </c>
      <c r="I77" s="37"/>
      <c r="J77" s="35">
        <v>205367</v>
      </c>
      <c r="K77" s="37"/>
      <c r="L77" s="37">
        <v>396384</v>
      </c>
    </row>
    <row r="78" spans="1:12" ht="16.5" customHeight="1">
      <c r="A78" s="53" t="s">
        <v>44</v>
      </c>
      <c r="D78" s="29">
        <v>20</v>
      </c>
      <c r="E78" s="30"/>
      <c r="F78" s="31">
        <v>0</v>
      </c>
      <c r="G78" s="181"/>
      <c r="H78" s="181">
        <v>314746</v>
      </c>
      <c r="I78" s="181"/>
      <c r="J78" s="31">
        <v>0</v>
      </c>
      <c r="K78" s="181"/>
      <c r="L78" s="181">
        <v>0</v>
      </c>
    </row>
    <row r="79" spans="1:12" ht="16.5" customHeight="1">
      <c r="A79" s="53" t="s">
        <v>45</v>
      </c>
      <c r="D79" s="29">
        <v>22</v>
      </c>
      <c r="E79" s="30"/>
      <c r="F79" s="31">
        <v>305832019</v>
      </c>
      <c r="G79" s="181"/>
      <c r="H79" s="181">
        <v>297147446</v>
      </c>
      <c r="I79" s="181"/>
      <c r="J79" s="31">
        <v>274811134</v>
      </c>
      <c r="K79" s="181"/>
      <c r="L79" s="181">
        <v>269436778</v>
      </c>
    </row>
    <row r="80" spans="1:12" ht="16.5" customHeight="1">
      <c r="A80" s="53" t="s">
        <v>46</v>
      </c>
      <c r="D80" s="29"/>
      <c r="E80" s="30"/>
      <c r="F80" s="34">
        <v>851222</v>
      </c>
      <c r="G80" s="181"/>
      <c r="H80" s="182">
        <v>956222</v>
      </c>
      <c r="I80" s="181"/>
      <c r="J80" s="34">
        <v>851222</v>
      </c>
      <c r="K80" s="181"/>
      <c r="L80" s="182">
        <v>956222</v>
      </c>
    </row>
    <row r="81" spans="1:12" ht="16.5" customHeight="1">
      <c r="A81" s="53"/>
      <c r="D81" s="29"/>
      <c r="E81" s="30"/>
      <c r="F81" s="35"/>
      <c r="G81" s="36"/>
      <c r="H81" s="37"/>
      <c r="I81" s="36"/>
      <c r="J81" s="35"/>
      <c r="K81" s="36"/>
      <c r="L81" s="37"/>
    </row>
    <row r="82" spans="1:12" ht="16.5" customHeight="1">
      <c r="A82" s="23" t="s">
        <v>47</v>
      </c>
      <c r="D82" s="29"/>
      <c r="E82" s="30"/>
      <c r="F82" s="38">
        <f>SUM(F77:F81)</f>
        <v>306888608</v>
      </c>
      <c r="G82" s="36"/>
      <c r="H82" s="183">
        <f>SUM(H77:H81)</f>
        <v>298814798</v>
      </c>
      <c r="I82" s="36"/>
      <c r="J82" s="38">
        <f>SUM(J77:J81)</f>
        <v>275867723</v>
      </c>
      <c r="K82" s="36"/>
      <c r="L82" s="183">
        <f>SUM(L77:L81)</f>
        <v>270789384</v>
      </c>
    </row>
    <row r="83" spans="1:12" ht="16.5" customHeight="1">
      <c r="A83" s="23"/>
      <c r="D83" s="29"/>
      <c r="E83" s="30"/>
      <c r="F83" s="35"/>
      <c r="G83" s="36"/>
      <c r="H83" s="37"/>
      <c r="I83" s="36"/>
      <c r="J83" s="35"/>
      <c r="K83" s="36"/>
      <c r="L83" s="37"/>
    </row>
    <row r="84" spans="1:12" ht="16.5" customHeight="1">
      <c r="A84" s="23" t="s">
        <v>48</v>
      </c>
      <c r="D84" s="29"/>
      <c r="E84" s="30"/>
      <c r="F84" s="38">
        <f>F73+F82</f>
        <v>1107181506</v>
      </c>
      <c r="G84" s="36"/>
      <c r="H84" s="183">
        <f>H73+H82</f>
        <v>1103174193</v>
      </c>
      <c r="I84" s="36"/>
      <c r="J84" s="38">
        <f>J73+J82</f>
        <v>1068183470</v>
      </c>
      <c r="K84" s="36"/>
      <c r="L84" s="183">
        <f>L73+L82</f>
        <v>1074407797</v>
      </c>
    </row>
    <row r="85" spans="1:12" ht="16.5" customHeight="1">
      <c r="A85" s="1"/>
      <c r="D85" s="12"/>
      <c r="E85" s="13"/>
      <c r="F85" s="44"/>
      <c r="G85" s="45"/>
      <c r="H85" s="44"/>
      <c r="I85" s="45"/>
      <c r="J85" s="44"/>
      <c r="K85" s="45"/>
      <c r="L85" s="44"/>
    </row>
    <row r="86" spans="1:12" ht="18" customHeight="1">
      <c r="A86" s="1"/>
      <c r="D86" s="12"/>
      <c r="E86" s="13"/>
      <c r="F86" s="44"/>
      <c r="G86" s="45"/>
      <c r="H86" s="44"/>
      <c r="I86" s="45"/>
      <c r="J86" s="44"/>
      <c r="K86" s="45"/>
      <c r="L86" s="44"/>
    </row>
    <row r="87" spans="1:12" ht="16.5" customHeight="1">
      <c r="A87" s="1"/>
      <c r="D87" s="12"/>
      <c r="E87" s="13"/>
      <c r="F87" s="44"/>
      <c r="G87" s="45"/>
      <c r="H87" s="44"/>
      <c r="I87" s="45"/>
      <c r="J87" s="44"/>
      <c r="K87" s="45"/>
      <c r="L87" s="44"/>
    </row>
    <row r="88" spans="1:12" ht="16.5" customHeight="1">
      <c r="A88" s="1"/>
      <c r="D88" s="12"/>
      <c r="E88" s="13"/>
      <c r="F88" s="44"/>
      <c r="G88" s="45"/>
      <c r="H88" s="44"/>
      <c r="I88" s="45"/>
      <c r="J88" s="44"/>
      <c r="K88" s="45"/>
      <c r="L88" s="44"/>
    </row>
    <row r="89" spans="1:12" ht="16.5" customHeight="1">
      <c r="A89" s="1"/>
      <c r="D89" s="12"/>
      <c r="E89" s="13"/>
      <c r="F89" s="44"/>
      <c r="G89" s="45"/>
      <c r="H89" s="44"/>
      <c r="I89" s="45"/>
      <c r="J89" s="44"/>
      <c r="K89" s="45"/>
      <c r="L89" s="44"/>
    </row>
    <row r="90" spans="1:12" ht="16.5" customHeight="1">
      <c r="A90" s="1"/>
      <c r="D90" s="12"/>
      <c r="E90" s="13"/>
      <c r="F90" s="44"/>
      <c r="G90" s="45"/>
      <c r="H90" s="44"/>
      <c r="I90" s="45"/>
      <c r="J90" s="44"/>
      <c r="K90" s="45"/>
      <c r="L90" s="44"/>
    </row>
    <row r="91" spans="1:12" ht="16.5" customHeight="1">
      <c r="A91" s="1"/>
      <c r="D91" s="12"/>
      <c r="E91" s="13"/>
      <c r="F91" s="44"/>
      <c r="G91" s="45"/>
      <c r="H91" s="44"/>
      <c r="I91" s="45"/>
      <c r="J91" s="44"/>
      <c r="K91" s="45"/>
      <c r="L91" s="44"/>
    </row>
    <row r="92" spans="1:12" ht="16.5" customHeight="1">
      <c r="A92" s="1"/>
      <c r="D92" s="12"/>
      <c r="E92" s="13"/>
      <c r="F92" s="44"/>
      <c r="G92" s="45"/>
      <c r="H92" s="44"/>
      <c r="I92" s="45"/>
      <c r="J92" s="44"/>
      <c r="K92" s="45"/>
      <c r="L92" s="44"/>
    </row>
    <row r="93" spans="1:12" ht="20.25" customHeight="1">
      <c r="A93" s="1"/>
      <c r="D93" s="12"/>
      <c r="E93" s="13"/>
      <c r="F93" s="44"/>
      <c r="G93" s="45"/>
      <c r="H93" s="44"/>
      <c r="I93" s="45"/>
      <c r="J93" s="44"/>
      <c r="K93" s="45"/>
      <c r="L93" s="44"/>
    </row>
    <row r="94" spans="1:12" ht="16.5" customHeight="1">
      <c r="A94" s="1"/>
      <c r="D94" s="12"/>
      <c r="E94" s="13"/>
      <c r="F94" s="44"/>
      <c r="G94" s="45"/>
      <c r="H94" s="44"/>
      <c r="I94" s="45"/>
      <c r="J94" s="44"/>
      <c r="K94" s="45"/>
      <c r="L94" s="44"/>
    </row>
    <row r="95" spans="1:12" ht="16.5" customHeight="1">
      <c r="A95" s="1"/>
      <c r="D95" s="12"/>
      <c r="E95" s="13"/>
      <c r="F95" s="44"/>
      <c r="G95" s="45"/>
      <c r="H95" s="44"/>
      <c r="I95" s="45"/>
      <c r="J95" s="44"/>
      <c r="K95" s="45"/>
      <c r="L95" s="44"/>
    </row>
    <row r="96" spans="1:12" ht="16.5" customHeight="1">
      <c r="A96" s="1"/>
      <c r="D96" s="12"/>
      <c r="E96" s="13"/>
      <c r="F96" s="44"/>
      <c r="G96" s="45"/>
      <c r="H96" s="44"/>
      <c r="I96" s="45"/>
      <c r="J96" s="44"/>
      <c r="K96" s="45"/>
      <c r="L96" s="44"/>
    </row>
    <row r="97" spans="1:12" ht="16.5" customHeight="1">
      <c r="A97" s="1"/>
      <c r="D97" s="12"/>
      <c r="E97" s="13"/>
      <c r="F97" s="44"/>
      <c r="G97" s="45"/>
      <c r="H97" s="44"/>
      <c r="I97" s="45"/>
      <c r="J97" s="44"/>
      <c r="K97" s="45"/>
      <c r="L97" s="44"/>
    </row>
    <row r="98" spans="1:12" ht="16.5" customHeight="1">
      <c r="A98" s="1"/>
      <c r="D98" s="12"/>
      <c r="E98" s="13"/>
      <c r="F98" s="44"/>
      <c r="G98" s="45"/>
      <c r="H98" s="44"/>
      <c r="I98" s="45"/>
      <c r="J98" s="44"/>
      <c r="K98" s="45"/>
      <c r="L98" s="44"/>
    </row>
    <row r="99" spans="1:12" ht="16.5" customHeight="1">
      <c r="A99" s="1"/>
      <c r="D99" s="12"/>
      <c r="E99" s="13"/>
      <c r="F99" s="44"/>
      <c r="G99" s="45"/>
      <c r="H99" s="44"/>
      <c r="I99" s="45"/>
      <c r="J99" s="44"/>
      <c r="K99" s="45"/>
      <c r="L99" s="44"/>
    </row>
    <row r="100" spans="1:12" ht="6" customHeight="1">
      <c r="A100" s="1"/>
      <c r="D100" s="12"/>
      <c r="E100" s="13"/>
      <c r="F100" s="44"/>
      <c r="G100" s="45"/>
      <c r="H100" s="44"/>
      <c r="I100" s="45"/>
      <c r="J100" s="44"/>
      <c r="K100" s="45"/>
      <c r="L100" s="44"/>
    </row>
    <row r="101" spans="1:12" ht="21.95" customHeight="1">
      <c r="A101" s="197" t="s">
        <v>32</v>
      </c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</row>
    <row r="102" spans="1:12" ht="16.5" customHeight="1">
      <c r="A102" s="1" t="s">
        <v>0</v>
      </c>
      <c r="B102" s="2"/>
      <c r="C102" s="2"/>
      <c r="E102" s="2"/>
      <c r="F102" s="4"/>
      <c r="G102" s="2"/>
      <c r="H102" s="4"/>
      <c r="I102" s="2"/>
      <c r="J102" s="4"/>
      <c r="K102" s="2"/>
      <c r="L102" s="4"/>
    </row>
    <row r="103" spans="1:12" ht="16.5" customHeight="1">
      <c r="A103" s="46" t="s">
        <v>33</v>
      </c>
      <c r="B103" s="2"/>
      <c r="C103" s="2"/>
      <c r="E103" s="2"/>
      <c r="F103" s="4"/>
      <c r="G103" s="2"/>
      <c r="H103" s="4"/>
      <c r="I103" s="2"/>
      <c r="J103" s="4"/>
      <c r="K103" s="2"/>
      <c r="L103" s="4"/>
    </row>
    <row r="104" spans="1:12" ht="16.5" customHeight="1">
      <c r="A104" s="6" t="s">
        <v>205</v>
      </c>
      <c r="B104" s="7"/>
      <c r="C104" s="7"/>
      <c r="D104" s="8"/>
      <c r="E104" s="7"/>
      <c r="F104" s="9"/>
      <c r="G104" s="7"/>
      <c r="H104" s="9"/>
      <c r="I104" s="7"/>
      <c r="J104" s="9"/>
      <c r="K104" s="7"/>
      <c r="L104" s="9"/>
    </row>
    <row r="105" spans="1:12" ht="16.5" customHeight="1">
      <c r="A105" s="1"/>
      <c r="B105" s="2"/>
      <c r="C105" s="2"/>
      <c r="E105" s="2"/>
      <c r="F105" s="4"/>
      <c r="G105" s="2"/>
      <c r="H105" s="4"/>
      <c r="I105" s="2"/>
      <c r="J105" s="4"/>
      <c r="K105" s="2"/>
      <c r="L105" s="4"/>
    </row>
    <row r="106" spans="1:12" ht="16.5" customHeight="1">
      <c r="A106" s="1"/>
      <c r="B106" s="2"/>
      <c r="C106" s="2"/>
      <c r="E106" s="2"/>
      <c r="F106" s="4"/>
      <c r="G106" s="2"/>
      <c r="H106" s="4"/>
      <c r="I106" s="2"/>
      <c r="J106" s="4"/>
      <c r="K106" s="2"/>
      <c r="L106" s="4"/>
    </row>
    <row r="107" spans="1:12" s="13" customFormat="1" ht="16.5" customHeight="1">
      <c r="A107" s="10"/>
      <c r="B107" s="11"/>
      <c r="C107" s="11"/>
      <c r="D107" s="12"/>
      <c r="E107" s="11"/>
      <c r="F107" s="196" t="s">
        <v>2</v>
      </c>
      <c r="G107" s="196"/>
      <c r="H107" s="196"/>
      <c r="I107" s="11"/>
      <c r="J107" s="196" t="s">
        <v>3</v>
      </c>
      <c r="K107" s="196"/>
      <c r="L107" s="196"/>
    </row>
    <row r="108" spans="1:12" s="13" customFormat="1" ht="16.5" customHeight="1">
      <c r="A108" s="10"/>
      <c r="B108" s="11"/>
      <c r="C108" s="11"/>
      <c r="D108" s="12"/>
      <c r="E108" s="11"/>
      <c r="F108" s="194" t="s">
        <v>4</v>
      </c>
      <c r="G108" s="194"/>
      <c r="H108" s="194"/>
      <c r="I108" s="14"/>
      <c r="J108" s="194" t="s">
        <v>4</v>
      </c>
      <c r="K108" s="194"/>
      <c r="L108" s="194"/>
    </row>
    <row r="109" spans="1:12" s="13" customFormat="1" ht="16.5" customHeight="1">
      <c r="A109" s="10"/>
      <c r="B109" s="47"/>
      <c r="C109" s="47"/>
      <c r="D109" s="16"/>
      <c r="E109" s="15"/>
      <c r="F109" s="17" t="s">
        <v>204</v>
      </c>
      <c r="G109" s="18"/>
      <c r="H109" s="17" t="s">
        <v>5</v>
      </c>
      <c r="I109" s="18"/>
      <c r="J109" s="17" t="s">
        <v>204</v>
      </c>
      <c r="K109" s="18"/>
      <c r="L109" s="17" t="s">
        <v>5</v>
      </c>
    </row>
    <row r="110" spans="1:12" s="13" customFormat="1" ht="16.5" customHeight="1">
      <c r="A110" s="10"/>
      <c r="B110" s="47"/>
      <c r="C110" s="47"/>
      <c r="D110" s="20" t="s">
        <v>6</v>
      </c>
      <c r="E110" s="18"/>
      <c r="F110" s="21" t="s">
        <v>7</v>
      </c>
      <c r="G110" s="18"/>
      <c r="H110" s="21" t="s">
        <v>7</v>
      </c>
      <c r="I110" s="18"/>
      <c r="J110" s="21" t="s">
        <v>7</v>
      </c>
      <c r="K110" s="18"/>
      <c r="L110" s="21" t="s">
        <v>7</v>
      </c>
    </row>
    <row r="111" spans="1:12" s="13" customFormat="1" ht="16.5" customHeight="1">
      <c r="A111" s="10"/>
      <c r="B111" s="47"/>
      <c r="C111" s="47"/>
      <c r="D111" s="16"/>
      <c r="E111" s="18"/>
      <c r="F111" s="22"/>
      <c r="G111" s="18"/>
      <c r="H111" s="169"/>
      <c r="I111" s="18"/>
      <c r="J111" s="22"/>
      <c r="K111" s="18"/>
      <c r="L111" s="169"/>
    </row>
    <row r="112" spans="1:12" ht="16.5" customHeight="1">
      <c r="A112" s="23" t="s">
        <v>49</v>
      </c>
      <c r="B112" s="24"/>
      <c r="F112" s="25"/>
      <c r="G112" s="26"/>
      <c r="I112" s="26"/>
      <c r="J112" s="25"/>
      <c r="K112" s="26"/>
    </row>
    <row r="113" spans="1:12" ht="16.5" customHeight="1">
      <c r="A113" s="23"/>
      <c r="D113" s="29"/>
      <c r="E113" s="30"/>
      <c r="F113" s="35"/>
      <c r="G113" s="36"/>
      <c r="H113" s="37"/>
      <c r="I113" s="36"/>
      <c r="J113" s="35"/>
      <c r="K113" s="36"/>
      <c r="L113" s="37"/>
    </row>
    <row r="114" spans="1:12" ht="16.5" customHeight="1">
      <c r="A114" s="23" t="s">
        <v>50</v>
      </c>
      <c r="F114" s="25"/>
      <c r="J114" s="25"/>
    </row>
    <row r="115" spans="1:12" ht="16.5" customHeight="1">
      <c r="A115" s="23"/>
      <c r="F115" s="25"/>
      <c r="J115" s="25"/>
    </row>
    <row r="116" spans="1:12" ht="16.5" customHeight="1">
      <c r="A116" s="28" t="s">
        <v>51</v>
      </c>
      <c r="D116" s="29">
        <v>23</v>
      </c>
      <c r="E116" s="30"/>
      <c r="F116" s="25"/>
      <c r="G116" s="36"/>
      <c r="I116" s="36"/>
      <c r="J116" s="35"/>
      <c r="K116" s="36"/>
      <c r="L116" s="37"/>
    </row>
    <row r="117" spans="1:12" ht="16.5" customHeight="1">
      <c r="B117" s="28" t="s">
        <v>52</v>
      </c>
      <c r="D117" s="29"/>
      <c r="E117" s="30"/>
      <c r="F117" s="25"/>
      <c r="G117" s="36"/>
      <c r="I117" s="36"/>
      <c r="J117" s="35"/>
      <c r="K117" s="36"/>
      <c r="L117" s="37"/>
    </row>
    <row r="118" spans="1:12" ht="16.5" customHeight="1">
      <c r="B118" s="28" t="s">
        <v>53</v>
      </c>
      <c r="E118" s="30"/>
      <c r="F118" s="54"/>
      <c r="H118" s="5"/>
      <c r="J118" s="54"/>
      <c r="L118" s="5"/>
    </row>
    <row r="119" spans="1:12" ht="16.5" customHeight="1" thickBot="1">
      <c r="B119" s="28" t="s">
        <v>54</v>
      </c>
      <c r="E119" s="30"/>
      <c r="F119" s="43">
        <v>192207700</v>
      </c>
      <c r="G119" s="36"/>
      <c r="H119" s="187">
        <v>192207700</v>
      </c>
      <c r="I119" s="36"/>
      <c r="J119" s="43">
        <v>192207700</v>
      </c>
      <c r="K119" s="36"/>
      <c r="L119" s="187">
        <v>192207700</v>
      </c>
    </row>
    <row r="120" spans="1:12" ht="16.5" customHeight="1" thickTop="1">
      <c r="D120" s="29"/>
      <c r="E120" s="30"/>
      <c r="F120" s="35"/>
      <c r="G120" s="36"/>
      <c r="H120" s="37"/>
      <c r="I120" s="36"/>
      <c r="J120" s="35"/>
      <c r="K120" s="36"/>
      <c r="L120" s="37"/>
    </row>
    <row r="121" spans="1:12" ht="16.5" customHeight="1">
      <c r="B121" s="28" t="s">
        <v>55</v>
      </c>
      <c r="D121" s="5"/>
      <c r="E121" s="30"/>
      <c r="F121" s="35"/>
      <c r="G121" s="36"/>
      <c r="H121" s="37"/>
      <c r="I121" s="36"/>
      <c r="J121" s="35"/>
      <c r="K121" s="36"/>
      <c r="L121" s="37"/>
    </row>
    <row r="122" spans="1:12" ht="16.5" customHeight="1">
      <c r="B122" s="28" t="s">
        <v>53</v>
      </c>
      <c r="D122" s="5"/>
      <c r="E122" s="30"/>
      <c r="F122" s="54"/>
      <c r="H122" s="5"/>
      <c r="J122" s="54"/>
      <c r="L122" s="5"/>
    </row>
    <row r="123" spans="1:12" ht="16.5" customHeight="1">
      <c r="B123" s="28" t="s">
        <v>56</v>
      </c>
      <c r="D123" s="5"/>
      <c r="E123" s="30"/>
      <c r="F123" s="41">
        <v>192207700</v>
      </c>
      <c r="G123" s="36"/>
      <c r="H123" s="185">
        <v>192207700</v>
      </c>
      <c r="I123" s="55"/>
      <c r="J123" s="41">
        <v>192207700</v>
      </c>
      <c r="K123" s="55"/>
      <c r="L123" s="185">
        <v>192207700</v>
      </c>
    </row>
    <row r="124" spans="1:12" ht="16.5" customHeight="1">
      <c r="A124" s="28" t="s">
        <v>57</v>
      </c>
      <c r="D124" s="3">
        <v>23</v>
      </c>
      <c r="F124" s="41">
        <v>298000000</v>
      </c>
      <c r="G124" s="36"/>
      <c r="H124" s="185">
        <v>298000000</v>
      </c>
      <c r="I124" s="55"/>
      <c r="J124" s="41">
        <v>298000000</v>
      </c>
      <c r="K124" s="55"/>
      <c r="L124" s="185">
        <v>298000000</v>
      </c>
    </row>
    <row r="125" spans="1:12" ht="16.5" customHeight="1">
      <c r="A125" s="28" t="s">
        <v>58</v>
      </c>
      <c r="D125" s="29"/>
      <c r="E125" s="30"/>
      <c r="F125" s="25"/>
      <c r="J125" s="25"/>
    </row>
    <row r="126" spans="1:12" ht="16.5" customHeight="1">
      <c r="A126" s="28" t="s">
        <v>59</v>
      </c>
      <c r="D126" s="3">
        <v>24</v>
      </c>
      <c r="E126" s="30"/>
      <c r="F126" s="50">
        <v>20000000</v>
      </c>
      <c r="G126" s="36"/>
      <c r="H126" s="188">
        <v>20000000</v>
      </c>
      <c r="I126" s="36"/>
      <c r="J126" s="50">
        <v>20000000</v>
      </c>
      <c r="K126" s="36"/>
      <c r="L126" s="188">
        <v>20000000</v>
      </c>
    </row>
    <row r="127" spans="1:12" ht="16.5" customHeight="1">
      <c r="A127" s="28" t="s">
        <v>60</v>
      </c>
      <c r="E127" s="30"/>
      <c r="F127" s="35">
        <v>3610200877</v>
      </c>
      <c r="G127" s="36"/>
      <c r="H127" s="37">
        <v>3379001766</v>
      </c>
      <c r="I127" s="36"/>
      <c r="J127" s="35">
        <v>3566162529</v>
      </c>
      <c r="K127" s="36"/>
      <c r="L127" s="37">
        <v>3312797257</v>
      </c>
    </row>
    <row r="128" spans="1:12" ht="16.5" customHeight="1">
      <c r="A128" s="28" t="s">
        <v>61</v>
      </c>
      <c r="E128" s="30"/>
      <c r="F128" s="38">
        <v>52510880</v>
      </c>
      <c r="G128" s="36"/>
      <c r="H128" s="183">
        <v>40109736</v>
      </c>
      <c r="I128" s="36"/>
      <c r="J128" s="38">
        <v>55375253</v>
      </c>
      <c r="K128" s="36"/>
      <c r="L128" s="183">
        <v>41375980</v>
      </c>
    </row>
    <row r="129" spans="1:12" ht="16.5" customHeight="1">
      <c r="A129" s="53"/>
      <c r="D129" s="29"/>
      <c r="E129" s="30"/>
      <c r="F129" s="25"/>
      <c r="J129" s="25"/>
    </row>
    <row r="130" spans="1:12" ht="16.5" customHeight="1">
      <c r="A130" s="23" t="s">
        <v>62</v>
      </c>
      <c r="D130" s="29"/>
      <c r="E130" s="30"/>
      <c r="F130" s="25"/>
      <c r="J130" s="25"/>
    </row>
    <row r="131" spans="1:12" ht="16.5" customHeight="1">
      <c r="A131" s="13" t="s">
        <v>63</v>
      </c>
      <c r="B131" s="24"/>
      <c r="D131" s="29"/>
      <c r="F131" s="25">
        <f>SUM(F123:F128)</f>
        <v>4172919457</v>
      </c>
      <c r="G131" s="36"/>
      <c r="H131" s="27">
        <f>SUM(H123:H128)</f>
        <v>3929319202</v>
      </c>
      <c r="I131" s="36"/>
      <c r="J131" s="25">
        <f>SUM(J123:J128)</f>
        <v>4131745482</v>
      </c>
      <c r="K131" s="36"/>
      <c r="L131" s="27">
        <f>SUM(L123:L128)</f>
        <v>3864380937</v>
      </c>
    </row>
    <row r="132" spans="1:12" ht="16.5" customHeight="1">
      <c r="A132" s="13" t="s">
        <v>64</v>
      </c>
      <c r="D132" s="29"/>
      <c r="F132" s="56">
        <v>3622</v>
      </c>
      <c r="H132" s="190">
        <v>4434</v>
      </c>
      <c r="J132" s="56">
        <v>0</v>
      </c>
      <c r="L132" s="190">
        <v>0</v>
      </c>
    </row>
    <row r="133" spans="1:12" ht="16.5" customHeight="1">
      <c r="A133" s="53"/>
      <c r="D133" s="29"/>
      <c r="E133" s="30"/>
      <c r="F133" s="57"/>
      <c r="G133" s="36"/>
      <c r="H133" s="58"/>
      <c r="I133" s="59"/>
      <c r="J133" s="57"/>
      <c r="K133" s="59"/>
      <c r="L133" s="58"/>
    </row>
    <row r="134" spans="1:12" ht="16.5" customHeight="1">
      <c r="A134" s="23" t="s">
        <v>65</v>
      </c>
      <c r="D134" s="29"/>
      <c r="E134" s="29"/>
      <c r="F134" s="60">
        <f>SUM(F131:F133)</f>
        <v>4172923079</v>
      </c>
      <c r="G134" s="36"/>
      <c r="H134" s="61">
        <f>SUM(H131:H133)</f>
        <v>3929323636</v>
      </c>
      <c r="I134" s="62"/>
      <c r="J134" s="60">
        <f>SUM(J131:J133)</f>
        <v>4131745482</v>
      </c>
      <c r="K134" s="62"/>
      <c r="L134" s="61">
        <f>SUM(L131:L133)</f>
        <v>3864380937</v>
      </c>
    </row>
    <row r="135" spans="1:12" ht="16.5" customHeight="1">
      <c r="A135" s="23"/>
      <c r="D135" s="29"/>
      <c r="E135" s="29"/>
      <c r="F135" s="63"/>
      <c r="G135" s="36"/>
      <c r="H135" s="64"/>
      <c r="I135" s="62"/>
      <c r="J135" s="63"/>
      <c r="K135" s="62"/>
      <c r="L135" s="64"/>
    </row>
    <row r="136" spans="1:12" ht="16.5" customHeight="1" thickBot="1">
      <c r="A136" s="23" t="s">
        <v>66</v>
      </c>
      <c r="D136" s="29"/>
      <c r="E136" s="29"/>
      <c r="F136" s="65">
        <f>F84+F134</f>
        <v>5280104585</v>
      </c>
      <c r="G136" s="36"/>
      <c r="H136" s="66">
        <f>H84+H134</f>
        <v>5032497829</v>
      </c>
      <c r="I136" s="67"/>
      <c r="J136" s="65">
        <f>J84+J134</f>
        <v>5199928952</v>
      </c>
      <c r="K136" s="67"/>
      <c r="L136" s="66">
        <f>L84+L134</f>
        <v>4938788734</v>
      </c>
    </row>
    <row r="137" spans="1:12" ht="16.5" customHeight="1" thickTop="1">
      <c r="A137" s="1"/>
      <c r="D137" s="12"/>
      <c r="E137" s="12"/>
      <c r="F137" s="68"/>
      <c r="G137" s="45"/>
      <c r="H137" s="68"/>
      <c r="I137" s="69"/>
      <c r="J137" s="68"/>
      <c r="K137" s="69"/>
      <c r="L137" s="68"/>
    </row>
    <row r="138" spans="1:12" ht="16.5" customHeight="1">
      <c r="A138" s="1"/>
      <c r="D138" s="12"/>
      <c r="E138" s="12"/>
      <c r="F138" s="68"/>
      <c r="G138" s="68"/>
      <c r="H138" s="68"/>
      <c r="I138" s="68"/>
      <c r="J138" s="68"/>
      <c r="K138" s="68"/>
      <c r="L138" s="68"/>
    </row>
    <row r="139" spans="1:12" ht="16.5" customHeight="1">
      <c r="A139" s="1"/>
      <c r="D139" s="12"/>
      <c r="E139" s="12"/>
      <c r="F139" s="68"/>
      <c r="G139" s="45"/>
      <c r="H139" s="68"/>
      <c r="I139" s="69"/>
      <c r="J139" s="68"/>
      <c r="K139" s="69"/>
      <c r="L139" s="68"/>
    </row>
    <row r="140" spans="1:12" ht="20.25" customHeight="1">
      <c r="A140" s="1"/>
      <c r="D140" s="12"/>
      <c r="E140" s="12"/>
      <c r="F140" s="68"/>
      <c r="G140" s="45"/>
      <c r="H140" s="68"/>
      <c r="I140" s="69"/>
      <c r="J140" s="68"/>
      <c r="K140" s="69"/>
      <c r="L140" s="68"/>
    </row>
    <row r="141" spans="1:12" ht="16.5" customHeight="1">
      <c r="A141" s="1"/>
      <c r="D141" s="12"/>
      <c r="E141" s="12"/>
      <c r="F141" s="68"/>
      <c r="G141" s="45"/>
      <c r="H141" s="68"/>
      <c r="I141" s="69"/>
      <c r="J141" s="68"/>
      <c r="K141" s="69"/>
      <c r="L141" s="68"/>
    </row>
    <row r="142" spans="1:12" ht="16.5" customHeight="1">
      <c r="A142" s="1"/>
      <c r="D142" s="12"/>
      <c r="E142" s="12"/>
      <c r="F142" s="68"/>
      <c r="G142" s="45"/>
      <c r="H142" s="68"/>
      <c r="I142" s="69"/>
      <c r="J142" s="68"/>
      <c r="K142" s="69"/>
      <c r="L142" s="68"/>
    </row>
    <row r="143" spans="1:12" ht="16.5" customHeight="1">
      <c r="A143" s="1"/>
      <c r="D143" s="12"/>
      <c r="E143" s="12"/>
      <c r="F143" s="68"/>
      <c r="G143" s="45"/>
      <c r="H143" s="68"/>
      <c r="I143" s="69"/>
      <c r="J143" s="68"/>
      <c r="K143" s="69"/>
      <c r="L143" s="68"/>
    </row>
    <row r="144" spans="1:12" ht="16.5" customHeight="1">
      <c r="A144" s="1"/>
      <c r="D144" s="12"/>
      <c r="E144" s="12"/>
      <c r="F144" s="68"/>
      <c r="G144" s="45"/>
      <c r="H144" s="68"/>
      <c r="I144" s="69"/>
      <c r="J144" s="68"/>
      <c r="K144" s="69"/>
      <c r="L144" s="68"/>
    </row>
    <row r="145" spans="1:12" ht="18" customHeight="1">
      <c r="A145" s="1"/>
      <c r="D145" s="12"/>
      <c r="E145" s="12"/>
      <c r="F145" s="68"/>
      <c r="G145" s="45"/>
      <c r="H145" s="68"/>
      <c r="I145" s="69"/>
      <c r="J145" s="68"/>
      <c r="K145" s="69"/>
      <c r="L145" s="68"/>
    </row>
    <row r="146" spans="1:12" ht="16.5" customHeight="1">
      <c r="A146" s="1"/>
      <c r="D146" s="12"/>
      <c r="E146" s="12"/>
      <c r="F146" s="68"/>
      <c r="G146" s="45"/>
      <c r="H146" s="68"/>
      <c r="I146" s="69"/>
      <c r="J146" s="68"/>
      <c r="K146" s="69"/>
      <c r="L146" s="68"/>
    </row>
    <row r="147" spans="1:12" ht="16.5" customHeight="1">
      <c r="A147" s="1"/>
      <c r="D147" s="12"/>
      <c r="E147" s="13"/>
      <c r="F147" s="44"/>
      <c r="G147" s="45"/>
      <c r="H147" s="44"/>
      <c r="I147" s="45"/>
      <c r="J147" s="44"/>
      <c r="K147" s="45"/>
      <c r="L147" s="44"/>
    </row>
    <row r="148" spans="1:12" ht="16.5" customHeight="1">
      <c r="A148" s="1"/>
      <c r="D148" s="12"/>
      <c r="E148" s="13"/>
      <c r="F148" s="44"/>
      <c r="G148" s="45"/>
      <c r="H148" s="44"/>
      <c r="I148" s="45"/>
      <c r="J148" s="44"/>
      <c r="K148" s="45"/>
      <c r="L148" s="44"/>
    </row>
    <row r="149" spans="1:12" ht="6" customHeight="1">
      <c r="A149" s="1"/>
      <c r="D149" s="12"/>
      <c r="E149" s="13"/>
      <c r="F149" s="44"/>
      <c r="G149" s="45"/>
      <c r="H149" s="44"/>
      <c r="I149" s="45"/>
      <c r="J149" s="44"/>
      <c r="K149" s="45"/>
      <c r="L149" s="44"/>
    </row>
    <row r="150" spans="1:12" ht="21.95" customHeight="1">
      <c r="A150" s="195" t="s">
        <v>32</v>
      </c>
      <c r="B150" s="195"/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</row>
  </sheetData>
  <mergeCells count="16">
    <mergeCell ref="A52:L52"/>
    <mergeCell ref="F6:H6"/>
    <mergeCell ref="J6:L6"/>
    <mergeCell ref="F7:H7"/>
    <mergeCell ref="J7:L7"/>
    <mergeCell ref="A50:L50"/>
    <mergeCell ref="F108:H108"/>
    <mergeCell ref="J108:L108"/>
    <mergeCell ref="A150:L150"/>
    <mergeCell ref="F58:H58"/>
    <mergeCell ref="J58:L58"/>
    <mergeCell ref="F59:H59"/>
    <mergeCell ref="J59:L59"/>
    <mergeCell ref="A101:L101"/>
    <mergeCell ref="F107:H107"/>
    <mergeCell ref="J107:L107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42ED-2C68-49AE-9F45-BA8E37355E34}">
  <dimension ref="A1:L153"/>
  <sheetViews>
    <sheetView zoomScaleNormal="100" zoomScaleSheetLayoutView="100" workbookViewId="0">
      <selection activeCell="K5" sqref="K5"/>
    </sheetView>
  </sheetViews>
  <sheetFormatPr defaultColWidth="8.7109375" defaultRowHeight="16.5" customHeight="1"/>
  <cols>
    <col min="1" max="2" width="1.42578125" style="13" customWidth="1"/>
    <col min="3" max="3" width="32.140625" style="13" customWidth="1"/>
    <col min="4" max="4" width="5.7109375" style="13" customWidth="1"/>
    <col min="5" max="5" width="0.7109375" style="13" customWidth="1"/>
    <col min="6" max="6" width="12.7109375" style="44" customWidth="1"/>
    <col min="7" max="7" width="0.7109375" style="13" customWidth="1"/>
    <col min="8" max="8" width="12.7109375" style="44" customWidth="1"/>
    <col min="9" max="9" width="0.7109375" style="13" customWidth="1"/>
    <col min="10" max="10" width="12.7109375" style="44" customWidth="1"/>
    <col min="11" max="11" width="0.7109375" style="13" customWidth="1"/>
    <col min="12" max="12" width="12.7109375" style="44" customWidth="1"/>
    <col min="13" max="16384" width="8.7109375" style="13"/>
  </cols>
  <sheetData>
    <row r="1" spans="1:12" s="5" customFormat="1" ht="16.5" customHeight="1">
      <c r="A1" s="19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1" t="s">
        <v>67</v>
      </c>
      <c r="B2" s="2"/>
      <c r="C2" s="2"/>
      <c r="D2" s="3"/>
      <c r="E2" s="2"/>
      <c r="F2" s="4"/>
      <c r="G2" s="2"/>
      <c r="H2" s="4"/>
      <c r="I2" s="2"/>
      <c r="J2" s="4"/>
      <c r="K2" s="2"/>
      <c r="L2" s="4"/>
    </row>
    <row r="3" spans="1:12" ht="16.5" customHeight="1">
      <c r="A3" s="199" t="s">
        <v>206</v>
      </c>
      <c r="B3" s="199"/>
      <c r="C3" s="199"/>
      <c r="D3" s="199"/>
      <c r="E3" s="199"/>
      <c r="F3" s="199"/>
      <c r="G3" s="199"/>
      <c r="H3" s="199"/>
      <c r="I3" s="7"/>
      <c r="J3" s="9"/>
      <c r="K3" s="7"/>
      <c r="L3" s="9"/>
    </row>
    <row r="4" spans="1:12" ht="16.5" customHeight="1">
      <c r="A4" s="1"/>
      <c r="B4" s="1"/>
      <c r="C4" s="1"/>
      <c r="D4" s="1"/>
      <c r="E4" s="1"/>
      <c r="F4" s="1"/>
      <c r="G4" s="1"/>
      <c r="H4" s="1"/>
      <c r="I4" s="2"/>
      <c r="J4" s="4"/>
      <c r="K4" s="2"/>
      <c r="L4" s="4"/>
    </row>
    <row r="5" spans="1:12" ht="16.5" customHeight="1">
      <c r="B5" s="11"/>
      <c r="C5" s="11"/>
      <c r="D5" s="12"/>
      <c r="E5" s="11"/>
      <c r="F5" s="70"/>
      <c r="G5" s="11"/>
      <c r="H5" s="70"/>
      <c r="I5" s="11"/>
      <c r="J5" s="70"/>
      <c r="K5" s="11"/>
      <c r="L5" s="70"/>
    </row>
    <row r="6" spans="1:12" ht="16.5" customHeight="1">
      <c r="B6" s="11"/>
      <c r="C6" s="11"/>
      <c r="D6" s="12"/>
      <c r="E6" s="11"/>
      <c r="F6" s="196" t="s">
        <v>2</v>
      </c>
      <c r="G6" s="196"/>
      <c r="H6" s="196"/>
      <c r="I6" s="11"/>
      <c r="J6" s="196" t="s">
        <v>3</v>
      </c>
      <c r="K6" s="196"/>
      <c r="L6" s="196"/>
    </row>
    <row r="7" spans="1:12" ht="16.5" customHeight="1">
      <c r="B7" s="11"/>
      <c r="C7" s="11"/>
      <c r="D7" s="16"/>
      <c r="E7" s="15"/>
      <c r="F7" s="194" t="s">
        <v>4</v>
      </c>
      <c r="G7" s="194"/>
      <c r="H7" s="194"/>
      <c r="I7" s="14"/>
      <c r="J7" s="194" t="s">
        <v>4</v>
      </c>
      <c r="K7" s="194"/>
      <c r="L7" s="194"/>
    </row>
    <row r="8" spans="1:12" ht="16.5" customHeight="1">
      <c r="A8" s="71"/>
      <c r="B8" s="47"/>
      <c r="C8" s="47"/>
      <c r="D8" s="72"/>
      <c r="E8" s="18"/>
      <c r="F8" s="17" t="s">
        <v>204</v>
      </c>
      <c r="G8" s="18"/>
      <c r="H8" s="17" t="s">
        <v>5</v>
      </c>
      <c r="I8" s="18"/>
      <c r="J8" s="17" t="s">
        <v>204</v>
      </c>
      <c r="K8" s="18"/>
      <c r="L8" s="17" t="s">
        <v>5</v>
      </c>
    </row>
    <row r="9" spans="1:12" ht="16.5" customHeight="1">
      <c r="A9" s="71"/>
      <c r="B9" s="47"/>
      <c r="C9" s="47"/>
      <c r="D9" s="73" t="s">
        <v>6</v>
      </c>
      <c r="E9" s="18"/>
      <c r="F9" s="21" t="s">
        <v>7</v>
      </c>
      <c r="G9" s="74"/>
      <c r="H9" s="21" t="s">
        <v>7</v>
      </c>
      <c r="I9" s="74"/>
      <c r="J9" s="21" t="s">
        <v>7</v>
      </c>
      <c r="K9" s="74"/>
      <c r="L9" s="21" t="s">
        <v>7</v>
      </c>
    </row>
    <row r="10" spans="1:12" ht="16.5" customHeight="1">
      <c r="A10" s="71"/>
      <c r="B10" s="47"/>
      <c r="C10" s="47"/>
      <c r="D10" s="75"/>
      <c r="E10" s="18"/>
      <c r="F10" s="22"/>
      <c r="G10" s="74"/>
      <c r="H10" s="169"/>
      <c r="I10" s="74"/>
      <c r="J10" s="22"/>
      <c r="K10" s="74"/>
      <c r="L10" s="169"/>
    </row>
    <row r="11" spans="1:12" ht="16.5" customHeight="1">
      <c r="A11" s="19" t="s">
        <v>68</v>
      </c>
      <c r="D11" s="12"/>
      <c r="F11" s="76"/>
      <c r="G11" s="71"/>
      <c r="I11" s="71"/>
      <c r="J11" s="76"/>
      <c r="K11" s="71"/>
    </row>
    <row r="12" spans="1:12" ht="16.5" customHeight="1">
      <c r="A12" s="19"/>
      <c r="B12" s="5"/>
      <c r="D12" s="12"/>
      <c r="F12" s="76"/>
      <c r="G12" s="45"/>
      <c r="I12" s="45"/>
      <c r="J12" s="76"/>
      <c r="K12" s="45"/>
    </row>
    <row r="13" spans="1:12" ht="16.5" customHeight="1">
      <c r="A13" s="5" t="s">
        <v>69</v>
      </c>
      <c r="D13" s="77">
        <v>8</v>
      </c>
      <c r="F13" s="76">
        <v>4580610878</v>
      </c>
      <c r="G13" s="45"/>
      <c r="H13" s="44">
        <v>5417205832</v>
      </c>
      <c r="I13" s="45"/>
      <c r="J13" s="76">
        <v>4578398880</v>
      </c>
      <c r="K13" s="45"/>
      <c r="L13" s="44">
        <v>5415368723</v>
      </c>
    </row>
    <row r="14" spans="1:12" ht="16.5" customHeight="1">
      <c r="A14" s="5" t="s">
        <v>70</v>
      </c>
      <c r="D14" s="77">
        <v>26</v>
      </c>
      <c r="F14" s="76">
        <v>145780161</v>
      </c>
      <c r="G14" s="45"/>
      <c r="H14" s="44">
        <v>0</v>
      </c>
      <c r="I14" s="45"/>
      <c r="J14" s="76">
        <v>179779608</v>
      </c>
      <c r="K14" s="45"/>
      <c r="L14" s="44">
        <v>23999741</v>
      </c>
    </row>
    <row r="15" spans="1:12" ht="16.5" customHeight="1">
      <c r="A15" s="13" t="s">
        <v>71</v>
      </c>
      <c r="D15" s="77">
        <v>27</v>
      </c>
      <c r="F15" s="78">
        <v>69104891</v>
      </c>
      <c r="G15" s="45"/>
      <c r="H15" s="177">
        <v>59752790</v>
      </c>
      <c r="I15" s="45"/>
      <c r="J15" s="78">
        <v>71937139</v>
      </c>
      <c r="K15" s="45"/>
      <c r="L15" s="177">
        <v>62693892</v>
      </c>
    </row>
    <row r="16" spans="1:12" ht="16.5" customHeight="1">
      <c r="D16" s="77"/>
      <c r="F16" s="76"/>
      <c r="G16" s="45"/>
      <c r="I16" s="45"/>
      <c r="J16" s="76"/>
      <c r="K16" s="45"/>
    </row>
    <row r="17" spans="1:12" ht="16.5" customHeight="1">
      <c r="A17" s="19" t="s">
        <v>72</v>
      </c>
      <c r="B17" s="5"/>
      <c r="D17" s="12"/>
      <c r="F17" s="78">
        <f>SUM(F13:F16)</f>
        <v>4795495930</v>
      </c>
      <c r="G17" s="45"/>
      <c r="H17" s="177">
        <f>SUM(H13:H16)</f>
        <v>5476958622</v>
      </c>
      <c r="I17" s="45"/>
      <c r="J17" s="78">
        <f>SUM(J13:J16)</f>
        <v>4830115627</v>
      </c>
      <c r="K17" s="45"/>
      <c r="L17" s="177">
        <f>SUM(L13:L16)</f>
        <v>5502062356</v>
      </c>
    </row>
    <row r="18" spans="1:12" ht="16.5" customHeight="1">
      <c r="A18" s="19"/>
      <c r="B18" s="5"/>
      <c r="D18" s="12"/>
      <c r="F18" s="76"/>
      <c r="G18" s="45"/>
      <c r="I18" s="45"/>
      <c r="J18" s="76"/>
      <c r="K18" s="45"/>
    </row>
    <row r="19" spans="1:12" ht="16.5" customHeight="1">
      <c r="A19" s="19" t="s">
        <v>73</v>
      </c>
      <c r="B19" s="5"/>
      <c r="D19" s="12"/>
      <c r="F19" s="76"/>
      <c r="G19" s="45"/>
      <c r="I19" s="45"/>
      <c r="J19" s="76"/>
      <c r="K19" s="45"/>
    </row>
    <row r="20" spans="1:12" ht="16.5" customHeight="1">
      <c r="A20" s="19"/>
      <c r="B20" s="5"/>
      <c r="D20" s="12"/>
      <c r="F20" s="76"/>
      <c r="G20" s="45"/>
      <c r="I20" s="45"/>
      <c r="J20" s="76"/>
      <c r="K20" s="45"/>
    </row>
    <row r="21" spans="1:12" ht="16.5" customHeight="1">
      <c r="A21" s="5" t="s">
        <v>74</v>
      </c>
      <c r="B21" s="5"/>
      <c r="D21" s="77"/>
      <c r="F21" s="76">
        <v>4030808971</v>
      </c>
      <c r="G21" s="45"/>
      <c r="H21" s="44">
        <v>4926639027</v>
      </c>
      <c r="I21" s="45"/>
      <c r="J21" s="76">
        <v>4053081214</v>
      </c>
      <c r="K21" s="45"/>
      <c r="L21" s="44">
        <v>4961223542</v>
      </c>
    </row>
    <row r="22" spans="1:12" ht="16.5" customHeight="1">
      <c r="A22" s="5" t="s">
        <v>75</v>
      </c>
      <c r="B22" s="5"/>
      <c r="D22" s="77"/>
      <c r="F22" s="76">
        <v>107542045</v>
      </c>
      <c r="G22" s="45"/>
      <c r="H22" s="44">
        <v>100051940</v>
      </c>
      <c r="I22" s="45"/>
      <c r="J22" s="76">
        <v>107542045</v>
      </c>
      <c r="K22" s="45"/>
      <c r="L22" s="44">
        <v>100051940</v>
      </c>
    </row>
    <row r="23" spans="1:12" ht="16.5" customHeight="1">
      <c r="A23" s="5" t="s">
        <v>76</v>
      </c>
      <c r="B23" s="5"/>
      <c r="D23" s="77"/>
      <c r="F23" s="76">
        <v>278241189</v>
      </c>
      <c r="G23" s="45"/>
      <c r="H23" s="44">
        <v>258259827</v>
      </c>
      <c r="I23" s="45"/>
      <c r="J23" s="76">
        <v>271829845</v>
      </c>
      <c r="K23" s="45"/>
      <c r="L23" s="44">
        <v>252873969</v>
      </c>
    </row>
    <row r="24" spans="1:12" ht="16.5" customHeight="1">
      <c r="A24" s="5" t="s">
        <v>77</v>
      </c>
      <c r="B24" s="5"/>
      <c r="D24" s="77"/>
      <c r="F24" s="78">
        <v>16553858</v>
      </c>
      <c r="G24" s="45"/>
      <c r="H24" s="177">
        <v>21873446</v>
      </c>
      <c r="I24" s="45"/>
      <c r="J24" s="78">
        <v>16526689</v>
      </c>
      <c r="K24" s="45"/>
      <c r="L24" s="177">
        <v>21860980</v>
      </c>
    </row>
    <row r="25" spans="1:12" ht="16.5" customHeight="1">
      <c r="A25" s="5"/>
      <c r="B25" s="5"/>
      <c r="D25" s="77"/>
      <c r="F25" s="76"/>
      <c r="G25" s="45"/>
      <c r="I25" s="45"/>
      <c r="J25" s="76"/>
      <c r="K25" s="45"/>
    </row>
    <row r="26" spans="1:12" ht="16.5" customHeight="1">
      <c r="A26" s="19" t="s">
        <v>78</v>
      </c>
      <c r="D26" s="12"/>
      <c r="F26" s="78">
        <f>SUM(F21:F25)</f>
        <v>4433146063</v>
      </c>
      <c r="G26" s="45"/>
      <c r="H26" s="177">
        <f>SUM(H21:H25)</f>
        <v>5306824240</v>
      </c>
      <c r="I26" s="45"/>
      <c r="J26" s="78">
        <f>SUM(J21:J25)</f>
        <v>4448979793</v>
      </c>
      <c r="K26" s="45"/>
      <c r="L26" s="177">
        <f>SUM(L21:L25)</f>
        <v>5336010431</v>
      </c>
    </row>
    <row r="27" spans="1:12" ht="16.5" customHeight="1">
      <c r="A27" s="19"/>
      <c r="D27" s="12"/>
      <c r="F27" s="76"/>
      <c r="G27" s="71"/>
      <c r="I27" s="71"/>
      <c r="J27" s="76"/>
      <c r="K27" s="71"/>
    </row>
    <row r="28" spans="1:12" ht="16.5" customHeight="1">
      <c r="A28" s="19" t="s">
        <v>79</v>
      </c>
      <c r="D28" s="12"/>
      <c r="F28" s="76"/>
      <c r="J28" s="76"/>
    </row>
    <row r="29" spans="1:12" ht="16.5" customHeight="1">
      <c r="A29" s="19"/>
      <c r="B29" s="19" t="s">
        <v>80</v>
      </c>
      <c r="D29" s="12"/>
      <c r="F29" s="76">
        <f>SUM(F17-F26)</f>
        <v>362349867</v>
      </c>
      <c r="G29" s="45"/>
      <c r="H29" s="44">
        <f>SUM(H17-H26)</f>
        <v>170134382</v>
      </c>
      <c r="I29" s="45"/>
      <c r="J29" s="76">
        <f>SUM(J17-J26)</f>
        <v>381135834</v>
      </c>
      <c r="K29" s="45"/>
      <c r="L29" s="44">
        <f>SUM(L17-L26)</f>
        <v>166051925</v>
      </c>
    </row>
    <row r="30" spans="1:12" ht="16.5" customHeight="1">
      <c r="A30" s="13" t="s">
        <v>81</v>
      </c>
      <c r="B30" s="19"/>
      <c r="D30" s="12">
        <v>31</v>
      </c>
      <c r="F30" s="78">
        <v>-27866</v>
      </c>
      <c r="H30" s="177">
        <v>-39116</v>
      </c>
      <c r="J30" s="78">
        <v>-27866</v>
      </c>
      <c r="L30" s="177">
        <v>-39116</v>
      </c>
    </row>
    <row r="31" spans="1:12" ht="16.5" customHeight="1">
      <c r="D31" s="12"/>
      <c r="F31" s="76"/>
      <c r="G31" s="79"/>
      <c r="I31" s="79"/>
      <c r="J31" s="76"/>
      <c r="K31" s="79"/>
    </row>
    <row r="32" spans="1:12" ht="16.5" customHeight="1">
      <c r="A32" s="19" t="s">
        <v>82</v>
      </c>
      <c r="B32" s="19"/>
      <c r="D32" s="12"/>
      <c r="F32" s="76">
        <f>SUM(F29:F31)</f>
        <v>362322001</v>
      </c>
      <c r="G32" s="79"/>
      <c r="H32" s="44">
        <f>SUM(H29:H31)</f>
        <v>170095266</v>
      </c>
      <c r="I32" s="79"/>
      <c r="J32" s="76">
        <f>SUM(J29:J31)</f>
        <v>381107968</v>
      </c>
      <c r="K32" s="79"/>
      <c r="L32" s="44">
        <f>SUM(L29:L31)</f>
        <v>166012809</v>
      </c>
    </row>
    <row r="33" spans="1:12" ht="16.5" customHeight="1">
      <c r="A33" s="13" t="s">
        <v>83</v>
      </c>
      <c r="D33" s="12">
        <v>29</v>
      </c>
      <c r="F33" s="78">
        <v>-50818762</v>
      </c>
      <c r="G33" s="79"/>
      <c r="H33" s="177">
        <v>-10328987</v>
      </c>
      <c r="I33" s="80"/>
      <c r="J33" s="78">
        <v>-47438319</v>
      </c>
      <c r="K33" s="80"/>
      <c r="L33" s="177">
        <v>-5388632</v>
      </c>
    </row>
    <row r="34" spans="1:12" ht="16.5" customHeight="1">
      <c r="D34" s="12"/>
      <c r="F34" s="76"/>
      <c r="G34" s="79"/>
      <c r="I34" s="79"/>
      <c r="J34" s="76"/>
      <c r="K34" s="79"/>
    </row>
    <row r="35" spans="1:12" ht="16.5" customHeight="1">
      <c r="A35" s="19" t="s">
        <v>84</v>
      </c>
      <c r="D35" s="12"/>
      <c r="E35" s="12"/>
      <c r="F35" s="78">
        <f>SUM(F32:F34)</f>
        <v>311503239</v>
      </c>
      <c r="G35" s="79"/>
      <c r="H35" s="177">
        <f>SUM(H32:H34)</f>
        <v>159766279</v>
      </c>
      <c r="I35" s="80"/>
      <c r="J35" s="78">
        <f>SUM(J32:J34)</f>
        <v>333669649</v>
      </c>
      <c r="K35" s="80"/>
      <c r="L35" s="177">
        <f>SUM(L32:L34)</f>
        <v>160624177</v>
      </c>
    </row>
    <row r="36" spans="1:12" ht="14.25" customHeight="1">
      <c r="A36" s="19"/>
      <c r="D36" s="12"/>
      <c r="E36" s="12"/>
      <c r="G36" s="45"/>
      <c r="I36" s="45"/>
      <c r="K36" s="45"/>
    </row>
    <row r="37" spans="1:12" ht="19.5" customHeight="1">
      <c r="A37" s="19"/>
      <c r="D37" s="12"/>
      <c r="E37" s="12"/>
      <c r="G37" s="45"/>
      <c r="I37" s="45"/>
      <c r="K37" s="45"/>
    </row>
    <row r="38" spans="1:12" ht="10.5" customHeight="1">
      <c r="A38" s="19"/>
      <c r="D38" s="12"/>
      <c r="E38" s="12"/>
      <c r="G38" s="45"/>
      <c r="I38" s="45"/>
      <c r="K38" s="45"/>
    </row>
    <row r="39" spans="1:12" ht="16.5" customHeight="1">
      <c r="A39" s="19"/>
      <c r="D39" s="12"/>
      <c r="E39" s="12"/>
      <c r="G39" s="45"/>
      <c r="I39" s="45"/>
      <c r="K39" s="79"/>
    </row>
    <row r="40" spans="1:12" ht="16.5" customHeight="1">
      <c r="A40" s="19"/>
      <c r="D40" s="12"/>
      <c r="E40" s="12"/>
      <c r="G40" s="45"/>
      <c r="I40" s="45"/>
      <c r="K40" s="79"/>
    </row>
    <row r="41" spans="1:12" ht="16.5" customHeight="1">
      <c r="A41" s="19"/>
      <c r="D41" s="12"/>
      <c r="E41" s="12"/>
      <c r="G41" s="45"/>
      <c r="I41" s="45"/>
      <c r="K41" s="79"/>
    </row>
    <row r="42" spans="1:12" ht="16.5" customHeight="1">
      <c r="A42" s="19"/>
      <c r="D42" s="12"/>
      <c r="E42" s="12"/>
      <c r="G42" s="45"/>
      <c r="I42" s="45"/>
      <c r="K42" s="79"/>
    </row>
    <row r="43" spans="1:12" ht="16.5" customHeight="1">
      <c r="A43" s="19"/>
      <c r="D43" s="12"/>
      <c r="E43" s="12"/>
      <c r="G43" s="45"/>
      <c r="I43" s="45"/>
      <c r="K43" s="79"/>
    </row>
    <row r="44" spans="1:12" ht="16.5" customHeight="1">
      <c r="A44" s="19"/>
      <c r="D44" s="12"/>
      <c r="E44" s="12"/>
      <c r="G44" s="45"/>
      <c r="I44" s="45"/>
      <c r="K44" s="79"/>
    </row>
    <row r="45" spans="1:12" ht="16.5" customHeight="1">
      <c r="A45" s="19"/>
      <c r="D45" s="12"/>
      <c r="E45" s="12"/>
      <c r="G45" s="45"/>
      <c r="I45" s="45"/>
      <c r="K45" s="79"/>
    </row>
    <row r="46" spans="1:12" ht="18" customHeight="1">
      <c r="A46" s="19"/>
      <c r="D46" s="12"/>
      <c r="E46" s="12"/>
      <c r="G46" s="45"/>
      <c r="I46" s="45"/>
      <c r="K46" s="79"/>
    </row>
    <row r="47" spans="1:12" ht="16.5" customHeight="1">
      <c r="A47" s="19"/>
      <c r="D47" s="12"/>
      <c r="E47" s="12"/>
      <c r="G47" s="45"/>
      <c r="I47" s="45"/>
      <c r="K47" s="79"/>
    </row>
    <row r="48" spans="1:12" ht="16.5" customHeight="1">
      <c r="A48" s="19"/>
      <c r="D48" s="12"/>
      <c r="E48" s="12"/>
      <c r="G48" s="45"/>
      <c r="I48" s="45"/>
      <c r="K48" s="79"/>
    </row>
    <row r="49" spans="1:12" ht="16.5" customHeight="1">
      <c r="A49" s="19"/>
      <c r="D49" s="12"/>
      <c r="E49" s="12"/>
      <c r="G49" s="45"/>
      <c r="I49" s="45"/>
      <c r="K49" s="79"/>
    </row>
    <row r="50" spans="1:12" ht="9" customHeight="1">
      <c r="A50" s="19"/>
      <c r="D50" s="12"/>
      <c r="E50" s="12"/>
      <c r="G50" s="45"/>
      <c r="I50" s="45"/>
      <c r="K50" s="79"/>
    </row>
    <row r="51" spans="1:12" ht="21.95" customHeight="1">
      <c r="A51" s="195" t="s">
        <v>32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</row>
    <row r="52" spans="1:12" ht="16.5" customHeight="1">
      <c r="A52" s="19" t="s">
        <v>0</v>
      </c>
      <c r="B52" s="2"/>
      <c r="C52" s="2"/>
      <c r="D52" s="3"/>
      <c r="E52" s="2"/>
      <c r="F52" s="4"/>
      <c r="G52" s="2"/>
      <c r="H52" s="4"/>
      <c r="I52" s="2"/>
      <c r="J52" s="4"/>
      <c r="K52" s="2"/>
      <c r="L52" s="4"/>
    </row>
    <row r="53" spans="1:12" ht="16.5" customHeight="1">
      <c r="A53" s="1" t="s">
        <v>85</v>
      </c>
      <c r="B53" s="2"/>
      <c r="C53" s="2"/>
      <c r="D53" s="3"/>
      <c r="E53" s="2"/>
      <c r="F53" s="4"/>
      <c r="G53" s="2"/>
      <c r="H53" s="4"/>
      <c r="I53" s="2"/>
      <c r="J53" s="4"/>
      <c r="K53" s="2"/>
      <c r="L53" s="4"/>
    </row>
    <row r="54" spans="1:12" ht="16.5" customHeight="1">
      <c r="A54" s="199" t="s">
        <v>206</v>
      </c>
      <c r="B54" s="199"/>
      <c r="C54" s="199"/>
      <c r="D54" s="199"/>
      <c r="E54" s="199"/>
      <c r="F54" s="199"/>
      <c r="G54" s="199"/>
      <c r="H54" s="199"/>
      <c r="I54" s="7"/>
      <c r="J54" s="9"/>
      <c r="K54" s="7"/>
      <c r="L54" s="9"/>
    </row>
    <row r="55" spans="1:12" ht="16.5" customHeight="1">
      <c r="A55" s="1"/>
      <c r="B55" s="1"/>
      <c r="C55" s="1"/>
      <c r="D55" s="1"/>
      <c r="E55" s="1"/>
      <c r="F55" s="1"/>
      <c r="G55" s="1"/>
      <c r="H55" s="1"/>
      <c r="I55" s="2"/>
      <c r="J55" s="4"/>
      <c r="K55" s="2"/>
      <c r="L55" s="4"/>
    </row>
    <row r="56" spans="1:12" ht="16.5" customHeight="1">
      <c r="B56" s="11"/>
      <c r="C56" s="11"/>
      <c r="D56" s="12"/>
      <c r="E56" s="11"/>
      <c r="F56" s="70"/>
      <c r="G56" s="11"/>
      <c r="H56" s="70"/>
      <c r="I56" s="11"/>
      <c r="J56" s="70"/>
      <c r="K56" s="11"/>
      <c r="L56" s="70"/>
    </row>
    <row r="57" spans="1:12" ht="16.5" customHeight="1">
      <c r="B57" s="11"/>
      <c r="C57" s="11"/>
      <c r="D57" s="12"/>
      <c r="E57" s="11"/>
      <c r="F57" s="196" t="s">
        <v>2</v>
      </c>
      <c r="G57" s="196"/>
      <c r="H57" s="196"/>
      <c r="I57" s="11"/>
      <c r="J57" s="196" t="s">
        <v>3</v>
      </c>
      <c r="K57" s="196"/>
      <c r="L57" s="196"/>
    </row>
    <row r="58" spans="1:12" ht="16.5" customHeight="1">
      <c r="B58" s="11"/>
      <c r="C58" s="11"/>
      <c r="D58" s="16"/>
      <c r="E58" s="15"/>
      <c r="F58" s="194" t="s">
        <v>4</v>
      </c>
      <c r="G58" s="194"/>
      <c r="H58" s="194"/>
      <c r="I58" s="14"/>
      <c r="J58" s="194" t="s">
        <v>4</v>
      </c>
      <c r="K58" s="194"/>
      <c r="L58" s="194"/>
    </row>
    <row r="59" spans="1:12" ht="16.5" customHeight="1">
      <c r="A59" s="71"/>
      <c r="B59" s="47"/>
      <c r="C59" s="47"/>
      <c r="D59" s="72"/>
      <c r="E59" s="18"/>
      <c r="F59" s="17" t="s">
        <v>204</v>
      </c>
      <c r="G59" s="18"/>
      <c r="H59" s="17" t="s">
        <v>5</v>
      </c>
      <c r="I59" s="18"/>
      <c r="J59" s="17" t="s">
        <v>204</v>
      </c>
      <c r="K59" s="18"/>
      <c r="L59" s="17" t="s">
        <v>5</v>
      </c>
    </row>
    <row r="60" spans="1:12" ht="16.5" customHeight="1">
      <c r="A60" s="71"/>
      <c r="B60" s="47"/>
      <c r="C60" s="47"/>
      <c r="D60" s="73" t="s">
        <v>6</v>
      </c>
      <c r="E60" s="18"/>
      <c r="F60" s="21" t="s">
        <v>7</v>
      </c>
      <c r="G60" s="74"/>
      <c r="H60" s="21" t="s">
        <v>7</v>
      </c>
      <c r="I60" s="74"/>
      <c r="J60" s="21" t="s">
        <v>7</v>
      </c>
      <c r="K60" s="74"/>
      <c r="L60" s="21" t="s">
        <v>7</v>
      </c>
    </row>
    <row r="61" spans="1:12" ht="16.5" customHeight="1">
      <c r="A61" s="71"/>
      <c r="B61" s="47"/>
      <c r="C61" s="47"/>
      <c r="D61" s="75"/>
      <c r="E61" s="18"/>
      <c r="F61" s="22"/>
      <c r="G61" s="74"/>
      <c r="H61" s="169"/>
      <c r="I61" s="74"/>
      <c r="J61" s="22"/>
      <c r="K61" s="74"/>
      <c r="L61" s="169"/>
    </row>
    <row r="62" spans="1:12" ht="16.5" customHeight="1">
      <c r="A62" s="19" t="s">
        <v>86</v>
      </c>
      <c r="D62" s="12"/>
      <c r="E62" s="12"/>
      <c r="F62" s="81"/>
      <c r="H62" s="13"/>
      <c r="I62" s="45"/>
      <c r="J62" s="76"/>
      <c r="K62" s="45"/>
    </row>
    <row r="63" spans="1:12" ht="16.5" customHeight="1">
      <c r="A63" s="19"/>
      <c r="D63" s="12"/>
      <c r="E63" s="12"/>
      <c r="F63" s="81"/>
      <c r="H63" s="13"/>
      <c r="I63" s="45"/>
      <c r="J63" s="76"/>
      <c r="K63" s="45"/>
    </row>
    <row r="64" spans="1:12" ht="16.5" customHeight="1">
      <c r="A64" s="13" t="s">
        <v>87</v>
      </c>
      <c r="F64" s="76"/>
      <c r="G64" s="79"/>
      <c r="I64" s="79"/>
      <c r="J64" s="76"/>
      <c r="K64" s="79"/>
    </row>
    <row r="65" spans="1:12" ht="16.5" customHeight="1">
      <c r="B65" s="13" t="s">
        <v>88</v>
      </c>
      <c r="F65" s="76"/>
      <c r="G65" s="79"/>
      <c r="I65" s="79"/>
      <c r="J65" s="76"/>
      <c r="K65" s="79"/>
    </row>
    <row r="66" spans="1:12" ht="16.5" customHeight="1">
      <c r="A66" s="13" t="s">
        <v>89</v>
      </c>
      <c r="B66" s="13" t="s">
        <v>90</v>
      </c>
      <c r="D66" s="12"/>
      <c r="E66" s="12"/>
      <c r="F66" s="76"/>
      <c r="G66" s="79"/>
      <c r="I66" s="79"/>
      <c r="J66" s="76"/>
      <c r="K66" s="79"/>
    </row>
    <row r="67" spans="1:12" ht="16.5" customHeight="1">
      <c r="A67" s="13" t="s">
        <v>91</v>
      </c>
      <c r="C67" s="13" t="s">
        <v>92</v>
      </c>
      <c r="D67" s="12">
        <v>22</v>
      </c>
      <c r="E67" s="12"/>
      <c r="F67" s="76">
        <v>-13489148</v>
      </c>
      <c r="G67" s="79"/>
      <c r="H67" s="44">
        <v>0</v>
      </c>
      <c r="I67" s="79"/>
      <c r="J67" s="76">
        <v>-11491473</v>
      </c>
      <c r="K67" s="79"/>
      <c r="L67" s="44">
        <v>0</v>
      </c>
    </row>
    <row r="68" spans="1:12" ht="16.5" customHeight="1">
      <c r="B68" s="13" t="s">
        <v>93</v>
      </c>
      <c r="D68" s="12"/>
      <c r="E68" s="12"/>
      <c r="F68" s="76"/>
      <c r="G68" s="79"/>
      <c r="I68" s="79"/>
      <c r="J68" s="76"/>
      <c r="K68" s="79"/>
    </row>
    <row r="69" spans="1:12" ht="16.5" customHeight="1">
      <c r="C69" s="13" t="s">
        <v>94</v>
      </c>
      <c r="D69" s="12"/>
      <c r="E69" s="12"/>
      <c r="F69" s="76"/>
      <c r="G69" s="79"/>
      <c r="I69" s="79"/>
      <c r="J69" s="76"/>
      <c r="K69" s="79"/>
    </row>
    <row r="70" spans="1:12" ht="16.5" customHeight="1">
      <c r="C70" s="13" t="s">
        <v>14</v>
      </c>
      <c r="D70" s="12" t="s">
        <v>212</v>
      </c>
      <c r="E70" s="12"/>
      <c r="F70" s="76">
        <v>27700267</v>
      </c>
      <c r="G70" s="79"/>
      <c r="H70" s="44">
        <v>-10560432</v>
      </c>
      <c r="I70" s="79"/>
      <c r="J70" s="76">
        <v>27700267</v>
      </c>
      <c r="K70" s="79"/>
      <c r="L70" s="44">
        <v>-10560432</v>
      </c>
    </row>
    <row r="71" spans="1:12" ht="16.5" customHeight="1">
      <c r="B71" s="13" t="s">
        <v>95</v>
      </c>
      <c r="D71" s="12"/>
      <c r="E71" s="12"/>
      <c r="F71" s="76"/>
      <c r="G71" s="79"/>
      <c r="I71" s="79"/>
      <c r="J71" s="76"/>
      <c r="K71" s="79"/>
    </row>
    <row r="72" spans="1:12" ht="16.5" customHeight="1">
      <c r="C72" s="13" t="s">
        <v>202</v>
      </c>
      <c r="D72" s="12">
        <v>29</v>
      </c>
      <c r="E72" s="12"/>
      <c r="F72" s="78">
        <v>-2842223</v>
      </c>
      <c r="G72" s="79"/>
      <c r="H72" s="177">
        <v>2112086</v>
      </c>
      <c r="I72" s="79"/>
      <c r="J72" s="78">
        <v>-3241759</v>
      </c>
      <c r="K72" s="79"/>
      <c r="L72" s="177">
        <v>2112086</v>
      </c>
    </row>
    <row r="73" spans="1:12" ht="16.5" customHeight="1">
      <c r="A73" s="13" t="s">
        <v>96</v>
      </c>
      <c r="F73" s="76"/>
      <c r="G73" s="79"/>
      <c r="I73" s="79"/>
      <c r="J73" s="76"/>
      <c r="K73" s="79"/>
    </row>
    <row r="74" spans="1:12" ht="16.5" customHeight="1">
      <c r="B74" s="13" t="s">
        <v>97</v>
      </c>
      <c r="F74" s="78">
        <f>SUM(F64:F73)</f>
        <v>11368896</v>
      </c>
      <c r="G74" s="45"/>
      <c r="H74" s="177">
        <f>SUM(H64:H73)</f>
        <v>-8448346</v>
      </c>
      <c r="I74" s="45"/>
      <c r="J74" s="78">
        <f>SUM(J64:J73)</f>
        <v>12967035</v>
      </c>
      <c r="K74" s="45"/>
      <c r="L74" s="177">
        <f>SUM(L64:L73)</f>
        <v>-8448346</v>
      </c>
    </row>
    <row r="75" spans="1:12" ht="16.5" customHeight="1">
      <c r="F75" s="76"/>
      <c r="G75" s="45"/>
      <c r="I75" s="45"/>
      <c r="J75" s="76"/>
      <c r="K75" s="45"/>
    </row>
    <row r="76" spans="1:12" ht="16.5" customHeight="1">
      <c r="A76" s="13" t="s">
        <v>98</v>
      </c>
      <c r="F76" s="81"/>
      <c r="H76" s="13"/>
      <c r="I76" s="45"/>
      <c r="J76" s="76"/>
      <c r="K76" s="45"/>
    </row>
    <row r="77" spans="1:12" ht="16.5" customHeight="1">
      <c r="B77" s="13" t="s">
        <v>88</v>
      </c>
      <c r="F77" s="81"/>
      <c r="H77" s="13"/>
      <c r="I77" s="45"/>
      <c r="J77" s="76"/>
      <c r="K77" s="45"/>
    </row>
    <row r="78" spans="1:12" ht="16.5" customHeight="1">
      <c r="B78" s="13" t="s">
        <v>99</v>
      </c>
      <c r="D78" s="12"/>
      <c r="E78" s="12"/>
      <c r="F78" s="76"/>
      <c r="I78" s="82"/>
      <c r="J78" s="83"/>
      <c r="K78" s="82"/>
      <c r="L78" s="84"/>
    </row>
    <row r="79" spans="1:12" ht="16.5" customHeight="1">
      <c r="C79" s="13" t="s">
        <v>94</v>
      </c>
      <c r="D79" s="12"/>
      <c r="E79" s="12"/>
      <c r="F79" s="76"/>
      <c r="I79" s="82"/>
      <c r="J79" s="83"/>
      <c r="K79" s="82"/>
      <c r="L79" s="84"/>
    </row>
    <row r="80" spans="1:12" ht="16.5" customHeight="1">
      <c r="C80" s="13" t="s">
        <v>14</v>
      </c>
      <c r="D80" s="12" t="s">
        <v>212</v>
      </c>
      <c r="E80" s="12"/>
      <c r="F80" s="76">
        <v>1290298</v>
      </c>
      <c r="H80" s="44">
        <v>2384961</v>
      </c>
      <c r="I80" s="82"/>
      <c r="J80" s="76">
        <v>1290298</v>
      </c>
      <c r="K80" s="82"/>
      <c r="L80" s="44">
        <v>2384961</v>
      </c>
    </row>
    <row r="81" spans="1:12" ht="16.5" customHeight="1">
      <c r="B81" s="13" t="s">
        <v>100</v>
      </c>
      <c r="D81" s="12"/>
      <c r="E81" s="12"/>
      <c r="F81" s="76"/>
      <c r="I81" s="82"/>
      <c r="J81" s="76"/>
      <c r="K81" s="82"/>
    </row>
    <row r="82" spans="1:12" ht="16.5" customHeight="1">
      <c r="C82" s="13" t="s">
        <v>202</v>
      </c>
      <c r="D82" s="12">
        <v>29</v>
      </c>
      <c r="E82" s="12"/>
      <c r="F82" s="78">
        <v>-258060</v>
      </c>
      <c r="H82" s="177">
        <v>-476992</v>
      </c>
      <c r="I82" s="82"/>
      <c r="J82" s="78">
        <v>-258060</v>
      </c>
      <c r="K82" s="82"/>
      <c r="L82" s="177">
        <v>-476992</v>
      </c>
    </row>
    <row r="83" spans="1:12" ht="16.5" customHeight="1">
      <c r="A83" s="13" t="s">
        <v>101</v>
      </c>
      <c r="F83" s="76"/>
      <c r="J83" s="76"/>
      <c r="K83" s="45"/>
    </row>
    <row r="84" spans="1:12" ht="16.5" customHeight="1">
      <c r="B84" s="13" t="s">
        <v>97</v>
      </c>
      <c r="F84" s="78">
        <f>SUM(F78:F83)</f>
        <v>1032238</v>
      </c>
      <c r="H84" s="177">
        <f>SUM(H78:H83)</f>
        <v>1907969</v>
      </c>
      <c r="J84" s="78">
        <f>SUM(J78:J83)</f>
        <v>1032238</v>
      </c>
      <c r="K84" s="45"/>
      <c r="L84" s="177">
        <f>SUM(L78:L83)</f>
        <v>1907969</v>
      </c>
    </row>
    <row r="85" spans="1:12" ht="16.5" customHeight="1">
      <c r="F85" s="76"/>
      <c r="J85" s="76"/>
      <c r="K85" s="45"/>
    </row>
    <row r="86" spans="1:12" ht="16.5" customHeight="1">
      <c r="A86" s="19" t="s">
        <v>221</v>
      </c>
      <c r="F86" s="76"/>
      <c r="J86" s="76"/>
      <c r="K86" s="45"/>
    </row>
    <row r="87" spans="1:12" ht="16.5" customHeight="1">
      <c r="A87" s="19"/>
      <c r="B87" s="19" t="s">
        <v>102</v>
      </c>
      <c r="F87" s="78">
        <f>SUM(F74,F84)</f>
        <v>12401134</v>
      </c>
      <c r="H87" s="177">
        <f>SUM(H74,H84)</f>
        <v>-6540377</v>
      </c>
      <c r="J87" s="78">
        <f>SUM(J74,J84)</f>
        <v>13999273</v>
      </c>
      <c r="L87" s="177">
        <f>SUM(L74,L84)</f>
        <v>-6540377</v>
      </c>
    </row>
    <row r="88" spans="1:12" ht="16.5" customHeight="1">
      <c r="B88" s="19"/>
      <c r="F88" s="76"/>
      <c r="J88" s="76"/>
      <c r="K88" s="45"/>
    </row>
    <row r="89" spans="1:12" ht="16.5" customHeight="1" thickBot="1">
      <c r="A89" s="19" t="s">
        <v>103</v>
      </c>
      <c r="B89" s="19"/>
      <c r="F89" s="85">
        <f>SUM(F35,F87)</f>
        <v>323904373</v>
      </c>
      <c r="G89" s="84"/>
      <c r="H89" s="178">
        <f>SUM(H35,H87)</f>
        <v>153225902</v>
      </c>
      <c r="I89" s="84"/>
      <c r="J89" s="85">
        <f>SUM(J35,J87)</f>
        <v>347668922</v>
      </c>
      <c r="K89" s="84"/>
      <c r="L89" s="178">
        <f>SUM(L35,L87)</f>
        <v>154083800</v>
      </c>
    </row>
    <row r="90" spans="1:12" ht="14.25" customHeight="1" thickTop="1">
      <c r="A90" s="5"/>
      <c r="C90" s="5"/>
      <c r="D90" s="12"/>
      <c r="F90" s="86"/>
      <c r="G90" s="86"/>
      <c r="H90" s="86"/>
      <c r="I90" s="86"/>
      <c r="J90" s="86"/>
      <c r="K90" s="86"/>
      <c r="L90" s="86"/>
    </row>
    <row r="91" spans="1:12" ht="16.5" customHeight="1">
      <c r="A91" s="5"/>
      <c r="C91" s="5"/>
      <c r="D91" s="12"/>
      <c r="F91" s="86"/>
      <c r="G91" s="86"/>
      <c r="H91" s="86"/>
      <c r="I91" s="86"/>
      <c r="J91" s="86"/>
      <c r="K91" s="86"/>
      <c r="L91" s="86"/>
    </row>
    <row r="92" spans="1:12" ht="16.5" customHeight="1">
      <c r="A92" s="5"/>
      <c r="C92" s="5"/>
      <c r="D92" s="12"/>
      <c r="F92" s="86"/>
      <c r="G92" s="86"/>
      <c r="H92" s="86"/>
      <c r="I92" s="86"/>
      <c r="J92" s="86"/>
      <c r="K92" s="86"/>
      <c r="L92" s="86"/>
    </row>
    <row r="93" spans="1:12" ht="16.5" customHeight="1">
      <c r="A93" s="5"/>
      <c r="C93" s="5"/>
      <c r="D93" s="12"/>
      <c r="F93" s="86"/>
      <c r="G93" s="86"/>
      <c r="H93" s="86"/>
      <c r="I93" s="86"/>
      <c r="J93" s="86"/>
      <c r="K93" s="86"/>
      <c r="L93" s="86"/>
    </row>
    <row r="94" spans="1:12" ht="16.5" customHeight="1">
      <c r="A94" s="5"/>
      <c r="C94" s="5"/>
      <c r="D94" s="12"/>
      <c r="F94" s="86"/>
      <c r="G94" s="86"/>
      <c r="H94" s="86"/>
      <c r="I94" s="86"/>
      <c r="J94" s="86"/>
      <c r="K94" s="86"/>
      <c r="L94" s="86"/>
    </row>
    <row r="95" spans="1:12" ht="12.75" customHeight="1">
      <c r="A95" s="5"/>
      <c r="C95" s="5"/>
      <c r="D95" s="12"/>
      <c r="F95" s="86"/>
      <c r="G95" s="86"/>
      <c r="H95" s="86"/>
      <c r="I95" s="86"/>
      <c r="J95" s="86"/>
      <c r="K95" s="86"/>
      <c r="L95" s="86"/>
    </row>
    <row r="96" spans="1:12" ht="16.5" customHeight="1">
      <c r="A96" s="5"/>
      <c r="C96" s="5"/>
      <c r="D96" s="12"/>
      <c r="F96" s="86"/>
      <c r="G96" s="86"/>
      <c r="H96" s="86"/>
      <c r="I96" s="86"/>
      <c r="J96" s="86"/>
      <c r="K96" s="86"/>
      <c r="L96" s="86"/>
    </row>
    <row r="97" spans="1:12" ht="16.5" customHeight="1">
      <c r="A97" s="5"/>
      <c r="C97" s="5"/>
      <c r="D97" s="12"/>
      <c r="F97" s="86"/>
      <c r="G97" s="86"/>
      <c r="H97" s="86"/>
      <c r="I97" s="86"/>
      <c r="J97" s="86"/>
      <c r="K97" s="86"/>
      <c r="L97" s="86"/>
    </row>
    <row r="98" spans="1:12" ht="16.5" customHeight="1">
      <c r="A98" s="5"/>
      <c r="C98" s="5"/>
      <c r="D98" s="12"/>
      <c r="F98" s="86"/>
      <c r="G98" s="86"/>
      <c r="H98" s="86"/>
      <c r="I98" s="86"/>
      <c r="J98" s="86"/>
      <c r="K98" s="86"/>
      <c r="L98" s="86"/>
    </row>
    <row r="99" spans="1:12" ht="16.5" customHeight="1">
      <c r="A99" s="5"/>
      <c r="C99" s="5"/>
      <c r="D99" s="12"/>
      <c r="F99" s="86"/>
      <c r="G99" s="86"/>
      <c r="H99" s="86"/>
      <c r="I99" s="86"/>
      <c r="J99" s="86"/>
      <c r="K99" s="86"/>
      <c r="L99" s="86"/>
    </row>
    <row r="100" spans="1:12" ht="16.5" customHeight="1">
      <c r="A100" s="5"/>
      <c r="C100" s="5"/>
      <c r="D100" s="12"/>
      <c r="F100" s="86"/>
      <c r="G100" s="86"/>
      <c r="H100" s="86"/>
      <c r="I100" s="86"/>
      <c r="J100" s="86"/>
      <c r="K100" s="86"/>
      <c r="L100" s="86"/>
    </row>
    <row r="101" spans="1:12" ht="11.25" customHeight="1">
      <c r="A101" s="5"/>
      <c r="C101" s="5"/>
      <c r="D101" s="12"/>
      <c r="F101" s="86"/>
      <c r="G101" s="86"/>
      <c r="H101" s="86"/>
      <c r="I101" s="86"/>
      <c r="J101" s="86"/>
      <c r="K101" s="86"/>
      <c r="L101" s="86"/>
    </row>
    <row r="102" spans="1:12" s="5" customFormat="1" ht="21.95" customHeight="1">
      <c r="A102" s="195" t="s">
        <v>32</v>
      </c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</row>
    <row r="103" spans="1:12" ht="16.5" customHeight="1">
      <c r="A103" s="19" t="s">
        <v>0</v>
      </c>
      <c r="B103" s="2"/>
      <c r="C103" s="2"/>
      <c r="D103" s="3"/>
      <c r="E103" s="2"/>
      <c r="F103" s="4"/>
      <c r="G103" s="2"/>
      <c r="H103" s="4"/>
      <c r="I103" s="2"/>
      <c r="J103" s="4"/>
      <c r="K103" s="2"/>
      <c r="L103" s="4"/>
    </row>
    <row r="104" spans="1:12" ht="16.5" customHeight="1">
      <c r="A104" s="1" t="s">
        <v>85</v>
      </c>
      <c r="B104" s="2"/>
      <c r="C104" s="2"/>
      <c r="D104" s="3"/>
      <c r="E104" s="2"/>
      <c r="F104" s="4"/>
      <c r="G104" s="2"/>
      <c r="H104" s="4"/>
      <c r="I104" s="2"/>
      <c r="J104" s="4"/>
      <c r="K104" s="2"/>
      <c r="L104" s="4"/>
    </row>
    <row r="105" spans="1:12" ht="16.5" customHeight="1">
      <c r="A105" s="199" t="s">
        <v>206</v>
      </c>
      <c r="B105" s="199"/>
      <c r="C105" s="199"/>
      <c r="D105" s="199"/>
      <c r="E105" s="199"/>
      <c r="F105" s="199"/>
      <c r="G105" s="199"/>
      <c r="H105" s="199"/>
      <c r="I105" s="7"/>
      <c r="J105" s="9"/>
      <c r="K105" s="7"/>
      <c r="L105" s="9"/>
    </row>
    <row r="106" spans="1:12" ht="16.5" customHeight="1">
      <c r="A106" s="1"/>
      <c r="B106" s="1"/>
      <c r="C106" s="1"/>
      <c r="D106" s="1"/>
      <c r="E106" s="1"/>
      <c r="F106" s="1"/>
      <c r="G106" s="1"/>
      <c r="H106" s="1"/>
      <c r="I106" s="2"/>
      <c r="J106" s="4"/>
      <c r="K106" s="2"/>
      <c r="L106" s="4"/>
    </row>
    <row r="107" spans="1:12" ht="16.5" customHeight="1">
      <c r="B107" s="11"/>
      <c r="C107" s="11"/>
      <c r="D107" s="12"/>
      <c r="E107" s="11"/>
      <c r="F107" s="70"/>
      <c r="G107" s="11"/>
      <c r="H107" s="70"/>
      <c r="I107" s="11"/>
      <c r="J107" s="70"/>
      <c r="K107" s="11"/>
      <c r="L107" s="70"/>
    </row>
    <row r="108" spans="1:12" ht="16.5" customHeight="1">
      <c r="B108" s="11"/>
      <c r="C108" s="11"/>
      <c r="D108" s="12"/>
      <c r="E108" s="11"/>
      <c r="F108" s="196" t="s">
        <v>2</v>
      </c>
      <c r="G108" s="196"/>
      <c r="H108" s="196"/>
      <c r="I108" s="11"/>
      <c r="J108" s="196" t="s">
        <v>3</v>
      </c>
      <c r="K108" s="196"/>
      <c r="L108" s="196"/>
    </row>
    <row r="109" spans="1:12" ht="16.5" customHeight="1">
      <c r="B109" s="11"/>
      <c r="C109" s="11"/>
      <c r="D109" s="16"/>
      <c r="E109" s="15"/>
      <c r="F109" s="194" t="s">
        <v>4</v>
      </c>
      <c r="G109" s="194"/>
      <c r="H109" s="194"/>
      <c r="I109" s="14"/>
      <c r="J109" s="194" t="s">
        <v>4</v>
      </c>
      <c r="K109" s="194"/>
      <c r="L109" s="194"/>
    </row>
    <row r="110" spans="1:12" ht="16.5" customHeight="1">
      <c r="A110" s="71"/>
      <c r="B110" s="47"/>
      <c r="C110" s="47"/>
      <c r="D110" s="72"/>
      <c r="E110" s="18"/>
      <c r="F110" s="17" t="s">
        <v>204</v>
      </c>
      <c r="G110" s="18"/>
      <c r="H110" s="17" t="s">
        <v>5</v>
      </c>
      <c r="I110" s="18"/>
      <c r="J110" s="17" t="s">
        <v>204</v>
      </c>
      <c r="K110" s="18"/>
      <c r="L110" s="17" t="s">
        <v>5</v>
      </c>
    </row>
    <row r="111" spans="1:12" ht="16.5" customHeight="1">
      <c r="A111" s="71"/>
      <c r="B111" s="47"/>
      <c r="C111" s="47"/>
      <c r="D111" s="73" t="s">
        <v>104</v>
      </c>
      <c r="E111" s="18"/>
      <c r="F111" s="21" t="s">
        <v>7</v>
      </c>
      <c r="G111" s="74"/>
      <c r="H111" s="21" t="s">
        <v>7</v>
      </c>
      <c r="I111" s="74"/>
      <c r="J111" s="21" t="s">
        <v>7</v>
      </c>
      <c r="K111" s="74"/>
      <c r="L111" s="21" t="s">
        <v>7</v>
      </c>
    </row>
    <row r="112" spans="1:12" ht="16.5" customHeight="1">
      <c r="F112" s="76"/>
      <c r="J112" s="76"/>
    </row>
    <row r="113" spans="1:12" ht="16.5" customHeight="1">
      <c r="A113" s="19" t="s">
        <v>222</v>
      </c>
      <c r="F113" s="87"/>
      <c r="H113" s="179"/>
      <c r="J113" s="76"/>
      <c r="K113" s="45"/>
    </row>
    <row r="114" spans="1:12" ht="16.5" customHeight="1">
      <c r="A114" s="13" t="s">
        <v>63</v>
      </c>
      <c r="F114" s="83">
        <v>311503488</v>
      </c>
      <c r="G114" s="82"/>
      <c r="H114" s="84">
        <v>159766178</v>
      </c>
      <c r="I114" s="82"/>
      <c r="J114" s="83">
        <v>333669649</v>
      </c>
      <c r="K114" s="82"/>
      <c r="L114" s="84">
        <v>160624177</v>
      </c>
    </row>
    <row r="115" spans="1:12" ht="16.5" customHeight="1">
      <c r="A115" s="13" t="s">
        <v>64</v>
      </c>
      <c r="F115" s="88">
        <v>-249</v>
      </c>
      <c r="G115" s="82"/>
      <c r="H115" s="180">
        <v>101</v>
      </c>
      <c r="I115" s="82"/>
      <c r="J115" s="88">
        <v>0</v>
      </c>
      <c r="K115" s="82"/>
      <c r="L115" s="180">
        <v>0</v>
      </c>
    </row>
    <row r="116" spans="1:12" ht="16.5" customHeight="1">
      <c r="F116" s="76"/>
      <c r="J116" s="76"/>
      <c r="K116" s="45"/>
    </row>
    <row r="117" spans="1:12" ht="16.5" customHeight="1" thickBot="1">
      <c r="A117" s="19"/>
      <c r="F117" s="85">
        <f>SUM(F114:F116)</f>
        <v>311503239</v>
      </c>
      <c r="G117" s="84"/>
      <c r="H117" s="178">
        <f>SUM(H114:H116)</f>
        <v>159766279</v>
      </c>
      <c r="I117" s="84"/>
      <c r="J117" s="85">
        <f>SUM(J114:J116)</f>
        <v>333669649</v>
      </c>
      <c r="K117" s="84"/>
      <c r="L117" s="178">
        <f>SUM(L114:L116)</f>
        <v>160624177</v>
      </c>
    </row>
    <row r="118" spans="1:12" ht="16.5" customHeight="1" thickTop="1">
      <c r="A118" s="19"/>
      <c r="C118" s="19"/>
      <c r="F118" s="81"/>
      <c r="H118" s="13"/>
      <c r="J118" s="76"/>
      <c r="K118" s="45"/>
    </row>
    <row r="119" spans="1:12" ht="16.5" customHeight="1">
      <c r="C119" s="19"/>
      <c r="F119" s="81"/>
      <c r="H119" s="13"/>
      <c r="J119" s="76"/>
      <c r="K119" s="45"/>
    </row>
    <row r="120" spans="1:12" ht="16.5" customHeight="1">
      <c r="A120" s="19" t="s">
        <v>223</v>
      </c>
      <c r="B120" s="19"/>
      <c r="D120" s="12"/>
      <c r="E120" s="12"/>
      <c r="F120" s="76"/>
      <c r="G120" s="45"/>
      <c r="I120" s="45"/>
      <c r="J120" s="76"/>
      <c r="K120" s="45"/>
    </row>
    <row r="121" spans="1:12" ht="16.5" customHeight="1">
      <c r="A121" s="19"/>
      <c r="B121" s="19" t="s">
        <v>224</v>
      </c>
      <c r="D121" s="12"/>
      <c r="E121" s="12"/>
      <c r="F121" s="76"/>
      <c r="G121" s="45"/>
      <c r="I121" s="45"/>
      <c r="J121" s="76"/>
      <c r="K121" s="45"/>
    </row>
    <row r="122" spans="1:12" ht="16.5" customHeight="1">
      <c r="A122" s="13" t="s">
        <v>63</v>
      </c>
      <c r="D122" s="12"/>
      <c r="E122" s="12"/>
      <c r="F122" s="83">
        <v>323904632</v>
      </c>
      <c r="G122" s="82"/>
      <c r="H122" s="84">
        <v>153225801</v>
      </c>
      <c r="I122" s="82"/>
      <c r="J122" s="83">
        <v>347668922</v>
      </c>
      <c r="K122" s="82"/>
      <c r="L122" s="84">
        <v>154083800</v>
      </c>
    </row>
    <row r="123" spans="1:12" ht="16.5" customHeight="1">
      <c r="A123" s="13" t="s">
        <v>64</v>
      </c>
      <c r="D123" s="12"/>
      <c r="E123" s="12"/>
      <c r="F123" s="88">
        <v>-259</v>
      </c>
      <c r="G123" s="82"/>
      <c r="H123" s="180">
        <v>101</v>
      </c>
      <c r="I123" s="82"/>
      <c r="J123" s="88">
        <v>0</v>
      </c>
      <c r="K123" s="82"/>
      <c r="L123" s="180">
        <v>0</v>
      </c>
    </row>
    <row r="124" spans="1:12" ht="16.5" customHeight="1">
      <c r="D124" s="12"/>
      <c r="E124" s="12"/>
      <c r="F124" s="76"/>
      <c r="G124" s="45"/>
      <c r="I124" s="45"/>
      <c r="J124" s="76"/>
      <c r="K124" s="45"/>
    </row>
    <row r="125" spans="1:12" ht="16.5" customHeight="1" thickBot="1">
      <c r="A125" s="19"/>
      <c r="D125" s="12"/>
      <c r="E125" s="12"/>
      <c r="F125" s="85">
        <f>SUM(F122:F124)</f>
        <v>323904373</v>
      </c>
      <c r="G125" s="84"/>
      <c r="H125" s="178">
        <f>SUM(H122:H124)</f>
        <v>153225902</v>
      </c>
      <c r="I125" s="84"/>
      <c r="J125" s="85">
        <f>SUM(J122:J124)</f>
        <v>347668922</v>
      </c>
      <c r="K125" s="84"/>
      <c r="L125" s="178">
        <f>SUM(L122:L124)</f>
        <v>154083800</v>
      </c>
    </row>
    <row r="126" spans="1:12" ht="16.5" customHeight="1" thickTop="1">
      <c r="A126" s="19"/>
      <c r="D126" s="12"/>
      <c r="E126" s="12"/>
      <c r="F126" s="76"/>
      <c r="G126" s="45"/>
      <c r="I126" s="45"/>
      <c r="J126" s="76"/>
      <c r="K126" s="45"/>
    </row>
    <row r="127" spans="1:12" ht="16.5" customHeight="1">
      <c r="A127" s="19" t="s">
        <v>105</v>
      </c>
      <c r="B127" s="5"/>
      <c r="C127" s="5"/>
      <c r="D127" s="89"/>
      <c r="F127" s="76"/>
      <c r="G127" s="71"/>
      <c r="I127" s="71"/>
      <c r="J127" s="76"/>
      <c r="K127" s="71"/>
    </row>
    <row r="128" spans="1:12" ht="16.5" customHeight="1">
      <c r="D128" s="12"/>
      <c r="E128" s="12"/>
      <c r="F128" s="76"/>
      <c r="G128" s="45"/>
      <c r="I128" s="45"/>
      <c r="J128" s="76"/>
      <c r="K128" s="45"/>
    </row>
    <row r="129" spans="1:12" ht="16.5" customHeight="1">
      <c r="A129" s="5" t="s">
        <v>106</v>
      </c>
      <c r="C129" s="5"/>
      <c r="D129" s="12">
        <v>30</v>
      </c>
      <c r="F129" s="90">
        <v>1.62</v>
      </c>
      <c r="G129" s="86"/>
      <c r="H129" s="86">
        <v>0.83</v>
      </c>
      <c r="I129" s="86"/>
      <c r="J129" s="90">
        <v>1.74</v>
      </c>
      <c r="K129" s="86"/>
      <c r="L129" s="86">
        <v>0.84</v>
      </c>
    </row>
    <row r="130" spans="1:12" ht="15" customHeight="1"/>
    <row r="131" spans="1:12" ht="15" customHeight="1"/>
    <row r="141" spans="1:12" ht="13.5" customHeight="1"/>
    <row r="152" spans="1:12" ht="11.25" customHeight="1"/>
    <row r="153" spans="1:12" s="5" customFormat="1" ht="21.95" customHeight="1">
      <c r="A153" s="195" t="s">
        <v>32</v>
      </c>
      <c r="B153" s="195"/>
      <c r="C153" s="195"/>
      <c r="D153" s="195"/>
      <c r="E153" s="195"/>
      <c r="F153" s="195"/>
      <c r="G153" s="195"/>
      <c r="H153" s="195"/>
      <c r="I153" s="195"/>
      <c r="J153" s="195"/>
      <c r="K153" s="195"/>
      <c r="L153" s="195"/>
    </row>
  </sheetData>
  <mergeCells count="18">
    <mergeCell ref="A51:L51"/>
    <mergeCell ref="A3:H3"/>
    <mergeCell ref="F6:H6"/>
    <mergeCell ref="J6:L6"/>
    <mergeCell ref="F7:H7"/>
    <mergeCell ref="J7:L7"/>
    <mergeCell ref="A153:L153"/>
    <mergeCell ref="A54:H54"/>
    <mergeCell ref="F57:H57"/>
    <mergeCell ref="J57:L57"/>
    <mergeCell ref="F58:H58"/>
    <mergeCell ref="J58:L58"/>
    <mergeCell ref="A102:L102"/>
    <mergeCell ref="A105:H105"/>
    <mergeCell ref="F108:H108"/>
    <mergeCell ref="J108:L108"/>
    <mergeCell ref="F109:H109"/>
    <mergeCell ref="J109:L10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5D2A-1B3C-486C-8738-D7738BBDCDA4}">
  <dimension ref="A1:AB44"/>
  <sheetViews>
    <sheetView topLeftCell="A19" zoomScaleNormal="100" zoomScaleSheetLayoutView="100" workbookViewId="0">
      <selection activeCell="H22" sqref="H22"/>
    </sheetView>
  </sheetViews>
  <sheetFormatPr defaultColWidth="12.7109375" defaultRowHeight="16.5" customHeight="1"/>
  <cols>
    <col min="1" max="1" width="21.5703125" style="102" customWidth="1"/>
    <col min="2" max="2" width="4.7109375" style="102" customWidth="1"/>
    <col min="3" max="3" width="0.7109375" style="102" customWidth="1"/>
    <col min="4" max="4" width="11.7109375" style="100" customWidth="1"/>
    <col min="5" max="5" width="0.7109375" style="101" customWidth="1"/>
    <col min="6" max="6" width="10" style="100" customWidth="1"/>
    <col min="7" max="7" width="0.7109375" style="101" customWidth="1"/>
    <col min="8" max="8" width="11.7109375" style="100" customWidth="1"/>
    <col min="9" max="9" width="0.7109375" style="101" customWidth="1"/>
    <col min="10" max="10" width="11" style="100" customWidth="1"/>
    <col min="11" max="11" width="0.7109375" style="101" customWidth="1"/>
    <col min="12" max="12" width="12.85546875" style="100" customWidth="1"/>
    <col min="13" max="13" width="0.7109375" style="101" customWidth="1"/>
    <col min="14" max="14" width="12.7109375" style="100" customWidth="1"/>
    <col min="15" max="15" width="0.7109375" style="101" customWidth="1"/>
    <col min="16" max="16" width="12.85546875" style="101" customWidth="1"/>
    <col min="17" max="17" width="0.7109375" style="101" customWidth="1"/>
    <col min="18" max="18" width="13.140625" style="101" customWidth="1"/>
    <col min="19" max="19" width="0.7109375" style="101" customWidth="1"/>
    <col min="20" max="20" width="17" style="100" customWidth="1"/>
    <col min="21" max="21" width="0.7109375" style="101" customWidth="1"/>
    <col min="22" max="22" width="10" style="100" customWidth="1"/>
    <col min="23" max="23" width="0.7109375" style="101" customWidth="1"/>
    <col min="24" max="24" width="11" style="100" customWidth="1"/>
    <col min="25" max="25" width="0.7109375" style="102" customWidth="1"/>
    <col min="26" max="26" width="12.7109375" style="102" customWidth="1"/>
    <col min="27" max="27" width="0.7109375" style="102" customWidth="1"/>
    <col min="28" max="28" width="11.7109375" style="102" customWidth="1"/>
    <col min="29" max="241" width="12.7109375" style="102"/>
    <col min="242" max="242" width="23.42578125" style="102" customWidth="1"/>
    <col min="243" max="243" width="5.28515625" style="102" customWidth="1"/>
    <col min="244" max="244" width="0.7109375" style="102" customWidth="1"/>
    <col min="245" max="245" width="12.28515625" style="102" bestFit="1" customWidth="1"/>
    <col min="246" max="246" width="0.7109375" style="102" customWidth="1"/>
    <col min="247" max="247" width="9.28515625" style="102" customWidth="1"/>
    <col min="248" max="248" width="0.7109375" style="102" customWidth="1"/>
    <col min="249" max="249" width="9" style="102" bestFit="1" customWidth="1"/>
    <col min="250" max="250" width="0.7109375" style="102" customWidth="1"/>
    <col min="251" max="251" width="13.42578125" style="102" customWidth="1"/>
    <col min="252" max="252" width="0.7109375" style="102" customWidth="1"/>
    <col min="253" max="253" width="14.42578125" style="102" customWidth="1"/>
    <col min="254" max="254" width="0.7109375" style="102" customWidth="1"/>
    <col min="255" max="255" width="16.7109375" style="102" customWidth="1"/>
    <col min="256" max="256" width="0.7109375" style="102" customWidth="1"/>
    <col min="257" max="257" width="19.28515625" style="102" customWidth="1"/>
    <col min="258" max="258" width="0.7109375" style="102" customWidth="1"/>
    <col min="259" max="259" width="12.28515625" style="102" customWidth="1"/>
    <col min="260" max="260" width="0.7109375" style="102" customWidth="1"/>
    <col min="261" max="261" width="12.42578125" style="102" customWidth="1"/>
    <col min="262" max="262" width="0.7109375" style="102" customWidth="1"/>
    <col min="263" max="263" width="14.28515625" style="102" customWidth="1"/>
    <col min="264" max="264" width="0.7109375" style="102" customWidth="1"/>
    <col min="265" max="265" width="12" style="102" customWidth="1"/>
    <col min="266" max="497" width="12.7109375" style="102"/>
    <col min="498" max="498" width="23.42578125" style="102" customWidth="1"/>
    <col min="499" max="499" width="5.28515625" style="102" customWidth="1"/>
    <col min="500" max="500" width="0.7109375" style="102" customWidth="1"/>
    <col min="501" max="501" width="12.28515625" style="102" bestFit="1" customWidth="1"/>
    <col min="502" max="502" width="0.7109375" style="102" customWidth="1"/>
    <col min="503" max="503" width="9.28515625" style="102" customWidth="1"/>
    <col min="504" max="504" width="0.7109375" style="102" customWidth="1"/>
    <col min="505" max="505" width="9" style="102" bestFit="1" customWidth="1"/>
    <col min="506" max="506" width="0.7109375" style="102" customWidth="1"/>
    <col min="507" max="507" width="13.42578125" style="102" customWidth="1"/>
    <col min="508" max="508" width="0.7109375" style="102" customWidth="1"/>
    <col min="509" max="509" width="14.42578125" style="102" customWidth="1"/>
    <col min="510" max="510" width="0.7109375" style="102" customWidth="1"/>
    <col min="511" max="511" width="16.7109375" style="102" customWidth="1"/>
    <col min="512" max="512" width="0.7109375" style="102" customWidth="1"/>
    <col min="513" max="513" width="19.28515625" style="102" customWidth="1"/>
    <col min="514" max="514" width="0.7109375" style="102" customWidth="1"/>
    <col min="515" max="515" width="12.28515625" style="102" customWidth="1"/>
    <col min="516" max="516" width="0.7109375" style="102" customWidth="1"/>
    <col min="517" max="517" width="12.42578125" style="102" customWidth="1"/>
    <col min="518" max="518" width="0.7109375" style="102" customWidth="1"/>
    <col min="519" max="519" width="14.28515625" style="102" customWidth="1"/>
    <col min="520" max="520" width="0.7109375" style="102" customWidth="1"/>
    <col min="521" max="521" width="12" style="102" customWidth="1"/>
    <col min="522" max="753" width="12.7109375" style="102"/>
    <col min="754" max="754" width="23.42578125" style="102" customWidth="1"/>
    <col min="755" max="755" width="5.28515625" style="102" customWidth="1"/>
    <col min="756" max="756" width="0.7109375" style="102" customWidth="1"/>
    <col min="757" max="757" width="12.28515625" style="102" bestFit="1" customWidth="1"/>
    <col min="758" max="758" width="0.7109375" style="102" customWidth="1"/>
    <col min="759" max="759" width="9.28515625" style="102" customWidth="1"/>
    <col min="760" max="760" width="0.7109375" style="102" customWidth="1"/>
    <col min="761" max="761" width="9" style="102" bestFit="1" customWidth="1"/>
    <col min="762" max="762" width="0.7109375" style="102" customWidth="1"/>
    <col min="763" max="763" width="13.42578125" style="102" customWidth="1"/>
    <col min="764" max="764" width="0.7109375" style="102" customWidth="1"/>
    <col min="765" max="765" width="14.42578125" style="102" customWidth="1"/>
    <col min="766" max="766" width="0.7109375" style="102" customWidth="1"/>
    <col min="767" max="767" width="16.7109375" style="102" customWidth="1"/>
    <col min="768" max="768" width="0.7109375" style="102" customWidth="1"/>
    <col min="769" max="769" width="19.28515625" style="102" customWidth="1"/>
    <col min="770" max="770" width="0.7109375" style="102" customWidth="1"/>
    <col min="771" max="771" width="12.28515625" style="102" customWidth="1"/>
    <col min="772" max="772" width="0.7109375" style="102" customWidth="1"/>
    <col min="773" max="773" width="12.42578125" style="102" customWidth="1"/>
    <col min="774" max="774" width="0.7109375" style="102" customWidth="1"/>
    <col min="775" max="775" width="14.28515625" style="102" customWidth="1"/>
    <col min="776" max="776" width="0.7109375" style="102" customWidth="1"/>
    <col min="777" max="777" width="12" style="102" customWidth="1"/>
    <col min="778" max="1009" width="12.7109375" style="102"/>
    <col min="1010" max="1010" width="23.42578125" style="102" customWidth="1"/>
    <col min="1011" max="1011" width="5.28515625" style="102" customWidth="1"/>
    <col min="1012" max="1012" width="0.7109375" style="102" customWidth="1"/>
    <col min="1013" max="1013" width="12.28515625" style="102" bestFit="1" customWidth="1"/>
    <col min="1014" max="1014" width="0.7109375" style="102" customWidth="1"/>
    <col min="1015" max="1015" width="9.28515625" style="102" customWidth="1"/>
    <col min="1016" max="1016" width="0.7109375" style="102" customWidth="1"/>
    <col min="1017" max="1017" width="9" style="102" bestFit="1" customWidth="1"/>
    <col min="1018" max="1018" width="0.7109375" style="102" customWidth="1"/>
    <col min="1019" max="1019" width="13.42578125" style="102" customWidth="1"/>
    <col min="1020" max="1020" width="0.7109375" style="102" customWidth="1"/>
    <col min="1021" max="1021" width="14.42578125" style="102" customWidth="1"/>
    <col min="1022" max="1022" width="0.7109375" style="102" customWidth="1"/>
    <col min="1023" max="1023" width="16.7109375" style="102" customWidth="1"/>
    <col min="1024" max="1024" width="0.7109375" style="102" customWidth="1"/>
    <col min="1025" max="1025" width="19.28515625" style="102" customWidth="1"/>
    <col min="1026" max="1026" width="0.7109375" style="102" customWidth="1"/>
    <col min="1027" max="1027" width="12.28515625" style="102" customWidth="1"/>
    <col min="1028" max="1028" width="0.7109375" style="102" customWidth="1"/>
    <col min="1029" max="1029" width="12.42578125" style="102" customWidth="1"/>
    <col min="1030" max="1030" width="0.7109375" style="102" customWidth="1"/>
    <col min="1031" max="1031" width="14.28515625" style="102" customWidth="1"/>
    <col min="1032" max="1032" width="0.7109375" style="102" customWidth="1"/>
    <col min="1033" max="1033" width="12" style="102" customWidth="1"/>
    <col min="1034" max="1265" width="12.7109375" style="102"/>
    <col min="1266" max="1266" width="23.42578125" style="102" customWidth="1"/>
    <col min="1267" max="1267" width="5.28515625" style="102" customWidth="1"/>
    <col min="1268" max="1268" width="0.7109375" style="102" customWidth="1"/>
    <col min="1269" max="1269" width="12.28515625" style="102" bestFit="1" customWidth="1"/>
    <col min="1270" max="1270" width="0.7109375" style="102" customWidth="1"/>
    <col min="1271" max="1271" width="9.28515625" style="102" customWidth="1"/>
    <col min="1272" max="1272" width="0.7109375" style="102" customWidth="1"/>
    <col min="1273" max="1273" width="9" style="102" bestFit="1" customWidth="1"/>
    <col min="1274" max="1274" width="0.7109375" style="102" customWidth="1"/>
    <col min="1275" max="1275" width="13.42578125" style="102" customWidth="1"/>
    <col min="1276" max="1276" width="0.7109375" style="102" customWidth="1"/>
    <col min="1277" max="1277" width="14.42578125" style="102" customWidth="1"/>
    <col min="1278" max="1278" width="0.7109375" style="102" customWidth="1"/>
    <col min="1279" max="1279" width="16.7109375" style="102" customWidth="1"/>
    <col min="1280" max="1280" width="0.7109375" style="102" customWidth="1"/>
    <col min="1281" max="1281" width="19.28515625" style="102" customWidth="1"/>
    <col min="1282" max="1282" width="0.7109375" style="102" customWidth="1"/>
    <col min="1283" max="1283" width="12.28515625" style="102" customWidth="1"/>
    <col min="1284" max="1284" width="0.7109375" style="102" customWidth="1"/>
    <col min="1285" max="1285" width="12.42578125" style="102" customWidth="1"/>
    <col min="1286" max="1286" width="0.7109375" style="102" customWidth="1"/>
    <col min="1287" max="1287" width="14.28515625" style="102" customWidth="1"/>
    <col min="1288" max="1288" width="0.7109375" style="102" customWidth="1"/>
    <col min="1289" max="1289" width="12" style="102" customWidth="1"/>
    <col min="1290" max="1521" width="12.7109375" style="102"/>
    <col min="1522" max="1522" width="23.42578125" style="102" customWidth="1"/>
    <col min="1523" max="1523" width="5.28515625" style="102" customWidth="1"/>
    <col min="1524" max="1524" width="0.7109375" style="102" customWidth="1"/>
    <col min="1525" max="1525" width="12.28515625" style="102" bestFit="1" customWidth="1"/>
    <col min="1526" max="1526" width="0.7109375" style="102" customWidth="1"/>
    <col min="1527" max="1527" width="9.28515625" style="102" customWidth="1"/>
    <col min="1528" max="1528" width="0.7109375" style="102" customWidth="1"/>
    <col min="1529" max="1529" width="9" style="102" bestFit="1" customWidth="1"/>
    <col min="1530" max="1530" width="0.7109375" style="102" customWidth="1"/>
    <col min="1531" max="1531" width="13.42578125" style="102" customWidth="1"/>
    <col min="1532" max="1532" width="0.7109375" style="102" customWidth="1"/>
    <col min="1533" max="1533" width="14.42578125" style="102" customWidth="1"/>
    <col min="1534" max="1534" width="0.7109375" style="102" customWidth="1"/>
    <col min="1535" max="1535" width="16.7109375" style="102" customWidth="1"/>
    <col min="1536" max="1536" width="0.7109375" style="102" customWidth="1"/>
    <col min="1537" max="1537" width="19.28515625" style="102" customWidth="1"/>
    <col min="1538" max="1538" width="0.7109375" style="102" customWidth="1"/>
    <col min="1539" max="1539" width="12.28515625" style="102" customWidth="1"/>
    <col min="1540" max="1540" width="0.7109375" style="102" customWidth="1"/>
    <col min="1541" max="1541" width="12.42578125" style="102" customWidth="1"/>
    <col min="1542" max="1542" width="0.7109375" style="102" customWidth="1"/>
    <col min="1543" max="1543" width="14.28515625" style="102" customWidth="1"/>
    <col min="1544" max="1544" width="0.7109375" style="102" customWidth="1"/>
    <col min="1545" max="1545" width="12" style="102" customWidth="1"/>
    <col min="1546" max="1777" width="12.7109375" style="102"/>
    <col min="1778" max="1778" width="23.42578125" style="102" customWidth="1"/>
    <col min="1779" max="1779" width="5.28515625" style="102" customWidth="1"/>
    <col min="1780" max="1780" width="0.7109375" style="102" customWidth="1"/>
    <col min="1781" max="1781" width="12.28515625" style="102" bestFit="1" customWidth="1"/>
    <col min="1782" max="1782" width="0.7109375" style="102" customWidth="1"/>
    <col min="1783" max="1783" width="9.28515625" style="102" customWidth="1"/>
    <col min="1784" max="1784" width="0.7109375" style="102" customWidth="1"/>
    <col min="1785" max="1785" width="9" style="102" bestFit="1" customWidth="1"/>
    <col min="1786" max="1786" width="0.7109375" style="102" customWidth="1"/>
    <col min="1787" max="1787" width="13.42578125" style="102" customWidth="1"/>
    <col min="1788" max="1788" width="0.7109375" style="102" customWidth="1"/>
    <col min="1789" max="1789" width="14.42578125" style="102" customWidth="1"/>
    <col min="1790" max="1790" width="0.7109375" style="102" customWidth="1"/>
    <col min="1791" max="1791" width="16.7109375" style="102" customWidth="1"/>
    <col min="1792" max="1792" width="0.7109375" style="102" customWidth="1"/>
    <col min="1793" max="1793" width="19.28515625" style="102" customWidth="1"/>
    <col min="1794" max="1794" width="0.7109375" style="102" customWidth="1"/>
    <col min="1795" max="1795" width="12.28515625" style="102" customWidth="1"/>
    <col min="1796" max="1796" width="0.7109375" style="102" customWidth="1"/>
    <col min="1797" max="1797" width="12.42578125" style="102" customWidth="1"/>
    <col min="1798" max="1798" width="0.7109375" style="102" customWidth="1"/>
    <col min="1799" max="1799" width="14.28515625" style="102" customWidth="1"/>
    <col min="1800" max="1800" width="0.7109375" style="102" customWidth="1"/>
    <col min="1801" max="1801" width="12" style="102" customWidth="1"/>
    <col min="1802" max="2033" width="12.7109375" style="102"/>
    <col min="2034" max="2034" width="23.42578125" style="102" customWidth="1"/>
    <col min="2035" max="2035" width="5.28515625" style="102" customWidth="1"/>
    <col min="2036" max="2036" width="0.7109375" style="102" customWidth="1"/>
    <col min="2037" max="2037" width="12.28515625" style="102" bestFit="1" customWidth="1"/>
    <col min="2038" max="2038" width="0.7109375" style="102" customWidth="1"/>
    <col min="2039" max="2039" width="9.28515625" style="102" customWidth="1"/>
    <col min="2040" max="2040" width="0.7109375" style="102" customWidth="1"/>
    <col min="2041" max="2041" width="9" style="102" bestFit="1" customWidth="1"/>
    <col min="2042" max="2042" width="0.7109375" style="102" customWidth="1"/>
    <col min="2043" max="2043" width="13.42578125" style="102" customWidth="1"/>
    <col min="2044" max="2044" width="0.7109375" style="102" customWidth="1"/>
    <col min="2045" max="2045" width="14.42578125" style="102" customWidth="1"/>
    <col min="2046" max="2046" width="0.7109375" style="102" customWidth="1"/>
    <col min="2047" max="2047" width="16.7109375" style="102" customWidth="1"/>
    <col min="2048" max="2048" width="0.7109375" style="102" customWidth="1"/>
    <col min="2049" max="2049" width="19.28515625" style="102" customWidth="1"/>
    <col min="2050" max="2050" width="0.7109375" style="102" customWidth="1"/>
    <col min="2051" max="2051" width="12.28515625" style="102" customWidth="1"/>
    <col min="2052" max="2052" width="0.7109375" style="102" customWidth="1"/>
    <col min="2053" max="2053" width="12.42578125" style="102" customWidth="1"/>
    <col min="2054" max="2054" width="0.7109375" style="102" customWidth="1"/>
    <col min="2055" max="2055" width="14.28515625" style="102" customWidth="1"/>
    <col min="2056" max="2056" width="0.7109375" style="102" customWidth="1"/>
    <col min="2057" max="2057" width="12" style="102" customWidth="1"/>
    <col min="2058" max="2289" width="12.7109375" style="102"/>
    <col min="2290" max="2290" width="23.42578125" style="102" customWidth="1"/>
    <col min="2291" max="2291" width="5.28515625" style="102" customWidth="1"/>
    <col min="2292" max="2292" width="0.7109375" style="102" customWidth="1"/>
    <col min="2293" max="2293" width="12.28515625" style="102" bestFit="1" customWidth="1"/>
    <col min="2294" max="2294" width="0.7109375" style="102" customWidth="1"/>
    <col min="2295" max="2295" width="9.28515625" style="102" customWidth="1"/>
    <col min="2296" max="2296" width="0.7109375" style="102" customWidth="1"/>
    <col min="2297" max="2297" width="9" style="102" bestFit="1" customWidth="1"/>
    <col min="2298" max="2298" width="0.7109375" style="102" customWidth="1"/>
    <col min="2299" max="2299" width="13.42578125" style="102" customWidth="1"/>
    <col min="2300" max="2300" width="0.7109375" style="102" customWidth="1"/>
    <col min="2301" max="2301" width="14.42578125" style="102" customWidth="1"/>
    <col min="2302" max="2302" width="0.7109375" style="102" customWidth="1"/>
    <col min="2303" max="2303" width="16.7109375" style="102" customWidth="1"/>
    <col min="2304" max="2304" width="0.7109375" style="102" customWidth="1"/>
    <col min="2305" max="2305" width="19.28515625" style="102" customWidth="1"/>
    <col min="2306" max="2306" width="0.7109375" style="102" customWidth="1"/>
    <col min="2307" max="2307" width="12.28515625" style="102" customWidth="1"/>
    <col min="2308" max="2308" width="0.7109375" style="102" customWidth="1"/>
    <col min="2309" max="2309" width="12.42578125" style="102" customWidth="1"/>
    <col min="2310" max="2310" width="0.7109375" style="102" customWidth="1"/>
    <col min="2311" max="2311" width="14.28515625" style="102" customWidth="1"/>
    <col min="2312" max="2312" width="0.7109375" style="102" customWidth="1"/>
    <col min="2313" max="2313" width="12" style="102" customWidth="1"/>
    <col min="2314" max="2545" width="12.7109375" style="102"/>
    <col min="2546" max="2546" width="23.42578125" style="102" customWidth="1"/>
    <col min="2547" max="2547" width="5.28515625" style="102" customWidth="1"/>
    <col min="2548" max="2548" width="0.7109375" style="102" customWidth="1"/>
    <col min="2549" max="2549" width="12.28515625" style="102" bestFit="1" customWidth="1"/>
    <col min="2550" max="2550" width="0.7109375" style="102" customWidth="1"/>
    <col min="2551" max="2551" width="9.28515625" style="102" customWidth="1"/>
    <col min="2552" max="2552" width="0.7109375" style="102" customWidth="1"/>
    <col min="2553" max="2553" width="9" style="102" bestFit="1" customWidth="1"/>
    <col min="2554" max="2554" width="0.7109375" style="102" customWidth="1"/>
    <col min="2555" max="2555" width="13.42578125" style="102" customWidth="1"/>
    <col min="2556" max="2556" width="0.7109375" style="102" customWidth="1"/>
    <col min="2557" max="2557" width="14.42578125" style="102" customWidth="1"/>
    <col min="2558" max="2558" width="0.7109375" style="102" customWidth="1"/>
    <col min="2559" max="2559" width="16.7109375" style="102" customWidth="1"/>
    <col min="2560" max="2560" width="0.7109375" style="102" customWidth="1"/>
    <col min="2561" max="2561" width="19.28515625" style="102" customWidth="1"/>
    <col min="2562" max="2562" width="0.7109375" style="102" customWidth="1"/>
    <col min="2563" max="2563" width="12.28515625" style="102" customWidth="1"/>
    <col min="2564" max="2564" width="0.7109375" style="102" customWidth="1"/>
    <col min="2565" max="2565" width="12.42578125" style="102" customWidth="1"/>
    <col min="2566" max="2566" width="0.7109375" style="102" customWidth="1"/>
    <col min="2567" max="2567" width="14.28515625" style="102" customWidth="1"/>
    <col min="2568" max="2568" width="0.7109375" style="102" customWidth="1"/>
    <col min="2569" max="2569" width="12" style="102" customWidth="1"/>
    <col min="2570" max="2801" width="12.7109375" style="102"/>
    <col min="2802" max="2802" width="23.42578125" style="102" customWidth="1"/>
    <col min="2803" max="2803" width="5.28515625" style="102" customWidth="1"/>
    <col min="2804" max="2804" width="0.7109375" style="102" customWidth="1"/>
    <col min="2805" max="2805" width="12.28515625" style="102" bestFit="1" customWidth="1"/>
    <col min="2806" max="2806" width="0.7109375" style="102" customWidth="1"/>
    <col min="2807" max="2807" width="9.28515625" style="102" customWidth="1"/>
    <col min="2808" max="2808" width="0.7109375" style="102" customWidth="1"/>
    <col min="2809" max="2809" width="9" style="102" bestFit="1" customWidth="1"/>
    <col min="2810" max="2810" width="0.7109375" style="102" customWidth="1"/>
    <col min="2811" max="2811" width="13.42578125" style="102" customWidth="1"/>
    <col min="2812" max="2812" width="0.7109375" style="102" customWidth="1"/>
    <col min="2813" max="2813" width="14.42578125" style="102" customWidth="1"/>
    <col min="2814" max="2814" width="0.7109375" style="102" customWidth="1"/>
    <col min="2815" max="2815" width="16.7109375" style="102" customWidth="1"/>
    <col min="2816" max="2816" width="0.7109375" style="102" customWidth="1"/>
    <col min="2817" max="2817" width="19.28515625" style="102" customWidth="1"/>
    <col min="2818" max="2818" width="0.7109375" style="102" customWidth="1"/>
    <col min="2819" max="2819" width="12.28515625" style="102" customWidth="1"/>
    <col min="2820" max="2820" width="0.7109375" style="102" customWidth="1"/>
    <col min="2821" max="2821" width="12.42578125" style="102" customWidth="1"/>
    <col min="2822" max="2822" width="0.7109375" style="102" customWidth="1"/>
    <col min="2823" max="2823" width="14.28515625" style="102" customWidth="1"/>
    <col min="2824" max="2824" width="0.7109375" style="102" customWidth="1"/>
    <col min="2825" max="2825" width="12" style="102" customWidth="1"/>
    <col min="2826" max="3057" width="12.7109375" style="102"/>
    <col min="3058" max="3058" width="23.42578125" style="102" customWidth="1"/>
    <col min="3059" max="3059" width="5.28515625" style="102" customWidth="1"/>
    <col min="3060" max="3060" width="0.7109375" style="102" customWidth="1"/>
    <col min="3061" max="3061" width="12.28515625" style="102" bestFit="1" customWidth="1"/>
    <col min="3062" max="3062" width="0.7109375" style="102" customWidth="1"/>
    <col min="3063" max="3063" width="9.28515625" style="102" customWidth="1"/>
    <col min="3064" max="3064" width="0.7109375" style="102" customWidth="1"/>
    <col min="3065" max="3065" width="9" style="102" bestFit="1" customWidth="1"/>
    <col min="3066" max="3066" width="0.7109375" style="102" customWidth="1"/>
    <col min="3067" max="3067" width="13.42578125" style="102" customWidth="1"/>
    <col min="3068" max="3068" width="0.7109375" style="102" customWidth="1"/>
    <col min="3069" max="3069" width="14.42578125" style="102" customWidth="1"/>
    <col min="3070" max="3070" width="0.7109375" style="102" customWidth="1"/>
    <col min="3071" max="3071" width="16.7109375" style="102" customWidth="1"/>
    <col min="3072" max="3072" width="0.7109375" style="102" customWidth="1"/>
    <col min="3073" max="3073" width="19.28515625" style="102" customWidth="1"/>
    <col min="3074" max="3074" width="0.7109375" style="102" customWidth="1"/>
    <col min="3075" max="3075" width="12.28515625" style="102" customWidth="1"/>
    <col min="3076" max="3076" width="0.7109375" style="102" customWidth="1"/>
    <col min="3077" max="3077" width="12.42578125" style="102" customWidth="1"/>
    <col min="3078" max="3078" width="0.7109375" style="102" customWidth="1"/>
    <col min="3079" max="3079" width="14.28515625" style="102" customWidth="1"/>
    <col min="3080" max="3080" width="0.7109375" style="102" customWidth="1"/>
    <col min="3081" max="3081" width="12" style="102" customWidth="1"/>
    <col min="3082" max="3313" width="12.7109375" style="102"/>
    <col min="3314" max="3314" width="23.42578125" style="102" customWidth="1"/>
    <col min="3315" max="3315" width="5.28515625" style="102" customWidth="1"/>
    <col min="3316" max="3316" width="0.7109375" style="102" customWidth="1"/>
    <col min="3317" max="3317" width="12.28515625" style="102" bestFit="1" customWidth="1"/>
    <col min="3318" max="3318" width="0.7109375" style="102" customWidth="1"/>
    <col min="3319" max="3319" width="9.28515625" style="102" customWidth="1"/>
    <col min="3320" max="3320" width="0.7109375" style="102" customWidth="1"/>
    <col min="3321" max="3321" width="9" style="102" bestFit="1" customWidth="1"/>
    <col min="3322" max="3322" width="0.7109375" style="102" customWidth="1"/>
    <col min="3323" max="3323" width="13.42578125" style="102" customWidth="1"/>
    <col min="3324" max="3324" width="0.7109375" style="102" customWidth="1"/>
    <col min="3325" max="3325" width="14.42578125" style="102" customWidth="1"/>
    <col min="3326" max="3326" width="0.7109375" style="102" customWidth="1"/>
    <col min="3327" max="3327" width="16.7109375" style="102" customWidth="1"/>
    <col min="3328" max="3328" width="0.7109375" style="102" customWidth="1"/>
    <col min="3329" max="3329" width="19.28515625" style="102" customWidth="1"/>
    <col min="3330" max="3330" width="0.7109375" style="102" customWidth="1"/>
    <col min="3331" max="3331" width="12.28515625" style="102" customWidth="1"/>
    <col min="3332" max="3332" width="0.7109375" style="102" customWidth="1"/>
    <col min="3333" max="3333" width="12.42578125" style="102" customWidth="1"/>
    <col min="3334" max="3334" width="0.7109375" style="102" customWidth="1"/>
    <col min="3335" max="3335" width="14.28515625" style="102" customWidth="1"/>
    <col min="3336" max="3336" width="0.7109375" style="102" customWidth="1"/>
    <col min="3337" max="3337" width="12" style="102" customWidth="1"/>
    <col min="3338" max="3569" width="12.7109375" style="102"/>
    <col min="3570" max="3570" width="23.42578125" style="102" customWidth="1"/>
    <col min="3571" max="3571" width="5.28515625" style="102" customWidth="1"/>
    <col min="3572" max="3572" width="0.7109375" style="102" customWidth="1"/>
    <col min="3573" max="3573" width="12.28515625" style="102" bestFit="1" customWidth="1"/>
    <col min="3574" max="3574" width="0.7109375" style="102" customWidth="1"/>
    <col min="3575" max="3575" width="9.28515625" style="102" customWidth="1"/>
    <col min="3576" max="3576" width="0.7109375" style="102" customWidth="1"/>
    <col min="3577" max="3577" width="9" style="102" bestFit="1" customWidth="1"/>
    <col min="3578" max="3578" width="0.7109375" style="102" customWidth="1"/>
    <col min="3579" max="3579" width="13.42578125" style="102" customWidth="1"/>
    <col min="3580" max="3580" width="0.7109375" style="102" customWidth="1"/>
    <col min="3581" max="3581" width="14.42578125" style="102" customWidth="1"/>
    <col min="3582" max="3582" width="0.7109375" style="102" customWidth="1"/>
    <col min="3583" max="3583" width="16.7109375" style="102" customWidth="1"/>
    <col min="3584" max="3584" width="0.7109375" style="102" customWidth="1"/>
    <col min="3585" max="3585" width="19.28515625" style="102" customWidth="1"/>
    <col min="3586" max="3586" width="0.7109375" style="102" customWidth="1"/>
    <col min="3587" max="3587" width="12.28515625" style="102" customWidth="1"/>
    <col min="3588" max="3588" width="0.7109375" style="102" customWidth="1"/>
    <col min="3589" max="3589" width="12.42578125" style="102" customWidth="1"/>
    <col min="3590" max="3590" width="0.7109375" style="102" customWidth="1"/>
    <col min="3591" max="3591" width="14.28515625" style="102" customWidth="1"/>
    <col min="3592" max="3592" width="0.7109375" style="102" customWidth="1"/>
    <col min="3593" max="3593" width="12" style="102" customWidth="1"/>
    <col min="3594" max="3825" width="12.7109375" style="102"/>
    <col min="3826" max="3826" width="23.42578125" style="102" customWidth="1"/>
    <col min="3827" max="3827" width="5.28515625" style="102" customWidth="1"/>
    <col min="3828" max="3828" width="0.7109375" style="102" customWidth="1"/>
    <col min="3829" max="3829" width="12.28515625" style="102" bestFit="1" customWidth="1"/>
    <col min="3830" max="3830" width="0.7109375" style="102" customWidth="1"/>
    <col min="3831" max="3831" width="9.28515625" style="102" customWidth="1"/>
    <col min="3832" max="3832" width="0.7109375" style="102" customWidth="1"/>
    <col min="3833" max="3833" width="9" style="102" bestFit="1" customWidth="1"/>
    <col min="3834" max="3834" width="0.7109375" style="102" customWidth="1"/>
    <col min="3835" max="3835" width="13.42578125" style="102" customWidth="1"/>
    <col min="3836" max="3836" width="0.7109375" style="102" customWidth="1"/>
    <col min="3837" max="3837" width="14.42578125" style="102" customWidth="1"/>
    <col min="3838" max="3838" width="0.7109375" style="102" customWidth="1"/>
    <col min="3839" max="3839" width="16.7109375" style="102" customWidth="1"/>
    <col min="3840" max="3840" width="0.7109375" style="102" customWidth="1"/>
    <col min="3841" max="3841" width="19.28515625" style="102" customWidth="1"/>
    <col min="3842" max="3842" width="0.7109375" style="102" customWidth="1"/>
    <col min="3843" max="3843" width="12.28515625" style="102" customWidth="1"/>
    <col min="3844" max="3844" width="0.7109375" style="102" customWidth="1"/>
    <col min="3845" max="3845" width="12.42578125" style="102" customWidth="1"/>
    <col min="3846" max="3846" width="0.7109375" style="102" customWidth="1"/>
    <col min="3847" max="3847" width="14.28515625" style="102" customWidth="1"/>
    <col min="3848" max="3848" width="0.7109375" style="102" customWidth="1"/>
    <col min="3849" max="3849" width="12" style="102" customWidth="1"/>
    <col min="3850" max="4081" width="12.7109375" style="102"/>
    <col min="4082" max="4082" width="23.42578125" style="102" customWidth="1"/>
    <col min="4083" max="4083" width="5.28515625" style="102" customWidth="1"/>
    <col min="4084" max="4084" width="0.7109375" style="102" customWidth="1"/>
    <col min="4085" max="4085" width="12.28515625" style="102" bestFit="1" customWidth="1"/>
    <col min="4086" max="4086" width="0.7109375" style="102" customWidth="1"/>
    <col min="4087" max="4087" width="9.28515625" style="102" customWidth="1"/>
    <col min="4088" max="4088" width="0.7109375" style="102" customWidth="1"/>
    <col min="4089" max="4089" width="9" style="102" bestFit="1" customWidth="1"/>
    <col min="4090" max="4090" width="0.7109375" style="102" customWidth="1"/>
    <col min="4091" max="4091" width="13.42578125" style="102" customWidth="1"/>
    <col min="4092" max="4092" width="0.7109375" style="102" customWidth="1"/>
    <col min="4093" max="4093" width="14.42578125" style="102" customWidth="1"/>
    <col min="4094" max="4094" width="0.7109375" style="102" customWidth="1"/>
    <col min="4095" max="4095" width="16.7109375" style="102" customWidth="1"/>
    <col min="4096" max="4096" width="0.7109375" style="102" customWidth="1"/>
    <col min="4097" max="4097" width="19.28515625" style="102" customWidth="1"/>
    <col min="4098" max="4098" width="0.7109375" style="102" customWidth="1"/>
    <col min="4099" max="4099" width="12.28515625" style="102" customWidth="1"/>
    <col min="4100" max="4100" width="0.7109375" style="102" customWidth="1"/>
    <col min="4101" max="4101" width="12.42578125" style="102" customWidth="1"/>
    <col min="4102" max="4102" width="0.7109375" style="102" customWidth="1"/>
    <col min="4103" max="4103" width="14.28515625" style="102" customWidth="1"/>
    <col min="4104" max="4104" width="0.7109375" style="102" customWidth="1"/>
    <col min="4105" max="4105" width="12" style="102" customWidth="1"/>
    <col min="4106" max="4337" width="12.7109375" style="102"/>
    <col min="4338" max="4338" width="23.42578125" style="102" customWidth="1"/>
    <col min="4339" max="4339" width="5.28515625" style="102" customWidth="1"/>
    <col min="4340" max="4340" width="0.7109375" style="102" customWidth="1"/>
    <col min="4341" max="4341" width="12.28515625" style="102" bestFit="1" customWidth="1"/>
    <col min="4342" max="4342" width="0.7109375" style="102" customWidth="1"/>
    <col min="4343" max="4343" width="9.28515625" style="102" customWidth="1"/>
    <col min="4344" max="4344" width="0.7109375" style="102" customWidth="1"/>
    <col min="4345" max="4345" width="9" style="102" bestFit="1" customWidth="1"/>
    <col min="4346" max="4346" width="0.7109375" style="102" customWidth="1"/>
    <col min="4347" max="4347" width="13.42578125" style="102" customWidth="1"/>
    <col min="4348" max="4348" width="0.7109375" style="102" customWidth="1"/>
    <col min="4349" max="4349" width="14.42578125" style="102" customWidth="1"/>
    <col min="4350" max="4350" width="0.7109375" style="102" customWidth="1"/>
    <col min="4351" max="4351" width="16.7109375" style="102" customWidth="1"/>
    <col min="4352" max="4352" width="0.7109375" style="102" customWidth="1"/>
    <col min="4353" max="4353" width="19.28515625" style="102" customWidth="1"/>
    <col min="4354" max="4354" width="0.7109375" style="102" customWidth="1"/>
    <col min="4355" max="4355" width="12.28515625" style="102" customWidth="1"/>
    <col min="4356" max="4356" width="0.7109375" style="102" customWidth="1"/>
    <col min="4357" max="4357" width="12.42578125" style="102" customWidth="1"/>
    <col min="4358" max="4358" width="0.7109375" style="102" customWidth="1"/>
    <col min="4359" max="4359" width="14.28515625" style="102" customWidth="1"/>
    <col min="4360" max="4360" width="0.7109375" style="102" customWidth="1"/>
    <col min="4361" max="4361" width="12" style="102" customWidth="1"/>
    <col min="4362" max="4593" width="12.7109375" style="102"/>
    <col min="4594" max="4594" width="23.42578125" style="102" customWidth="1"/>
    <col min="4595" max="4595" width="5.28515625" style="102" customWidth="1"/>
    <col min="4596" max="4596" width="0.7109375" style="102" customWidth="1"/>
    <col min="4597" max="4597" width="12.28515625" style="102" bestFit="1" customWidth="1"/>
    <col min="4598" max="4598" width="0.7109375" style="102" customWidth="1"/>
    <col min="4599" max="4599" width="9.28515625" style="102" customWidth="1"/>
    <col min="4600" max="4600" width="0.7109375" style="102" customWidth="1"/>
    <col min="4601" max="4601" width="9" style="102" bestFit="1" customWidth="1"/>
    <col min="4602" max="4602" width="0.7109375" style="102" customWidth="1"/>
    <col min="4603" max="4603" width="13.42578125" style="102" customWidth="1"/>
    <col min="4604" max="4604" width="0.7109375" style="102" customWidth="1"/>
    <col min="4605" max="4605" width="14.42578125" style="102" customWidth="1"/>
    <col min="4606" max="4606" width="0.7109375" style="102" customWidth="1"/>
    <col min="4607" max="4607" width="16.7109375" style="102" customWidth="1"/>
    <col min="4608" max="4608" width="0.7109375" style="102" customWidth="1"/>
    <col min="4609" max="4609" width="19.28515625" style="102" customWidth="1"/>
    <col min="4610" max="4610" width="0.7109375" style="102" customWidth="1"/>
    <col min="4611" max="4611" width="12.28515625" style="102" customWidth="1"/>
    <col min="4612" max="4612" width="0.7109375" style="102" customWidth="1"/>
    <col min="4613" max="4613" width="12.42578125" style="102" customWidth="1"/>
    <col min="4614" max="4614" width="0.7109375" style="102" customWidth="1"/>
    <col min="4615" max="4615" width="14.28515625" style="102" customWidth="1"/>
    <col min="4616" max="4616" width="0.7109375" style="102" customWidth="1"/>
    <col min="4617" max="4617" width="12" style="102" customWidth="1"/>
    <col min="4618" max="4849" width="12.7109375" style="102"/>
    <col min="4850" max="4850" width="23.42578125" style="102" customWidth="1"/>
    <col min="4851" max="4851" width="5.28515625" style="102" customWidth="1"/>
    <col min="4852" max="4852" width="0.7109375" style="102" customWidth="1"/>
    <col min="4853" max="4853" width="12.28515625" style="102" bestFit="1" customWidth="1"/>
    <col min="4854" max="4854" width="0.7109375" style="102" customWidth="1"/>
    <col min="4855" max="4855" width="9.28515625" style="102" customWidth="1"/>
    <col min="4856" max="4856" width="0.7109375" style="102" customWidth="1"/>
    <col min="4857" max="4857" width="9" style="102" bestFit="1" customWidth="1"/>
    <col min="4858" max="4858" width="0.7109375" style="102" customWidth="1"/>
    <col min="4859" max="4859" width="13.42578125" style="102" customWidth="1"/>
    <col min="4860" max="4860" width="0.7109375" style="102" customWidth="1"/>
    <col min="4861" max="4861" width="14.42578125" style="102" customWidth="1"/>
    <col min="4862" max="4862" width="0.7109375" style="102" customWidth="1"/>
    <col min="4863" max="4863" width="16.7109375" style="102" customWidth="1"/>
    <col min="4864" max="4864" width="0.7109375" style="102" customWidth="1"/>
    <col min="4865" max="4865" width="19.28515625" style="102" customWidth="1"/>
    <col min="4866" max="4866" width="0.7109375" style="102" customWidth="1"/>
    <col min="4867" max="4867" width="12.28515625" style="102" customWidth="1"/>
    <col min="4868" max="4868" width="0.7109375" style="102" customWidth="1"/>
    <col min="4869" max="4869" width="12.42578125" style="102" customWidth="1"/>
    <col min="4870" max="4870" width="0.7109375" style="102" customWidth="1"/>
    <col min="4871" max="4871" width="14.28515625" style="102" customWidth="1"/>
    <col min="4872" max="4872" width="0.7109375" style="102" customWidth="1"/>
    <col min="4873" max="4873" width="12" style="102" customWidth="1"/>
    <col min="4874" max="5105" width="12.7109375" style="102"/>
    <col min="5106" max="5106" width="23.42578125" style="102" customWidth="1"/>
    <col min="5107" max="5107" width="5.28515625" style="102" customWidth="1"/>
    <col min="5108" max="5108" width="0.7109375" style="102" customWidth="1"/>
    <col min="5109" max="5109" width="12.28515625" style="102" bestFit="1" customWidth="1"/>
    <col min="5110" max="5110" width="0.7109375" style="102" customWidth="1"/>
    <col min="5111" max="5111" width="9.28515625" style="102" customWidth="1"/>
    <col min="5112" max="5112" width="0.7109375" style="102" customWidth="1"/>
    <col min="5113" max="5113" width="9" style="102" bestFit="1" customWidth="1"/>
    <col min="5114" max="5114" width="0.7109375" style="102" customWidth="1"/>
    <col min="5115" max="5115" width="13.42578125" style="102" customWidth="1"/>
    <col min="5116" max="5116" width="0.7109375" style="102" customWidth="1"/>
    <col min="5117" max="5117" width="14.42578125" style="102" customWidth="1"/>
    <col min="5118" max="5118" width="0.7109375" style="102" customWidth="1"/>
    <col min="5119" max="5119" width="16.7109375" style="102" customWidth="1"/>
    <col min="5120" max="5120" width="0.7109375" style="102" customWidth="1"/>
    <col min="5121" max="5121" width="19.28515625" style="102" customWidth="1"/>
    <col min="5122" max="5122" width="0.7109375" style="102" customWidth="1"/>
    <col min="5123" max="5123" width="12.28515625" style="102" customWidth="1"/>
    <col min="5124" max="5124" width="0.7109375" style="102" customWidth="1"/>
    <col min="5125" max="5125" width="12.42578125" style="102" customWidth="1"/>
    <col min="5126" max="5126" width="0.7109375" style="102" customWidth="1"/>
    <col min="5127" max="5127" width="14.28515625" style="102" customWidth="1"/>
    <col min="5128" max="5128" width="0.7109375" style="102" customWidth="1"/>
    <col min="5129" max="5129" width="12" style="102" customWidth="1"/>
    <col min="5130" max="5361" width="12.7109375" style="102"/>
    <col min="5362" max="5362" width="23.42578125" style="102" customWidth="1"/>
    <col min="5363" max="5363" width="5.28515625" style="102" customWidth="1"/>
    <col min="5364" max="5364" width="0.7109375" style="102" customWidth="1"/>
    <col min="5365" max="5365" width="12.28515625" style="102" bestFit="1" customWidth="1"/>
    <col min="5366" max="5366" width="0.7109375" style="102" customWidth="1"/>
    <col min="5367" max="5367" width="9.28515625" style="102" customWidth="1"/>
    <col min="5368" max="5368" width="0.7109375" style="102" customWidth="1"/>
    <col min="5369" max="5369" width="9" style="102" bestFit="1" customWidth="1"/>
    <col min="5370" max="5370" width="0.7109375" style="102" customWidth="1"/>
    <col min="5371" max="5371" width="13.42578125" style="102" customWidth="1"/>
    <col min="5372" max="5372" width="0.7109375" style="102" customWidth="1"/>
    <col min="5373" max="5373" width="14.42578125" style="102" customWidth="1"/>
    <col min="5374" max="5374" width="0.7109375" style="102" customWidth="1"/>
    <col min="5375" max="5375" width="16.7109375" style="102" customWidth="1"/>
    <col min="5376" max="5376" width="0.7109375" style="102" customWidth="1"/>
    <col min="5377" max="5377" width="19.28515625" style="102" customWidth="1"/>
    <col min="5378" max="5378" width="0.7109375" style="102" customWidth="1"/>
    <col min="5379" max="5379" width="12.28515625" style="102" customWidth="1"/>
    <col min="5380" max="5380" width="0.7109375" style="102" customWidth="1"/>
    <col min="5381" max="5381" width="12.42578125" style="102" customWidth="1"/>
    <col min="5382" max="5382" width="0.7109375" style="102" customWidth="1"/>
    <col min="5383" max="5383" width="14.28515625" style="102" customWidth="1"/>
    <col min="5384" max="5384" width="0.7109375" style="102" customWidth="1"/>
    <col min="5385" max="5385" width="12" style="102" customWidth="1"/>
    <col min="5386" max="5617" width="12.7109375" style="102"/>
    <col min="5618" max="5618" width="23.42578125" style="102" customWidth="1"/>
    <col min="5619" max="5619" width="5.28515625" style="102" customWidth="1"/>
    <col min="5620" max="5620" width="0.7109375" style="102" customWidth="1"/>
    <col min="5621" max="5621" width="12.28515625" style="102" bestFit="1" customWidth="1"/>
    <col min="5622" max="5622" width="0.7109375" style="102" customWidth="1"/>
    <col min="5623" max="5623" width="9.28515625" style="102" customWidth="1"/>
    <col min="5624" max="5624" width="0.7109375" style="102" customWidth="1"/>
    <col min="5625" max="5625" width="9" style="102" bestFit="1" customWidth="1"/>
    <col min="5626" max="5626" width="0.7109375" style="102" customWidth="1"/>
    <col min="5627" max="5627" width="13.42578125" style="102" customWidth="1"/>
    <col min="5628" max="5628" width="0.7109375" style="102" customWidth="1"/>
    <col min="5629" max="5629" width="14.42578125" style="102" customWidth="1"/>
    <col min="5630" max="5630" width="0.7109375" style="102" customWidth="1"/>
    <col min="5631" max="5631" width="16.7109375" style="102" customWidth="1"/>
    <col min="5632" max="5632" width="0.7109375" style="102" customWidth="1"/>
    <col min="5633" max="5633" width="19.28515625" style="102" customWidth="1"/>
    <col min="5634" max="5634" width="0.7109375" style="102" customWidth="1"/>
    <col min="5635" max="5635" width="12.28515625" style="102" customWidth="1"/>
    <col min="5636" max="5636" width="0.7109375" style="102" customWidth="1"/>
    <col min="5637" max="5637" width="12.42578125" style="102" customWidth="1"/>
    <col min="5638" max="5638" width="0.7109375" style="102" customWidth="1"/>
    <col min="5639" max="5639" width="14.28515625" style="102" customWidth="1"/>
    <col min="5640" max="5640" width="0.7109375" style="102" customWidth="1"/>
    <col min="5641" max="5641" width="12" style="102" customWidth="1"/>
    <col min="5642" max="5873" width="12.7109375" style="102"/>
    <col min="5874" max="5874" width="23.42578125" style="102" customWidth="1"/>
    <col min="5875" max="5875" width="5.28515625" style="102" customWidth="1"/>
    <col min="5876" max="5876" width="0.7109375" style="102" customWidth="1"/>
    <col min="5877" max="5877" width="12.28515625" style="102" bestFit="1" customWidth="1"/>
    <col min="5878" max="5878" width="0.7109375" style="102" customWidth="1"/>
    <col min="5879" max="5879" width="9.28515625" style="102" customWidth="1"/>
    <col min="5880" max="5880" width="0.7109375" style="102" customWidth="1"/>
    <col min="5881" max="5881" width="9" style="102" bestFit="1" customWidth="1"/>
    <col min="5882" max="5882" width="0.7109375" style="102" customWidth="1"/>
    <col min="5883" max="5883" width="13.42578125" style="102" customWidth="1"/>
    <col min="5884" max="5884" width="0.7109375" style="102" customWidth="1"/>
    <col min="5885" max="5885" width="14.42578125" style="102" customWidth="1"/>
    <col min="5886" max="5886" width="0.7109375" style="102" customWidth="1"/>
    <col min="5887" max="5887" width="16.7109375" style="102" customWidth="1"/>
    <col min="5888" max="5888" width="0.7109375" style="102" customWidth="1"/>
    <col min="5889" max="5889" width="19.28515625" style="102" customWidth="1"/>
    <col min="5890" max="5890" width="0.7109375" style="102" customWidth="1"/>
    <col min="5891" max="5891" width="12.28515625" style="102" customWidth="1"/>
    <col min="5892" max="5892" width="0.7109375" style="102" customWidth="1"/>
    <col min="5893" max="5893" width="12.42578125" style="102" customWidth="1"/>
    <col min="5894" max="5894" width="0.7109375" style="102" customWidth="1"/>
    <col min="5895" max="5895" width="14.28515625" style="102" customWidth="1"/>
    <col min="5896" max="5896" width="0.7109375" style="102" customWidth="1"/>
    <col min="5897" max="5897" width="12" style="102" customWidth="1"/>
    <col min="5898" max="6129" width="12.7109375" style="102"/>
    <col min="6130" max="6130" width="23.42578125" style="102" customWidth="1"/>
    <col min="6131" max="6131" width="5.28515625" style="102" customWidth="1"/>
    <col min="6132" max="6132" width="0.7109375" style="102" customWidth="1"/>
    <col min="6133" max="6133" width="12.28515625" style="102" bestFit="1" customWidth="1"/>
    <col min="6134" max="6134" width="0.7109375" style="102" customWidth="1"/>
    <col min="6135" max="6135" width="9.28515625" style="102" customWidth="1"/>
    <col min="6136" max="6136" width="0.7109375" style="102" customWidth="1"/>
    <col min="6137" max="6137" width="9" style="102" bestFit="1" customWidth="1"/>
    <col min="6138" max="6138" width="0.7109375" style="102" customWidth="1"/>
    <col min="6139" max="6139" width="13.42578125" style="102" customWidth="1"/>
    <col min="6140" max="6140" width="0.7109375" style="102" customWidth="1"/>
    <col min="6141" max="6141" width="14.42578125" style="102" customWidth="1"/>
    <col min="6142" max="6142" width="0.7109375" style="102" customWidth="1"/>
    <col min="6143" max="6143" width="16.7109375" style="102" customWidth="1"/>
    <col min="6144" max="6144" width="0.7109375" style="102" customWidth="1"/>
    <col min="6145" max="6145" width="19.28515625" style="102" customWidth="1"/>
    <col min="6146" max="6146" width="0.7109375" style="102" customWidth="1"/>
    <col min="6147" max="6147" width="12.28515625" style="102" customWidth="1"/>
    <col min="6148" max="6148" width="0.7109375" style="102" customWidth="1"/>
    <col min="6149" max="6149" width="12.42578125" style="102" customWidth="1"/>
    <col min="6150" max="6150" width="0.7109375" style="102" customWidth="1"/>
    <col min="6151" max="6151" width="14.28515625" style="102" customWidth="1"/>
    <col min="6152" max="6152" width="0.7109375" style="102" customWidth="1"/>
    <col min="6153" max="6153" width="12" style="102" customWidth="1"/>
    <col min="6154" max="6385" width="12.7109375" style="102"/>
    <col min="6386" max="6386" width="23.42578125" style="102" customWidth="1"/>
    <col min="6387" max="6387" width="5.28515625" style="102" customWidth="1"/>
    <col min="6388" max="6388" width="0.7109375" style="102" customWidth="1"/>
    <col min="6389" max="6389" width="12.28515625" style="102" bestFit="1" customWidth="1"/>
    <col min="6390" max="6390" width="0.7109375" style="102" customWidth="1"/>
    <col min="6391" max="6391" width="9.28515625" style="102" customWidth="1"/>
    <col min="6392" max="6392" width="0.7109375" style="102" customWidth="1"/>
    <col min="6393" max="6393" width="9" style="102" bestFit="1" customWidth="1"/>
    <col min="6394" max="6394" width="0.7109375" style="102" customWidth="1"/>
    <col min="6395" max="6395" width="13.42578125" style="102" customWidth="1"/>
    <col min="6396" max="6396" width="0.7109375" style="102" customWidth="1"/>
    <col min="6397" max="6397" width="14.42578125" style="102" customWidth="1"/>
    <col min="6398" max="6398" width="0.7109375" style="102" customWidth="1"/>
    <col min="6399" max="6399" width="16.7109375" style="102" customWidth="1"/>
    <col min="6400" max="6400" width="0.7109375" style="102" customWidth="1"/>
    <col min="6401" max="6401" width="19.28515625" style="102" customWidth="1"/>
    <col min="6402" max="6402" width="0.7109375" style="102" customWidth="1"/>
    <col min="6403" max="6403" width="12.28515625" style="102" customWidth="1"/>
    <col min="6404" max="6404" width="0.7109375" style="102" customWidth="1"/>
    <col min="6405" max="6405" width="12.42578125" style="102" customWidth="1"/>
    <col min="6406" max="6406" width="0.7109375" style="102" customWidth="1"/>
    <col min="6407" max="6407" width="14.28515625" style="102" customWidth="1"/>
    <col min="6408" max="6408" width="0.7109375" style="102" customWidth="1"/>
    <col min="6409" max="6409" width="12" style="102" customWidth="1"/>
    <col min="6410" max="6641" width="12.7109375" style="102"/>
    <col min="6642" max="6642" width="23.42578125" style="102" customWidth="1"/>
    <col min="6643" max="6643" width="5.28515625" style="102" customWidth="1"/>
    <col min="6644" max="6644" width="0.7109375" style="102" customWidth="1"/>
    <col min="6645" max="6645" width="12.28515625" style="102" bestFit="1" customWidth="1"/>
    <col min="6646" max="6646" width="0.7109375" style="102" customWidth="1"/>
    <col min="6647" max="6647" width="9.28515625" style="102" customWidth="1"/>
    <col min="6648" max="6648" width="0.7109375" style="102" customWidth="1"/>
    <col min="6649" max="6649" width="9" style="102" bestFit="1" customWidth="1"/>
    <col min="6650" max="6650" width="0.7109375" style="102" customWidth="1"/>
    <col min="6651" max="6651" width="13.42578125" style="102" customWidth="1"/>
    <col min="6652" max="6652" width="0.7109375" style="102" customWidth="1"/>
    <col min="6653" max="6653" width="14.42578125" style="102" customWidth="1"/>
    <col min="6654" max="6654" width="0.7109375" style="102" customWidth="1"/>
    <col min="6655" max="6655" width="16.7109375" style="102" customWidth="1"/>
    <col min="6656" max="6656" width="0.7109375" style="102" customWidth="1"/>
    <col min="6657" max="6657" width="19.28515625" style="102" customWidth="1"/>
    <col min="6658" max="6658" width="0.7109375" style="102" customWidth="1"/>
    <col min="6659" max="6659" width="12.28515625" style="102" customWidth="1"/>
    <col min="6660" max="6660" width="0.7109375" style="102" customWidth="1"/>
    <col min="6661" max="6661" width="12.42578125" style="102" customWidth="1"/>
    <col min="6662" max="6662" width="0.7109375" style="102" customWidth="1"/>
    <col min="6663" max="6663" width="14.28515625" style="102" customWidth="1"/>
    <col min="6664" max="6664" width="0.7109375" style="102" customWidth="1"/>
    <col min="6665" max="6665" width="12" style="102" customWidth="1"/>
    <col min="6666" max="6897" width="12.7109375" style="102"/>
    <col min="6898" max="6898" width="23.42578125" style="102" customWidth="1"/>
    <col min="6899" max="6899" width="5.28515625" style="102" customWidth="1"/>
    <col min="6900" max="6900" width="0.7109375" style="102" customWidth="1"/>
    <col min="6901" max="6901" width="12.28515625" style="102" bestFit="1" customWidth="1"/>
    <col min="6902" max="6902" width="0.7109375" style="102" customWidth="1"/>
    <col min="6903" max="6903" width="9.28515625" style="102" customWidth="1"/>
    <col min="6904" max="6904" width="0.7109375" style="102" customWidth="1"/>
    <col min="6905" max="6905" width="9" style="102" bestFit="1" customWidth="1"/>
    <col min="6906" max="6906" width="0.7109375" style="102" customWidth="1"/>
    <col min="6907" max="6907" width="13.42578125" style="102" customWidth="1"/>
    <col min="6908" max="6908" width="0.7109375" style="102" customWidth="1"/>
    <col min="6909" max="6909" width="14.42578125" style="102" customWidth="1"/>
    <col min="6910" max="6910" width="0.7109375" style="102" customWidth="1"/>
    <col min="6911" max="6911" width="16.7109375" style="102" customWidth="1"/>
    <col min="6912" max="6912" width="0.7109375" style="102" customWidth="1"/>
    <col min="6913" max="6913" width="19.28515625" style="102" customWidth="1"/>
    <col min="6914" max="6914" width="0.7109375" style="102" customWidth="1"/>
    <col min="6915" max="6915" width="12.28515625" style="102" customWidth="1"/>
    <col min="6916" max="6916" width="0.7109375" style="102" customWidth="1"/>
    <col min="6917" max="6917" width="12.42578125" style="102" customWidth="1"/>
    <col min="6918" max="6918" width="0.7109375" style="102" customWidth="1"/>
    <col min="6919" max="6919" width="14.28515625" style="102" customWidth="1"/>
    <col min="6920" max="6920" width="0.7109375" style="102" customWidth="1"/>
    <col min="6921" max="6921" width="12" style="102" customWidth="1"/>
    <col min="6922" max="7153" width="12.7109375" style="102"/>
    <col min="7154" max="7154" width="23.42578125" style="102" customWidth="1"/>
    <col min="7155" max="7155" width="5.28515625" style="102" customWidth="1"/>
    <col min="7156" max="7156" width="0.7109375" style="102" customWidth="1"/>
    <col min="7157" max="7157" width="12.28515625" style="102" bestFit="1" customWidth="1"/>
    <col min="7158" max="7158" width="0.7109375" style="102" customWidth="1"/>
    <col min="7159" max="7159" width="9.28515625" style="102" customWidth="1"/>
    <col min="7160" max="7160" width="0.7109375" style="102" customWidth="1"/>
    <col min="7161" max="7161" width="9" style="102" bestFit="1" customWidth="1"/>
    <col min="7162" max="7162" width="0.7109375" style="102" customWidth="1"/>
    <col min="7163" max="7163" width="13.42578125" style="102" customWidth="1"/>
    <col min="7164" max="7164" width="0.7109375" style="102" customWidth="1"/>
    <col min="7165" max="7165" width="14.42578125" style="102" customWidth="1"/>
    <col min="7166" max="7166" width="0.7109375" style="102" customWidth="1"/>
    <col min="7167" max="7167" width="16.7109375" style="102" customWidth="1"/>
    <col min="7168" max="7168" width="0.7109375" style="102" customWidth="1"/>
    <col min="7169" max="7169" width="19.28515625" style="102" customWidth="1"/>
    <col min="7170" max="7170" width="0.7109375" style="102" customWidth="1"/>
    <col min="7171" max="7171" width="12.28515625" style="102" customWidth="1"/>
    <col min="7172" max="7172" width="0.7109375" style="102" customWidth="1"/>
    <col min="7173" max="7173" width="12.42578125" style="102" customWidth="1"/>
    <col min="7174" max="7174" width="0.7109375" style="102" customWidth="1"/>
    <col min="7175" max="7175" width="14.28515625" style="102" customWidth="1"/>
    <col min="7176" max="7176" width="0.7109375" style="102" customWidth="1"/>
    <col min="7177" max="7177" width="12" style="102" customWidth="1"/>
    <col min="7178" max="7409" width="12.7109375" style="102"/>
    <col min="7410" max="7410" width="23.42578125" style="102" customWidth="1"/>
    <col min="7411" max="7411" width="5.28515625" style="102" customWidth="1"/>
    <col min="7412" max="7412" width="0.7109375" style="102" customWidth="1"/>
    <col min="7413" max="7413" width="12.28515625" style="102" bestFit="1" customWidth="1"/>
    <col min="7414" max="7414" width="0.7109375" style="102" customWidth="1"/>
    <col min="7415" max="7415" width="9.28515625" style="102" customWidth="1"/>
    <col min="7416" max="7416" width="0.7109375" style="102" customWidth="1"/>
    <col min="7417" max="7417" width="9" style="102" bestFit="1" customWidth="1"/>
    <col min="7418" max="7418" width="0.7109375" style="102" customWidth="1"/>
    <col min="7419" max="7419" width="13.42578125" style="102" customWidth="1"/>
    <col min="7420" max="7420" width="0.7109375" style="102" customWidth="1"/>
    <col min="7421" max="7421" width="14.42578125" style="102" customWidth="1"/>
    <col min="7422" max="7422" width="0.7109375" style="102" customWidth="1"/>
    <col min="7423" max="7423" width="16.7109375" style="102" customWidth="1"/>
    <col min="7424" max="7424" width="0.7109375" style="102" customWidth="1"/>
    <col min="7425" max="7425" width="19.28515625" style="102" customWidth="1"/>
    <col min="7426" max="7426" width="0.7109375" style="102" customWidth="1"/>
    <col min="7427" max="7427" width="12.28515625" style="102" customWidth="1"/>
    <col min="7428" max="7428" width="0.7109375" style="102" customWidth="1"/>
    <col min="7429" max="7429" width="12.42578125" style="102" customWidth="1"/>
    <col min="7430" max="7430" width="0.7109375" style="102" customWidth="1"/>
    <col min="7431" max="7431" width="14.28515625" style="102" customWidth="1"/>
    <col min="7432" max="7432" width="0.7109375" style="102" customWidth="1"/>
    <col min="7433" max="7433" width="12" style="102" customWidth="1"/>
    <col min="7434" max="7665" width="12.7109375" style="102"/>
    <col min="7666" max="7666" width="23.42578125" style="102" customWidth="1"/>
    <col min="7667" max="7667" width="5.28515625" style="102" customWidth="1"/>
    <col min="7668" max="7668" width="0.7109375" style="102" customWidth="1"/>
    <col min="7669" max="7669" width="12.28515625" style="102" bestFit="1" customWidth="1"/>
    <col min="7670" max="7670" width="0.7109375" style="102" customWidth="1"/>
    <col min="7671" max="7671" width="9.28515625" style="102" customWidth="1"/>
    <col min="7672" max="7672" width="0.7109375" style="102" customWidth="1"/>
    <col min="7673" max="7673" width="9" style="102" bestFit="1" customWidth="1"/>
    <col min="7674" max="7674" width="0.7109375" style="102" customWidth="1"/>
    <col min="7675" max="7675" width="13.42578125" style="102" customWidth="1"/>
    <col min="7676" max="7676" width="0.7109375" style="102" customWidth="1"/>
    <col min="7677" max="7677" width="14.42578125" style="102" customWidth="1"/>
    <col min="7678" max="7678" width="0.7109375" style="102" customWidth="1"/>
    <col min="7679" max="7679" width="16.7109375" style="102" customWidth="1"/>
    <col min="7680" max="7680" width="0.7109375" style="102" customWidth="1"/>
    <col min="7681" max="7681" width="19.28515625" style="102" customWidth="1"/>
    <col min="7682" max="7682" width="0.7109375" style="102" customWidth="1"/>
    <col min="7683" max="7683" width="12.28515625" style="102" customWidth="1"/>
    <col min="7684" max="7684" width="0.7109375" style="102" customWidth="1"/>
    <col min="7685" max="7685" width="12.42578125" style="102" customWidth="1"/>
    <col min="7686" max="7686" width="0.7109375" style="102" customWidth="1"/>
    <col min="7687" max="7687" width="14.28515625" style="102" customWidth="1"/>
    <col min="7688" max="7688" width="0.7109375" style="102" customWidth="1"/>
    <col min="7689" max="7689" width="12" style="102" customWidth="1"/>
    <col min="7690" max="7921" width="12.7109375" style="102"/>
    <col min="7922" max="7922" width="23.42578125" style="102" customWidth="1"/>
    <col min="7923" max="7923" width="5.28515625" style="102" customWidth="1"/>
    <col min="7924" max="7924" width="0.7109375" style="102" customWidth="1"/>
    <col min="7925" max="7925" width="12.28515625" style="102" bestFit="1" customWidth="1"/>
    <col min="7926" max="7926" width="0.7109375" style="102" customWidth="1"/>
    <col min="7927" max="7927" width="9.28515625" style="102" customWidth="1"/>
    <col min="7928" max="7928" width="0.7109375" style="102" customWidth="1"/>
    <col min="7929" max="7929" width="9" style="102" bestFit="1" customWidth="1"/>
    <col min="7930" max="7930" width="0.7109375" style="102" customWidth="1"/>
    <col min="7931" max="7931" width="13.42578125" style="102" customWidth="1"/>
    <col min="7932" max="7932" width="0.7109375" style="102" customWidth="1"/>
    <col min="7933" max="7933" width="14.42578125" style="102" customWidth="1"/>
    <col min="7934" max="7934" width="0.7109375" style="102" customWidth="1"/>
    <col min="7935" max="7935" width="16.7109375" style="102" customWidth="1"/>
    <col min="7936" max="7936" width="0.7109375" style="102" customWidth="1"/>
    <col min="7937" max="7937" width="19.28515625" style="102" customWidth="1"/>
    <col min="7938" max="7938" width="0.7109375" style="102" customWidth="1"/>
    <col min="7939" max="7939" width="12.28515625" style="102" customWidth="1"/>
    <col min="7940" max="7940" width="0.7109375" style="102" customWidth="1"/>
    <col min="7941" max="7941" width="12.42578125" style="102" customWidth="1"/>
    <col min="7942" max="7942" width="0.7109375" style="102" customWidth="1"/>
    <col min="7943" max="7943" width="14.28515625" style="102" customWidth="1"/>
    <col min="7944" max="7944" width="0.7109375" style="102" customWidth="1"/>
    <col min="7945" max="7945" width="12" style="102" customWidth="1"/>
    <col min="7946" max="8177" width="12.7109375" style="102"/>
    <col min="8178" max="8178" width="23.42578125" style="102" customWidth="1"/>
    <col min="8179" max="8179" width="5.28515625" style="102" customWidth="1"/>
    <col min="8180" max="8180" width="0.7109375" style="102" customWidth="1"/>
    <col min="8181" max="8181" width="12.28515625" style="102" bestFit="1" customWidth="1"/>
    <col min="8182" max="8182" width="0.7109375" style="102" customWidth="1"/>
    <col min="8183" max="8183" width="9.28515625" style="102" customWidth="1"/>
    <col min="8184" max="8184" width="0.7109375" style="102" customWidth="1"/>
    <col min="8185" max="8185" width="9" style="102" bestFit="1" customWidth="1"/>
    <col min="8186" max="8186" width="0.7109375" style="102" customWidth="1"/>
    <col min="8187" max="8187" width="13.42578125" style="102" customWidth="1"/>
    <col min="8188" max="8188" width="0.7109375" style="102" customWidth="1"/>
    <col min="8189" max="8189" width="14.42578125" style="102" customWidth="1"/>
    <col min="8190" max="8190" width="0.7109375" style="102" customWidth="1"/>
    <col min="8191" max="8191" width="16.7109375" style="102" customWidth="1"/>
    <col min="8192" max="8192" width="0.7109375" style="102" customWidth="1"/>
    <col min="8193" max="8193" width="19.28515625" style="102" customWidth="1"/>
    <col min="8194" max="8194" width="0.7109375" style="102" customWidth="1"/>
    <col min="8195" max="8195" width="12.28515625" style="102" customWidth="1"/>
    <col min="8196" max="8196" width="0.7109375" style="102" customWidth="1"/>
    <col min="8197" max="8197" width="12.42578125" style="102" customWidth="1"/>
    <col min="8198" max="8198" width="0.7109375" style="102" customWidth="1"/>
    <col min="8199" max="8199" width="14.28515625" style="102" customWidth="1"/>
    <col min="8200" max="8200" width="0.7109375" style="102" customWidth="1"/>
    <col min="8201" max="8201" width="12" style="102" customWidth="1"/>
    <col min="8202" max="8433" width="12.7109375" style="102"/>
    <col min="8434" max="8434" width="23.42578125" style="102" customWidth="1"/>
    <col min="8435" max="8435" width="5.28515625" style="102" customWidth="1"/>
    <col min="8436" max="8436" width="0.7109375" style="102" customWidth="1"/>
    <col min="8437" max="8437" width="12.28515625" style="102" bestFit="1" customWidth="1"/>
    <col min="8438" max="8438" width="0.7109375" style="102" customWidth="1"/>
    <col min="8439" max="8439" width="9.28515625" style="102" customWidth="1"/>
    <col min="8440" max="8440" width="0.7109375" style="102" customWidth="1"/>
    <col min="8441" max="8441" width="9" style="102" bestFit="1" customWidth="1"/>
    <col min="8442" max="8442" width="0.7109375" style="102" customWidth="1"/>
    <col min="8443" max="8443" width="13.42578125" style="102" customWidth="1"/>
    <col min="8444" max="8444" width="0.7109375" style="102" customWidth="1"/>
    <col min="8445" max="8445" width="14.42578125" style="102" customWidth="1"/>
    <col min="8446" max="8446" width="0.7109375" style="102" customWidth="1"/>
    <col min="8447" max="8447" width="16.7109375" style="102" customWidth="1"/>
    <col min="8448" max="8448" width="0.7109375" style="102" customWidth="1"/>
    <col min="8449" max="8449" width="19.28515625" style="102" customWidth="1"/>
    <col min="8450" max="8450" width="0.7109375" style="102" customWidth="1"/>
    <col min="8451" max="8451" width="12.28515625" style="102" customWidth="1"/>
    <col min="8452" max="8452" width="0.7109375" style="102" customWidth="1"/>
    <col min="8453" max="8453" width="12.42578125" style="102" customWidth="1"/>
    <col min="8454" max="8454" width="0.7109375" style="102" customWidth="1"/>
    <col min="8455" max="8455" width="14.28515625" style="102" customWidth="1"/>
    <col min="8456" max="8456" width="0.7109375" style="102" customWidth="1"/>
    <col min="8457" max="8457" width="12" style="102" customWidth="1"/>
    <col min="8458" max="8689" width="12.7109375" style="102"/>
    <col min="8690" max="8690" width="23.42578125" style="102" customWidth="1"/>
    <col min="8691" max="8691" width="5.28515625" style="102" customWidth="1"/>
    <col min="8692" max="8692" width="0.7109375" style="102" customWidth="1"/>
    <col min="8693" max="8693" width="12.28515625" style="102" bestFit="1" customWidth="1"/>
    <col min="8694" max="8694" width="0.7109375" style="102" customWidth="1"/>
    <col min="8695" max="8695" width="9.28515625" style="102" customWidth="1"/>
    <col min="8696" max="8696" width="0.7109375" style="102" customWidth="1"/>
    <col min="8697" max="8697" width="9" style="102" bestFit="1" customWidth="1"/>
    <col min="8698" max="8698" width="0.7109375" style="102" customWidth="1"/>
    <col min="8699" max="8699" width="13.42578125" style="102" customWidth="1"/>
    <col min="8700" max="8700" width="0.7109375" style="102" customWidth="1"/>
    <col min="8701" max="8701" width="14.42578125" style="102" customWidth="1"/>
    <col min="8702" max="8702" width="0.7109375" style="102" customWidth="1"/>
    <col min="8703" max="8703" width="16.7109375" style="102" customWidth="1"/>
    <col min="8704" max="8704" width="0.7109375" style="102" customWidth="1"/>
    <col min="8705" max="8705" width="19.28515625" style="102" customWidth="1"/>
    <col min="8706" max="8706" width="0.7109375" style="102" customWidth="1"/>
    <col min="8707" max="8707" width="12.28515625" style="102" customWidth="1"/>
    <col min="8708" max="8708" width="0.7109375" style="102" customWidth="1"/>
    <col min="8709" max="8709" width="12.42578125" style="102" customWidth="1"/>
    <col min="8710" max="8710" width="0.7109375" style="102" customWidth="1"/>
    <col min="8711" max="8711" width="14.28515625" style="102" customWidth="1"/>
    <col min="8712" max="8712" width="0.7109375" style="102" customWidth="1"/>
    <col min="8713" max="8713" width="12" style="102" customWidth="1"/>
    <col min="8714" max="8945" width="12.7109375" style="102"/>
    <col min="8946" max="8946" width="23.42578125" style="102" customWidth="1"/>
    <col min="8947" max="8947" width="5.28515625" style="102" customWidth="1"/>
    <col min="8948" max="8948" width="0.7109375" style="102" customWidth="1"/>
    <col min="8949" max="8949" width="12.28515625" style="102" bestFit="1" customWidth="1"/>
    <col min="8950" max="8950" width="0.7109375" style="102" customWidth="1"/>
    <col min="8951" max="8951" width="9.28515625" style="102" customWidth="1"/>
    <col min="8952" max="8952" width="0.7109375" style="102" customWidth="1"/>
    <col min="8953" max="8953" width="9" style="102" bestFit="1" customWidth="1"/>
    <col min="8954" max="8954" width="0.7109375" style="102" customWidth="1"/>
    <col min="8955" max="8955" width="13.42578125" style="102" customWidth="1"/>
    <col min="8956" max="8956" width="0.7109375" style="102" customWidth="1"/>
    <col min="8957" max="8957" width="14.42578125" style="102" customWidth="1"/>
    <col min="8958" max="8958" width="0.7109375" style="102" customWidth="1"/>
    <col min="8959" max="8959" width="16.7109375" style="102" customWidth="1"/>
    <col min="8960" max="8960" width="0.7109375" style="102" customWidth="1"/>
    <col min="8961" max="8961" width="19.28515625" style="102" customWidth="1"/>
    <col min="8962" max="8962" width="0.7109375" style="102" customWidth="1"/>
    <col min="8963" max="8963" width="12.28515625" style="102" customWidth="1"/>
    <col min="8964" max="8964" width="0.7109375" style="102" customWidth="1"/>
    <col min="8965" max="8965" width="12.42578125" style="102" customWidth="1"/>
    <col min="8966" max="8966" width="0.7109375" style="102" customWidth="1"/>
    <col min="8967" max="8967" width="14.28515625" style="102" customWidth="1"/>
    <col min="8968" max="8968" width="0.7109375" style="102" customWidth="1"/>
    <col min="8969" max="8969" width="12" style="102" customWidth="1"/>
    <col min="8970" max="9201" width="12.7109375" style="102"/>
    <col min="9202" max="9202" width="23.42578125" style="102" customWidth="1"/>
    <col min="9203" max="9203" width="5.28515625" style="102" customWidth="1"/>
    <col min="9204" max="9204" width="0.7109375" style="102" customWidth="1"/>
    <col min="9205" max="9205" width="12.28515625" style="102" bestFit="1" customWidth="1"/>
    <col min="9206" max="9206" width="0.7109375" style="102" customWidth="1"/>
    <col min="9207" max="9207" width="9.28515625" style="102" customWidth="1"/>
    <col min="9208" max="9208" width="0.7109375" style="102" customWidth="1"/>
    <col min="9209" max="9209" width="9" style="102" bestFit="1" customWidth="1"/>
    <col min="9210" max="9210" width="0.7109375" style="102" customWidth="1"/>
    <col min="9211" max="9211" width="13.42578125" style="102" customWidth="1"/>
    <col min="9212" max="9212" width="0.7109375" style="102" customWidth="1"/>
    <col min="9213" max="9213" width="14.42578125" style="102" customWidth="1"/>
    <col min="9214" max="9214" width="0.7109375" style="102" customWidth="1"/>
    <col min="9215" max="9215" width="16.7109375" style="102" customWidth="1"/>
    <col min="9216" max="9216" width="0.7109375" style="102" customWidth="1"/>
    <col min="9217" max="9217" width="19.28515625" style="102" customWidth="1"/>
    <col min="9218" max="9218" width="0.7109375" style="102" customWidth="1"/>
    <col min="9219" max="9219" width="12.28515625" style="102" customWidth="1"/>
    <col min="9220" max="9220" width="0.7109375" style="102" customWidth="1"/>
    <col min="9221" max="9221" width="12.42578125" style="102" customWidth="1"/>
    <col min="9222" max="9222" width="0.7109375" style="102" customWidth="1"/>
    <col min="9223" max="9223" width="14.28515625" style="102" customWidth="1"/>
    <col min="9224" max="9224" width="0.7109375" style="102" customWidth="1"/>
    <col min="9225" max="9225" width="12" style="102" customWidth="1"/>
    <col min="9226" max="9457" width="12.7109375" style="102"/>
    <col min="9458" max="9458" width="23.42578125" style="102" customWidth="1"/>
    <col min="9459" max="9459" width="5.28515625" style="102" customWidth="1"/>
    <col min="9460" max="9460" width="0.7109375" style="102" customWidth="1"/>
    <col min="9461" max="9461" width="12.28515625" style="102" bestFit="1" customWidth="1"/>
    <col min="9462" max="9462" width="0.7109375" style="102" customWidth="1"/>
    <col min="9463" max="9463" width="9.28515625" style="102" customWidth="1"/>
    <col min="9464" max="9464" width="0.7109375" style="102" customWidth="1"/>
    <col min="9465" max="9465" width="9" style="102" bestFit="1" customWidth="1"/>
    <col min="9466" max="9466" width="0.7109375" style="102" customWidth="1"/>
    <col min="9467" max="9467" width="13.42578125" style="102" customWidth="1"/>
    <col min="9468" max="9468" width="0.7109375" style="102" customWidth="1"/>
    <col min="9469" max="9469" width="14.42578125" style="102" customWidth="1"/>
    <col min="9470" max="9470" width="0.7109375" style="102" customWidth="1"/>
    <col min="9471" max="9471" width="16.7109375" style="102" customWidth="1"/>
    <col min="9472" max="9472" width="0.7109375" style="102" customWidth="1"/>
    <col min="9473" max="9473" width="19.28515625" style="102" customWidth="1"/>
    <col min="9474" max="9474" width="0.7109375" style="102" customWidth="1"/>
    <col min="9475" max="9475" width="12.28515625" style="102" customWidth="1"/>
    <col min="9476" max="9476" width="0.7109375" style="102" customWidth="1"/>
    <col min="9477" max="9477" width="12.42578125" style="102" customWidth="1"/>
    <col min="9478" max="9478" width="0.7109375" style="102" customWidth="1"/>
    <col min="9479" max="9479" width="14.28515625" style="102" customWidth="1"/>
    <col min="9480" max="9480" width="0.7109375" style="102" customWidth="1"/>
    <col min="9481" max="9481" width="12" style="102" customWidth="1"/>
    <col min="9482" max="9713" width="12.7109375" style="102"/>
    <col min="9714" max="9714" width="23.42578125" style="102" customWidth="1"/>
    <col min="9715" max="9715" width="5.28515625" style="102" customWidth="1"/>
    <col min="9716" max="9716" width="0.7109375" style="102" customWidth="1"/>
    <col min="9717" max="9717" width="12.28515625" style="102" bestFit="1" customWidth="1"/>
    <col min="9718" max="9718" width="0.7109375" style="102" customWidth="1"/>
    <col min="9719" max="9719" width="9.28515625" style="102" customWidth="1"/>
    <col min="9720" max="9720" width="0.7109375" style="102" customWidth="1"/>
    <col min="9721" max="9721" width="9" style="102" bestFit="1" customWidth="1"/>
    <col min="9722" max="9722" width="0.7109375" style="102" customWidth="1"/>
    <col min="9723" max="9723" width="13.42578125" style="102" customWidth="1"/>
    <col min="9724" max="9724" width="0.7109375" style="102" customWidth="1"/>
    <col min="9725" max="9725" width="14.42578125" style="102" customWidth="1"/>
    <col min="9726" max="9726" width="0.7109375" style="102" customWidth="1"/>
    <col min="9727" max="9727" width="16.7109375" style="102" customWidth="1"/>
    <col min="9728" max="9728" width="0.7109375" style="102" customWidth="1"/>
    <col min="9729" max="9729" width="19.28515625" style="102" customWidth="1"/>
    <col min="9730" max="9730" width="0.7109375" style="102" customWidth="1"/>
    <col min="9731" max="9731" width="12.28515625" style="102" customWidth="1"/>
    <col min="9732" max="9732" width="0.7109375" style="102" customWidth="1"/>
    <col min="9733" max="9733" width="12.42578125" style="102" customWidth="1"/>
    <col min="9734" max="9734" width="0.7109375" style="102" customWidth="1"/>
    <col min="9735" max="9735" width="14.28515625" style="102" customWidth="1"/>
    <col min="9736" max="9736" width="0.7109375" style="102" customWidth="1"/>
    <col min="9737" max="9737" width="12" style="102" customWidth="1"/>
    <col min="9738" max="9969" width="12.7109375" style="102"/>
    <col min="9970" max="9970" width="23.42578125" style="102" customWidth="1"/>
    <col min="9971" max="9971" width="5.28515625" style="102" customWidth="1"/>
    <col min="9972" max="9972" width="0.7109375" style="102" customWidth="1"/>
    <col min="9973" max="9973" width="12.28515625" style="102" bestFit="1" customWidth="1"/>
    <col min="9974" max="9974" width="0.7109375" style="102" customWidth="1"/>
    <col min="9975" max="9975" width="9.28515625" style="102" customWidth="1"/>
    <col min="9976" max="9976" width="0.7109375" style="102" customWidth="1"/>
    <col min="9977" max="9977" width="9" style="102" bestFit="1" customWidth="1"/>
    <col min="9978" max="9978" width="0.7109375" style="102" customWidth="1"/>
    <col min="9979" max="9979" width="13.42578125" style="102" customWidth="1"/>
    <col min="9980" max="9980" width="0.7109375" style="102" customWidth="1"/>
    <col min="9981" max="9981" width="14.42578125" style="102" customWidth="1"/>
    <col min="9982" max="9982" width="0.7109375" style="102" customWidth="1"/>
    <col min="9983" max="9983" width="16.7109375" style="102" customWidth="1"/>
    <col min="9984" max="9984" width="0.7109375" style="102" customWidth="1"/>
    <col min="9985" max="9985" width="19.28515625" style="102" customWidth="1"/>
    <col min="9986" max="9986" width="0.7109375" style="102" customWidth="1"/>
    <col min="9987" max="9987" width="12.28515625" style="102" customWidth="1"/>
    <col min="9988" max="9988" width="0.7109375" style="102" customWidth="1"/>
    <col min="9989" max="9989" width="12.42578125" style="102" customWidth="1"/>
    <col min="9990" max="9990" width="0.7109375" style="102" customWidth="1"/>
    <col min="9991" max="9991" width="14.28515625" style="102" customWidth="1"/>
    <col min="9992" max="9992" width="0.7109375" style="102" customWidth="1"/>
    <col min="9993" max="9993" width="12" style="102" customWidth="1"/>
    <col min="9994" max="10225" width="12.7109375" style="102"/>
    <col min="10226" max="10226" width="23.42578125" style="102" customWidth="1"/>
    <col min="10227" max="10227" width="5.28515625" style="102" customWidth="1"/>
    <col min="10228" max="10228" width="0.7109375" style="102" customWidth="1"/>
    <col min="10229" max="10229" width="12.28515625" style="102" bestFit="1" customWidth="1"/>
    <col min="10230" max="10230" width="0.7109375" style="102" customWidth="1"/>
    <col min="10231" max="10231" width="9.28515625" style="102" customWidth="1"/>
    <col min="10232" max="10232" width="0.7109375" style="102" customWidth="1"/>
    <col min="10233" max="10233" width="9" style="102" bestFit="1" customWidth="1"/>
    <col min="10234" max="10234" width="0.7109375" style="102" customWidth="1"/>
    <col min="10235" max="10235" width="13.42578125" style="102" customWidth="1"/>
    <col min="10236" max="10236" width="0.7109375" style="102" customWidth="1"/>
    <col min="10237" max="10237" width="14.42578125" style="102" customWidth="1"/>
    <col min="10238" max="10238" width="0.7109375" style="102" customWidth="1"/>
    <col min="10239" max="10239" width="16.7109375" style="102" customWidth="1"/>
    <col min="10240" max="10240" width="0.7109375" style="102" customWidth="1"/>
    <col min="10241" max="10241" width="19.28515625" style="102" customWidth="1"/>
    <col min="10242" max="10242" width="0.7109375" style="102" customWidth="1"/>
    <col min="10243" max="10243" width="12.28515625" style="102" customWidth="1"/>
    <col min="10244" max="10244" width="0.7109375" style="102" customWidth="1"/>
    <col min="10245" max="10245" width="12.42578125" style="102" customWidth="1"/>
    <col min="10246" max="10246" width="0.7109375" style="102" customWidth="1"/>
    <col min="10247" max="10247" width="14.28515625" style="102" customWidth="1"/>
    <col min="10248" max="10248" width="0.7109375" style="102" customWidth="1"/>
    <col min="10249" max="10249" width="12" style="102" customWidth="1"/>
    <col min="10250" max="10481" width="12.7109375" style="102"/>
    <col min="10482" max="10482" width="23.42578125" style="102" customWidth="1"/>
    <col min="10483" max="10483" width="5.28515625" style="102" customWidth="1"/>
    <col min="10484" max="10484" width="0.7109375" style="102" customWidth="1"/>
    <col min="10485" max="10485" width="12.28515625" style="102" bestFit="1" customWidth="1"/>
    <col min="10486" max="10486" width="0.7109375" style="102" customWidth="1"/>
    <col min="10487" max="10487" width="9.28515625" style="102" customWidth="1"/>
    <col min="10488" max="10488" width="0.7109375" style="102" customWidth="1"/>
    <col min="10489" max="10489" width="9" style="102" bestFit="1" customWidth="1"/>
    <col min="10490" max="10490" width="0.7109375" style="102" customWidth="1"/>
    <col min="10491" max="10491" width="13.42578125" style="102" customWidth="1"/>
    <col min="10492" max="10492" width="0.7109375" style="102" customWidth="1"/>
    <col min="10493" max="10493" width="14.42578125" style="102" customWidth="1"/>
    <col min="10494" max="10494" width="0.7109375" style="102" customWidth="1"/>
    <col min="10495" max="10495" width="16.7109375" style="102" customWidth="1"/>
    <col min="10496" max="10496" width="0.7109375" style="102" customWidth="1"/>
    <col min="10497" max="10497" width="19.28515625" style="102" customWidth="1"/>
    <col min="10498" max="10498" width="0.7109375" style="102" customWidth="1"/>
    <col min="10499" max="10499" width="12.28515625" style="102" customWidth="1"/>
    <col min="10500" max="10500" width="0.7109375" style="102" customWidth="1"/>
    <col min="10501" max="10501" width="12.42578125" style="102" customWidth="1"/>
    <col min="10502" max="10502" width="0.7109375" style="102" customWidth="1"/>
    <col min="10503" max="10503" width="14.28515625" style="102" customWidth="1"/>
    <col min="10504" max="10504" width="0.7109375" style="102" customWidth="1"/>
    <col min="10505" max="10505" width="12" style="102" customWidth="1"/>
    <col min="10506" max="10737" width="12.7109375" style="102"/>
    <col min="10738" max="10738" width="23.42578125" style="102" customWidth="1"/>
    <col min="10739" max="10739" width="5.28515625" style="102" customWidth="1"/>
    <col min="10740" max="10740" width="0.7109375" style="102" customWidth="1"/>
    <col min="10741" max="10741" width="12.28515625" style="102" bestFit="1" customWidth="1"/>
    <col min="10742" max="10742" width="0.7109375" style="102" customWidth="1"/>
    <col min="10743" max="10743" width="9.28515625" style="102" customWidth="1"/>
    <col min="10744" max="10744" width="0.7109375" style="102" customWidth="1"/>
    <col min="10745" max="10745" width="9" style="102" bestFit="1" customWidth="1"/>
    <col min="10746" max="10746" width="0.7109375" style="102" customWidth="1"/>
    <col min="10747" max="10747" width="13.42578125" style="102" customWidth="1"/>
    <col min="10748" max="10748" width="0.7109375" style="102" customWidth="1"/>
    <col min="10749" max="10749" width="14.42578125" style="102" customWidth="1"/>
    <col min="10750" max="10750" width="0.7109375" style="102" customWidth="1"/>
    <col min="10751" max="10751" width="16.7109375" style="102" customWidth="1"/>
    <col min="10752" max="10752" width="0.7109375" style="102" customWidth="1"/>
    <col min="10753" max="10753" width="19.28515625" style="102" customWidth="1"/>
    <col min="10754" max="10754" width="0.7109375" style="102" customWidth="1"/>
    <col min="10755" max="10755" width="12.28515625" style="102" customWidth="1"/>
    <col min="10756" max="10756" width="0.7109375" style="102" customWidth="1"/>
    <col min="10757" max="10757" width="12.42578125" style="102" customWidth="1"/>
    <col min="10758" max="10758" width="0.7109375" style="102" customWidth="1"/>
    <col min="10759" max="10759" width="14.28515625" style="102" customWidth="1"/>
    <col min="10760" max="10760" width="0.7109375" style="102" customWidth="1"/>
    <col min="10761" max="10761" width="12" style="102" customWidth="1"/>
    <col min="10762" max="10993" width="12.7109375" style="102"/>
    <col min="10994" max="10994" width="23.42578125" style="102" customWidth="1"/>
    <col min="10995" max="10995" width="5.28515625" style="102" customWidth="1"/>
    <col min="10996" max="10996" width="0.7109375" style="102" customWidth="1"/>
    <col min="10997" max="10997" width="12.28515625" style="102" bestFit="1" customWidth="1"/>
    <col min="10998" max="10998" width="0.7109375" style="102" customWidth="1"/>
    <col min="10999" max="10999" width="9.28515625" style="102" customWidth="1"/>
    <col min="11000" max="11000" width="0.7109375" style="102" customWidth="1"/>
    <col min="11001" max="11001" width="9" style="102" bestFit="1" customWidth="1"/>
    <col min="11002" max="11002" width="0.7109375" style="102" customWidth="1"/>
    <col min="11003" max="11003" width="13.42578125" style="102" customWidth="1"/>
    <col min="11004" max="11004" width="0.7109375" style="102" customWidth="1"/>
    <col min="11005" max="11005" width="14.42578125" style="102" customWidth="1"/>
    <col min="11006" max="11006" width="0.7109375" style="102" customWidth="1"/>
    <col min="11007" max="11007" width="16.7109375" style="102" customWidth="1"/>
    <col min="11008" max="11008" width="0.7109375" style="102" customWidth="1"/>
    <col min="11009" max="11009" width="19.28515625" style="102" customWidth="1"/>
    <col min="11010" max="11010" width="0.7109375" style="102" customWidth="1"/>
    <col min="11011" max="11011" width="12.28515625" style="102" customWidth="1"/>
    <col min="11012" max="11012" width="0.7109375" style="102" customWidth="1"/>
    <col min="11013" max="11013" width="12.42578125" style="102" customWidth="1"/>
    <col min="11014" max="11014" width="0.7109375" style="102" customWidth="1"/>
    <col min="11015" max="11015" width="14.28515625" style="102" customWidth="1"/>
    <col min="11016" max="11016" width="0.7109375" style="102" customWidth="1"/>
    <col min="11017" max="11017" width="12" style="102" customWidth="1"/>
    <col min="11018" max="11249" width="12.7109375" style="102"/>
    <col min="11250" max="11250" width="23.42578125" style="102" customWidth="1"/>
    <col min="11251" max="11251" width="5.28515625" style="102" customWidth="1"/>
    <col min="11252" max="11252" width="0.7109375" style="102" customWidth="1"/>
    <col min="11253" max="11253" width="12.28515625" style="102" bestFit="1" customWidth="1"/>
    <col min="11254" max="11254" width="0.7109375" style="102" customWidth="1"/>
    <col min="11255" max="11255" width="9.28515625" style="102" customWidth="1"/>
    <col min="11256" max="11256" width="0.7109375" style="102" customWidth="1"/>
    <col min="11257" max="11257" width="9" style="102" bestFit="1" customWidth="1"/>
    <col min="11258" max="11258" width="0.7109375" style="102" customWidth="1"/>
    <col min="11259" max="11259" width="13.42578125" style="102" customWidth="1"/>
    <col min="11260" max="11260" width="0.7109375" style="102" customWidth="1"/>
    <col min="11261" max="11261" width="14.42578125" style="102" customWidth="1"/>
    <col min="11262" max="11262" width="0.7109375" style="102" customWidth="1"/>
    <col min="11263" max="11263" width="16.7109375" style="102" customWidth="1"/>
    <col min="11264" max="11264" width="0.7109375" style="102" customWidth="1"/>
    <col min="11265" max="11265" width="19.28515625" style="102" customWidth="1"/>
    <col min="11266" max="11266" width="0.7109375" style="102" customWidth="1"/>
    <col min="11267" max="11267" width="12.28515625" style="102" customWidth="1"/>
    <col min="11268" max="11268" width="0.7109375" style="102" customWidth="1"/>
    <col min="11269" max="11269" width="12.42578125" style="102" customWidth="1"/>
    <col min="11270" max="11270" width="0.7109375" style="102" customWidth="1"/>
    <col min="11271" max="11271" width="14.28515625" style="102" customWidth="1"/>
    <col min="11272" max="11272" width="0.7109375" style="102" customWidth="1"/>
    <col min="11273" max="11273" width="12" style="102" customWidth="1"/>
    <col min="11274" max="11505" width="12.7109375" style="102"/>
    <col min="11506" max="11506" width="23.42578125" style="102" customWidth="1"/>
    <col min="11507" max="11507" width="5.28515625" style="102" customWidth="1"/>
    <col min="11508" max="11508" width="0.7109375" style="102" customWidth="1"/>
    <col min="11509" max="11509" width="12.28515625" style="102" bestFit="1" customWidth="1"/>
    <col min="11510" max="11510" width="0.7109375" style="102" customWidth="1"/>
    <col min="11511" max="11511" width="9.28515625" style="102" customWidth="1"/>
    <col min="11512" max="11512" width="0.7109375" style="102" customWidth="1"/>
    <col min="11513" max="11513" width="9" style="102" bestFit="1" customWidth="1"/>
    <col min="11514" max="11514" width="0.7109375" style="102" customWidth="1"/>
    <col min="11515" max="11515" width="13.42578125" style="102" customWidth="1"/>
    <col min="11516" max="11516" width="0.7109375" style="102" customWidth="1"/>
    <col min="11517" max="11517" width="14.42578125" style="102" customWidth="1"/>
    <col min="11518" max="11518" width="0.7109375" style="102" customWidth="1"/>
    <col min="11519" max="11519" width="16.7109375" style="102" customWidth="1"/>
    <col min="11520" max="11520" width="0.7109375" style="102" customWidth="1"/>
    <col min="11521" max="11521" width="19.28515625" style="102" customWidth="1"/>
    <col min="11522" max="11522" width="0.7109375" style="102" customWidth="1"/>
    <col min="11523" max="11523" width="12.28515625" style="102" customWidth="1"/>
    <col min="11524" max="11524" width="0.7109375" style="102" customWidth="1"/>
    <col min="11525" max="11525" width="12.42578125" style="102" customWidth="1"/>
    <col min="11526" max="11526" width="0.7109375" style="102" customWidth="1"/>
    <col min="11527" max="11527" width="14.28515625" style="102" customWidth="1"/>
    <col min="11528" max="11528" width="0.7109375" style="102" customWidth="1"/>
    <col min="11529" max="11529" width="12" style="102" customWidth="1"/>
    <col min="11530" max="11761" width="12.7109375" style="102"/>
    <col min="11762" max="11762" width="23.42578125" style="102" customWidth="1"/>
    <col min="11763" max="11763" width="5.28515625" style="102" customWidth="1"/>
    <col min="11764" max="11764" width="0.7109375" style="102" customWidth="1"/>
    <col min="11765" max="11765" width="12.28515625" style="102" bestFit="1" customWidth="1"/>
    <col min="11766" max="11766" width="0.7109375" style="102" customWidth="1"/>
    <col min="11767" max="11767" width="9.28515625" style="102" customWidth="1"/>
    <col min="11768" max="11768" width="0.7109375" style="102" customWidth="1"/>
    <col min="11769" max="11769" width="9" style="102" bestFit="1" customWidth="1"/>
    <col min="11770" max="11770" width="0.7109375" style="102" customWidth="1"/>
    <col min="11771" max="11771" width="13.42578125" style="102" customWidth="1"/>
    <col min="11772" max="11772" width="0.7109375" style="102" customWidth="1"/>
    <col min="11773" max="11773" width="14.42578125" style="102" customWidth="1"/>
    <col min="11774" max="11774" width="0.7109375" style="102" customWidth="1"/>
    <col min="11775" max="11775" width="16.7109375" style="102" customWidth="1"/>
    <col min="11776" max="11776" width="0.7109375" style="102" customWidth="1"/>
    <col min="11777" max="11777" width="19.28515625" style="102" customWidth="1"/>
    <col min="11778" max="11778" width="0.7109375" style="102" customWidth="1"/>
    <col min="11779" max="11779" width="12.28515625" style="102" customWidth="1"/>
    <col min="11780" max="11780" width="0.7109375" style="102" customWidth="1"/>
    <col min="11781" max="11781" width="12.42578125" style="102" customWidth="1"/>
    <col min="11782" max="11782" width="0.7109375" style="102" customWidth="1"/>
    <col min="11783" max="11783" width="14.28515625" style="102" customWidth="1"/>
    <col min="11784" max="11784" width="0.7109375" style="102" customWidth="1"/>
    <col min="11785" max="11785" width="12" style="102" customWidth="1"/>
    <col min="11786" max="12017" width="12.7109375" style="102"/>
    <col min="12018" max="12018" width="23.42578125" style="102" customWidth="1"/>
    <col min="12019" max="12019" width="5.28515625" style="102" customWidth="1"/>
    <col min="12020" max="12020" width="0.7109375" style="102" customWidth="1"/>
    <col min="12021" max="12021" width="12.28515625" style="102" bestFit="1" customWidth="1"/>
    <col min="12022" max="12022" width="0.7109375" style="102" customWidth="1"/>
    <col min="12023" max="12023" width="9.28515625" style="102" customWidth="1"/>
    <col min="12024" max="12024" width="0.7109375" style="102" customWidth="1"/>
    <col min="12025" max="12025" width="9" style="102" bestFit="1" customWidth="1"/>
    <col min="12026" max="12026" width="0.7109375" style="102" customWidth="1"/>
    <col min="12027" max="12027" width="13.42578125" style="102" customWidth="1"/>
    <col min="12028" max="12028" width="0.7109375" style="102" customWidth="1"/>
    <col min="12029" max="12029" width="14.42578125" style="102" customWidth="1"/>
    <col min="12030" max="12030" width="0.7109375" style="102" customWidth="1"/>
    <col min="12031" max="12031" width="16.7109375" style="102" customWidth="1"/>
    <col min="12032" max="12032" width="0.7109375" style="102" customWidth="1"/>
    <col min="12033" max="12033" width="19.28515625" style="102" customWidth="1"/>
    <col min="12034" max="12034" width="0.7109375" style="102" customWidth="1"/>
    <col min="12035" max="12035" width="12.28515625" style="102" customWidth="1"/>
    <col min="12036" max="12036" width="0.7109375" style="102" customWidth="1"/>
    <col min="12037" max="12037" width="12.42578125" style="102" customWidth="1"/>
    <col min="12038" max="12038" width="0.7109375" style="102" customWidth="1"/>
    <col min="12039" max="12039" width="14.28515625" style="102" customWidth="1"/>
    <col min="12040" max="12040" width="0.7109375" style="102" customWidth="1"/>
    <col min="12041" max="12041" width="12" style="102" customWidth="1"/>
    <col min="12042" max="12273" width="12.7109375" style="102"/>
    <col min="12274" max="12274" width="23.42578125" style="102" customWidth="1"/>
    <col min="12275" max="12275" width="5.28515625" style="102" customWidth="1"/>
    <col min="12276" max="12276" width="0.7109375" style="102" customWidth="1"/>
    <col min="12277" max="12277" width="12.28515625" style="102" bestFit="1" customWidth="1"/>
    <col min="12278" max="12278" width="0.7109375" style="102" customWidth="1"/>
    <col min="12279" max="12279" width="9.28515625" style="102" customWidth="1"/>
    <col min="12280" max="12280" width="0.7109375" style="102" customWidth="1"/>
    <col min="12281" max="12281" width="9" style="102" bestFit="1" customWidth="1"/>
    <col min="12282" max="12282" width="0.7109375" style="102" customWidth="1"/>
    <col min="12283" max="12283" width="13.42578125" style="102" customWidth="1"/>
    <col min="12284" max="12284" width="0.7109375" style="102" customWidth="1"/>
    <col min="12285" max="12285" width="14.42578125" style="102" customWidth="1"/>
    <col min="12286" max="12286" width="0.7109375" style="102" customWidth="1"/>
    <col min="12287" max="12287" width="16.7109375" style="102" customWidth="1"/>
    <col min="12288" max="12288" width="0.7109375" style="102" customWidth="1"/>
    <col min="12289" max="12289" width="19.28515625" style="102" customWidth="1"/>
    <col min="12290" max="12290" width="0.7109375" style="102" customWidth="1"/>
    <col min="12291" max="12291" width="12.28515625" style="102" customWidth="1"/>
    <col min="12292" max="12292" width="0.7109375" style="102" customWidth="1"/>
    <col min="12293" max="12293" width="12.42578125" style="102" customWidth="1"/>
    <col min="12294" max="12294" width="0.7109375" style="102" customWidth="1"/>
    <col min="12295" max="12295" width="14.28515625" style="102" customWidth="1"/>
    <col min="12296" max="12296" width="0.7109375" style="102" customWidth="1"/>
    <col min="12297" max="12297" width="12" style="102" customWidth="1"/>
    <col min="12298" max="12529" width="12.7109375" style="102"/>
    <col min="12530" max="12530" width="23.42578125" style="102" customWidth="1"/>
    <col min="12531" max="12531" width="5.28515625" style="102" customWidth="1"/>
    <col min="12532" max="12532" width="0.7109375" style="102" customWidth="1"/>
    <col min="12533" max="12533" width="12.28515625" style="102" bestFit="1" customWidth="1"/>
    <col min="12534" max="12534" width="0.7109375" style="102" customWidth="1"/>
    <col min="12535" max="12535" width="9.28515625" style="102" customWidth="1"/>
    <col min="12536" max="12536" width="0.7109375" style="102" customWidth="1"/>
    <col min="12537" max="12537" width="9" style="102" bestFit="1" customWidth="1"/>
    <col min="12538" max="12538" width="0.7109375" style="102" customWidth="1"/>
    <col min="12539" max="12539" width="13.42578125" style="102" customWidth="1"/>
    <col min="12540" max="12540" width="0.7109375" style="102" customWidth="1"/>
    <col min="12541" max="12541" width="14.42578125" style="102" customWidth="1"/>
    <col min="12542" max="12542" width="0.7109375" style="102" customWidth="1"/>
    <col min="12543" max="12543" width="16.7109375" style="102" customWidth="1"/>
    <col min="12544" max="12544" width="0.7109375" style="102" customWidth="1"/>
    <col min="12545" max="12545" width="19.28515625" style="102" customWidth="1"/>
    <col min="12546" max="12546" width="0.7109375" style="102" customWidth="1"/>
    <col min="12547" max="12547" width="12.28515625" style="102" customWidth="1"/>
    <col min="12548" max="12548" width="0.7109375" style="102" customWidth="1"/>
    <col min="12549" max="12549" width="12.42578125" style="102" customWidth="1"/>
    <col min="12550" max="12550" width="0.7109375" style="102" customWidth="1"/>
    <col min="12551" max="12551" width="14.28515625" style="102" customWidth="1"/>
    <col min="12552" max="12552" width="0.7109375" style="102" customWidth="1"/>
    <col min="12553" max="12553" width="12" style="102" customWidth="1"/>
    <col min="12554" max="12785" width="12.7109375" style="102"/>
    <col min="12786" max="12786" width="23.42578125" style="102" customWidth="1"/>
    <col min="12787" max="12787" width="5.28515625" style="102" customWidth="1"/>
    <col min="12788" max="12788" width="0.7109375" style="102" customWidth="1"/>
    <col min="12789" max="12789" width="12.28515625" style="102" bestFit="1" customWidth="1"/>
    <col min="12790" max="12790" width="0.7109375" style="102" customWidth="1"/>
    <col min="12791" max="12791" width="9.28515625" style="102" customWidth="1"/>
    <col min="12792" max="12792" width="0.7109375" style="102" customWidth="1"/>
    <col min="12793" max="12793" width="9" style="102" bestFit="1" customWidth="1"/>
    <col min="12794" max="12794" width="0.7109375" style="102" customWidth="1"/>
    <col min="12795" max="12795" width="13.42578125" style="102" customWidth="1"/>
    <col min="12796" max="12796" width="0.7109375" style="102" customWidth="1"/>
    <col min="12797" max="12797" width="14.42578125" style="102" customWidth="1"/>
    <col min="12798" max="12798" width="0.7109375" style="102" customWidth="1"/>
    <col min="12799" max="12799" width="16.7109375" style="102" customWidth="1"/>
    <col min="12800" max="12800" width="0.7109375" style="102" customWidth="1"/>
    <col min="12801" max="12801" width="19.28515625" style="102" customWidth="1"/>
    <col min="12802" max="12802" width="0.7109375" style="102" customWidth="1"/>
    <col min="12803" max="12803" width="12.28515625" style="102" customWidth="1"/>
    <col min="12804" max="12804" width="0.7109375" style="102" customWidth="1"/>
    <col min="12805" max="12805" width="12.42578125" style="102" customWidth="1"/>
    <col min="12806" max="12806" width="0.7109375" style="102" customWidth="1"/>
    <col min="12807" max="12807" width="14.28515625" style="102" customWidth="1"/>
    <col min="12808" max="12808" width="0.7109375" style="102" customWidth="1"/>
    <col min="12809" max="12809" width="12" style="102" customWidth="1"/>
    <col min="12810" max="13041" width="12.7109375" style="102"/>
    <col min="13042" max="13042" width="23.42578125" style="102" customWidth="1"/>
    <col min="13043" max="13043" width="5.28515625" style="102" customWidth="1"/>
    <col min="13044" max="13044" width="0.7109375" style="102" customWidth="1"/>
    <col min="13045" max="13045" width="12.28515625" style="102" bestFit="1" customWidth="1"/>
    <col min="13046" max="13046" width="0.7109375" style="102" customWidth="1"/>
    <col min="13047" max="13047" width="9.28515625" style="102" customWidth="1"/>
    <col min="13048" max="13048" width="0.7109375" style="102" customWidth="1"/>
    <col min="13049" max="13049" width="9" style="102" bestFit="1" customWidth="1"/>
    <col min="13050" max="13050" width="0.7109375" style="102" customWidth="1"/>
    <col min="13051" max="13051" width="13.42578125" style="102" customWidth="1"/>
    <col min="13052" max="13052" width="0.7109375" style="102" customWidth="1"/>
    <col min="13053" max="13053" width="14.42578125" style="102" customWidth="1"/>
    <col min="13054" max="13054" width="0.7109375" style="102" customWidth="1"/>
    <col min="13055" max="13055" width="16.7109375" style="102" customWidth="1"/>
    <col min="13056" max="13056" width="0.7109375" style="102" customWidth="1"/>
    <col min="13057" max="13057" width="19.28515625" style="102" customWidth="1"/>
    <col min="13058" max="13058" width="0.7109375" style="102" customWidth="1"/>
    <col min="13059" max="13059" width="12.28515625" style="102" customWidth="1"/>
    <col min="13060" max="13060" width="0.7109375" style="102" customWidth="1"/>
    <col min="13061" max="13061" width="12.42578125" style="102" customWidth="1"/>
    <col min="13062" max="13062" width="0.7109375" style="102" customWidth="1"/>
    <col min="13063" max="13063" width="14.28515625" style="102" customWidth="1"/>
    <col min="13064" max="13064" width="0.7109375" style="102" customWidth="1"/>
    <col min="13065" max="13065" width="12" style="102" customWidth="1"/>
    <col min="13066" max="13297" width="12.7109375" style="102"/>
    <col min="13298" max="13298" width="23.42578125" style="102" customWidth="1"/>
    <col min="13299" max="13299" width="5.28515625" style="102" customWidth="1"/>
    <col min="13300" max="13300" width="0.7109375" style="102" customWidth="1"/>
    <col min="13301" max="13301" width="12.28515625" style="102" bestFit="1" customWidth="1"/>
    <col min="13302" max="13302" width="0.7109375" style="102" customWidth="1"/>
    <col min="13303" max="13303" width="9.28515625" style="102" customWidth="1"/>
    <col min="13304" max="13304" width="0.7109375" style="102" customWidth="1"/>
    <col min="13305" max="13305" width="9" style="102" bestFit="1" customWidth="1"/>
    <col min="13306" max="13306" width="0.7109375" style="102" customWidth="1"/>
    <col min="13307" max="13307" width="13.42578125" style="102" customWidth="1"/>
    <col min="13308" max="13308" width="0.7109375" style="102" customWidth="1"/>
    <col min="13309" max="13309" width="14.42578125" style="102" customWidth="1"/>
    <col min="13310" max="13310" width="0.7109375" style="102" customWidth="1"/>
    <col min="13311" max="13311" width="16.7109375" style="102" customWidth="1"/>
    <col min="13312" max="13312" width="0.7109375" style="102" customWidth="1"/>
    <col min="13313" max="13313" width="19.28515625" style="102" customWidth="1"/>
    <col min="13314" max="13314" width="0.7109375" style="102" customWidth="1"/>
    <col min="13315" max="13315" width="12.28515625" style="102" customWidth="1"/>
    <col min="13316" max="13316" width="0.7109375" style="102" customWidth="1"/>
    <col min="13317" max="13317" width="12.42578125" style="102" customWidth="1"/>
    <col min="13318" max="13318" width="0.7109375" style="102" customWidth="1"/>
    <col min="13319" max="13319" width="14.28515625" style="102" customWidth="1"/>
    <col min="13320" max="13320" width="0.7109375" style="102" customWidth="1"/>
    <col min="13321" max="13321" width="12" style="102" customWidth="1"/>
    <col min="13322" max="13553" width="12.7109375" style="102"/>
    <col min="13554" max="13554" width="23.42578125" style="102" customWidth="1"/>
    <col min="13555" max="13555" width="5.28515625" style="102" customWidth="1"/>
    <col min="13556" max="13556" width="0.7109375" style="102" customWidth="1"/>
    <col min="13557" max="13557" width="12.28515625" style="102" bestFit="1" customWidth="1"/>
    <col min="13558" max="13558" width="0.7109375" style="102" customWidth="1"/>
    <col min="13559" max="13559" width="9.28515625" style="102" customWidth="1"/>
    <col min="13560" max="13560" width="0.7109375" style="102" customWidth="1"/>
    <col min="13561" max="13561" width="9" style="102" bestFit="1" customWidth="1"/>
    <col min="13562" max="13562" width="0.7109375" style="102" customWidth="1"/>
    <col min="13563" max="13563" width="13.42578125" style="102" customWidth="1"/>
    <col min="13564" max="13564" width="0.7109375" style="102" customWidth="1"/>
    <col min="13565" max="13565" width="14.42578125" style="102" customWidth="1"/>
    <col min="13566" max="13566" width="0.7109375" style="102" customWidth="1"/>
    <col min="13567" max="13567" width="16.7109375" style="102" customWidth="1"/>
    <col min="13568" max="13568" width="0.7109375" style="102" customWidth="1"/>
    <col min="13569" max="13569" width="19.28515625" style="102" customWidth="1"/>
    <col min="13570" max="13570" width="0.7109375" style="102" customWidth="1"/>
    <col min="13571" max="13571" width="12.28515625" style="102" customWidth="1"/>
    <col min="13572" max="13572" width="0.7109375" style="102" customWidth="1"/>
    <col min="13573" max="13573" width="12.42578125" style="102" customWidth="1"/>
    <col min="13574" max="13574" width="0.7109375" style="102" customWidth="1"/>
    <col min="13575" max="13575" width="14.28515625" style="102" customWidth="1"/>
    <col min="13576" max="13576" width="0.7109375" style="102" customWidth="1"/>
    <col min="13577" max="13577" width="12" style="102" customWidth="1"/>
    <col min="13578" max="13809" width="12.7109375" style="102"/>
    <col min="13810" max="13810" width="23.42578125" style="102" customWidth="1"/>
    <col min="13811" max="13811" width="5.28515625" style="102" customWidth="1"/>
    <col min="13812" max="13812" width="0.7109375" style="102" customWidth="1"/>
    <col min="13813" max="13813" width="12.28515625" style="102" bestFit="1" customWidth="1"/>
    <col min="13814" max="13814" width="0.7109375" style="102" customWidth="1"/>
    <col min="13815" max="13815" width="9.28515625" style="102" customWidth="1"/>
    <col min="13816" max="13816" width="0.7109375" style="102" customWidth="1"/>
    <col min="13817" max="13817" width="9" style="102" bestFit="1" customWidth="1"/>
    <col min="13818" max="13818" width="0.7109375" style="102" customWidth="1"/>
    <col min="13819" max="13819" width="13.42578125" style="102" customWidth="1"/>
    <col min="13820" max="13820" width="0.7109375" style="102" customWidth="1"/>
    <col min="13821" max="13821" width="14.42578125" style="102" customWidth="1"/>
    <col min="13822" max="13822" width="0.7109375" style="102" customWidth="1"/>
    <col min="13823" max="13823" width="16.7109375" style="102" customWidth="1"/>
    <col min="13824" max="13824" width="0.7109375" style="102" customWidth="1"/>
    <col min="13825" max="13825" width="19.28515625" style="102" customWidth="1"/>
    <col min="13826" max="13826" width="0.7109375" style="102" customWidth="1"/>
    <col min="13827" max="13827" width="12.28515625" style="102" customWidth="1"/>
    <col min="13828" max="13828" width="0.7109375" style="102" customWidth="1"/>
    <col min="13829" max="13829" width="12.42578125" style="102" customWidth="1"/>
    <col min="13830" max="13830" width="0.7109375" style="102" customWidth="1"/>
    <col min="13831" max="13831" width="14.28515625" style="102" customWidth="1"/>
    <col min="13832" max="13832" width="0.7109375" style="102" customWidth="1"/>
    <col min="13833" max="13833" width="12" style="102" customWidth="1"/>
    <col min="13834" max="14065" width="12.7109375" style="102"/>
    <col min="14066" max="14066" width="23.42578125" style="102" customWidth="1"/>
    <col min="14067" max="14067" width="5.28515625" style="102" customWidth="1"/>
    <col min="14068" max="14068" width="0.7109375" style="102" customWidth="1"/>
    <col min="14069" max="14069" width="12.28515625" style="102" bestFit="1" customWidth="1"/>
    <col min="14070" max="14070" width="0.7109375" style="102" customWidth="1"/>
    <col min="14071" max="14071" width="9.28515625" style="102" customWidth="1"/>
    <col min="14072" max="14072" width="0.7109375" style="102" customWidth="1"/>
    <col min="14073" max="14073" width="9" style="102" bestFit="1" customWidth="1"/>
    <col min="14074" max="14074" width="0.7109375" style="102" customWidth="1"/>
    <col min="14075" max="14075" width="13.42578125" style="102" customWidth="1"/>
    <col min="14076" max="14076" width="0.7109375" style="102" customWidth="1"/>
    <col min="14077" max="14077" width="14.42578125" style="102" customWidth="1"/>
    <col min="14078" max="14078" width="0.7109375" style="102" customWidth="1"/>
    <col min="14079" max="14079" width="16.7109375" style="102" customWidth="1"/>
    <col min="14080" max="14080" width="0.7109375" style="102" customWidth="1"/>
    <col min="14081" max="14081" width="19.28515625" style="102" customWidth="1"/>
    <col min="14082" max="14082" width="0.7109375" style="102" customWidth="1"/>
    <col min="14083" max="14083" width="12.28515625" style="102" customWidth="1"/>
    <col min="14084" max="14084" width="0.7109375" style="102" customWidth="1"/>
    <col min="14085" max="14085" width="12.42578125" style="102" customWidth="1"/>
    <col min="14086" max="14086" width="0.7109375" style="102" customWidth="1"/>
    <col min="14087" max="14087" width="14.28515625" style="102" customWidth="1"/>
    <col min="14088" max="14088" width="0.7109375" style="102" customWidth="1"/>
    <col min="14089" max="14089" width="12" style="102" customWidth="1"/>
    <col min="14090" max="14321" width="12.7109375" style="102"/>
    <col min="14322" max="14322" width="23.42578125" style="102" customWidth="1"/>
    <col min="14323" max="14323" width="5.28515625" style="102" customWidth="1"/>
    <col min="14324" max="14324" width="0.7109375" style="102" customWidth="1"/>
    <col min="14325" max="14325" width="12.28515625" style="102" bestFit="1" customWidth="1"/>
    <col min="14326" max="14326" width="0.7109375" style="102" customWidth="1"/>
    <col min="14327" max="14327" width="9.28515625" style="102" customWidth="1"/>
    <col min="14328" max="14328" width="0.7109375" style="102" customWidth="1"/>
    <col min="14329" max="14329" width="9" style="102" bestFit="1" customWidth="1"/>
    <col min="14330" max="14330" width="0.7109375" style="102" customWidth="1"/>
    <col min="14331" max="14331" width="13.42578125" style="102" customWidth="1"/>
    <col min="14332" max="14332" width="0.7109375" style="102" customWidth="1"/>
    <col min="14333" max="14333" width="14.42578125" style="102" customWidth="1"/>
    <col min="14334" max="14334" width="0.7109375" style="102" customWidth="1"/>
    <col min="14335" max="14335" width="16.7109375" style="102" customWidth="1"/>
    <col min="14336" max="14336" width="0.7109375" style="102" customWidth="1"/>
    <col min="14337" max="14337" width="19.28515625" style="102" customWidth="1"/>
    <col min="14338" max="14338" width="0.7109375" style="102" customWidth="1"/>
    <col min="14339" max="14339" width="12.28515625" style="102" customWidth="1"/>
    <col min="14340" max="14340" width="0.7109375" style="102" customWidth="1"/>
    <col min="14341" max="14341" width="12.42578125" style="102" customWidth="1"/>
    <col min="14342" max="14342" width="0.7109375" style="102" customWidth="1"/>
    <col min="14343" max="14343" width="14.28515625" style="102" customWidth="1"/>
    <col min="14344" max="14344" width="0.7109375" style="102" customWidth="1"/>
    <col min="14345" max="14345" width="12" style="102" customWidth="1"/>
    <col min="14346" max="14577" width="12.7109375" style="102"/>
    <col min="14578" max="14578" width="23.42578125" style="102" customWidth="1"/>
    <col min="14579" max="14579" width="5.28515625" style="102" customWidth="1"/>
    <col min="14580" max="14580" width="0.7109375" style="102" customWidth="1"/>
    <col min="14581" max="14581" width="12.28515625" style="102" bestFit="1" customWidth="1"/>
    <col min="14582" max="14582" width="0.7109375" style="102" customWidth="1"/>
    <col min="14583" max="14583" width="9.28515625" style="102" customWidth="1"/>
    <col min="14584" max="14584" width="0.7109375" style="102" customWidth="1"/>
    <col min="14585" max="14585" width="9" style="102" bestFit="1" customWidth="1"/>
    <col min="14586" max="14586" width="0.7109375" style="102" customWidth="1"/>
    <col min="14587" max="14587" width="13.42578125" style="102" customWidth="1"/>
    <col min="14588" max="14588" width="0.7109375" style="102" customWidth="1"/>
    <col min="14589" max="14589" width="14.42578125" style="102" customWidth="1"/>
    <col min="14590" max="14590" width="0.7109375" style="102" customWidth="1"/>
    <col min="14591" max="14591" width="16.7109375" style="102" customWidth="1"/>
    <col min="14592" max="14592" width="0.7109375" style="102" customWidth="1"/>
    <col min="14593" max="14593" width="19.28515625" style="102" customWidth="1"/>
    <col min="14594" max="14594" width="0.7109375" style="102" customWidth="1"/>
    <col min="14595" max="14595" width="12.28515625" style="102" customWidth="1"/>
    <col min="14596" max="14596" width="0.7109375" style="102" customWidth="1"/>
    <col min="14597" max="14597" width="12.42578125" style="102" customWidth="1"/>
    <col min="14598" max="14598" width="0.7109375" style="102" customWidth="1"/>
    <col min="14599" max="14599" width="14.28515625" style="102" customWidth="1"/>
    <col min="14600" max="14600" width="0.7109375" style="102" customWidth="1"/>
    <col min="14601" max="14601" width="12" style="102" customWidth="1"/>
    <col min="14602" max="14833" width="12.7109375" style="102"/>
    <col min="14834" max="14834" width="23.42578125" style="102" customWidth="1"/>
    <col min="14835" max="14835" width="5.28515625" style="102" customWidth="1"/>
    <col min="14836" max="14836" width="0.7109375" style="102" customWidth="1"/>
    <col min="14837" max="14837" width="12.28515625" style="102" bestFit="1" customWidth="1"/>
    <col min="14838" max="14838" width="0.7109375" style="102" customWidth="1"/>
    <col min="14839" max="14839" width="9.28515625" style="102" customWidth="1"/>
    <col min="14840" max="14840" width="0.7109375" style="102" customWidth="1"/>
    <col min="14841" max="14841" width="9" style="102" bestFit="1" customWidth="1"/>
    <col min="14842" max="14842" width="0.7109375" style="102" customWidth="1"/>
    <col min="14843" max="14843" width="13.42578125" style="102" customWidth="1"/>
    <col min="14844" max="14844" width="0.7109375" style="102" customWidth="1"/>
    <col min="14845" max="14845" width="14.42578125" style="102" customWidth="1"/>
    <col min="14846" max="14846" width="0.7109375" style="102" customWidth="1"/>
    <col min="14847" max="14847" width="16.7109375" style="102" customWidth="1"/>
    <col min="14848" max="14848" width="0.7109375" style="102" customWidth="1"/>
    <col min="14849" max="14849" width="19.28515625" style="102" customWidth="1"/>
    <col min="14850" max="14850" width="0.7109375" style="102" customWidth="1"/>
    <col min="14851" max="14851" width="12.28515625" style="102" customWidth="1"/>
    <col min="14852" max="14852" width="0.7109375" style="102" customWidth="1"/>
    <col min="14853" max="14853" width="12.42578125" style="102" customWidth="1"/>
    <col min="14854" max="14854" width="0.7109375" style="102" customWidth="1"/>
    <col min="14855" max="14855" width="14.28515625" style="102" customWidth="1"/>
    <col min="14856" max="14856" width="0.7109375" style="102" customWidth="1"/>
    <col min="14857" max="14857" width="12" style="102" customWidth="1"/>
    <col min="14858" max="15089" width="12.7109375" style="102"/>
    <col min="15090" max="15090" width="23.42578125" style="102" customWidth="1"/>
    <col min="15091" max="15091" width="5.28515625" style="102" customWidth="1"/>
    <col min="15092" max="15092" width="0.7109375" style="102" customWidth="1"/>
    <col min="15093" max="15093" width="12.28515625" style="102" bestFit="1" customWidth="1"/>
    <col min="15094" max="15094" width="0.7109375" style="102" customWidth="1"/>
    <col min="15095" max="15095" width="9.28515625" style="102" customWidth="1"/>
    <col min="15096" max="15096" width="0.7109375" style="102" customWidth="1"/>
    <col min="15097" max="15097" width="9" style="102" bestFit="1" customWidth="1"/>
    <col min="15098" max="15098" width="0.7109375" style="102" customWidth="1"/>
    <col min="15099" max="15099" width="13.42578125" style="102" customWidth="1"/>
    <col min="15100" max="15100" width="0.7109375" style="102" customWidth="1"/>
    <col min="15101" max="15101" width="14.42578125" style="102" customWidth="1"/>
    <col min="15102" max="15102" width="0.7109375" style="102" customWidth="1"/>
    <col min="15103" max="15103" width="16.7109375" style="102" customWidth="1"/>
    <col min="15104" max="15104" width="0.7109375" style="102" customWidth="1"/>
    <col min="15105" max="15105" width="19.28515625" style="102" customWidth="1"/>
    <col min="15106" max="15106" width="0.7109375" style="102" customWidth="1"/>
    <col min="15107" max="15107" width="12.28515625" style="102" customWidth="1"/>
    <col min="15108" max="15108" width="0.7109375" style="102" customWidth="1"/>
    <col min="15109" max="15109" width="12.42578125" style="102" customWidth="1"/>
    <col min="15110" max="15110" width="0.7109375" style="102" customWidth="1"/>
    <col min="15111" max="15111" width="14.28515625" style="102" customWidth="1"/>
    <col min="15112" max="15112" width="0.7109375" style="102" customWidth="1"/>
    <col min="15113" max="15113" width="12" style="102" customWidth="1"/>
    <col min="15114" max="15345" width="12.7109375" style="102"/>
    <col min="15346" max="15346" width="23.42578125" style="102" customWidth="1"/>
    <col min="15347" max="15347" width="5.28515625" style="102" customWidth="1"/>
    <col min="15348" max="15348" width="0.7109375" style="102" customWidth="1"/>
    <col min="15349" max="15349" width="12.28515625" style="102" bestFit="1" customWidth="1"/>
    <col min="15350" max="15350" width="0.7109375" style="102" customWidth="1"/>
    <col min="15351" max="15351" width="9.28515625" style="102" customWidth="1"/>
    <col min="15352" max="15352" width="0.7109375" style="102" customWidth="1"/>
    <col min="15353" max="15353" width="9" style="102" bestFit="1" customWidth="1"/>
    <col min="15354" max="15354" width="0.7109375" style="102" customWidth="1"/>
    <col min="15355" max="15355" width="13.42578125" style="102" customWidth="1"/>
    <col min="15356" max="15356" width="0.7109375" style="102" customWidth="1"/>
    <col min="15357" max="15357" width="14.42578125" style="102" customWidth="1"/>
    <col min="15358" max="15358" width="0.7109375" style="102" customWidth="1"/>
    <col min="15359" max="15359" width="16.7109375" style="102" customWidth="1"/>
    <col min="15360" max="15360" width="0.7109375" style="102" customWidth="1"/>
    <col min="15361" max="15361" width="19.28515625" style="102" customWidth="1"/>
    <col min="15362" max="15362" width="0.7109375" style="102" customWidth="1"/>
    <col min="15363" max="15363" width="12.28515625" style="102" customWidth="1"/>
    <col min="15364" max="15364" width="0.7109375" style="102" customWidth="1"/>
    <col min="15365" max="15365" width="12.42578125" style="102" customWidth="1"/>
    <col min="15366" max="15366" width="0.7109375" style="102" customWidth="1"/>
    <col min="15367" max="15367" width="14.28515625" style="102" customWidth="1"/>
    <col min="15368" max="15368" width="0.7109375" style="102" customWidth="1"/>
    <col min="15369" max="15369" width="12" style="102" customWidth="1"/>
    <col min="15370" max="15601" width="12.7109375" style="102"/>
    <col min="15602" max="15602" width="23.42578125" style="102" customWidth="1"/>
    <col min="15603" max="15603" width="5.28515625" style="102" customWidth="1"/>
    <col min="15604" max="15604" width="0.7109375" style="102" customWidth="1"/>
    <col min="15605" max="15605" width="12.28515625" style="102" bestFit="1" customWidth="1"/>
    <col min="15606" max="15606" width="0.7109375" style="102" customWidth="1"/>
    <col min="15607" max="15607" width="9.28515625" style="102" customWidth="1"/>
    <col min="15608" max="15608" width="0.7109375" style="102" customWidth="1"/>
    <col min="15609" max="15609" width="9" style="102" bestFit="1" customWidth="1"/>
    <col min="15610" max="15610" width="0.7109375" style="102" customWidth="1"/>
    <col min="15611" max="15611" width="13.42578125" style="102" customWidth="1"/>
    <col min="15612" max="15612" width="0.7109375" style="102" customWidth="1"/>
    <col min="15613" max="15613" width="14.42578125" style="102" customWidth="1"/>
    <col min="15614" max="15614" width="0.7109375" style="102" customWidth="1"/>
    <col min="15615" max="15615" width="16.7109375" style="102" customWidth="1"/>
    <col min="15616" max="15616" width="0.7109375" style="102" customWidth="1"/>
    <col min="15617" max="15617" width="19.28515625" style="102" customWidth="1"/>
    <col min="15618" max="15618" width="0.7109375" style="102" customWidth="1"/>
    <col min="15619" max="15619" width="12.28515625" style="102" customWidth="1"/>
    <col min="15620" max="15620" width="0.7109375" style="102" customWidth="1"/>
    <col min="15621" max="15621" width="12.42578125" style="102" customWidth="1"/>
    <col min="15622" max="15622" width="0.7109375" style="102" customWidth="1"/>
    <col min="15623" max="15623" width="14.28515625" style="102" customWidth="1"/>
    <col min="15624" max="15624" width="0.7109375" style="102" customWidth="1"/>
    <col min="15625" max="15625" width="12" style="102" customWidth="1"/>
    <col min="15626" max="15857" width="12.7109375" style="102"/>
    <col min="15858" max="15858" width="23.42578125" style="102" customWidth="1"/>
    <col min="15859" max="15859" width="5.28515625" style="102" customWidth="1"/>
    <col min="15860" max="15860" width="0.7109375" style="102" customWidth="1"/>
    <col min="15861" max="15861" width="12.28515625" style="102" bestFit="1" customWidth="1"/>
    <col min="15862" max="15862" width="0.7109375" style="102" customWidth="1"/>
    <col min="15863" max="15863" width="9.28515625" style="102" customWidth="1"/>
    <col min="15864" max="15864" width="0.7109375" style="102" customWidth="1"/>
    <col min="15865" max="15865" width="9" style="102" bestFit="1" customWidth="1"/>
    <col min="15866" max="15866" width="0.7109375" style="102" customWidth="1"/>
    <col min="15867" max="15867" width="13.42578125" style="102" customWidth="1"/>
    <col min="15868" max="15868" width="0.7109375" style="102" customWidth="1"/>
    <col min="15869" max="15869" width="14.42578125" style="102" customWidth="1"/>
    <col min="15870" max="15870" width="0.7109375" style="102" customWidth="1"/>
    <col min="15871" max="15871" width="16.7109375" style="102" customWidth="1"/>
    <col min="15872" max="15872" width="0.7109375" style="102" customWidth="1"/>
    <col min="15873" max="15873" width="19.28515625" style="102" customWidth="1"/>
    <col min="15874" max="15874" width="0.7109375" style="102" customWidth="1"/>
    <col min="15875" max="15875" width="12.28515625" style="102" customWidth="1"/>
    <col min="15876" max="15876" width="0.7109375" style="102" customWidth="1"/>
    <col min="15877" max="15877" width="12.42578125" style="102" customWidth="1"/>
    <col min="15878" max="15878" width="0.7109375" style="102" customWidth="1"/>
    <col min="15879" max="15879" width="14.28515625" style="102" customWidth="1"/>
    <col min="15880" max="15880" width="0.7109375" style="102" customWidth="1"/>
    <col min="15881" max="15881" width="12" style="102" customWidth="1"/>
    <col min="15882" max="16113" width="12.7109375" style="102"/>
    <col min="16114" max="16114" width="23.42578125" style="102" customWidth="1"/>
    <col min="16115" max="16115" width="5.28515625" style="102" customWidth="1"/>
    <col min="16116" max="16116" width="0.7109375" style="102" customWidth="1"/>
    <col min="16117" max="16117" width="12.28515625" style="102" bestFit="1" customWidth="1"/>
    <col min="16118" max="16118" width="0.7109375" style="102" customWidth="1"/>
    <col min="16119" max="16119" width="9.28515625" style="102" customWidth="1"/>
    <col min="16120" max="16120" width="0.7109375" style="102" customWidth="1"/>
    <col min="16121" max="16121" width="9" style="102" bestFit="1" customWidth="1"/>
    <col min="16122" max="16122" width="0.7109375" style="102" customWidth="1"/>
    <col min="16123" max="16123" width="13.42578125" style="102" customWidth="1"/>
    <col min="16124" max="16124" width="0.7109375" style="102" customWidth="1"/>
    <col min="16125" max="16125" width="14.42578125" style="102" customWidth="1"/>
    <col min="16126" max="16126" width="0.7109375" style="102" customWidth="1"/>
    <col min="16127" max="16127" width="16.7109375" style="102" customWidth="1"/>
    <col min="16128" max="16128" width="0.7109375" style="102" customWidth="1"/>
    <col min="16129" max="16129" width="19.28515625" style="102" customWidth="1"/>
    <col min="16130" max="16130" width="0.7109375" style="102" customWidth="1"/>
    <col min="16131" max="16131" width="12.28515625" style="102" customWidth="1"/>
    <col min="16132" max="16132" width="0.7109375" style="102" customWidth="1"/>
    <col min="16133" max="16133" width="12.42578125" style="102" customWidth="1"/>
    <col min="16134" max="16134" width="0.7109375" style="102" customWidth="1"/>
    <col min="16135" max="16135" width="14.28515625" style="102" customWidth="1"/>
    <col min="16136" max="16136" width="0.7109375" style="102" customWidth="1"/>
    <col min="16137" max="16137" width="12" style="102" customWidth="1"/>
    <col min="16138" max="16384" width="12.7109375" style="102"/>
  </cols>
  <sheetData>
    <row r="1" spans="1:28" s="5" customFormat="1" ht="16.5" customHeight="1">
      <c r="A1" s="19" t="s">
        <v>0</v>
      </c>
      <c r="B1" s="2"/>
      <c r="C1" s="2"/>
      <c r="D1" s="91"/>
      <c r="E1" s="92"/>
      <c r="F1" s="91"/>
      <c r="G1" s="92"/>
      <c r="H1" s="91"/>
      <c r="I1" s="92"/>
      <c r="J1" s="91"/>
      <c r="K1" s="92"/>
      <c r="L1" s="91"/>
      <c r="M1" s="92"/>
      <c r="N1" s="91"/>
      <c r="O1" s="92"/>
      <c r="P1" s="92"/>
      <c r="Q1" s="92"/>
      <c r="R1" s="92"/>
      <c r="S1" s="92"/>
      <c r="T1" s="91"/>
      <c r="U1" s="92"/>
      <c r="V1" s="91"/>
      <c r="W1" s="92"/>
      <c r="X1" s="91"/>
    </row>
    <row r="2" spans="1:28" s="93" customFormat="1" ht="16.5" customHeight="1">
      <c r="A2" s="19" t="s">
        <v>107</v>
      </c>
      <c r="D2" s="94"/>
      <c r="E2" s="95"/>
      <c r="F2" s="94"/>
      <c r="G2" s="95"/>
      <c r="H2" s="94"/>
      <c r="I2" s="95"/>
      <c r="J2" s="94"/>
      <c r="K2" s="95"/>
      <c r="L2" s="94"/>
      <c r="M2" s="95"/>
      <c r="N2" s="94"/>
      <c r="O2" s="95"/>
      <c r="P2" s="95"/>
      <c r="Q2" s="95"/>
      <c r="R2" s="95"/>
      <c r="S2" s="95"/>
      <c r="T2" s="94"/>
      <c r="U2" s="95"/>
      <c r="V2" s="94"/>
      <c r="W2" s="95"/>
      <c r="X2" s="94"/>
    </row>
    <row r="3" spans="1:28" s="93" customFormat="1" ht="16.5" customHeight="1">
      <c r="A3" s="96" t="s">
        <v>206</v>
      </c>
      <c r="B3" s="97"/>
      <c r="C3" s="97"/>
      <c r="D3" s="98"/>
      <c r="E3" s="99"/>
      <c r="F3" s="98"/>
      <c r="G3" s="99"/>
      <c r="H3" s="98"/>
      <c r="I3" s="99"/>
      <c r="J3" s="98"/>
      <c r="K3" s="99"/>
      <c r="L3" s="98"/>
      <c r="M3" s="99"/>
      <c r="N3" s="98"/>
      <c r="O3" s="99"/>
      <c r="P3" s="99"/>
      <c r="Q3" s="99"/>
      <c r="R3" s="99"/>
      <c r="S3" s="99"/>
      <c r="T3" s="98"/>
      <c r="U3" s="99"/>
      <c r="V3" s="98"/>
      <c r="W3" s="99"/>
      <c r="X3" s="98"/>
    </row>
    <row r="4" spans="1:28" s="93" customFormat="1" ht="16.5" customHeight="1">
      <c r="A4" s="191"/>
      <c r="B4" s="192"/>
      <c r="C4" s="192"/>
      <c r="D4" s="110"/>
      <c r="E4" s="109"/>
      <c r="F4" s="110"/>
      <c r="G4" s="109"/>
      <c r="H4" s="110"/>
      <c r="I4" s="109"/>
      <c r="J4" s="110"/>
      <c r="K4" s="109"/>
      <c r="L4" s="110"/>
      <c r="M4" s="109"/>
      <c r="N4" s="110"/>
      <c r="O4" s="109"/>
      <c r="P4" s="109"/>
      <c r="Q4" s="109"/>
      <c r="R4" s="109"/>
      <c r="S4" s="109"/>
      <c r="T4" s="110"/>
      <c r="U4" s="109"/>
      <c r="V4" s="110"/>
      <c r="W4" s="109"/>
      <c r="X4" s="110"/>
      <c r="Y4" s="193"/>
      <c r="Z4" s="193"/>
      <c r="AA4" s="193"/>
      <c r="AB4" s="193"/>
    </row>
    <row r="5" spans="1:28" ht="16.5" customHeight="1">
      <c r="A5" s="103"/>
      <c r="B5" s="103"/>
      <c r="C5" s="103"/>
      <c r="D5" s="137"/>
      <c r="E5" s="138"/>
      <c r="F5" s="137"/>
      <c r="G5" s="138"/>
      <c r="H5" s="137"/>
      <c r="I5" s="138"/>
      <c r="J5" s="137"/>
      <c r="K5" s="138"/>
      <c r="L5" s="137"/>
      <c r="M5" s="138"/>
      <c r="N5" s="137"/>
      <c r="O5" s="138"/>
      <c r="P5" s="138"/>
      <c r="Q5" s="138"/>
      <c r="R5" s="138"/>
      <c r="S5" s="138"/>
      <c r="T5" s="137"/>
      <c r="U5" s="138"/>
      <c r="V5" s="137"/>
      <c r="W5" s="138"/>
      <c r="X5" s="137"/>
      <c r="Y5" s="104"/>
      <c r="Z5" s="104"/>
      <c r="AA5" s="104"/>
      <c r="AB5" s="104"/>
    </row>
    <row r="6" spans="1:28" ht="16.5" customHeight="1">
      <c r="A6" s="103"/>
      <c r="B6" s="103"/>
      <c r="C6" s="103"/>
      <c r="D6" s="200" t="s">
        <v>108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</row>
    <row r="7" spans="1:28" ht="16.5" customHeight="1">
      <c r="A7" s="103"/>
      <c r="B7" s="103"/>
      <c r="C7" s="103"/>
      <c r="D7" s="201" t="s">
        <v>109</v>
      </c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105"/>
      <c r="Z7" s="106"/>
      <c r="AA7" s="106"/>
      <c r="AB7" s="106"/>
    </row>
    <row r="8" spans="1:28" ht="16.5" customHeight="1">
      <c r="A8" s="103"/>
      <c r="B8" s="103"/>
      <c r="C8" s="103"/>
      <c r="D8" s="107"/>
      <c r="E8" s="107"/>
      <c r="F8" s="107"/>
      <c r="G8" s="107"/>
      <c r="H8" s="107"/>
      <c r="I8" s="107"/>
      <c r="J8" s="107"/>
      <c r="K8" s="107"/>
      <c r="L8" s="108"/>
      <c r="M8" s="108"/>
      <c r="N8" s="108"/>
      <c r="O8" s="108"/>
      <c r="P8" s="200" t="s">
        <v>61</v>
      </c>
      <c r="Q8" s="200"/>
      <c r="R8" s="200"/>
      <c r="S8" s="200"/>
      <c r="T8" s="200"/>
      <c r="U8" s="200"/>
      <c r="V8" s="200"/>
      <c r="W8" s="109"/>
      <c r="X8" s="110"/>
      <c r="Y8" s="104"/>
      <c r="Z8" s="104"/>
      <c r="AA8" s="104"/>
      <c r="AB8" s="104"/>
    </row>
    <row r="9" spans="1:28" ht="16.5" customHeight="1">
      <c r="A9" s="103"/>
      <c r="B9" s="103"/>
      <c r="C9" s="103"/>
      <c r="D9" s="200" t="s">
        <v>110</v>
      </c>
      <c r="E9" s="200"/>
      <c r="F9" s="200"/>
      <c r="G9" s="200"/>
      <c r="H9" s="200"/>
      <c r="I9" s="107"/>
      <c r="J9" s="200" t="s">
        <v>58</v>
      </c>
      <c r="K9" s="200"/>
      <c r="L9" s="200"/>
      <c r="M9" s="200"/>
      <c r="N9" s="200"/>
      <c r="O9" s="108"/>
      <c r="P9" s="200" t="s">
        <v>111</v>
      </c>
      <c r="Q9" s="200"/>
      <c r="R9" s="200"/>
      <c r="S9" s="200"/>
      <c r="T9" s="200"/>
      <c r="U9" s="107"/>
      <c r="V9" s="107"/>
      <c r="W9" s="109"/>
      <c r="X9" s="110"/>
      <c r="Y9" s="104"/>
      <c r="Z9" s="104"/>
      <c r="AA9" s="104"/>
      <c r="AB9" s="104"/>
    </row>
    <row r="10" spans="1:28" ht="16.5" customHeight="1">
      <c r="A10" s="103"/>
      <c r="B10" s="103"/>
      <c r="C10" s="103"/>
      <c r="D10" s="107"/>
      <c r="E10" s="107"/>
      <c r="F10" s="107"/>
      <c r="G10" s="107"/>
      <c r="H10" s="107"/>
      <c r="I10" s="107"/>
      <c r="J10" s="107"/>
      <c r="K10" s="107"/>
      <c r="L10" s="107"/>
      <c r="M10" s="108"/>
      <c r="N10" s="107"/>
      <c r="O10" s="108"/>
      <c r="P10" s="109" t="s">
        <v>112</v>
      </c>
      <c r="Q10" s="107"/>
      <c r="R10" s="109" t="s">
        <v>112</v>
      </c>
      <c r="S10" s="107"/>
      <c r="T10" s="107"/>
      <c r="U10" s="107"/>
      <c r="V10" s="107"/>
      <c r="W10" s="109"/>
      <c r="X10" s="110"/>
      <c r="Y10" s="104"/>
      <c r="Z10" s="104"/>
      <c r="AA10" s="104"/>
      <c r="AB10" s="104"/>
    </row>
    <row r="11" spans="1:28" ht="16.5" customHeight="1">
      <c r="A11" s="103"/>
      <c r="B11" s="103"/>
      <c r="C11" s="103"/>
      <c r="D11" s="107"/>
      <c r="E11" s="107"/>
      <c r="F11" s="107"/>
      <c r="G11" s="107"/>
      <c r="H11" s="107"/>
      <c r="I11" s="107"/>
      <c r="J11" s="107"/>
      <c r="K11" s="107"/>
      <c r="L11" s="107"/>
      <c r="M11" s="108"/>
      <c r="N11" s="107"/>
      <c r="O11" s="108"/>
      <c r="P11" s="109" t="s">
        <v>113</v>
      </c>
      <c r="Q11" s="107"/>
      <c r="R11" s="109" t="s">
        <v>114</v>
      </c>
      <c r="S11" s="107"/>
      <c r="T11" s="107"/>
      <c r="U11" s="107"/>
      <c r="V11" s="107"/>
      <c r="W11" s="109"/>
      <c r="X11" s="110"/>
      <c r="Y11" s="104"/>
      <c r="Z11" s="104"/>
      <c r="AA11" s="104"/>
      <c r="AB11" s="104"/>
    </row>
    <row r="12" spans="1:28" ht="16.5" customHeight="1">
      <c r="A12" s="103"/>
      <c r="B12" s="103"/>
      <c r="C12" s="103"/>
      <c r="D12" s="107"/>
      <c r="E12" s="107"/>
      <c r="F12" s="107"/>
      <c r="G12" s="107"/>
      <c r="H12" s="107"/>
      <c r="I12" s="107"/>
      <c r="J12" s="107"/>
      <c r="K12" s="107"/>
      <c r="L12" s="107"/>
      <c r="M12" s="108"/>
      <c r="N12" s="107"/>
      <c r="O12" s="108"/>
      <c r="P12" s="109" t="s">
        <v>115</v>
      </c>
      <c r="Q12" s="107"/>
      <c r="R12" s="109" t="s">
        <v>115</v>
      </c>
      <c r="S12" s="107"/>
      <c r="T12" s="107"/>
      <c r="U12" s="107"/>
      <c r="V12" s="107"/>
      <c r="W12" s="109"/>
      <c r="X12" s="110"/>
      <c r="Y12" s="104"/>
      <c r="Z12" s="104"/>
      <c r="AA12" s="104"/>
      <c r="AB12" s="104"/>
    </row>
    <row r="13" spans="1:28" ht="16.5" customHeight="1">
      <c r="A13" s="103"/>
      <c r="B13" s="103"/>
      <c r="C13" s="103"/>
      <c r="D13" s="110" t="s">
        <v>116</v>
      </c>
      <c r="E13" s="109"/>
      <c r="F13" s="110"/>
      <c r="G13" s="109"/>
      <c r="H13" s="110"/>
      <c r="I13" s="109"/>
      <c r="J13" s="104"/>
      <c r="K13" s="109"/>
      <c r="L13" s="110" t="s">
        <v>117</v>
      </c>
      <c r="M13" s="109"/>
      <c r="N13" s="110" t="s">
        <v>118</v>
      </c>
      <c r="O13" s="109"/>
      <c r="P13" s="109" t="s">
        <v>119</v>
      </c>
      <c r="Q13" s="109"/>
      <c r="R13" s="109" t="s">
        <v>119</v>
      </c>
      <c r="S13" s="109"/>
      <c r="T13" s="110" t="s">
        <v>120</v>
      </c>
      <c r="U13" s="109"/>
      <c r="V13" s="109" t="s">
        <v>121</v>
      </c>
      <c r="W13" s="109"/>
      <c r="X13" s="110"/>
      <c r="Y13" s="104"/>
      <c r="Z13" s="104"/>
      <c r="AA13" s="104"/>
      <c r="AB13" s="104"/>
    </row>
    <row r="14" spans="1:28" ht="16.5" customHeight="1">
      <c r="A14" s="103"/>
      <c r="B14" s="103"/>
      <c r="C14" s="103"/>
      <c r="D14" s="110" t="s">
        <v>122</v>
      </c>
      <c r="E14" s="109"/>
      <c r="F14" s="110" t="s">
        <v>123</v>
      </c>
      <c r="G14" s="109"/>
      <c r="H14" s="110" t="s">
        <v>124</v>
      </c>
      <c r="I14" s="109"/>
      <c r="J14" s="110" t="s">
        <v>117</v>
      </c>
      <c r="K14" s="109"/>
      <c r="L14" s="111" t="s">
        <v>125</v>
      </c>
      <c r="M14" s="109"/>
      <c r="N14" s="110" t="s">
        <v>126</v>
      </c>
      <c r="O14" s="109"/>
      <c r="P14" s="112" t="s">
        <v>127</v>
      </c>
      <c r="Q14" s="109"/>
      <c r="R14" s="112" t="s">
        <v>127</v>
      </c>
      <c r="S14" s="109"/>
      <c r="T14" s="109" t="s">
        <v>128</v>
      </c>
      <c r="U14" s="109"/>
      <c r="V14" s="110" t="s">
        <v>129</v>
      </c>
      <c r="W14" s="109"/>
      <c r="X14" s="110" t="s">
        <v>130</v>
      </c>
      <c r="Y14" s="109"/>
      <c r="Z14" s="110" t="s">
        <v>131</v>
      </c>
      <c r="AA14" s="109"/>
      <c r="AB14" s="110"/>
    </row>
    <row r="15" spans="1:28" ht="16.5" customHeight="1">
      <c r="A15" s="103"/>
      <c r="B15" s="103"/>
      <c r="C15" s="103"/>
      <c r="D15" s="110" t="s">
        <v>132</v>
      </c>
      <c r="E15" s="109"/>
      <c r="F15" s="110" t="s">
        <v>133</v>
      </c>
      <c r="G15" s="109"/>
      <c r="H15" s="110" t="s">
        <v>134</v>
      </c>
      <c r="I15" s="109"/>
      <c r="J15" s="111" t="s">
        <v>135</v>
      </c>
      <c r="K15" s="109"/>
      <c r="L15" s="111" t="s">
        <v>136</v>
      </c>
      <c r="M15" s="109"/>
      <c r="N15" s="110" t="s">
        <v>137</v>
      </c>
      <c r="O15" s="109"/>
      <c r="P15" s="109" t="s">
        <v>138</v>
      </c>
      <c r="Q15" s="109"/>
      <c r="R15" s="109" t="s">
        <v>138</v>
      </c>
      <c r="S15" s="109"/>
      <c r="T15" s="110" t="s">
        <v>139</v>
      </c>
      <c r="U15" s="109"/>
      <c r="V15" s="109" t="s">
        <v>140</v>
      </c>
      <c r="W15" s="109"/>
      <c r="X15" s="110" t="s">
        <v>141</v>
      </c>
      <c r="Y15" s="109"/>
      <c r="Z15" s="110" t="s">
        <v>142</v>
      </c>
      <c r="AA15" s="109"/>
      <c r="AB15" s="109" t="s">
        <v>143</v>
      </c>
    </row>
    <row r="16" spans="1:28" ht="16.5" customHeight="1">
      <c r="A16" s="103"/>
      <c r="B16" s="113" t="s">
        <v>6</v>
      </c>
      <c r="C16" s="103"/>
      <c r="D16" s="114" t="s">
        <v>7</v>
      </c>
      <c r="E16" s="109"/>
      <c r="F16" s="114" t="s">
        <v>7</v>
      </c>
      <c r="G16" s="109"/>
      <c r="H16" s="114" t="s">
        <v>7</v>
      </c>
      <c r="I16" s="109"/>
      <c r="J16" s="114" t="s">
        <v>7</v>
      </c>
      <c r="K16" s="115"/>
      <c r="L16" s="114" t="s">
        <v>7</v>
      </c>
      <c r="M16" s="115"/>
      <c r="N16" s="114" t="s">
        <v>7</v>
      </c>
      <c r="O16" s="115"/>
      <c r="P16" s="114" t="s">
        <v>7</v>
      </c>
      <c r="Q16" s="112"/>
      <c r="R16" s="114" t="s">
        <v>7</v>
      </c>
      <c r="S16" s="112"/>
      <c r="T16" s="114" t="s">
        <v>7</v>
      </c>
      <c r="U16" s="115"/>
      <c r="V16" s="114" t="s">
        <v>7</v>
      </c>
      <c r="W16" s="115"/>
      <c r="X16" s="114" t="s">
        <v>7</v>
      </c>
      <c r="Y16" s="115"/>
      <c r="Z16" s="114" t="s">
        <v>7</v>
      </c>
      <c r="AA16" s="115"/>
      <c r="AB16" s="114" t="s">
        <v>7</v>
      </c>
    </row>
    <row r="17" spans="1:28" ht="16.5" customHeight="1">
      <c r="A17" s="103"/>
      <c r="B17" s="103"/>
      <c r="C17" s="103"/>
      <c r="D17" s="110"/>
      <c r="E17" s="109"/>
      <c r="F17" s="110"/>
      <c r="G17" s="109"/>
      <c r="H17" s="110"/>
      <c r="I17" s="109"/>
      <c r="J17" s="110"/>
      <c r="K17" s="115"/>
      <c r="L17" s="110"/>
      <c r="M17" s="115"/>
      <c r="N17" s="110"/>
      <c r="O17" s="115"/>
      <c r="P17" s="115"/>
      <c r="Q17" s="115"/>
      <c r="R17" s="115"/>
      <c r="S17" s="115"/>
      <c r="T17" s="115"/>
      <c r="U17" s="115"/>
      <c r="V17" s="115"/>
      <c r="W17" s="115"/>
      <c r="X17" s="110"/>
      <c r="Y17" s="115"/>
      <c r="Z17" s="110"/>
      <c r="AA17" s="115"/>
      <c r="AB17" s="110"/>
    </row>
    <row r="18" spans="1:28" ht="16.5" customHeight="1">
      <c r="A18" s="108" t="s">
        <v>144</v>
      </c>
      <c r="B18" s="116"/>
      <c r="C18" s="104"/>
      <c r="D18" s="117"/>
      <c r="E18" s="117"/>
      <c r="F18" s="117"/>
      <c r="G18" s="117"/>
      <c r="H18" s="117"/>
      <c r="I18" s="117"/>
      <c r="J18" s="117"/>
      <c r="K18" s="117"/>
      <c r="L18" s="117"/>
      <c r="M18" s="118"/>
      <c r="N18" s="117"/>
      <c r="O18" s="118"/>
      <c r="P18" s="118"/>
      <c r="Q18" s="118"/>
      <c r="R18" s="118"/>
      <c r="S18" s="118"/>
      <c r="T18" s="117"/>
      <c r="U18" s="118"/>
      <c r="V18" s="117"/>
      <c r="W18" s="118"/>
      <c r="X18" s="117"/>
      <c r="Y18" s="118"/>
      <c r="Z18" s="117"/>
      <c r="AA18" s="118"/>
      <c r="AB18" s="117"/>
    </row>
    <row r="19" spans="1:28" ht="16.5" customHeight="1">
      <c r="A19" s="108" t="s">
        <v>149</v>
      </c>
      <c r="B19" s="116"/>
      <c r="C19" s="104"/>
      <c r="D19" s="119">
        <v>200000000</v>
      </c>
      <c r="E19" s="119"/>
      <c r="F19" s="119">
        <v>298000000</v>
      </c>
      <c r="G19" s="119"/>
      <c r="H19" s="119">
        <v>-114011638</v>
      </c>
      <c r="I19" s="119"/>
      <c r="J19" s="119">
        <v>20000000</v>
      </c>
      <c r="K19" s="119"/>
      <c r="L19" s="119">
        <v>114011638</v>
      </c>
      <c r="M19" s="120"/>
      <c r="N19" s="119">
        <v>3267375729</v>
      </c>
      <c r="O19" s="120"/>
      <c r="P19" s="119">
        <v>-3109096.1199999996</v>
      </c>
      <c r="Q19" s="120"/>
      <c r="R19" s="119">
        <v>50015848</v>
      </c>
      <c r="S19" s="120"/>
      <c r="T19" s="119">
        <v>-256638.81504000723</v>
      </c>
      <c r="U19" s="120"/>
      <c r="V19" s="119">
        <f>SUM(P19:T19)</f>
        <v>46650113.064959995</v>
      </c>
      <c r="W19" s="120"/>
      <c r="X19" s="119">
        <f>SUM(D19:T19)</f>
        <v>3832025842.06496</v>
      </c>
      <c r="Y19" s="120"/>
      <c r="Z19" s="119">
        <v>4592</v>
      </c>
      <c r="AA19" s="120"/>
      <c r="AB19" s="119">
        <f>SUM(X19:Z19)</f>
        <v>3832030434.06496</v>
      </c>
    </row>
    <row r="20" spans="1:28" ht="6" customHeight="1">
      <c r="A20" s="108"/>
      <c r="B20" s="116"/>
      <c r="C20" s="104"/>
      <c r="D20" s="119"/>
      <c r="E20" s="119"/>
      <c r="F20" s="119"/>
      <c r="G20" s="119"/>
      <c r="H20" s="119"/>
      <c r="I20" s="119"/>
      <c r="J20" s="119"/>
      <c r="K20" s="119"/>
      <c r="L20" s="119"/>
      <c r="M20" s="120"/>
      <c r="N20" s="119"/>
      <c r="O20" s="120"/>
      <c r="P20" s="120"/>
      <c r="Q20" s="120"/>
      <c r="R20" s="120"/>
      <c r="S20" s="120"/>
      <c r="T20" s="119"/>
      <c r="U20" s="120"/>
      <c r="V20" s="119"/>
      <c r="W20" s="120"/>
      <c r="X20" s="119"/>
      <c r="Y20" s="120"/>
      <c r="Z20" s="119"/>
      <c r="AA20" s="120"/>
      <c r="AB20" s="119"/>
    </row>
    <row r="21" spans="1:28" ht="16.5" customHeight="1">
      <c r="A21" s="108" t="s">
        <v>150</v>
      </c>
      <c r="B21" s="116"/>
      <c r="C21" s="104"/>
      <c r="D21" s="119"/>
      <c r="E21" s="119"/>
      <c r="F21" s="119"/>
      <c r="G21" s="119"/>
      <c r="H21" s="119"/>
      <c r="I21" s="119"/>
      <c r="J21" s="119"/>
      <c r="K21" s="119"/>
      <c r="L21" s="119"/>
      <c r="M21" s="120"/>
      <c r="N21" s="119"/>
      <c r="O21" s="120"/>
      <c r="P21" s="120"/>
      <c r="Q21" s="120"/>
      <c r="R21" s="120"/>
      <c r="S21" s="120"/>
      <c r="T21" s="119"/>
      <c r="U21" s="120"/>
      <c r="V21" s="119"/>
      <c r="W21" s="120"/>
      <c r="X21" s="119"/>
      <c r="Y21" s="120"/>
      <c r="Z21" s="119"/>
      <c r="AA21" s="120"/>
      <c r="AB21" s="119"/>
    </row>
    <row r="22" spans="1:28" ht="16.5" customHeight="1">
      <c r="A22" s="121" t="s">
        <v>145</v>
      </c>
      <c r="B22" s="116"/>
      <c r="C22" s="104"/>
      <c r="D22" s="119"/>
      <c r="E22" s="119"/>
      <c r="F22" s="119"/>
      <c r="G22" s="119"/>
      <c r="H22" s="119"/>
      <c r="I22" s="119"/>
      <c r="J22" s="119"/>
      <c r="K22" s="119"/>
      <c r="L22" s="119"/>
      <c r="M22" s="120"/>
      <c r="N22" s="119"/>
      <c r="O22" s="120"/>
      <c r="P22" s="120"/>
      <c r="Q22" s="120"/>
      <c r="R22" s="120"/>
      <c r="S22" s="120"/>
      <c r="T22" s="120"/>
      <c r="U22" s="120"/>
      <c r="V22" s="119"/>
      <c r="W22" s="120"/>
      <c r="X22" s="119"/>
      <c r="Y22" s="119"/>
      <c r="Z22" s="119"/>
      <c r="AA22" s="120"/>
      <c r="AB22" s="119"/>
    </row>
    <row r="23" spans="1:28" ht="16.5" customHeight="1">
      <c r="A23" s="121" t="s">
        <v>146</v>
      </c>
      <c r="B23" s="116"/>
      <c r="C23" s="104"/>
      <c r="D23" s="119">
        <v>0</v>
      </c>
      <c r="E23" s="119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20"/>
      <c r="N23" s="119">
        <v>159766178</v>
      </c>
      <c r="O23" s="120"/>
      <c r="P23" s="120">
        <v>1907969</v>
      </c>
      <c r="Q23" s="120"/>
      <c r="R23" s="120">
        <v>-8448346</v>
      </c>
      <c r="S23" s="120"/>
      <c r="T23" s="119">
        <v>0</v>
      </c>
      <c r="U23" s="120"/>
      <c r="V23" s="119">
        <f>SUM(P23:T23)</f>
        <v>-6540377</v>
      </c>
      <c r="W23" s="120"/>
      <c r="X23" s="119">
        <f>SUM(D23:T23)</f>
        <v>153225801</v>
      </c>
      <c r="Y23" s="119"/>
      <c r="Z23" s="119">
        <v>101</v>
      </c>
      <c r="AA23" s="120"/>
      <c r="AB23" s="119">
        <f>SUM(X23:Z23)</f>
        <v>153225902</v>
      </c>
    </row>
    <row r="24" spans="1:28" ht="16.5" customHeight="1">
      <c r="A24" s="121" t="s">
        <v>151</v>
      </c>
      <c r="B24" s="116"/>
      <c r="C24" s="104"/>
      <c r="D24" s="119"/>
      <c r="E24" s="119"/>
      <c r="F24" s="119"/>
      <c r="G24" s="119"/>
      <c r="H24" s="119"/>
      <c r="I24" s="119"/>
      <c r="J24" s="119"/>
      <c r="K24" s="119"/>
      <c r="L24" s="119"/>
      <c r="M24" s="120"/>
      <c r="N24" s="119"/>
      <c r="O24" s="120"/>
      <c r="P24" s="120"/>
      <c r="Q24" s="120"/>
      <c r="R24" s="120"/>
      <c r="S24" s="120"/>
      <c r="T24" s="119"/>
      <c r="U24" s="120"/>
      <c r="V24" s="119"/>
      <c r="W24" s="120"/>
      <c r="X24" s="119"/>
      <c r="Y24" s="119"/>
      <c r="Z24" s="119"/>
      <c r="AA24" s="120"/>
      <c r="AB24" s="119"/>
    </row>
    <row r="25" spans="1:28" ht="16.5" customHeight="1">
      <c r="A25" s="121" t="s">
        <v>152</v>
      </c>
      <c r="B25" s="116">
        <v>25</v>
      </c>
      <c r="C25" s="104"/>
      <c r="D25" s="119">
        <v>-7792300</v>
      </c>
      <c r="E25" s="119"/>
      <c r="F25" s="119">
        <v>0</v>
      </c>
      <c r="G25" s="119"/>
      <c r="H25" s="119">
        <v>114011638</v>
      </c>
      <c r="I25" s="119"/>
      <c r="J25" s="119">
        <v>0</v>
      </c>
      <c r="K25" s="119"/>
      <c r="L25" s="119">
        <v>-114011638</v>
      </c>
      <c r="M25" s="120"/>
      <c r="N25" s="119">
        <v>7792300</v>
      </c>
      <c r="O25" s="120"/>
      <c r="P25" s="120">
        <v>0</v>
      </c>
      <c r="Q25" s="120"/>
      <c r="R25" s="120">
        <v>0</v>
      </c>
      <c r="S25" s="120"/>
      <c r="T25" s="119">
        <v>0</v>
      </c>
      <c r="U25" s="120"/>
      <c r="V25" s="119">
        <f>SUM(P25:T25)</f>
        <v>0</v>
      </c>
      <c r="W25" s="120"/>
      <c r="X25" s="119">
        <f>SUM(D25:T25)</f>
        <v>0</v>
      </c>
      <c r="Y25" s="119"/>
      <c r="Z25" s="119">
        <v>0</v>
      </c>
      <c r="AA25" s="120"/>
      <c r="AB25" s="119">
        <f>SUM(X25:Z25)</f>
        <v>0</v>
      </c>
    </row>
    <row r="26" spans="1:28" ht="16.5" customHeight="1">
      <c r="A26" s="104" t="s">
        <v>147</v>
      </c>
      <c r="B26" s="116">
        <v>34</v>
      </c>
      <c r="C26" s="104"/>
      <c r="D26" s="122">
        <v>0</v>
      </c>
      <c r="E26" s="120"/>
      <c r="F26" s="122">
        <v>0</v>
      </c>
      <c r="G26" s="120"/>
      <c r="H26" s="122">
        <v>0</v>
      </c>
      <c r="I26" s="120"/>
      <c r="J26" s="122">
        <v>0</v>
      </c>
      <c r="K26" s="120"/>
      <c r="L26" s="122">
        <v>0</v>
      </c>
      <c r="M26" s="120"/>
      <c r="N26" s="122">
        <v>-55932441</v>
      </c>
      <c r="O26" s="120"/>
      <c r="P26" s="122">
        <v>0</v>
      </c>
      <c r="Q26" s="120"/>
      <c r="R26" s="122">
        <v>0</v>
      </c>
      <c r="S26" s="120"/>
      <c r="T26" s="122">
        <v>0</v>
      </c>
      <c r="U26" s="120"/>
      <c r="V26" s="122">
        <f>SUM(P26:T26)</f>
        <v>0</v>
      </c>
      <c r="W26" s="120"/>
      <c r="X26" s="122">
        <f t="shared" ref="X26" si="0">SUM(D26:T26)</f>
        <v>-55932441</v>
      </c>
      <c r="Y26" s="120"/>
      <c r="Z26" s="122">
        <v>-259</v>
      </c>
      <c r="AA26" s="120"/>
      <c r="AB26" s="122">
        <f>SUM(X26:Z26)</f>
        <v>-55932700</v>
      </c>
    </row>
    <row r="27" spans="1:28" ht="16.5" customHeight="1">
      <c r="A27" s="103"/>
      <c r="B27" s="103"/>
      <c r="C27" s="103"/>
      <c r="D27" s="110"/>
      <c r="E27" s="109"/>
      <c r="F27" s="110"/>
      <c r="G27" s="109"/>
      <c r="H27" s="110"/>
      <c r="I27" s="109"/>
      <c r="J27" s="110"/>
      <c r="K27" s="115"/>
      <c r="L27" s="110"/>
      <c r="M27" s="115"/>
      <c r="N27" s="110"/>
      <c r="O27" s="115"/>
      <c r="P27" s="115"/>
      <c r="Q27" s="115"/>
      <c r="R27" s="115"/>
      <c r="S27" s="115"/>
      <c r="T27" s="110"/>
      <c r="U27" s="115"/>
      <c r="V27" s="110"/>
      <c r="W27" s="115"/>
      <c r="X27" s="110"/>
      <c r="Y27" s="115"/>
      <c r="Z27" s="110"/>
      <c r="AA27" s="115"/>
      <c r="AB27" s="110"/>
    </row>
    <row r="28" spans="1:28" ht="16.5" customHeight="1">
      <c r="A28" s="108" t="s">
        <v>148</v>
      </c>
      <c r="B28" s="103"/>
      <c r="C28" s="103"/>
      <c r="D28" s="110"/>
      <c r="E28" s="109"/>
      <c r="F28" s="110"/>
      <c r="G28" s="109"/>
      <c r="H28" s="110"/>
      <c r="I28" s="109"/>
      <c r="J28" s="110"/>
      <c r="K28" s="115"/>
      <c r="L28" s="110"/>
      <c r="M28" s="115"/>
      <c r="N28" s="110"/>
      <c r="O28" s="115"/>
      <c r="P28" s="115"/>
      <c r="Q28" s="115"/>
      <c r="R28" s="115"/>
      <c r="S28" s="115"/>
      <c r="T28" s="110"/>
      <c r="U28" s="115"/>
      <c r="V28" s="110"/>
      <c r="W28" s="115"/>
      <c r="X28" s="110"/>
      <c r="Y28" s="115"/>
      <c r="Z28" s="110"/>
      <c r="AA28" s="115"/>
      <c r="AB28" s="110"/>
    </row>
    <row r="29" spans="1:28" ht="16.5" customHeight="1" thickBot="1">
      <c r="A29" s="108" t="s">
        <v>153</v>
      </c>
      <c r="B29" s="104"/>
      <c r="C29" s="104"/>
      <c r="D29" s="141">
        <f>SUM(D18:D28)</f>
        <v>192207700</v>
      </c>
      <c r="E29" s="118"/>
      <c r="F29" s="141">
        <f>SUM(F18:F28)</f>
        <v>298000000</v>
      </c>
      <c r="G29" s="118"/>
      <c r="H29" s="141">
        <f>SUM(H18:H28)</f>
        <v>0</v>
      </c>
      <c r="I29" s="118"/>
      <c r="J29" s="141">
        <f>SUM(J18:J28)</f>
        <v>20000000</v>
      </c>
      <c r="K29" s="118"/>
      <c r="L29" s="141">
        <f>SUM(L18:L28)</f>
        <v>0</v>
      </c>
      <c r="M29" s="118"/>
      <c r="N29" s="141">
        <f>SUM(N18:N28)</f>
        <v>3379001766</v>
      </c>
      <c r="O29" s="118"/>
      <c r="P29" s="141">
        <f>SUM(P18:P28)</f>
        <v>-1201127.1199999996</v>
      </c>
      <c r="Q29" s="117"/>
      <c r="R29" s="141">
        <f>SUM(R18:R28)</f>
        <v>41567502</v>
      </c>
      <c r="S29" s="118"/>
      <c r="T29" s="141">
        <f>SUM(T18:T28)</f>
        <v>-256638.81504000723</v>
      </c>
      <c r="U29" s="118"/>
      <c r="V29" s="141">
        <f>SUM(V18:V28)</f>
        <v>40109736.064959995</v>
      </c>
      <c r="W29" s="118"/>
      <c r="X29" s="141">
        <f>SUM(X18:X28)</f>
        <v>3929319202.06496</v>
      </c>
      <c r="Y29" s="118"/>
      <c r="Z29" s="141">
        <f>SUM(Z18:Z28)</f>
        <v>4434</v>
      </c>
      <c r="AA29" s="118"/>
      <c r="AB29" s="141">
        <f>SUM(AB18:AB28)</f>
        <v>3929323636.06496</v>
      </c>
    </row>
    <row r="30" spans="1:28" ht="16.5" customHeight="1" thickTop="1">
      <c r="A30" s="108"/>
      <c r="B30" s="104"/>
      <c r="C30" s="104"/>
      <c r="D30" s="117"/>
      <c r="E30" s="118"/>
      <c r="F30" s="117"/>
      <c r="G30" s="118"/>
      <c r="H30" s="117"/>
      <c r="I30" s="118"/>
      <c r="J30" s="117"/>
      <c r="K30" s="118"/>
      <c r="L30" s="117"/>
      <c r="M30" s="118"/>
      <c r="N30" s="117"/>
      <c r="O30" s="118"/>
      <c r="P30" s="117"/>
      <c r="Q30" s="117"/>
      <c r="R30" s="117"/>
      <c r="S30" s="118"/>
      <c r="T30" s="117"/>
      <c r="U30" s="118"/>
      <c r="V30" s="117"/>
      <c r="W30" s="118"/>
      <c r="X30" s="117"/>
      <c r="Y30" s="118"/>
      <c r="Z30" s="117"/>
      <c r="AA30" s="118"/>
      <c r="AB30" s="117"/>
    </row>
    <row r="31" spans="1:28" ht="16.5" customHeight="1">
      <c r="A31" s="108"/>
      <c r="B31" s="104"/>
      <c r="C31" s="104"/>
      <c r="D31" s="117"/>
      <c r="E31" s="118"/>
      <c r="F31" s="117"/>
      <c r="G31" s="118"/>
      <c r="H31" s="117"/>
      <c r="I31" s="118"/>
      <c r="J31" s="117"/>
      <c r="K31" s="118"/>
      <c r="L31" s="117"/>
      <c r="M31" s="118"/>
      <c r="N31" s="117"/>
      <c r="O31" s="118"/>
      <c r="P31" s="118"/>
      <c r="Q31" s="118"/>
      <c r="R31" s="118"/>
      <c r="S31" s="118"/>
      <c r="T31" s="117"/>
      <c r="U31" s="118"/>
      <c r="V31" s="117"/>
      <c r="W31" s="118"/>
      <c r="X31" s="117"/>
      <c r="Y31" s="118"/>
      <c r="Z31" s="117"/>
      <c r="AA31" s="118"/>
      <c r="AB31" s="117"/>
    </row>
    <row r="32" spans="1:28" ht="16.5" customHeight="1">
      <c r="A32" s="108" t="s">
        <v>144</v>
      </c>
      <c r="B32" s="116"/>
      <c r="C32" s="104"/>
      <c r="D32" s="123"/>
      <c r="E32" s="117"/>
      <c r="F32" s="123"/>
      <c r="G32" s="117"/>
      <c r="H32" s="123"/>
      <c r="I32" s="117"/>
      <c r="J32" s="123"/>
      <c r="K32" s="117"/>
      <c r="L32" s="123"/>
      <c r="M32" s="118"/>
      <c r="N32" s="123"/>
      <c r="O32" s="118"/>
      <c r="P32" s="124"/>
      <c r="Q32" s="118"/>
      <c r="R32" s="124"/>
      <c r="S32" s="118"/>
      <c r="T32" s="123"/>
      <c r="U32" s="118"/>
      <c r="V32" s="123"/>
      <c r="W32" s="118"/>
      <c r="X32" s="123"/>
      <c r="Y32" s="118"/>
      <c r="Z32" s="123"/>
      <c r="AA32" s="118"/>
      <c r="AB32" s="123"/>
    </row>
    <row r="33" spans="1:28" ht="25.5" customHeight="1">
      <c r="A33" s="108" t="s">
        <v>209</v>
      </c>
      <c r="B33" s="116"/>
      <c r="C33" s="104"/>
      <c r="D33" s="125">
        <v>192207700</v>
      </c>
      <c r="E33" s="119"/>
      <c r="F33" s="125">
        <v>298000000</v>
      </c>
      <c r="G33" s="119"/>
      <c r="H33" s="125">
        <v>0</v>
      </c>
      <c r="I33" s="119"/>
      <c r="J33" s="125">
        <v>20000000</v>
      </c>
      <c r="K33" s="119"/>
      <c r="L33" s="125">
        <v>0</v>
      </c>
      <c r="M33" s="120"/>
      <c r="N33" s="125">
        <v>3379001766</v>
      </c>
      <c r="O33" s="120"/>
      <c r="P33" s="125">
        <v>-1201127.1199999996</v>
      </c>
      <c r="Q33" s="120"/>
      <c r="R33" s="125">
        <v>41567502</v>
      </c>
      <c r="S33" s="120"/>
      <c r="T33" s="125">
        <v>-256638.81504000723</v>
      </c>
      <c r="U33" s="120"/>
      <c r="V33" s="125">
        <v>40109736.064959995</v>
      </c>
      <c r="W33" s="120"/>
      <c r="X33" s="125">
        <v>3929319202.06496</v>
      </c>
      <c r="Y33" s="120"/>
      <c r="Z33" s="125">
        <v>4434</v>
      </c>
      <c r="AA33" s="120"/>
      <c r="AB33" s="125">
        <v>3929323636.06496</v>
      </c>
    </row>
    <row r="34" spans="1:28" ht="6" customHeight="1">
      <c r="A34" s="108"/>
      <c r="B34" s="116"/>
      <c r="C34" s="104"/>
      <c r="D34" s="125"/>
      <c r="E34" s="119"/>
      <c r="F34" s="125"/>
      <c r="G34" s="119"/>
      <c r="H34" s="125"/>
      <c r="I34" s="119"/>
      <c r="J34" s="125"/>
      <c r="K34" s="119"/>
      <c r="L34" s="125"/>
      <c r="M34" s="120"/>
      <c r="N34" s="125"/>
      <c r="O34" s="120"/>
      <c r="P34" s="126"/>
      <c r="Q34" s="120"/>
      <c r="R34" s="126"/>
      <c r="S34" s="120"/>
      <c r="T34" s="125"/>
      <c r="U34" s="120"/>
      <c r="V34" s="125"/>
      <c r="W34" s="120"/>
      <c r="X34" s="125"/>
      <c r="Y34" s="120"/>
      <c r="Z34" s="125"/>
      <c r="AA34" s="120"/>
      <c r="AB34" s="125"/>
    </row>
    <row r="35" spans="1:28" ht="16.5" customHeight="1">
      <c r="A35" s="108" t="s">
        <v>207</v>
      </c>
      <c r="B35" s="116"/>
      <c r="C35" s="104"/>
      <c r="D35" s="125"/>
      <c r="E35" s="119"/>
      <c r="F35" s="125"/>
      <c r="G35" s="119"/>
      <c r="H35" s="125"/>
      <c r="I35" s="119"/>
      <c r="J35" s="125"/>
      <c r="K35" s="119"/>
      <c r="L35" s="125"/>
      <c r="M35" s="120"/>
      <c r="N35" s="125"/>
      <c r="O35" s="120"/>
      <c r="P35" s="126"/>
      <c r="Q35" s="120"/>
      <c r="R35" s="126"/>
      <c r="S35" s="120"/>
      <c r="T35" s="125"/>
      <c r="U35" s="120"/>
      <c r="V35" s="125"/>
      <c r="W35" s="120"/>
      <c r="X35" s="125"/>
      <c r="Y35" s="120"/>
      <c r="Z35" s="125"/>
      <c r="AA35" s="120"/>
      <c r="AB35" s="125"/>
    </row>
    <row r="36" spans="1:28" ht="16.5" customHeight="1">
      <c r="A36" s="121" t="s">
        <v>145</v>
      </c>
      <c r="B36" s="116"/>
      <c r="C36" s="104"/>
      <c r="D36" s="125"/>
      <c r="E36" s="119"/>
      <c r="F36" s="125"/>
      <c r="G36" s="119"/>
      <c r="H36" s="125"/>
      <c r="I36" s="119"/>
      <c r="J36" s="125"/>
      <c r="K36" s="119"/>
      <c r="L36" s="125"/>
      <c r="M36" s="120"/>
      <c r="N36" s="125"/>
      <c r="O36" s="120"/>
      <c r="P36" s="126"/>
      <c r="Q36" s="120"/>
      <c r="R36" s="126"/>
      <c r="S36" s="120"/>
      <c r="T36" s="126"/>
      <c r="U36" s="120"/>
      <c r="V36" s="125"/>
      <c r="W36" s="120"/>
      <c r="X36" s="125"/>
      <c r="Y36" s="119"/>
      <c r="Z36" s="125"/>
      <c r="AA36" s="120"/>
      <c r="AB36" s="125"/>
    </row>
    <row r="37" spans="1:28" ht="16.5" customHeight="1">
      <c r="A37" s="121" t="s">
        <v>146</v>
      </c>
      <c r="B37" s="116"/>
      <c r="C37" s="104"/>
      <c r="D37" s="125">
        <v>0</v>
      </c>
      <c r="E37" s="119">
        <v>0</v>
      </c>
      <c r="F37" s="125">
        <v>0</v>
      </c>
      <c r="G37" s="119">
        <v>0</v>
      </c>
      <c r="H37" s="125">
        <v>0</v>
      </c>
      <c r="I37" s="119">
        <v>0</v>
      </c>
      <c r="J37" s="125">
        <v>0</v>
      </c>
      <c r="K37" s="119">
        <v>0</v>
      </c>
      <c r="L37" s="125">
        <v>0</v>
      </c>
      <c r="M37" s="120">
        <v>0</v>
      </c>
      <c r="N37" s="125">
        <v>311503488</v>
      </c>
      <c r="O37" s="120">
        <v>0</v>
      </c>
      <c r="P37" s="126">
        <v>1032238</v>
      </c>
      <c r="Q37" s="120">
        <v>0</v>
      </c>
      <c r="R37" s="126">
        <v>22160214</v>
      </c>
      <c r="S37" s="120">
        <v>0</v>
      </c>
      <c r="T37" s="125">
        <v>-10791308</v>
      </c>
      <c r="U37" s="120">
        <v>0</v>
      </c>
      <c r="V37" s="125">
        <v>12401144</v>
      </c>
      <c r="W37" s="120">
        <v>0</v>
      </c>
      <c r="X37" s="125">
        <v>323904632</v>
      </c>
      <c r="Y37" s="119">
        <v>0</v>
      </c>
      <c r="Z37" s="125">
        <v>-259</v>
      </c>
      <c r="AA37" s="120"/>
      <c r="AB37" s="125">
        <f>SUM(X37:Z37)</f>
        <v>323904373</v>
      </c>
    </row>
    <row r="38" spans="1:28" ht="16.5" customHeight="1">
      <c r="A38" s="104" t="s">
        <v>147</v>
      </c>
      <c r="B38" s="116">
        <v>34</v>
      </c>
      <c r="C38" s="104"/>
      <c r="D38" s="127">
        <v>0</v>
      </c>
      <c r="E38" s="120">
        <v>0</v>
      </c>
      <c r="F38" s="127">
        <v>0</v>
      </c>
      <c r="G38" s="120">
        <v>0</v>
      </c>
      <c r="H38" s="127">
        <v>0</v>
      </c>
      <c r="I38" s="120">
        <v>0</v>
      </c>
      <c r="J38" s="127">
        <v>0</v>
      </c>
      <c r="K38" s="120">
        <v>0</v>
      </c>
      <c r="L38" s="127">
        <v>0</v>
      </c>
      <c r="M38" s="120">
        <v>0</v>
      </c>
      <c r="N38" s="127">
        <v>-80304377</v>
      </c>
      <c r="O38" s="120">
        <v>0</v>
      </c>
      <c r="P38" s="127">
        <v>0</v>
      </c>
      <c r="Q38" s="120">
        <v>0</v>
      </c>
      <c r="R38" s="127">
        <v>0</v>
      </c>
      <c r="S38" s="120">
        <v>0</v>
      </c>
      <c r="T38" s="127">
        <v>0</v>
      </c>
      <c r="U38" s="120">
        <v>0</v>
      </c>
      <c r="V38" s="127">
        <v>0</v>
      </c>
      <c r="W38" s="120">
        <v>0</v>
      </c>
      <c r="X38" s="127">
        <v>-80304377</v>
      </c>
      <c r="Y38" s="120">
        <v>0</v>
      </c>
      <c r="Z38" s="127">
        <v>-553</v>
      </c>
      <c r="AA38" s="120"/>
      <c r="AB38" s="127">
        <v>-80304930</v>
      </c>
    </row>
    <row r="39" spans="1:28" ht="16.5" customHeight="1">
      <c r="A39" s="103"/>
      <c r="B39" s="103"/>
      <c r="C39" s="103"/>
      <c r="D39" s="128"/>
      <c r="E39" s="109"/>
      <c r="F39" s="128"/>
      <c r="G39" s="109"/>
      <c r="H39" s="128"/>
      <c r="I39" s="109"/>
      <c r="J39" s="128"/>
      <c r="K39" s="115"/>
      <c r="L39" s="128"/>
      <c r="M39" s="115"/>
      <c r="N39" s="128"/>
      <c r="O39" s="115"/>
      <c r="P39" s="129"/>
      <c r="Q39" s="115"/>
      <c r="R39" s="129"/>
      <c r="S39" s="115"/>
      <c r="T39" s="128"/>
      <c r="U39" s="115"/>
      <c r="V39" s="128"/>
      <c r="W39" s="115"/>
      <c r="X39" s="128"/>
      <c r="Y39" s="115"/>
      <c r="Z39" s="128"/>
      <c r="AA39" s="115"/>
      <c r="AB39" s="128"/>
    </row>
    <row r="40" spans="1:28" ht="16.5" customHeight="1">
      <c r="A40" s="108" t="s">
        <v>148</v>
      </c>
      <c r="B40" s="103"/>
      <c r="C40" s="103"/>
      <c r="D40" s="128"/>
      <c r="E40" s="109"/>
      <c r="F40" s="128"/>
      <c r="G40" s="109"/>
      <c r="H40" s="128"/>
      <c r="I40" s="109"/>
      <c r="J40" s="128"/>
      <c r="K40" s="115"/>
      <c r="L40" s="128"/>
      <c r="M40" s="115"/>
      <c r="N40" s="128"/>
      <c r="O40" s="115"/>
      <c r="P40" s="129"/>
      <c r="Q40" s="115"/>
      <c r="R40" s="129"/>
      <c r="S40" s="115"/>
      <c r="T40" s="128"/>
      <c r="U40" s="115"/>
      <c r="V40" s="128"/>
      <c r="W40" s="115"/>
      <c r="X40" s="128"/>
      <c r="Y40" s="115"/>
      <c r="Z40" s="128"/>
      <c r="AA40" s="115"/>
      <c r="AB40" s="128"/>
    </row>
    <row r="41" spans="1:28" ht="16.5" customHeight="1" thickBot="1">
      <c r="A41" s="108" t="s">
        <v>208</v>
      </c>
      <c r="B41" s="104"/>
      <c r="C41" s="104"/>
      <c r="D41" s="130">
        <f>SUM(D32:D40)</f>
        <v>192207700</v>
      </c>
      <c r="E41" s="118"/>
      <c r="F41" s="130">
        <f>SUM(F32:F40)</f>
        <v>298000000</v>
      </c>
      <c r="G41" s="118"/>
      <c r="H41" s="130">
        <f>SUM(H32:H40)</f>
        <v>0</v>
      </c>
      <c r="I41" s="118"/>
      <c r="J41" s="130">
        <f>SUM(J32:J40)</f>
        <v>20000000</v>
      </c>
      <c r="K41" s="118"/>
      <c r="L41" s="130">
        <f>SUM(L32:L40)</f>
        <v>0</v>
      </c>
      <c r="M41" s="118"/>
      <c r="N41" s="130">
        <f>SUM(N32:N40)</f>
        <v>3610200877</v>
      </c>
      <c r="O41" s="118"/>
      <c r="P41" s="130">
        <f>SUM(P32:P40)</f>
        <v>-168889.11999999965</v>
      </c>
      <c r="Q41" s="117"/>
      <c r="R41" s="130">
        <f>SUM(R32:R40)</f>
        <v>63727716</v>
      </c>
      <c r="S41" s="118"/>
      <c r="T41" s="130">
        <f>SUM(T32:T40)</f>
        <v>-11047946.815040007</v>
      </c>
      <c r="U41" s="118"/>
      <c r="V41" s="130">
        <f>SUM(V32:V40)</f>
        <v>52510880.064959995</v>
      </c>
      <c r="W41" s="118"/>
      <c r="X41" s="130">
        <f>SUM(X32:X40)</f>
        <v>4172919457.06496</v>
      </c>
      <c r="Y41" s="118"/>
      <c r="Z41" s="130">
        <f>SUM(Z32:Z40)</f>
        <v>3622</v>
      </c>
      <c r="AA41" s="118"/>
      <c r="AB41" s="130">
        <f>SUM(AB32:AB40)</f>
        <v>4172923079.06496</v>
      </c>
    </row>
    <row r="42" spans="1:28" ht="23.25" customHeight="1" thickTop="1">
      <c r="A42" s="131"/>
      <c r="D42" s="68"/>
      <c r="E42" s="69"/>
      <c r="F42" s="68"/>
      <c r="G42" s="69"/>
      <c r="H42" s="68"/>
      <c r="I42" s="69"/>
      <c r="J42" s="68"/>
      <c r="K42" s="69"/>
      <c r="L42" s="68"/>
      <c r="M42" s="69"/>
      <c r="N42" s="68"/>
      <c r="O42" s="69"/>
      <c r="P42" s="68"/>
      <c r="Q42" s="68"/>
      <c r="R42" s="68"/>
      <c r="S42" s="69"/>
      <c r="T42" s="68"/>
      <c r="U42" s="69"/>
      <c r="V42" s="68"/>
      <c r="W42" s="69"/>
      <c r="X42" s="68"/>
      <c r="Y42" s="69"/>
      <c r="Z42" s="68"/>
      <c r="AA42" s="69"/>
      <c r="AB42" s="68"/>
    </row>
    <row r="43" spans="1:28" ht="25.5" customHeight="1">
      <c r="A43" s="131"/>
      <c r="D43" s="68"/>
      <c r="E43" s="69"/>
      <c r="F43" s="68"/>
      <c r="G43" s="69"/>
      <c r="H43" s="68"/>
      <c r="I43" s="69"/>
      <c r="J43" s="68"/>
      <c r="K43" s="69"/>
      <c r="L43" s="68"/>
      <c r="M43" s="69"/>
      <c r="N43" s="68"/>
      <c r="O43" s="69"/>
      <c r="P43" s="68"/>
      <c r="Q43" s="68"/>
      <c r="R43" s="68"/>
      <c r="S43" s="69"/>
      <c r="T43" s="68"/>
      <c r="U43" s="69"/>
      <c r="V43" s="68"/>
      <c r="W43" s="69"/>
      <c r="X43" s="68"/>
      <c r="Y43" s="69"/>
      <c r="Z43" s="68"/>
      <c r="AA43" s="69"/>
      <c r="AB43" s="68"/>
    </row>
    <row r="44" spans="1:28" ht="21.95" customHeight="1">
      <c r="A44" s="132" t="s">
        <v>32</v>
      </c>
      <c r="B44" s="132"/>
      <c r="C44" s="132"/>
      <c r="D44" s="133"/>
      <c r="E44" s="134"/>
      <c r="F44" s="133"/>
      <c r="G44" s="134"/>
      <c r="H44" s="133"/>
      <c r="I44" s="134"/>
      <c r="J44" s="133"/>
      <c r="K44" s="134"/>
      <c r="L44" s="133"/>
      <c r="M44" s="134"/>
      <c r="N44" s="133"/>
      <c r="O44" s="134"/>
      <c r="P44" s="134"/>
      <c r="Q44" s="134"/>
      <c r="R44" s="134"/>
      <c r="S44" s="134"/>
      <c r="T44" s="133"/>
      <c r="U44" s="134"/>
      <c r="V44" s="133"/>
      <c r="W44" s="134"/>
      <c r="X44" s="133"/>
      <c r="Y44" s="132"/>
      <c r="Z44" s="132"/>
      <c r="AA44" s="132"/>
      <c r="AB44" s="132"/>
    </row>
  </sheetData>
  <mergeCells count="6">
    <mergeCell ref="D6:AB6"/>
    <mergeCell ref="D7:X7"/>
    <mergeCell ref="P8:V8"/>
    <mergeCell ref="D9:H9"/>
    <mergeCell ref="J9:N9"/>
    <mergeCell ref="P9:T9"/>
  </mergeCells>
  <pageMargins left="0.35" right="0.35" top="0.5" bottom="0.6" header="0.49" footer="0.4"/>
  <pageSetup paperSize="9" scale="73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7710D-D91F-447C-812B-DB1B3BF8D2EF}">
  <dimension ref="A1:X44"/>
  <sheetViews>
    <sheetView topLeftCell="A19" zoomScaleNormal="100" zoomScaleSheetLayoutView="100" workbookViewId="0">
      <selection activeCell="N13" sqref="N13"/>
    </sheetView>
  </sheetViews>
  <sheetFormatPr defaultColWidth="12.7109375" defaultRowHeight="16.5" customHeight="1"/>
  <cols>
    <col min="1" max="1" width="24.42578125" style="102" customWidth="1"/>
    <col min="2" max="2" width="5.7109375" style="100" customWidth="1"/>
    <col min="3" max="3" width="0.7109375" style="101" customWidth="1"/>
    <col min="4" max="4" width="12.7109375" style="100" customWidth="1"/>
    <col min="5" max="5" width="0.7109375" style="101" customWidth="1"/>
    <col min="6" max="6" width="10.7109375" style="100" customWidth="1"/>
    <col min="7" max="7" width="0.7109375" style="101" customWidth="1"/>
    <col min="8" max="8" width="10.7109375" style="100" customWidth="1"/>
    <col min="9" max="9" width="0.7109375" style="101" customWidth="1"/>
    <col min="10" max="10" width="12.7109375" style="100" customWidth="1"/>
    <col min="11" max="11" width="0.7109375" style="101" customWidth="1"/>
    <col min="12" max="12" width="14.28515625" style="100" customWidth="1"/>
    <col min="13" max="13" width="0.7109375" style="101" customWidth="1"/>
    <col min="14" max="14" width="13.7109375" style="100" customWidth="1"/>
    <col min="15" max="15" width="0.7109375" style="101" customWidth="1"/>
    <col min="16" max="16" width="15.28515625" style="101" customWidth="1"/>
    <col min="17" max="17" width="0.7109375" style="101" customWidth="1"/>
    <col min="18" max="18" width="15.28515625" style="101" customWidth="1"/>
    <col min="19" max="19" width="0.7109375" style="101" customWidth="1"/>
    <col min="20" max="20" width="16.7109375" style="100" customWidth="1"/>
    <col min="21" max="21" width="0.7109375" style="102" customWidth="1"/>
    <col min="22" max="22" width="11.7109375" style="102" customWidth="1"/>
    <col min="23" max="23" width="0.7109375" style="102" customWidth="1"/>
    <col min="24" max="24" width="11.7109375" style="102" customWidth="1"/>
    <col min="25" max="239" width="12.7109375" style="102"/>
    <col min="240" max="240" width="28.42578125" style="102" customWidth="1"/>
    <col min="241" max="241" width="5.28515625" style="102" customWidth="1"/>
    <col min="242" max="242" width="0.7109375" style="102" customWidth="1"/>
    <col min="243" max="243" width="12.28515625" style="102" bestFit="1" customWidth="1"/>
    <col min="244" max="244" width="0.7109375" style="102" customWidth="1"/>
    <col min="245" max="245" width="10.7109375" style="102" customWidth="1"/>
    <col min="246" max="246" width="0.7109375" style="102" customWidth="1"/>
    <col min="247" max="247" width="10.7109375" style="102" customWidth="1"/>
    <col min="248" max="248" width="0.7109375" style="102" customWidth="1"/>
    <col min="249" max="249" width="13.7109375" style="102" bestFit="1" customWidth="1"/>
    <col min="250" max="250" width="0.7109375" style="102" customWidth="1"/>
    <col min="251" max="251" width="14.7109375" style="102" bestFit="1" customWidth="1"/>
    <col min="252" max="252" width="0.7109375" style="102" customWidth="1"/>
    <col min="253" max="253" width="17.28515625" style="102" bestFit="1" customWidth="1"/>
    <col min="254" max="254" width="0.7109375" style="102" customWidth="1"/>
    <col min="255" max="255" width="19.28515625" style="102" bestFit="1" customWidth="1"/>
    <col min="256" max="256" width="1" style="102" customWidth="1"/>
    <col min="257" max="257" width="12.28515625" style="102" bestFit="1" customWidth="1"/>
    <col min="258" max="258" width="0.7109375" style="102" customWidth="1"/>
    <col min="259" max="259" width="11.7109375" style="102" customWidth="1"/>
    <col min="260" max="495" width="12.7109375" style="102"/>
    <col min="496" max="496" width="28.42578125" style="102" customWidth="1"/>
    <col min="497" max="497" width="5.28515625" style="102" customWidth="1"/>
    <col min="498" max="498" width="0.7109375" style="102" customWidth="1"/>
    <col min="499" max="499" width="12.28515625" style="102" bestFit="1" customWidth="1"/>
    <col min="500" max="500" width="0.7109375" style="102" customWidth="1"/>
    <col min="501" max="501" width="10.7109375" style="102" customWidth="1"/>
    <col min="502" max="502" width="0.7109375" style="102" customWidth="1"/>
    <col min="503" max="503" width="10.7109375" style="102" customWidth="1"/>
    <col min="504" max="504" width="0.7109375" style="102" customWidth="1"/>
    <col min="505" max="505" width="13.7109375" style="102" bestFit="1" customWidth="1"/>
    <col min="506" max="506" width="0.7109375" style="102" customWidth="1"/>
    <col min="507" max="507" width="14.7109375" style="102" bestFit="1" customWidth="1"/>
    <col min="508" max="508" width="0.7109375" style="102" customWidth="1"/>
    <col min="509" max="509" width="17.28515625" style="102" bestFit="1" customWidth="1"/>
    <col min="510" max="510" width="0.7109375" style="102" customWidth="1"/>
    <col min="511" max="511" width="19.28515625" style="102" bestFit="1" customWidth="1"/>
    <col min="512" max="512" width="1" style="102" customWidth="1"/>
    <col min="513" max="513" width="12.28515625" style="102" bestFit="1" customWidth="1"/>
    <col min="514" max="514" width="0.7109375" style="102" customWidth="1"/>
    <col min="515" max="515" width="11.7109375" style="102" customWidth="1"/>
    <col min="516" max="751" width="12.7109375" style="102"/>
    <col min="752" max="752" width="28.42578125" style="102" customWidth="1"/>
    <col min="753" max="753" width="5.28515625" style="102" customWidth="1"/>
    <col min="754" max="754" width="0.7109375" style="102" customWidth="1"/>
    <col min="755" max="755" width="12.28515625" style="102" bestFit="1" customWidth="1"/>
    <col min="756" max="756" width="0.7109375" style="102" customWidth="1"/>
    <col min="757" max="757" width="10.7109375" style="102" customWidth="1"/>
    <col min="758" max="758" width="0.7109375" style="102" customWidth="1"/>
    <col min="759" max="759" width="10.7109375" style="102" customWidth="1"/>
    <col min="760" max="760" width="0.7109375" style="102" customWidth="1"/>
    <col min="761" max="761" width="13.7109375" style="102" bestFit="1" customWidth="1"/>
    <col min="762" max="762" width="0.7109375" style="102" customWidth="1"/>
    <col min="763" max="763" width="14.7109375" style="102" bestFit="1" customWidth="1"/>
    <col min="764" max="764" width="0.7109375" style="102" customWidth="1"/>
    <col min="765" max="765" width="17.28515625" style="102" bestFit="1" customWidth="1"/>
    <col min="766" max="766" width="0.7109375" style="102" customWidth="1"/>
    <col min="767" max="767" width="19.28515625" style="102" bestFit="1" customWidth="1"/>
    <col min="768" max="768" width="1" style="102" customWidth="1"/>
    <col min="769" max="769" width="12.28515625" style="102" bestFit="1" customWidth="1"/>
    <col min="770" max="770" width="0.7109375" style="102" customWidth="1"/>
    <col min="771" max="771" width="11.7109375" style="102" customWidth="1"/>
    <col min="772" max="1007" width="12.7109375" style="102"/>
    <col min="1008" max="1008" width="28.42578125" style="102" customWidth="1"/>
    <col min="1009" max="1009" width="5.28515625" style="102" customWidth="1"/>
    <col min="1010" max="1010" width="0.7109375" style="102" customWidth="1"/>
    <col min="1011" max="1011" width="12.28515625" style="102" bestFit="1" customWidth="1"/>
    <col min="1012" max="1012" width="0.7109375" style="102" customWidth="1"/>
    <col min="1013" max="1013" width="10.7109375" style="102" customWidth="1"/>
    <col min="1014" max="1014" width="0.7109375" style="102" customWidth="1"/>
    <col min="1015" max="1015" width="10.7109375" style="102" customWidth="1"/>
    <col min="1016" max="1016" width="0.7109375" style="102" customWidth="1"/>
    <col min="1017" max="1017" width="13.7109375" style="102" bestFit="1" customWidth="1"/>
    <col min="1018" max="1018" width="0.7109375" style="102" customWidth="1"/>
    <col min="1019" max="1019" width="14.7109375" style="102" bestFit="1" customWidth="1"/>
    <col min="1020" max="1020" width="0.7109375" style="102" customWidth="1"/>
    <col min="1021" max="1021" width="17.28515625" style="102" bestFit="1" customWidth="1"/>
    <col min="1022" max="1022" width="0.7109375" style="102" customWidth="1"/>
    <col min="1023" max="1023" width="19.28515625" style="102" bestFit="1" customWidth="1"/>
    <col min="1024" max="1024" width="1" style="102" customWidth="1"/>
    <col min="1025" max="1025" width="12.28515625" style="102" bestFit="1" customWidth="1"/>
    <col min="1026" max="1026" width="0.7109375" style="102" customWidth="1"/>
    <col min="1027" max="1027" width="11.7109375" style="102" customWidth="1"/>
    <col min="1028" max="1263" width="12.7109375" style="102"/>
    <col min="1264" max="1264" width="28.42578125" style="102" customWidth="1"/>
    <col min="1265" max="1265" width="5.28515625" style="102" customWidth="1"/>
    <col min="1266" max="1266" width="0.7109375" style="102" customWidth="1"/>
    <col min="1267" max="1267" width="12.28515625" style="102" bestFit="1" customWidth="1"/>
    <col min="1268" max="1268" width="0.7109375" style="102" customWidth="1"/>
    <col min="1269" max="1269" width="10.7109375" style="102" customWidth="1"/>
    <col min="1270" max="1270" width="0.7109375" style="102" customWidth="1"/>
    <col min="1271" max="1271" width="10.7109375" style="102" customWidth="1"/>
    <col min="1272" max="1272" width="0.7109375" style="102" customWidth="1"/>
    <col min="1273" max="1273" width="13.7109375" style="102" bestFit="1" customWidth="1"/>
    <col min="1274" max="1274" width="0.7109375" style="102" customWidth="1"/>
    <col min="1275" max="1275" width="14.7109375" style="102" bestFit="1" customWidth="1"/>
    <col min="1276" max="1276" width="0.7109375" style="102" customWidth="1"/>
    <col min="1277" max="1277" width="17.28515625" style="102" bestFit="1" customWidth="1"/>
    <col min="1278" max="1278" width="0.7109375" style="102" customWidth="1"/>
    <col min="1279" max="1279" width="19.28515625" style="102" bestFit="1" customWidth="1"/>
    <col min="1280" max="1280" width="1" style="102" customWidth="1"/>
    <col min="1281" max="1281" width="12.28515625" style="102" bestFit="1" customWidth="1"/>
    <col min="1282" max="1282" width="0.7109375" style="102" customWidth="1"/>
    <col min="1283" max="1283" width="11.7109375" style="102" customWidth="1"/>
    <col min="1284" max="1519" width="12.7109375" style="102"/>
    <col min="1520" max="1520" width="28.42578125" style="102" customWidth="1"/>
    <col min="1521" max="1521" width="5.28515625" style="102" customWidth="1"/>
    <col min="1522" max="1522" width="0.7109375" style="102" customWidth="1"/>
    <col min="1523" max="1523" width="12.28515625" style="102" bestFit="1" customWidth="1"/>
    <col min="1524" max="1524" width="0.7109375" style="102" customWidth="1"/>
    <col min="1525" max="1525" width="10.7109375" style="102" customWidth="1"/>
    <col min="1526" max="1526" width="0.7109375" style="102" customWidth="1"/>
    <col min="1527" max="1527" width="10.7109375" style="102" customWidth="1"/>
    <col min="1528" max="1528" width="0.7109375" style="102" customWidth="1"/>
    <col min="1529" max="1529" width="13.7109375" style="102" bestFit="1" customWidth="1"/>
    <col min="1530" max="1530" width="0.7109375" style="102" customWidth="1"/>
    <col min="1531" max="1531" width="14.7109375" style="102" bestFit="1" customWidth="1"/>
    <col min="1532" max="1532" width="0.7109375" style="102" customWidth="1"/>
    <col min="1533" max="1533" width="17.28515625" style="102" bestFit="1" customWidth="1"/>
    <col min="1534" max="1534" width="0.7109375" style="102" customWidth="1"/>
    <col min="1535" max="1535" width="19.28515625" style="102" bestFit="1" customWidth="1"/>
    <col min="1536" max="1536" width="1" style="102" customWidth="1"/>
    <col min="1537" max="1537" width="12.28515625" style="102" bestFit="1" customWidth="1"/>
    <col min="1538" max="1538" width="0.7109375" style="102" customWidth="1"/>
    <col min="1539" max="1539" width="11.7109375" style="102" customWidth="1"/>
    <col min="1540" max="1775" width="12.7109375" style="102"/>
    <col min="1776" max="1776" width="28.42578125" style="102" customWidth="1"/>
    <col min="1777" max="1777" width="5.28515625" style="102" customWidth="1"/>
    <col min="1778" max="1778" width="0.7109375" style="102" customWidth="1"/>
    <col min="1779" max="1779" width="12.28515625" style="102" bestFit="1" customWidth="1"/>
    <col min="1780" max="1780" width="0.7109375" style="102" customWidth="1"/>
    <col min="1781" max="1781" width="10.7109375" style="102" customWidth="1"/>
    <col min="1782" max="1782" width="0.7109375" style="102" customWidth="1"/>
    <col min="1783" max="1783" width="10.7109375" style="102" customWidth="1"/>
    <col min="1784" max="1784" width="0.7109375" style="102" customWidth="1"/>
    <col min="1785" max="1785" width="13.7109375" style="102" bestFit="1" customWidth="1"/>
    <col min="1786" max="1786" width="0.7109375" style="102" customWidth="1"/>
    <col min="1787" max="1787" width="14.7109375" style="102" bestFit="1" customWidth="1"/>
    <col min="1788" max="1788" width="0.7109375" style="102" customWidth="1"/>
    <col min="1789" max="1789" width="17.28515625" style="102" bestFit="1" customWidth="1"/>
    <col min="1790" max="1790" width="0.7109375" style="102" customWidth="1"/>
    <col min="1791" max="1791" width="19.28515625" style="102" bestFit="1" customWidth="1"/>
    <col min="1792" max="1792" width="1" style="102" customWidth="1"/>
    <col min="1793" max="1793" width="12.28515625" style="102" bestFit="1" customWidth="1"/>
    <col min="1794" max="1794" width="0.7109375" style="102" customWidth="1"/>
    <col min="1795" max="1795" width="11.7109375" style="102" customWidth="1"/>
    <col min="1796" max="2031" width="12.7109375" style="102"/>
    <col min="2032" max="2032" width="28.42578125" style="102" customWidth="1"/>
    <col min="2033" max="2033" width="5.28515625" style="102" customWidth="1"/>
    <col min="2034" max="2034" width="0.7109375" style="102" customWidth="1"/>
    <col min="2035" max="2035" width="12.28515625" style="102" bestFit="1" customWidth="1"/>
    <col min="2036" max="2036" width="0.7109375" style="102" customWidth="1"/>
    <col min="2037" max="2037" width="10.7109375" style="102" customWidth="1"/>
    <col min="2038" max="2038" width="0.7109375" style="102" customWidth="1"/>
    <col min="2039" max="2039" width="10.7109375" style="102" customWidth="1"/>
    <col min="2040" max="2040" width="0.7109375" style="102" customWidth="1"/>
    <col min="2041" max="2041" width="13.7109375" style="102" bestFit="1" customWidth="1"/>
    <col min="2042" max="2042" width="0.7109375" style="102" customWidth="1"/>
    <col min="2043" max="2043" width="14.7109375" style="102" bestFit="1" customWidth="1"/>
    <col min="2044" max="2044" width="0.7109375" style="102" customWidth="1"/>
    <col min="2045" max="2045" width="17.28515625" style="102" bestFit="1" customWidth="1"/>
    <col min="2046" max="2046" width="0.7109375" style="102" customWidth="1"/>
    <col min="2047" max="2047" width="19.28515625" style="102" bestFit="1" customWidth="1"/>
    <col min="2048" max="2048" width="1" style="102" customWidth="1"/>
    <col min="2049" max="2049" width="12.28515625" style="102" bestFit="1" customWidth="1"/>
    <col min="2050" max="2050" width="0.7109375" style="102" customWidth="1"/>
    <col min="2051" max="2051" width="11.7109375" style="102" customWidth="1"/>
    <col min="2052" max="2287" width="12.7109375" style="102"/>
    <col min="2288" max="2288" width="28.42578125" style="102" customWidth="1"/>
    <col min="2289" max="2289" width="5.28515625" style="102" customWidth="1"/>
    <col min="2290" max="2290" width="0.7109375" style="102" customWidth="1"/>
    <col min="2291" max="2291" width="12.28515625" style="102" bestFit="1" customWidth="1"/>
    <col min="2292" max="2292" width="0.7109375" style="102" customWidth="1"/>
    <col min="2293" max="2293" width="10.7109375" style="102" customWidth="1"/>
    <col min="2294" max="2294" width="0.7109375" style="102" customWidth="1"/>
    <col min="2295" max="2295" width="10.7109375" style="102" customWidth="1"/>
    <col min="2296" max="2296" width="0.7109375" style="102" customWidth="1"/>
    <col min="2297" max="2297" width="13.7109375" style="102" bestFit="1" customWidth="1"/>
    <col min="2298" max="2298" width="0.7109375" style="102" customWidth="1"/>
    <col min="2299" max="2299" width="14.7109375" style="102" bestFit="1" customWidth="1"/>
    <col min="2300" max="2300" width="0.7109375" style="102" customWidth="1"/>
    <col min="2301" max="2301" width="17.28515625" style="102" bestFit="1" customWidth="1"/>
    <col min="2302" max="2302" width="0.7109375" style="102" customWidth="1"/>
    <col min="2303" max="2303" width="19.28515625" style="102" bestFit="1" customWidth="1"/>
    <col min="2304" max="2304" width="1" style="102" customWidth="1"/>
    <col min="2305" max="2305" width="12.28515625" style="102" bestFit="1" customWidth="1"/>
    <col min="2306" max="2306" width="0.7109375" style="102" customWidth="1"/>
    <col min="2307" max="2307" width="11.7109375" style="102" customWidth="1"/>
    <col min="2308" max="2543" width="12.7109375" style="102"/>
    <col min="2544" max="2544" width="28.42578125" style="102" customWidth="1"/>
    <col min="2545" max="2545" width="5.28515625" style="102" customWidth="1"/>
    <col min="2546" max="2546" width="0.7109375" style="102" customWidth="1"/>
    <col min="2547" max="2547" width="12.28515625" style="102" bestFit="1" customWidth="1"/>
    <col min="2548" max="2548" width="0.7109375" style="102" customWidth="1"/>
    <col min="2549" max="2549" width="10.7109375" style="102" customWidth="1"/>
    <col min="2550" max="2550" width="0.7109375" style="102" customWidth="1"/>
    <col min="2551" max="2551" width="10.7109375" style="102" customWidth="1"/>
    <col min="2552" max="2552" width="0.7109375" style="102" customWidth="1"/>
    <col min="2553" max="2553" width="13.7109375" style="102" bestFit="1" customWidth="1"/>
    <col min="2554" max="2554" width="0.7109375" style="102" customWidth="1"/>
    <col min="2555" max="2555" width="14.7109375" style="102" bestFit="1" customWidth="1"/>
    <col min="2556" max="2556" width="0.7109375" style="102" customWidth="1"/>
    <col min="2557" max="2557" width="17.28515625" style="102" bestFit="1" customWidth="1"/>
    <col min="2558" max="2558" width="0.7109375" style="102" customWidth="1"/>
    <col min="2559" max="2559" width="19.28515625" style="102" bestFit="1" customWidth="1"/>
    <col min="2560" max="2560" width="1" style="102" customWidth="1"/>
    <col min="2561" max="2561" width="12.28515625" style="102" bestFit="1" customWidth="1"/>
    <col min="2562" max="2562" width="0.7109375" style="102" customWidth="1"/>
    <col min="2563" max="2563" width="11.7109375" style="102" customWidth="1"/>
    <col min="2564" max="2799" width="12.7109375" style="102"/>
    <col min="2800" max="2800" width="28.42578125" style="102" customWidth="1"/>
    <col min="2801" max="2801" width="5.28515625" style="102" customWidth="1"/>
    <col min="2802" max="2802" width="0.7109375" style="102" customWidth="1"/>
    <col min="2803" max="2803" width="12.28515625" style="102" bestFit="1" customWidth="1"/>
    <col min="2804" max="2804" width="0.7109375" style="102" customWidth="1"/>
    <col min="2805" max="2805" width="10.7109375" style="102" customWidth="1"/>
    <col min="2806" max="2806" width="0.7109375" style="102" customWidth="1"/>
    <col min="2807" max="2807" width="10.7109375" style="102" customWidth="1"/>
    <col min="2808" max="2808" width="0.7109375" style="102" customWidth="1"/>
    <col min="2809" max="2809" width="13.7109375" style="102" bestFit="1" customWidth="1"/>
    <col min="2810" max="2810" width="0.7109375" style="102" customWidth="1"/>
    <col min="2811" max="2811" width="14.7109375" style="102" bestFit="1" customWidth="1"/>
    <col min="2812" max="2812" width="0.7109375" style="102" customWidth="1"/>
    <col min="2813" max="2813" width="17.28515625" style="102" bestFit="1" customWidth="1"/>
    <col min="2814" max="2814" width="0.7109375" style="102" customWidth="1"/>
    <col min="2815" max="2815" width="19.28515625" style="102" bestFit="1" customWidth="1"/>
    <col min="2816" max="2816" width="1" style="102" customWidth="1"/>
    <col min="2817" max="2817" width="12.28515625" style="102" bestFit="1" customWidth="1"/>
    <col min="2818" max="2818" width="0.7109375" style="102" customWidth="1"/>
    <col min="2819" max="2819" width="11.7109375" style="102" customWidth="1"/>
    <col min="2820" max="3055" width="12.7109375" style="102"/>
    <col min="3056" max="3056" width="28.42578125" style="102" customWidth="1"/>
    <col min="3057" max="3057" width="5.28515625" style="102" customWidth="1"/>
    <col min="3058" max="3058" width="0.7109375" style="102" customWidth="1"/>
    <col min="3059" max="3059" width="12.28515625" style="102" bestFit="1" customWidth="1"/>
    <col min="3060" max="3060" width="0.7109375" style="102" customWidth="1"/>
    <col min="3061" max="3061" width="10.7109375" style="102" customWidth="1"/>
    <col min="3062" max="3062" width="0.7109375" style="102" customWidth="1"/>
    <col min="3063" max="3063" width="10.7109375" style="102" customWidth="1"/>
    <col min="3064" max="3064" width="0.7109375" style="102" customWidth="1"/>
    <col min="3065" max="3065" width="13.7109375" style="102" bestFit="1" customWidth="1"/>
    <col min="3066" max="3066" width="0.7109375" style="102" customWidth="1"/>
    <col min="3067" max="3067" width="14.7109375" style="102" bestFit="1" customWidth="1"/>
    <col min="3068" max="3068" width="0.7109375" style="102" customWidth="1"/>
    <col min="3069" max="3069" width="17.28515625" style="102" bestFit="1" customWidth="1"/>
    <col min="3070" max="3070" width="0.7109375" style="102" customWidth="1"/>
    <col min="3071" max="3071" width="19.28515625" style="102" bestFit="1" customWidth="1"/>
    <col min="3072" max="3072" width="1" style="102" customWidth="1"/>
    <col min="3073" max="3073" width="12.28515625" style="102" bestFit="1" customWidth="1"/>
    <col min="3074" max="3074" width="0.7109375" style="102" customWidth="1"/>
    <col min="3075" max="3075" width="11.7109375" style="102" customWidth="1"/>
    <col min="3076" max="3311" width="12.7109375" style="102"/>
    <col min="3312" max="3312" width="28.42578125" style="102" customWidth="1"/>
    <col min="3313" max="3313" width="5.28515625" style="102" customWidth="1"/>
    <col min="3314" max="3314" width="0.7109375" style="102" customWidth="1"/>
    <col min="3315" max="3315" width="12.28515625" style="102" bestFit="1" customWidth="1"/>
    <col min="3316" max="3316" width="0.7109375" style="102" customWidth="1"/>
    <col min="3317" max="3317" width="10.7109375" style="102" customWidth="1"/>
    <col min="3318" max="3318" width="0.7109375" style="102" customWidth="1"/>
    <col min="3319" max="3319" width="10.7109375" style="102" customWidth="1"/>
    <col min="3320" max="3320" width="0.7109375" style="102" customWidth="1"/>
    <col min="3321" max="3321" width="13.7109375" style="102" bestFit="1" customWidth="1"/>
    <col min="3322" max="3322" width="0.7109375" style="102" customWidth="1"/>
    <col min="3323" max="3323" width="14.7109375" style="102" bestFit="1" customWidth="1"/>
    <col min="3324" max="3324" width="0.7109375" style="102" customWidth="1"/>
    <col min="3325" max="3325" width="17.28515625" style="102" bestFit="1" customWidth="1"/>
    <col min="3326" max="3326" width="0.7109375" style="102" customWidth="1"/>
    <col min="3327" max="3327" width="19.28515625" style="102" bestFit="1" customWidth="1"/>
    <col min="3328" max="3328" width="1" style="102" customWidth="1"/>
    <col min="3329" max="3329" width="12.28515625" style="102" bestFit="1" customWidth="1"/>
    <col min="3330" max="3330" width="0.7109375" style="102" customWidth="1"/>
    <col min="3331" max="3331" width="11.7109375" style="102" customWidth="1"/>
    <col min="3332" max="3567" width="12.7109375" style="102"/>
    <col min="3568" max="3568" width="28.42578125" style="102" customWidth="1"/>
    <col min="3569" max="3569" width="5.28515625" style="102" customWidth="1"/>
    <col min="3570" max="3570" width="0.7109375" style="102" customWidth="1"/>
    <col min="3571" max="3571" width="12.28515625" style="102" bestFit="1" customWidth="1"/>
    <col min="3572" max="3572" width="0.7109375" style="102" customWidth="1"/>
    <col min="3573" max="3573" width="10.7109375" style="102" customWidth="1"/>
    <col min="3574" max="3574" width="0.7109375" style="102" customWidth="1"/>
    <col min="3575" max="3575" width="10.7109375" style="102" customWidth="1"/>
    <col min="3576" max="3576" width="0.7109375" style="102" customWidth="1"/>
    <col min="3577" max="3577" width="13.7109375" style="102" bestFit="1" customWidth="1"/>
    <col min="3578" max="3578" width="0.7109375" style="102" customWidth="1"/>
    <col min="3579" max="3579" width="14.7109375" style="102" bestFit="1" customWidth="1"/>
    <col min="3580" max="3580" width="0.7109375" style="102" customWidth="1"/>
    <col min="3581" max="3581" width="17.28515625" style="102" bestFit="1" customWidth="1"/>
    <col min="3582" max="3582" width="0.7109375" style="102" customWidth="1"/>
    <col min="3583" max="3583" width="19.28515625" style="102" bestFit="1" customWidth="1"/>
    <col min="3584" max="3584" width="1" style="102" customWidth="1"/>
    <col min="3585" max="3585" width="12.28515625" style="102" bestFit="1" customWidth="1"/>
    <col min="3586" max="3586" width="0.7109375" style="102" customWidth="1"/>
    <col min="3587" max="3587" width="11.7109375" style="102" customWidth="1"/>
    <col min="3588" max="3823" width="12.7109375" style="102"/>
    <col min="3824" max="3824" width="28.42578125" style="102" customWidth="1"/>
    <col min="3825" max="3825" width="5.28515625" style="102" customWidth="1"/>
    <col min="3826" max="3826" width="0.7109375" style="102" customWidth="1"/>
    <col min="3827" max="3827" width="12.28515625" style="102" bestFit="1" customWidth="1"/>
    <col min="3828" max="3828" width="0.7109375" style="102" customWidth="1"/>
    <col min="3829" max="3829" width="10.7109375" style="102" customWidth="1"/>
    <col min="3830" max="3830" width="0.7109375" style="102" customWidth="1"/>
    <col min="3831" max="3831" width="10.7109375" style="102" customWidth="1"/>
    <col min="3832" max="3832" width="0.7109375" style="102" customWidth="1"/>
    <col min="3833" max="3833" width="13.7109375" style="102" bestFit="1" customWidth="1"/>
    <col min="3834" max="3834" width="0.7109375" style="102" customWidth="1"/>
    <col min="3835" max="3835" width="14.7109375" style="102" bestFit="1" customWidth="1"/>
    <col min="3836" max="3836" width="0.7109375" style="102" customWidth="1"/>
    <col min="3837" max="3837" width="17.28515625" style="102" bestFit="1" customWidth="1"/>
    <col min="3838" max="3838" width="0.7109375" style="102" customWidth="1"/>
    <col min="3839" max="3839" width="19.28515625" style="102" bestFit="1" customWidth="1"/>
    <col min="3840" max="3840" width="1" style="102" customWidth="1"/>
    <col min="3841" max="3841" width="12.28515625" style="102" bestFit="1" customWidth="1"/>
    <col min="3842" max="3842" width="0.7109375" style="102" customWidth="1"/>
    <col min="3843" max="3843" width="11.7109375" style="102" customWidth="1"/>
    <col min="3844" max="4079" width="12.7109375" style="102"/>
    <col min="4080" max="4080" width="28.42578125" style="102" customWidth="1"/>
    <col min="4081" max="4081" width="5.28515625" style="102" customWidth="1"/>
    <col min="4082" max="4082" width="0.7109375" style="102" customWidth="1"/>
    <col min="4083" max="4083" width="12.28515625" style="102" bestFit="1" customWidth="1"/>
    <col min="4084" max="4084" width="0.7109375" style="102" customWidth="1"/>
    <col min="4085" max="4085" width="10.7109375" style="102" customWidth="1"/>
    <col min="4086" max="4086" width="0.7109375" style="102" customWidth="1"/>
    <col min="4087" max="4087" width="10.7109375" style="102" customWidth="1"/>
    <col min="4088" max="4088" width="0.7109375" style="102" customWidth="1"/>
    <col min="4089" max="4089" width="13.7109375" style="102" bestFit="1" customWidth="1"/>
    <col min="4090" max="4090" width="0.7109375" style="102" customWidth="1"/>
    <col min="4091" max="4091" width="14.7109375" style="102" bestFit="1" customWidth="1"/>
    <col min="4092" max="4092" width="0.7109375" style="102" customWidth="1"/>
    <col min="4093" max="4093" width="17.28515625" style="102" bestFit="1" customWidth="1"/>
    <col min="4094" max="4094" width="0.7109375" style="102" customWidth="1"/>
    <col min="4095" max="4095" width="19.28515625" style="102" bestFit="1" customWidth="1"/>
    <col min="4096" max="4096" width="1" style="102" customWidth="1"/>
    <col min="4097" max="4097" width="12.28515625" style="102" bestFit="1" customWidth="1"/>
    <col min="4098" max="4098" width="0.7109375" style="102" customWidth="1"/>
    <col min="4099" max="4099" width="11.7109375" style="102" customWidth="1"/>
    <col min="4100" max="4335" width="12.7109375" style="102"/>
    <col min="4336" max="4336" width="28.42578125" style="102" customWidth="1"/>
    <col min="4337" max="4337" width="5.28515625" style="102" customWidth="1"/>
    <col min="4338" max="4338" width="0.7109375" style="102" customWidth="1"/>
    <col min="4339" max="4339" width="12.28515625" style="102" bestFit="1" customWidth="1"/>
    <col min="4340" max="4340" width="0.7109375" style="102" customWidth="1"/>
    <col min="4341" max="4341" width="10.7109375" style="102" customWidth="1"/>
    <col min="4342" max="4342" width="0.7109375" style="102" customWidth="1"/>
    <col min="4343" max="4343" width="10.7109375" style="102" customWidth="1"/>
    <col min="4344" max="4344" width="0.7109375" style="102" customWidth="1"/>
    <col min="4345" max="4345" width="13.7109375" style="102" bestFit="1" customWidth="1"/>
    <col min="4346" max="4346" width="0.7109375" style="102" customWidth="1"/>
    <col min="4347" max="4347" width="14.7109375" style="102" bestFit="1" customWidth="1"/>
    <col min="4348" max="4348" width="0.7109375" style="102" customWidth="1"/>
    <col min="4349" max="4349" width="17.28515625" style="102" bestFit="1" customWidth="1"/>
    <col min="4350" max="4350" width="0.7109375" style="102" customWidth="1"/>
    <col min="4351" max="4351" width="19.28515625" style="102" bestFit="1" customWidth="1"/>
    <col min="4352" max="4352" width="1" style="102" customWidth="1"/>
    <col min="4353" max="4353" width="12.28515625" style="102" bestFit="1" customWidth="1"/>
    <col min="4354" max="4354" width="0.7109375" style="102" customWidth="1"/>
    <col min="4355" max="4355" width="11.7109375" style="102" customWidth="1"/>
    <col min="4356" max="4591" width="12.7109375" style="102"/>
    <col min="4592" max="4592" width="28.42578125" style="102" customWidth="1"/>
    <col min="4593" max="4593" width="5.28515625" style="102" customWidth="1"/>
    <col min="4594" max="4594" width="0.7109375" style="102" customWidth="1"/>
    <col min="4595" max="4595" width="12.28515625" style="102" bestFit="1" customWidth="1"/>
    <col min="4596" max="4596" width="0.7109375" style="102" customWidth="1"/>
    <col min="4597" max="4597" width="10.7109375" style="102" customWidth="1"/>
    <col min="4598" max="4598" width="0.7109375" style="102" customWidth="1"/>
    <col min="4599" max="4599" width="10.7109375" style="102" customWidth="1"/>
    <col min="4600" max="4600" width="0.7109375" style="102" customWidth="1"/>
    <col min="4601" max="4601" width="13.7109375" style="102" bestFit="1" customWidth="1"/>
    <col min="4602" max="4602" width="0.7109375" style="102" customWidth="1"/>
    <col min="4603" max="4603" width="14.7109375" style="102" bestFit="1" customWidth="1"/>
    <col min="4604" max="4604" width="0.7109375" style="102" customWidth="1"/>
    <col min="4605" max="4605" width="17.28515625" style="102" bestFit="1" customWidth="1"/>
    <col min="4606" max="4606" width="0.7109375" style="102" customWidth="1"/>
    <col min="4607" max="4607" width="19.28515625" style="102" bestFit="1" customWidth="1"/>
    <col min="4608" max="4608" width="1" style="102" customWidth="1"/>
    <col min="4609" max="4609" width="12.28515625" style="102" bestFit="1" customWidth="1"/>
    <col min="4610" max="4610" width="0.7109375" style="102" customWidth="1"/>
    <col min="4611" max="4611" width="11.7109375" style="102" customWidth="1"/>
    <col min="4612" max="4847" width="12.7109375" style="102"/>
    <col min="4848" max="4848" width="28.42578125" style="102" customWidth="1"/>
    <col min="4849" max="4849" width="5.28515625" style="102" customWidth="1"/>
    <col min="4850" max="4850" width="0.7109375" style="102" customWidth="1"/>
    <col min="4851" max="4851" width="12.28515625" style="102" bestFit="1" customWidth="1"/>
    <col min="4852" max="4852" width="0.7109375" style="102" customWidth="1"/>
    <col min="4853" max="4853" width="10.7109375" style="102" customWidth="1"/>
    <col min="4854" max="4854" width="0.7109375" style="102" customWidth="1"/>
    <col min="4855" max="4855" width="10.7109375" style="102" customWidth="1"/>
    <col min="4856" max="4856" width="0.7109375" style="102" customWidth="1"/>
    <col min="4857" max="4857" width="13.7109375" style="102" bestFit="1" customWidth="1"/>
    <col min="4858" max="4858" width="0.7109375" style="102" customWidth="1"/>
    <col min="4859" max="4859" width="14.7109375" style="102" bestFit="1" customWidth="1"/>
    <col min="4860" max="4860" width="0.7109375" style="102" customWidth="1"/>
    <col min="4861" max="4861" width="17.28515625" style="102" bestFit="1" customWidth="1"/>
    <col min="4862" max="4862" width="0.7109375" style="102" customWidth="1"/>
    <col min="4863" max="4863" width="19.28515625" style="102" bestFit="1" customWidth="1"/>
    <col min="4864" max="4864" width="1" style="102" customWidth="1"/>
    <col min="4865" max="4865" width="12.28515625" style="102" bestFit="1" customWidth="1"/>
    <col min="4866" max="4866" width="0.7109375" style="102" customWidth="1"/>
    <col min="4867" max="4867" width="11.7109375" style="102" customWidth="1"/>
    <col min="4868" max="5103" width="12.7109375" style="102"/>
    <col min="5104" max="5104" width="28.42578125" style="102" customWidth="1"/>
    <col min="5105" max="5105" width="5.28515625" style="102" customWidth="1"/>
    <col min="5106" max="5106" width="0.7109375" style="102" customWidth="1"/>
    <col min="5107" max="5107" width="12.28515625" style="102" bestFit="1" customWidth="1"/>
    <col min="5108" max="5108" width="0.7109375" style="102" customWidth="1"/>
    <col min="5109" max="5109" width="10.7109375" style="102" customWidth="1"/>
    <col min="5110" max="5110" width="0.7109375" style="102" customWidth="1"/>
    <col min="5111" max="5111" width="10.7109375" style="102" customWidth="1"/>
    <col min="5112" max="5112" width="0.7109375" style="102" customWidth="1"/>
    <col min="5113" max="5113" width="13.7109375" style="102" bestFit="1" customWidth="1"/>
    <col min="5114" max="5114" width="0.7109375" style="102" customWidth="1"/>
    <col min="5115" max="5115" width="14.7109375" style="102" bestFit="1" customWidth="1"/>
    <col min="5116" max="5116" width="0.7109375" style="102" customWidth="1"/>
    <col min="5117" max="5117" width="17.28515625" style="102" bestFit="1" customWidth="1"/>
    <col min="5118" max="5118" width="0.7109375" style="102" customWidth="1"/>
    <col min="5119" max="5119" width="19.28515625" style="102" bestFit="1" customWidth="1"/>
    <col min="5120" max="5120" width="1" style="102" customWidth="1"/>
    <col min="5121" max="5121" width="12.28515625" style="102" bestFit="1" customWidth="1"/>
    <col min="5122" max="5122" width="0.7109375" style="102" customWidth="1"/>
    <col min="5123" max="5123" width="11.7109375" style="102" customWidth="1"/>
    <col min="5124" max="5359" width="12.7109375" style="102"/>
    <col min="5360" max="5360" width="28.42578125" style="102" customWidth="1"/>
    <col min="5361" max="5361" width="5.28515625" style="102" customWidth="1"/>
    <col min="5362" max="5362" width="0.7109375" style="102" customWidth="1"/>
    <col min="5363" max="5363" width="12.28515625" style="102" bestFit="1" customWidth="1"/>
    <col min="5364" max="5364" width="0.7109375" style="102" customWidth="1"/>
    <col min="5365" max="5365" width="10.7109375" style="102" customWidth="1"/>
    <col min="5366" max="5366" width="0.7109375" style="102" customWidth="1"/>
    <col min="5367" max="5367" width="10.7109375" style="102" customWidth="1"/>
    <col min="5368" max="5368" width="0.7109375" style="102" customWidth="1"/>
    <col min="5369" max="5369" width="13.7109375" style="102" bestFit="1" customWidth="1"/>
    <col min="5370" max="5370" width="0.7109375" style="102" customWidth="1"/>
    <col min="5371" max="5371" width="14.7109375" style="102" bestFit="1" customWidth="1"/>
    <col min="5372" max="5372" width="0.7109375" style="102" customWidth="1"/>
    <col min="5373" max="5373" width="17.28515625" style="102" bestFit="1" customWidth="1"/>
    <col min="5374" max="5374" width="0.7109375" style="102" customWidth="1"/>
    <col min="5375" max="5375" width="19.28515625" style="102" bestFit="1" customWidth="1"/>
    <col min="5376" max="5376" width="1" style="102" customWidth="1"/>
    <col min="5377" max="5377" width="12.28515625" style="102" bestFit="1" customWidth="1"/>
    <col min="5378" max="5378" width="0.7109375" style="102" customWidth="1"/>
    <col min="5379" max="5379" width="11.7109375" style="102" customWidth="1"/>
    <col min="5380" max="5615" width="12.7109375" style="102"/>
    <col min="5616" max="5616" width="28.42578125" style="102" customWidth="1"/>
    <col min="5617" max="5617" width="5.28515625" style="102" customWidth="1"/>
    <col min="5618" max="5618" width="0.7109375" style="102" customWidth="1"/>
    <col min="5619" max="5619" width="12.28515625" style="102" bestFit="1" customWidth="1"/>
    <col min="5620" max="5620" width="0.7109375" style="102" customWidth="1"/>
    <col min="5621" max="5621" width="10.7109375" style="102" customWidth="1"/>
    <col min="5622" max="5622" width="0.7109375" style="102" customWidth="1"/>
    <col min="5623" max="5623" width="10.7109375" style="102" customWidth="1"/>
    <col min="5624" max="5624" width="0.7109375" style="102" customWidth="1"/>
    <col min="5625" max="5625" width="13.7109375" style="102" bestFit="1" customWidth="1"/>
    <col min="5626" max="5626" width="0.7109375" style="102" customWidth="1"/>
    <col min="5627" max="5627" width="14.7109375" style="102" bestFit="1" customWidth="1"/>
    <col min="5628" max="5628" width="0.7109375" style="102" customWidth="1"/>
    <col min="5629" max="5629" width="17.28515625" style="102" bestFit="1" customWidth="1"/>
    <col min="5630" max="5630" width="0.7109375" style="102" customWidth="1"/>
    <col min="5631" max="5631" width="19.28515625" style="102" bestFit="1" customWidth="1"/>
    <col min="5632" max="5632" width="1" style="102" customWidth="1"/>
    <col min="5633" max="5633" width="12.28515625" style="102" bestFit="1" customWidth="1"/>
    <col min="5634" max="5634" width="0.7109375" style="102" customWidth="1"/>
    <col min="5635" max="5635" width="11.7109375" style="102" customWidth="1"/>
    <col min="5636" max="5871" width="12.7109375" style="102"/>
    <col min="5872" max="5872" width="28.42578125" style="102" customWidth="1"/>
    <col min="5873" max="5873" width="5.28515625" style="102" customWidth="1"/>
    <col min="5874" max="5874" width="0.7109375" style="102" customWidth="1"/>
    <col min="5875" max="5875" width="12.28515625" style="102" bestFit="1" customWidth="1"/>
    <col min="5876" max="5876" width="0.7109375" style="102" customWidth="1"/>
    <col min="5877" max="5877" width="10.7109375" style="102" customWidth="1"/>
    <col min="5878" max="5878" width="0.7109375" style="102" customWidth="1"/>
    <col min="5879" max="5879" width="10.7109375" style="102" customWidth="1"/>
    <col min="5880" max="5880" width="0.7109375" style="102" customWidth="1"/>
    <col min="5881" max="5881" width="13.7109375" style="102" bestFit="1" customWidth="1"/>
    <col min="5882" max="5882" width="0.7109375" style="102" customWidth="1"/>
    <col min="5883" max="5883" width="14.7109375" style="102" bestFit="1" customWidth="1"/>
    <col min="5884" max="5884" width="0.7109375" style="102" customWidth="1"/>
    <col min="5885" max="5885" width="17.28515625" style="102" bestFit="1" customWidth="1"/>
    <col min="5886" max="5886" width="0.7109375" style="102" customWidth="1"/>
    <col min="5887" max="5887" width="19.28515625" style="102" bestFit="1" customWidth="1"/>
    <col min="5888" max="5888" width="1" style="102" customWidth="1"/>
    <col min="5889" max="5889" width="12.28515625" style="102" bestFit="1" customWidth="1"/>
    <col min="5890" max="5890" width="0.7109375" style="102" customWidth="1"/>
    <col min="5891" max="5891" width="11.7109375" style="102" customWidth="1"/>
    <col min="5892" max="6127" width="12.7109375" style="102"/>
    <col min="6128" max="6128" width="28.42578125" style="102" customWidth="1"/>
    <col min="6129" max="6129" width="5.28515625" style="102" customWidth="1"/>
    <col min="6130" max="6130" width="0.7109375" style="102" customWidth="1"/>
    <col min="6131" max="6131" width="12.28515625" style="102" bestFit="1" customWidth="1"/>
    <col min="6132" max="6132" width="0.7109375" style="102" customWidth="1"/>
    <col min="6133" max="6133" width="10.7109375" style="102" customWidth="1"/>
    <col min="6134" max="6134" width="0.7109375" style="102" customWidth="1"/>
    <col min="6135" max="6135" width="10.7109375" style="102" customWidth="1"/>
    <col min="6136" max="6136" width="0.7109375" style="102" customWidth="1"/>
    <col min="6137" max="6137" width="13.7109375" style="102" bestFit="1" customWidth="1"/>
    <col min="6138" max="6138" width="0.7109375" style="102" customWidth="1"/>
    <col min="6139" max="6139" width="14.7109375" style="102" bestFit="1" customWidth="1"/>
    <col min="6140" max="6140" width="0.7109375" style="102" customWidth="1"/>
    <col min="6141" max="6141" width="17.28515625" style="102" bestFit="1" customWidth="1"/>
    <col min="6142" max="6142" width="0.7109375" style="102" customWidth="1"/>
    <col min="6143" max="6143" width="19.28515625" style="102" bestFit="1" customWidth="1"/>
    <col min="6144" max="6144" width="1" style="102" customWidth="1"/>
    <col min="6145" max="6145" width="12.28515625" style="102" bestFit="1" customWidth="1"/>
    <col min="6146" max="6146" width="0.7109375" style="102" customWidth="1"/>
    <col min="6147" max="6147" width="11.7109375" style="102" customWidth="1"/>
    <col min="6148" max="6383" width="12.7109375" style="102"/>
    <col min="6384" max="6384" width="28.42578125" style="102" customWidth="1"/>
    <col min="6385" max="6385" width="5.28515625" style="102" customWidth="1"/>
    <col min="6386" max="6386" width="0.7109375" style="102" customWidth="1"/>
    <col min="6387" max="6387" width="12.28515625" style="102" bestFit="1" customWidth="1"/>
    <col min="6388" max="6388" width="0.7109375" style="102" customWidth="1"/>
    <col min="6389" max="6389" width="10.7109375" style="102" customWidth="1"/>
    <col min="6390" max="6390" width="0.7109375" style="102" customWidth="1"/>
    <col min="6391" max="6391" width="10.7109375" style="102" customWidth="1"/>
    <col min="6392" max="6392" width="0.7109375" style="102" customWidth="1"/>
    <col min="6393" max="6393" width="13.7109375" style="102" bestFit="1" customWidth="1"/>
    <col min="6394" max="6394" width="0.7109375" style="102" customWidth="1"/>
    <col min="6395" max="6395" width="14.7109375" style="102" bestFit="1" customWidth="1"/>
    <col min="6396" max="6396" width="0.7109375" style="102" customWidth="1"/>
    <col min="6397" max="6397" width="17.28515625" style="102" bestFit="1" customWidth="1"/>
    <col min="6398" max="6398" width="0.7109375" style="102" customWidth="1"/>
    <col min="6399" max="6399" width="19.28515625" style="102" bestFit="1" customWidth="1"/>
    <col min="6400" max="6400" width="1" style="102" customWidth="1"/>
    <col min="6401" max="6401" width="12.28515625" style="102" bestFit="1" customWidth="1"/>
    <col min="6402" max="6402" width="0.7109375" style="102" customWidth="1"/>
    <col min="6403" max="6403" width="11.7109375" style="102" customWidth="1"/>
    <col min="6404" max="6639" width="12.7109375" style="102"/>
    <col min="6640" max="6640" width="28.42578125" style="102" customWidth="1"/>
    <col min="6641" max="6641" width="5.28515625" style="102" customWidth="1"/>
    <col min="6642" max="6642" width="0.7109375" style="102" customWidth="1"/>
    <col min="6643" max="6643" width="12.28515625" style="102" bestFit="1" customWidth="1"/>
    <col min="6644" max="6644" width="0.7109375" style="102" customWidth="1"/>
    <col min="6645" max="6645" width="10.7109375" style="102" customWidth="1"/>
    <col min="6646" max="6646" width="0.7109375" style="102" customWidth="1"/>
    <col min="6647" max="6647" width="10.7109375" style="102" customWidth="1"/>
    <col min="6648" max="6648" width="0.7109375" style="102" customWidth="1"/>
    <col min="6649" max="6649" width="13.7109375" style="102" bestFit="1" customWidth="1"/>
    <col min="6650" max="6650" width="0.7109375" style="102" customWidth="1"/>
    <col min="6651" max="6651" width="14.7109375" style="102" bestFit="1" customWidth="1"/>
    <col min="6652" max="6652" width="0.7109375" style="102" customWidth="1"/>
    <col min="6653" max="6653" width="17.28515625" style="102" bestFit="1" customWidth="1"/>
    <col min="6654" max="6654" width="0.7109375" style="102" customWidth="1"/>
    <col min="6655" max="6655" width="19.28515625" style="102" bestFit="1" customWidth="1"/>
    <col min="6656" max="6656" width="1" style="102" customWidth="1"/>
    <col min="6657" max="6657" width="12.28515625" style="102" bestFit="1" customWidth="1"/>
    <col min="6658" max="6658" width="0.7109375" style="102" customWidth="1"/>
    <col min="6659" max="6659" width="11.7109375" style="102" customWidth="1"/>
    <col min="6660" max="6895" width="12.7109375" style="102"/>
    <col min="6896" max="6896" width="28.42578125" style="102" customWidth="1"/>
    <col min="6897" max="6897" width="5.28515625" style="102" customWidth="1"/>
    <col min="6898" max="6898" width="0.7109375" style="102" customWidth="1"/>
    <col min="6899" max="6899" width="12.28515625" style="102" bestFit="1" customWidth="1"/>
    <col min="6900" max="6900" width="0.7109375" style="102" customWidth="1"/>
    <col min="6901" max="6901" width="10.7109375" style="102" customWidth="1"/>
    <col min="6902" max="6902" width="0.7109375" style="102" customWidth="1"/>
    <col min="6903" max="6903" width="10.7109375" style="102" customWidth="1"/>
    <col min="6904" max="6904" width="0.7109375" style="102" customWidth="1"/>
    <col min="6905" max="6905" width="13.7109375" style="102" bestFit="1" customWidth="1"/>
    <col min="6906" max="6906" width="0.7109375" style="102" customWidth="1"/>
    <col min="6907" max="6907" width="14.7109375" style="102" bestFit="1" customWidth="1"/>
    <col min="6908" max="6908" width="0.7109375" style="102" customWidth="1"/>
    <col min="6909" max="6909" width="17.28515625" style="102" bestFit="1" customWidth="1"/>
    <col min="6910" max="6910" width="0.7109375" style="102" customWidth="1"/>
    <col min="6911" max="6911" width="19.28515625" style="102" bestFit="1" customWidth="1"/>
    <col min="6912" max="6912" width="1" style="102" customWidth="1"/>
    <col min="6913" max="6913" width="12.28515625" style="102" bestFit="1" customWidth="1"/>
    <col min="6914" max="6914" width="0.7109375" style="102" customWidth="1"/>
    <col min="6915" max="6915" width="11.7109375" style="102" customWidth="1"/>
    <col min="6916" max="7151" width="12.7109375" style="102"/>
    <col min="7152" max="7152" width="28.42578125" style="102" customWidth="1"/>
    <col min="7153" max="7153" width="5.28515625" style="102" customWidth="1"/>
    <col min="7154" max="7154" width="0.7109375" style="102" customWidth="1"/>
    <col min="7155" max="7155" width="12.28515625" style="102" bestFit="1" customWidth="1"/>
    <col min="7156" max="7156" width="0.7109375" style="102" customWidth="1"/>
    <col min="7157" max="7157" width="10.7109375" style="102" customWidth="1"/>
    <col min="7158" max="7158" width="0.7109375" style="102" customWidth="1"/>
    <col min="7159" max="7159" width="10.7109375" style="102" customWidth="1"/>
    <col min="7160" max="7160" width="0.7109375" style="102" customWidth="1"/>
    <col min="7161" max="7161" width="13.7109375" style="102" bestFit="1" customWidth="1"/>
    <col min="7162" max="7162" width="0.7109375" style="102" customWidth="1"/>
    <col min="7163" max="7163" width="14.7109375" style="102" bestFit="1" customWidth="1"/>
    <col min="7164" max="7164" width="0.7109375" style="102" customWidth="1"/>
    <col min="7165" max="7165" width="17.28515625" style="102" bestFit="1" customWidth="1"/>
    <col min="7166" max="7166" width="0.7109375" style="102" customWidth="1"/>
    <col min="7167" max="7167" width="19.28515625" style="102" bestFit="1" customWidth="1"/>
    <col min="7168" max="7168" width="1" style="102" customWidth="1"/>
    <col min="7169" max="7169" width="12.28515625" style="102" bestFit="1" customWidth="1"/>
    <col min="7170" max="7170" width="0.7109375" style="102" customWidth="1"/>
    <col min="7171" max="7171" width="11.7109375" style="102" customWidth="1"/>
    <col min="7172" max="7407" width="12.7109375" style="102"/>
    <col min="7408" max="7408" width="28.42578125" style="102" customWidth="1"/>
    <col min="7409" max="7409" width="5.28515625" style="102" customWidth="1"/>
    <col min="7410" max="7410" width="0.7109375" style="102" customWidth="1"/>
    <col min="7411" max="7411" width="12.28515625" style="102" bestFit="1" customWidth="1"/>
    <col min="7412" max="7412" width="0.7109375" style="102" customWidth="1"/>
    <col min="7413" max="7413" width="10.7109375" style="102" customWidth="1"/>
    <col min="7414" max="7414" width="0.7109375" style="102" customWidth="1"/>
    <col min="7415" max="7415" width="10.7109375" style="102" customWidth="1"/>
    <col min="7416" max="7416" width="0.7109375" style="102" customWidth="1"/>
    <col min="7417" max="7417" width="13.7109375" style="102" bestFit="1" customWidth="1"/>
    <col min="7418" max="7418" width="0.7109375" style="102" customWidth="1"/>
    <col min="7419" max="7419" width="14.7109375" style="102" bestFit="1" customWidth="1"/>
    <col min="7420" max="7420" width="0.7109375" style="102" customWidth="1"/>
    <col min="7421" max="7421" width="17.28515625" style="102" bestFit="1" customWidth="1"/>
    <col min="7422" max="7422" width="0.7109375" style="102" customWidth="1"/>
    <col min="7423" max="7423" width="19.28515625" style="102" bestFit="1" customWidth="1"/>
    <col min="7424" max="7424" width="1" style="102" customWidth="1"/>
    <col min="7425" max="7425" width="12.28515625" style="102" bestFit="1" customWidth="1"/>
    <col min="7426" max="7426" width="0.7109375" style="102" customWidth="1"/>
    <col min="7427" max="7427" width="11.7109375" style="102" customWidth="1"/>
    <col min="7428" max="7663" width="12.7109375" style="102"/>
    <col min="7664" max="7664" width="28.42578125" style="102" customWidth="1"/>
    <col min="7665" max="7665" width="5.28515625" style="102" customWidth="1"/>
    <col min="7666" max="7666" width="0.7109375" style="102" customWidth="1"/>
    <col min="7667" max="7667" width="12.28515625" style="102" bestFit="1" customWidth="1"/>
    <col min="7668" max="7668" width="0.7109375" style="102" customWidth="1"/>
    <col min="7669" max="7669" width="10.7109375" style="102" customWidth="1"/>
    <col min="7670" max="7670" width="0.7109375" style="102" customWidth="1"/>
    <col min="7671" max="7671" width="10.7109375" style="102" customWidth="1"/>
    <col min="7672" max="7672" width="0.7109375" style="102" customWidth="1"/>
    <col min="7673" max="7673" width="13.7109375" style="102" bestFit="1" customWidth="1"/>
    <col min="7674" max="7674" width="0.7109375" style="102" customWidth="1"/>
    <col min="7675" max="7675" width="14.7109375" style="102" bestFit="1" customWidth="1"/>
    <col min="7676" max="7676" width="0.7109375" style="102" customWidth="1"/>
    <col min="7677" max="7677" width="17.28515625" style="102" bestFit="1" customWidth="1"/>
    <col min="7678" max="7678" width="0.7109375" style="102" customWidth="1"/>
    <col min="7679" max="7679" width="19.28515625" style="102" bestFit="1" customWidth="1"/>
    <col min="7680" max="7680" width="1" style="102" customWidth="1"/>
    <col min="7681" max="7681" width="12.28515625" style="102" bestFit="1" customWidth="1"/>
    <col min="7682" max="7682" width="0.7109375" style="102" customWidth="1"/>
    <col min="7683" max="7683" width="11.7109375" style="102" customWidth="1"/>
    <col min="7684" max="7919" width="12.7109375" style="102"/>
    <col min="7920" max="7920" width="28.42578125" style="102" customWidth="1"/>
    <col min="7921" max="7921" width="5.28515625" style="102" customWidth="1"/>
    <col min="7922" max="7922" width="0.7109375" style="102" customWidth="1"/>
    <col min="7923" max="7923" width="12.28515625" style="102" bestFit="1" customWidth="1"/>
    <col min="7924" max="7924" width="0.7109375" style="102" customWidth="1"/>
    <col min="7925" max="7925" width="10.7109375" style="102" customWidth="1"/>
    <col min="7926" max="7926" width="0.7109375" style="102" customWidth="1"/>
    <col min="7927" max="7927" width="10.7109375" style="102" customWidth="1"/>
    <col min="7928" max="7928" width="0.7109375" style="102" customWidth="1"/>
    <col min="7929" max="7929" width="13.7109375" style="102" bestFit="1" customWidth="1"/>
    <col min="7930" max="7930" width="0.7109375" style="102" customWidth="1"/>
    <col min="7931" max="7931" width="14.7109375" style="102" bestFit="1" customWidth="1"/>
    <col min="7932" max="7932" width="0.7109375" style="102" customWidth="1"/>
    <col min="7933" max="7933" width="17.28515625" style="102" bestFit="1" customWidth="1"/>
    <col min="7934" max="7934" width="0.7109375" style="102" customWidth="1"/>
    <col min="7935" max="7935" width="19.28515625" style="102" bestFit="1" customWidth="1"/>
    <col min="7936" max="7936" width="1" style="102" customWidth="1"/>
    <col min="7937" max="7937" width="12.28515625" style="102" bestFit="1" customWidth="1"/>
    <col min="7938" max="7938" width="0.7109375" style="102" customWidth="1"/>
    <col min="7939" max="7939" width="11.7109375" style="102" customWidth="1"/>
    <col min="7940" max="8175" width="12.7109375" style="102"/>
    <col min="8176" max="8176" width="28.42578125" style="102" customWidth="1"/>
    <col min="8177" max="8177" width="5.28515625" style="102" customWidth="1"/>
    <col min="8178" max="8178" width="0.7109375" style="102" customWidth="1"/>
    <col min="8179" max="8179" width="12.28515625" style="102" bestFit="1" customWidth="1"/>
    <col min="8180" max="8180" width="0.7109375" style="102" customWidth="1"/>
    <col min="8181" max="8181" width="10.7109375" style="102" customWidth="1"/>
    <col min="8182" max="8182" width="0.7109375" style="102" customWidth="1"/>
    <col min="8183" max="8183" width="10.7109375" style="102" customWidth="1"/>
    <col min="8184" max="8184" width="0.7109375" style="102" customWidth="1"/>
    <col min="8185" max="8185" width="13.7109375" style="102" bestFit="1" customWidth="1"/>
    <col min="8186" max="8186" width="0.7109375" style="102" customWidth="1"/>
    <col min="8187" max="8187" width="14.7109375" style="102" bestFit="1" customWidth="1"/>
    <col min="8188" max="8188" width="0.7109375" style="102" customWidth="1"/>
    <col min="8189" max="8189" width="17.28515625" style="102" bestFit="1" customWidth="1"/>
    <col min="8190" max="8190" width="0.7109375" style="102" customWidth="1"/>
    <col min="8191" max="8191" width="19.28515625" style="102" bestFit="1" customWidth="1"/>
    <col min="8192" max="8192" width="1" style="102" customWidth="1"/>
    <col min="8193" max="8193" width="12.28515625" style="102" bestFit="1" customWidth="1"/>
    <col min="8194" max="8194" width="0.7109375" style="102" customWidth="1"/>
    <col min="8195" max="8195" width="11.7109375" style="102" customWidth="1"/>
    <col min="8196" max="8431" width="12.7109375" style="102"/>
    <col min="8432" max="8432" width="28.42578125" style="102" customWidth="1"/>
    <col min="8433" max="8433" width="5.28515625" style="102" customWidth="1"/>
    <col min="8434" max="8434" width="0.7109375" style="102" customWidth="1"/>
    <col min="8435" max="8435" width="12.28515625" style="102" bestFit="1" customWidth="1"/>
    <col min="8436" max="8436" width="0.7109375" style="102" customWidth="1"/>
    <col min="8437" max="8437" width="10.7109375" style="102" customWidth="1"/>
    <col min="8438" max="8438" width="0.7109375" style="102" customWidth="1"/>
    <col min="8439" max="8439" width="10.7109375" style="102" customWidth="1"/>
    <col min="8440" max="8440" width="0.7109375" style="102" customWidth="1"/>
    <col min="8441" max="8441" width="13.7109375" style="102" bestFit="1" customWidth="1"/>
    <col min="8442" max="8442" width="0.7109375" style="102" customWidth="1"/>
    <col min="8443" max="8443" width="14.7109375" style="102" bestFit="1" customWidth="1"/>
    <col min="8444" max="8444" width="0.7109375" style="102" customWidth="1"/>
    <col min="8445" max="8445" width="17.28515625" style="102" bestFit="1" customWidth="1"/>
    <col min="8446" max="8446" width="0.7109375" style="102" customWidth="1"/>
    <col min="8447" max="8447" width="19.28515625" style="102" bestFit="1" customWidth="1"/>
    <col min="8448" max="8448" width="1" style="102" customWidth="1"/>
    <col min="8449" max="8449" width="12.28515625" style="102" bestFit="1" customWidth="1"/>
    <col min="8450" max="8450" width="0.7109375" style="102" customWidth="1"/>
    <col min="8451" max="8451" width="11.7109375" style="102" customWidth="1"/>
    <col min="8452" max="8687" width="12.7109375" style="102"/>
    <col min="8688" max="8688" width="28.42578125" style="102" customWidth="1"/>
    <col min="8689" max="8689" width="5.28515625" style="102" customWidth="1"/>
    <col min="8690" max="8690" width="0.7109375" style="102" customWidth="1"/>
    <col min="8691" max="8691" width="12.28515625" style="102" bestFit="1" customWidth="1"/>
    <col min="8692" max="8692" width="0.7109375" style="102" customWidth="1"/>
    <col min="8693" max="8693" width="10.7109375" style="102" customWidth="1"/>
    <col min="8694" max="8694" width="0.7109375" style="102" customWidth="1"/>
    <col min="8695" max="8695" width="10.7109375" style="102" customWidth="1"/>
    <col min="8696" max="8696" width="0.7109375" style="102" customWidth="1"/>
    <col min="8697" max="8697" width="13.7109375" style="102" bestFit="1" customWidth="1"/>
    <col min="8698" max="8698" width="0.7109375" style="102" customWidth="1"/>
    <col min="8699" max="8699" width="14.7109375" style="102" bestFit="1" customWidth="1"/>
    <col min="8700" max="8700" width="0.7109375" style="102" customWidth="1"/>
    <col min="8701" max="8701" width="17.28515625" style="102" bestFit="1" customWidth="1"/>
    <col min="8702" max="8702" width="0.7109375" style="102" customWidth="1"/>
    <col min="8703" max="8703" width="19.28515625" style="102" bestFit="1" customWidth="1"/>
    <col min="8704" max="8704" width="1" style="102" customWidth="1"/>
    <col min="8705" max="8705" width="12.28515625" style="102" bestFit="1" customWidth="1"/>
    <col min="8706" max="8706" width="0.7109375" style="102" customWidth="1"/>
    <col min="8707" max="8707" width="11.7109375" style="102" customWidth="1"/>
    <col min="8708" max="8943" width="12.7109375" style="102"/>
    <col min="8944" max="8944" width="28.42578125" style="102" customWidth="1"/>
    <col min="8945" max="8945" width="5.28515625" style="102" customWidth="1"/>
    <col min="8946" max="8946" width="0.7109375" style="102" customWidth="1"/>
    <col min="8947" max="8947" width="12.28515625" style="102" bestFit="1" customWidth="1"/>
    <col min="8948" max="8948" width="0.7109375" style="102" customWidth="1"/>
    <col min="8949" max="8949" width="10.7109375" style="102" customWidth="1"/>
    <col min="8950" max="8950" width="0.7109375" style="102" customWidth="1"/>
    <col min="8951" max="8951" width="10.7109375" style="102" customWidth="1"/>
    <col min="8952" max="8952" width="0.7109375" style="102" customWidth="1"/>
    <col min="8953" max="8953" width="13.7109375" style="102" bestFit="1" customWidth="1"/>
    <col min="8954" max="8954" width="0.7109375" style="102" customWidth="1"/>
    <col min="8955" max="8955" width="14.7109375" style="102" bestFit="1" customWidth="1"/>
    <col min="8956" max="8956" width="0.7109375" style="102" customWidth="1"/>
    <col min="8957" max="8957" width="17.28515625" style="102" bestFit="1" customWidth="1"/>
    <col min="8958" max="8958" width="0.7109375" style="102" customWidth="1"/>
    <col min="8959" max="8959" width="19.28515625" style="102" bestFit="1" customWidth="1"/>
    <col min="8960" max="8960" width="1" style="102" customWidth="1"/>
    <col min="8961" max="8961" width="12.28515625" style="102" bestFit="1" customWidth="1"/>
    <col min="8962" max="8962" width="0.7109375" style="102" customWidth="1"/>
    <col min="8963" max="8963" width="11.7109375" style="102" customWidth="1"/>
    <col min="8964" max="9199" width="12.7109375" style="102"/>
    <col min="9200" max="9200" width="28.42578125" style="102" customWidth="1"/>
    <col min="9201" max="9201" width="5.28515625" style="102" customWidth="1"/>
    <col min="9202" max="9202" width="0.7109375" style="102" customWidth="1"/>
    <col min="9203" max="9203" width="12.28515625" style="102" bestFit="1" customWidth="1"/>
    <col min="9204" max="9204" width="0.7109375" style="102" customWidth="1"/>
    <col min="9205" max="9205" width="10.7109375" style="102" customWidth="1"/>
    <col min="9206" max="9206" width="0.7109375" style="102" customWidth="1"/>
    <col min="9207" max="9207" width="10.7109375" style="102" customWidth="1"/>
    <col min="9208" max="9208" width="0.7109375" style="102" customWidth="1"/>
    <col min="9209" max="9209" width="13.7109375" style="102" bestFit="1" customWidth="1"/>
    <col min="9210" max="9210" width="0.7109375" style="102" customWidth="1"/>
    <col min="9211" max="9211" width="14.7109375" style="102" bestFit="1" customWidth="1"/>
    <col min="9212" max="9212" width="0.7109375" style="102" customWidth="1"/>
    <col min="9213" max="9213" width="17.28515625" style="102" bestFit="1" customWidth="1"/>
    <col min="9214" max="9214" width="0.7109375" style="102" customWidth="1"/>
    <col min="9215" max="9215" width="19.28515625" style="102" bestFit="1" customWidth="1"/>
    <col min="9216" max="9216" width="1" style="102" customWidth="1"/>
    <col min="9217" max="9217" width="12.28515625" style="102" bestFit="1" customWidth="1"/>
    <col min="9218" max="9218" width="0.7109375" style="102" customWidth="1"/>
    <col min="9219" max="9219" width="11.7109375" style="102" customWidth="1"/>
    <col min="9220" max="9455" width="12.7109375" style="102"/>
    <col min="9456" max="9456" width="28.42578125" style="102" customWidth="1"/>
    <col min="9457" max="9457" width="5.28515625" style="102" customWidth="1"/>
    <col min="9458" max="9458" width="0.7109375" style="102" customWidth="1"/>
    <col min="9459" max="9459" width="12.28515625" style="102" bestFit="1" customWidth="1"/>
    <col min="9460" max="9460" width="0.7109375" style="102" customWidth="1"/>
    <col min="9461" max="9461" width="10.7109375" style="102" customWidth="1"/>
    <col min="9462" max="9462" width="0.7109375" style="102" customWidth="1"/>
    <col min="9463" max="9463" width="10.7109375" style="102" customWidth="1"/>
    <col min="9464" max="9464" width="0.7109375" style="102" customWidth="1"/>
    <col min="9465" max="9465" width="13.7109375" style="102" bestFit="1" customWidth="1"/>
    <col min="9466" max="9466" width="0.7109375" style="102" customWidth="1"/>
    <col min="9467" max="9467" width="14.7109375" style="102" bestFit="1" customWidth="1"/>
    <col min="9468" max="9468" width="0.7109375" style="102" customWidth="1"/>
    <col min="9469" max="9469" width="17.28515625" style="102" bestFit="1" customWidth="1"/>
    <col min="9470" max="9470" width="0.7109375" style="102" customWidth="1"/>
    <col min="9471" max="9471" width="19.28515625" style="102" bestFit="1" customWidth="1"/>
    <col min="9472" max="9472" width="1" style="102" customWidth="1"/>
    <col min="9473" max="9473" width="12.28515625" style="102" bestFit="1" customWidth="1"/>
    <col min="9474" max="9474" width="0.7109375" style="102" customWidth="1"/>
    <col min="9475" max="9475" width="11.7109375" style="102" customWidth="1"/>
    <col min="9476" max="9711" width="12.7109375" style="102"/>
    <col min="9712" max="9712" width="28.42578125" style="102" customWidth="1"/>
    <col min="9713" max="9713" width="5.28515625" style="102" customWidth="1"/>
    <col min="9714" max="9714" width="0.7109375" style="102" customWidth="1"/>
    <col min="9715" max="9715" width="12.28515625" style="102" bestFit="1" customWidth="1"/>
    <col min="9716" max="9716" width="0.7109375" style="102" customWidth="1"/>
    <col min="9717" max="9717" width="10.7109375" style="102" customWidth="1"/>
    <col min="9718" max="9718" width="0.7109375" style="102" customWidth="1"/>
    <col min="9719" max="9719" width="10.7109375" style="102" customWidth="1"/>
    <col min="9720" max="9720" width="0.7109375" style="102" customWidth="1"/>
    <col min="9721" max="9721" width="13.7109375" style="102" bestFit="1" customWidth="1"/>
    <col min="9722" max="9722" width="0.7109375" style="102" customWidth="1"/>
    <col min="9723" max="9723" width="14.7109375" style="102" bestFit="1" customWidth="1"/>
    <col min="9724" max="9724" width="0.7109375" style="102" customWidth="1"/>
    <col min="9725" max="9725" width="17.28515625" style="102" bestFit="1" customWidth="1"/>
    <col min="9726" max="9726" width="0.7109375" style="102" customWidth="1"/>
    <col min="9727" max="9727" width="19.28515625" style="102" bestFit="1" customWidth="1"/>
    <col min="9728" max="9728" width="1" style="102" customWidth="1"/>
    <col min="9729" max="9729" width="12.28515625" style="102" bestFit="1" customWidth="1"/>
    <col min="9730" max="9730" width="0.7109375" style="102" customWidth="1"/>
    <col min="9731" max="9731" width="11.7109375" style="102" customWidth="1"/>
    <col min="9732" max="9967" width="12.7109375" style="102"/>
    <col min="9968" max="9968" width="28.42578125" style="102" customWidth="1"/>
    <col min="9969" max="9969" width="5.28515625" style="102" customWidth="1"/>
    <col min="9970" max="9970" width="0.7109375" style="102" customWidth="1"/>
    <col min="9971" max="9971" width="12.28515625" style="102" bestFit="1" customWidth="1"/>
    <col min="9972" max="9972" width="0.7109375" style="102" customWidth="1"/>
    <col min="9973" max="9973" width="10.7109375" style="102" customWidth="1"/>
    <col min="9974" max="9974" width="0.7109375" style="102" customWidth="1"/>
    <col min="9975" max="9975" width="10.7109375" style="102" customWidth="1"/>
    <col min="9976" max="9976" width="0.7109375" style="102" customWidth="1"/>
    <col min="9977" max="9977" width="13.7109375" style="102" bestFit="1" customWidth="1"/>
    <col min="9978" max="9978" width="0.7109375" style="102" customWidth="1"/>
    <col min="9979" max="9979" width="14.7109375" style="102" bestFit="1" customWidth="1"/>
    <col min="9980" max="9980" width="0.7109375" style="102" customWidth="1"/>
    <col min="9981" max="9981" width="17.28515625" style="102" bestFit="1" customWidth="1"/>
    <col min="9982" max="9982" width="0.7109375" style="102" customWidth="1"/>
    <col min="9983" max="9983" width="19.28515625" style="102" bestFit="1" customWidth="1"/>
    <col min="9984" max="9984" width="1" style="102" customWidth="1"/>
    <col min="9985" max="9985" width="12.28515625" style="102" bestFit="1" customWidth="1"/>
    <col min="9986" max="9986" width="0.7109375" style="102" customWidth="1"/>
    <col min="9987" max="9987" width="11.7109375" style="102" customWidth="1"/>
    <col min="9988" max="10223" width="12.7109375" style="102"/>
    <col min="10224" max="10224" width="28.42578125" style="102" customWidth="1"/>
    <col min="10225" max="10225" width="5.28515625" style="102" customWidth="1"/>
    <col min="10226" max="10226" width="0.7109375" style="102" customWidth="1"/>
    <col min="10227" max="10227" width="12.28515625" style="102" bestFit="1" customWidth="1"/>
    <col min="10228" max="10228" width="0.7109375" style="102" customWidth="1"/>
    <col min="10229" max="10229" width="10.7109375" style="102" customWidth="1"/>
    <col min="10230" max="10230" width="0.7109375" style="102" customWidth="1"/>
    <col min="10231" max="10231" width="10.7109375" style="102" customWidth="1"/>
    <col min="10232" max="10232" width="0.7109375" style="102" customWidth="1"/>
    <col min="10233" max="10233" width="13.7109375" style="102" bestFit="1" customWidth="1"/>
    <col min="10234" max="10234" width="0.7109375" style="102" customWidth="1"/>
    <col min="10235" max="10235" width="14.7109375" style="102" bestFit="1" customWidth="1"/>
    <col min="10236" max="10236" width="0.7109375" style="102" customWidth="1"/>
    <col min="10237" max="10237" width="17.28515625" style="102" bestFit="1" customWidth="1"/>
    <col min="10238" max="10238" width="0.7109375" style="102" customWidth="1"/>
    <col min="10239" max="10239" width="19.28515625" style="102" bestFit="1" customWidth="1"/>
    <col min="10240" max="10240" width="1" style="102" customWidth="1"/>
    <col min="10241" max="10241" width="12.28515625" style="102" bestFit="1" customWidth="1"/>
    <col min="10242" max="10242" width="0.7109375" style="102" customWidth="1"/>
    <col min="10243" max="10243" width="11.7109375" style="102" customWidth="1"/>
    <col min="10244" max="10479" width="12.7109375" style="102"/>
    <col min="10480" max="10480" width="28.42578125" style="102" customWidth="1"/>
    <col min="10481" max="10481" width="5.28515625" style="102" customWidth="1"/>
    <col min="10482" max="10482" width="0.7109375" style="102" customWidth="1"/>
    <col min="10483" max="10483" width="12.28515625" style="102" bestFit="1" customWidth="1"/>
    <col min="10484" max="10484" width="0.7109375" style="102" customWidth="1"/>
    <col min="10485" max="10485" width="10.7109375" style="102" customWidth="1"/>
    <col min="10486" max="10486" width="0.7109375" style="102" customWidth="1"/>
    <col min="10487" max="10487" width="10.7109375" style="102" customWidth="1"/>
    <col min="10488" max="10488" width="0.7109375" style="102" customWidth="1"/>
    <col min="10489" max="10489" width="13.7109375" style="102" bestFit="1" customWidth="1"/>
    <col min="10490" max="10490" width="0.7109375" style="102" customWidth="1"/>
    <col min="10491" max="10491" width="14.7109375" style="102" bestFit="1" customWidth="1"/>
    <col min="10492" max="10492" width="0.7109375" style="102" customWidth="1"/>
    <col min="10493" max="10493" width="17.28515625" style="102" bestFit="1" customWidth="1"/>
    <col min="10494" max="10494" width="0.7109375" style="102" customWidth="1"/>
    <col min="10495" max="10495" width="19.28515625" style="102" bestFit="1" customWidth="1"/>
    <col min="10496" max="10496" width="1" style="102" customWidth="1"/>
    <col min="10497" max="10497" width="12.28515625" style="102" bestFit="1" customWidth="1"/>
    <col min="10498" max="10498" width="0.7109375" style="102" customWidth="1"/>
    <col min="10499" max="10499" width="11.7109375" style="102" customWidth="1"/>
    <col min="10500" max="10735" width="12.7109375" style="102"/>
    <col min="10736" max="10736" width="28.42578125" style="102" customWidth="1"/>
    <col min="10737" max="10737" width="5.28515625" style="102" customWidth="1"/>
    <col min="10738" max="10738" width="0.7109375" style="102" customWidth="1"/>
    <col min="10739" max="10739" width="12.28515625" style="102" bestFit="1" customWidth="1"/>
    <col min="10740" max="10740" width="0.7109375" style="102" customWidth="1"/>
    <col min="10741" max="10741" width="10.7109375" style="102" customWidth="1"/>
    <col min="10742" max="10742" width="0.7109375" style="102" customWidth="1"/>
    <col min="10743" max="10743" width="10.7109375" style="102" customWidth="1"/>
    <col min="10744" max="10744" width="0.7109375" style="102" customWidth="1"/>
    <col min="10745" max="10745" width="13.7109375" style="102" bestFit="1" customWidth="1"/>
    <col min="10746" max="10746" width="0.7109375" style="102" customWidth="1"/>
    <col min="10747" max="10747" width="14.7109375" style="102" bestFit="1" customWidth="1"/>
    <col min="10748" max="10748" width="0.7109375" style="102" customWidth="1"/>
    <col min="10749" max="10749" width="17.28515625" style="102" bestFit="1" customWidth="1"/>
    <col min="10750" max="10750" width="0.7109375" style="102" customWidth="1"/>
    <col min="10751" max="10751" width="19.28515625" style="102" bestFit="1" customWidth="1"/>
    <col min="10752" max="10752" width="1" style="102" customWidth="1"/>
    <col min="10753" max="10753" width="12.28515625" style="102" bestFit="1" customWidth="1"/>
    <col min="10754" max="10754" width="0.7109375" style="102" customWidth="1"/>
    <col min="10755" max="10755" width="11.7109375" style="102" customWidth="1"/>
    <col min="10756" max="10991" width="12.7109375" style="102"/>
    <col min="10992" max="10992" width="28.42578125" style="102" customWidth="1"/>
    <col min="10993" max="10993" width="5.28515625" style="102" customWidth="1"/>
    <col min="10994" max="10994" width="0.7109375" style="102" customWidth="1"/>
    <col min="10995" max="10995" width="12.28515625" style="102" bestFit="1" customWidth="1"/>
    <col min="10996" max="10996" width="0.7109375" style="102" customWidth="1"/>
    <col min="10997" max="10997" width="10.7109375" style="102" customWidth="1"/>
    <col min="10998" max="10998" width="0.7109375" style="102" customWidth="1"/>
    <col min="10999" max="10999" width="10.7109375" style="102" customWidth="1"/>
    <col min="11000" max="11000" width="0.7109375" style="102" customWidth="1"/>
    <col min="11001" max="11001" width="13.7109375" style="102" bestFit="1" customWidth="1"/>
    <col min="11002" max="11002" width="0.7109375" style="102" customWidth="1"/>
    <col min="11003" max="11003" width="14.7109375" style="102" bestFit="1" customWidth="1"/>
    <col min="11004" max="11004" width="0.7109375" style="102" customWidth="1"/>
    <col min="11005" max="11005" width="17.28515625" style="102" bestFit="1" customWidth="1"/>
    <col min="11006" max="11006" width="0.7109375" style="102" customWidth="1"/>
    <col min="11007" max="11007" width="19.28515625" style="102" bestFit="1" customWidth="1"/>
    <col min="11008" max="11008" width="1" style="102" customWidth="1"/>
    <col min="11009" max="11009" width="12.28515625" style="102" bestFit="1" customWidth="1"/>
    <col min="11010" max="11010" width="0.7109375" style="102" customWidth="1"/>
    <col min="11011" max="11011" width="11.7109375" style="102" customWidth="1"/>
    <col min="11012" max="11247" width="12.7109375" style="102"/>
    <col min="11248" max="11248" width="28.42578125" style="102" customWidth="1"/>
    <col min="11249" max="11249" width="5.28515625" style="102" customWidth="1"/>
    <col min="11250" max="11250" width="0.7109375" style="102" customWidth="1"/>
    <col min="11251" max="11251" width="12.28515625" style="102" bestFit="1" customWidth="1"/>
    <col min="11252" max="11252" width="0.7109375" style="102" customWidth="1"/>
    <col min="11253" max="11253" width="10.7109375" style="102" customWidth="1"/>
    <col min="11254" max="11254" width="0.7109375" style="102" customWidth="1"/>
    <col min="11255" max="11255" width="10.7109375" style="102" customWidth="1"/>
    <col min="11256" max="11256" width="0.7109375" style="102" customWidth="1"/>
    <col min="11257" max="11257" width="13.7109375" style="102" bestFit="1" customWidth="1"/>
    <col min="11258" max="11258" width="0.7109375" style="102" customWidth="1"/>
    <col min="11259" max="11259" width="14.7109375" style="102" bestFit="1" customWidth="1"/>
    <col min="11260" max="11260" width="0.7109375" style="102" customWidth="1"/>
    <col min="11261" max="11261" width="17.28515625" style="102" bestFit="1" customWidth="1"/>
    <col min="11262" max="11262" width="0.7109375" style="102" customWidth="1"/>
    <col min="11263" max="11263" width="19.28515625" style="102" bestFit="1" customWidth="1"/>
    <col min="11264" max="11264" width="1" style="102" customWidth="1"/>
    <col min="11265" max="11265" width="12.28515625" style="102" bestFit="1" customWidth="1"/>
    <col min="11266" max="11266" width="0.7109375" style="102" customWidth="1"/>
    <col min="11267" max="11267" width="11.7109375" style="102" customWidth="1"/>
    <col min="11268" max="11503" width="12.7109375" style="102"/>
    <col min="11504" max="11504" width="28.42578125" style="102" customWidth="1"/>
    <col min="11505" max="11505" width="5.28515625" style="102" customWidth="1"/>
    <col min="11506" max="11506" width="0.7109375" style="102" customWidth="1"/>
    <col min="11507" max="11507" width="12.28515625" style="102" bestFit="1" customWidth="1"/>
    <col min="11508" max="11508" width="0.7109375" style="102" customWidth="1"/>
    <col min="11509" max="11509" width="10.7109375" style="102" customWidth="1"/>
    <col min="11510" max="11510" width="0.7109375" style="102" customWidth="1"/>
    <col min="11511" max="11511" width="10.7109375" style="102" customWidth="1"/>
    <col min="11512" max="11512" width="0.7109375" style="102" customWidth="1"/>
    <col min="11513" max="11513" width="13.7109375" style="102" bestFit="1" customWidth="1"/>
    <col min="11514" max="11514" width="0.7109375" style="102" customWidth="1"/>
    <col min="11515" max="11515" width="14.7109375" style="102" bestFit="1" customWidth="1"/>
    <col min="11516" max="11516" width="0.7109375" style="102" customWidth="1"/>
    <col min="11517" max="11517" width="17.28515625" style="102" bestFit="1" customWidth="1"/>
    <col min="11518" max="11518" width="0.7109375" style="102" customWidth="1"/>
    <col min="11519" max="11519" width="19.28515625" style="102" bestFit="1" customWidth="1"/>
    <col min="11520" max="11520" width="1" style="102" customWidth="1"/>
    <col min="11521" max="11521" width="12.28515625" style="102" bestFit="1" customWidth="1"/>
    <col min="11522" max="11522" width="0.7109375" style="102" customWidth="1"/>
    <col min="11523" max="11523" width="11.7109375" style="102" customWidth="1"/>
    <col min="11524" max="11759" width="12.7109375" style="102"/>
    <col min="11760" max="11760" width="28.42578125" style="102" customWidth="1"/>
    <col min="11761" max="11761" width="5.28515625" style="102" customWidth="1"/>
    <col min="11762" max="11762" width="0.7109375" style="102" customWidth="1"/>
    <col min="11763" max="11763" width="12.28515625" style="102" bestFit="1" customWidth="1"/>
    <col min="11764" max="11764" width="0.7109375" style="102" customWidth="1"/>
    <col min="11765" max="11765" width="10.7109375" style="102" customWidth="1"/>
    <col min="11766" max="11766" width="0.7109375" style="102" customWidth="1"/>
    <col min="11767" max="11767" width="10.7109375" style="102" customWidth="1"/>
    <col min="11768" max="11768" width="0.7109375" style="102" customWidth="1"/>
    <col min="11769" max="11769" width="13.7109375" style="102" bestFit="1" customWidth="1"/>
    <col min="11770" max="11770" width="0.7109375" style="102" customWidth="1"/>
    <col min="11771" max="11771" width="14.7109375" style="102" bestFit="1" customWidth="1"/>
    <col min="11772" max="11772" width="0.7109375" style="102" customWidth="1"/>
    <col min="11773" max="11773" width="17.28515625" style="102" bestFit="1" customWidth="1"/>
    <col min="11774" max="11774" width="0.7109375" style="102" customWidth="1"/>
    <col min="11775" max="11775" width="19.28515625" style="102" bestFit="1" customWidth="1"/>
    <col min="11776" max="11776" width="1" style="102" customWidth="1"/>
    <col min="11777" max="11777" width="12.28515625" style="102" bestFit="1" customWidth="1"/>
    <col min="11778" max="11778" width="0.7109375" style="102" customWidth="1"/>
    <col min="11779" max="11779" width="11.7109375" style="102" customWidth="1"/>
    <col min="11780" max="12015" width="12.7109375" style="102"/>
    <col min="12016" max="12016" width="28.42578125" style="102" customWidth="1"/>
    <col min="12017" max="12017" width="5.28515625" style="102" customWidth="1"/>
    <col min="12018" max="12018" width="0.7109375" style="102" customWidth="1"/>
    <col min="12019" max="12019" width="12.28515625" style="102" bestFit="1" customWidth="1"/>
    <col min="12020" max="12020" width="0.7109375" style="102" customWidth="1"/>
    <col min="12021" max="12021" width="10.7109375" style="102" customWidth="1"/>
    <col min="12022" max="12022" width="0.7109375" style="102" customWidth="1"/>
    <col min="12023" max="12023" width="10.7109375" style="102" customWidth="1"/>
    <col min="12024" max="12024" width="0.7109375" style="102" customWidth="1"/>
    <col min="12025" max="12025" width="13.7109375" style="102" bestFit="1" customWidth="1"/>
    <col min="12026" max="12026" width="0.7109375" style="102" customWidth="1"/>
    <col min="12027" max="12027" width="14.7109375" style="102" bestFit="1" customWidth="1"/>
    <col min="12028" max="12028" width="0.7109375" style="102" customWidth="1"/>
    <col min="12029" max="12029" width="17.28515625" style="102" bestFit="1" customWidth="1"/>
    <col min="12030" max="12030" width="0.7109375" style="102" customWidth="1"/>
    <col min="12031" max="12031" width="19.28515625" style="102" bestFit="1" customWidth="1"/>
    <col min="12032" max="12032" width="1" style="102" customWidth="1"/>
    <col min="12033" max="12033" width="12.28515625" style="102" bestFit="1" customWidth="1"/>
    <col min="12034" max="12034" width="0.7109375" style="102" customWidth="1"/>
    <col min="12035" max="12035" width="11.7109375" style="102" customWidth="1"/>
    <col min="12036" max="12271" width="12.7109375" style="102"/>
    <col min="12272" max="12272" width="28.42578125" style="102" customWidth="1"/>
    <col min="12273" max="12273" width="5.28515625" style="102" customWidth="1"/>
    <col min="12274" max="12274" width="0.7109375" style="102" customWidth="1"/>
    <col min="12275" max="12275" width="12.28515625" style="102" bestFit="1" customWidth="1"/>
    <col min="12276" max="12276" width="0.7109375" style="102" customWidth="1"/>
    <col min="12277" max="12277" width="10.7109375" style="102" customWidth="1"/>
    <col min="12278" max="12278" width="0.7109375" style="102" customWidth="1"/>
    <col min="12279" max="12279" width="10.7109375" style="102" customWidth="1"/>
    <col min="12280" max="12280" width="0.7109375" style="102" customWidth="1"/>
    <col min="12281" max="12281" width="13.7109375" style="102" bestFit="1" customWidth="1"/>
    <col min="12282" max="12282" width="0.7109375" style="102" customWidth="1"/>
    <col min="12283" max="12283" width="14.7109375" style="102" bestFit="1" customWidth="1"/>
    <col min="12284" max="12284" width="0.7109375" style="102" customWidth="1"/>
    <col min="12285" max="12285" width="17.28515625" style="102" bestFit="1" customWidth="1"/>
    <col min="12286" max="12286" width="0.7109375" style="102" customWidth="1"/>
    <col min="12287" max="12287" width="19.28515625" style="102" bestFit="1" customWidth="1"/>
    <col min="12288" max="12288" width="1" style="102" customWidth="1"/>
    <col min="12289" max="12289" width="12.28515625" style="102" bestFit="1" customWidth="1"/>
    <col min="12290" max="12290" width="0.7109375" style="102" customWidth="1"/>
    <col min="12291" max="12291" width="11.7109375" style="102" customWidth="1"/>
    <col min="12292" max="12527" width="12.7109375" style="102"/>
    <col min="12528" max="12528" width="28.42578125" style="102" customWidth="1"/>
    <col min="12529" max="12529" width="5.28515625" style="102" customWidth="1"/>
    <col min="12530" max="12530" width="0.7109375" style="102" customWidth="1"/>
    <col min="12531" max="12531" width="12.28515625" style="102" bestFit="1" customWidth="1"/>
    <col min="12532" max="12532" width="0.7109375" style="102" customWidth="1"/>
    <col min="12533" max="12533" width="10.7109375" style="102" customWidth="1"/>
    <col min="12534" max="12534" width="0.7109375" style="102" customWidth="1"/>
    <col min="12535" max="12535" width="10.7109375" style="102" customWidth="1"/>
    <col min="12536" max="12536" width="0.7109375" style="102" customWidth="1"/>
    <col min="12537" max="12537" width="13.7109375" style="102" bestFit="1" customWidth="1"/>
    <col min="12538" max="12538" width="0.7109375" style="102" customWidth="1"/>
    <col min="12539" max="12539" width="14.7109375" style="102" bestFit="1" customWidth="1"/>
    <col min="12540" max="12540" width="0.7109375" style="102" customWidth="1"/>
    <col min="12541" max="12541" width="17.28515625" style="102" bestFit="1" customWidth="1"/>
    <col min="12542" max="12542" width="0.7109375" style="102" customWidth="1"/>
    <col min="12543" max="12543" width="19.28515625" style="102" bestFit="1" customWidth="1"/>
    <col min="12544" max="12544" width="1" style="102" customWidth="1"/>
    <col min="12545" max="12545" width="12.28515625" style="102" bestFit="1" customWidth="1"/>
    <col min="12546" max="12546" width="0.7109375" style="102" customWidth="1"/>
    <col min="12547" max="12547" width="11.7109375" style="102" customWidth="1"/>
    <col min="12548" max="12783" width="12.7109375" style="102"/>
    <col min="12784" max="12784" width="28.42578125" style="102" customWidth="1"/>
    <col min="12785" max="12785" width="5.28515625" style="102" customWidth="1"/>
    <col min="12786" max="12786" width="0.7109375" style="102" customWidth="1"/>
    <col min="12787" max="12787" width="12.28515625" style="102" bestFit="1" customWidth="1"/>
    <col min="12788" max="12788" width="0.7109375" style="102" customWidth="1"/>
    <col min="12789" max="12789" width="10.7109375" style="102" customWidth="1"/>
    <col min="12790" max="12790" width="0.7109375" style="102" customWidth="1"/>
    <col min="12791" max="12791" width="10.7109375" style="102" customWidth="1"/>
    <col min="12792" max="12792" width="0.7109375" style="102" customWidth="1"/>
    <col min="12793" max="12793" width="13.7109375" style="102" bestFit="1" customWidth="1"/>
    <col min="12794" max="12794" width="0.7109375" style="102" customWidth="1"/>
    <col min="12795" max="12795" width="14.7109375" style="102" bestFit="1" customWidth="1"/>
    <col min="12796" max="12796" width="0.7109375" style="102" customWidth="1"/>
    <col min="12797" max="12797" width="17.28515625" style="102" bestFit="1" customWidth="1"/>
    <col min="12798" max="12798" width="0.7109375" style="102" customWidth="1"/>
    <col min="12799" max="12799" width="19.28515625" style="102" bestFit="1" customWidth="1"/>
    <col min="12800" max="12800" width="1" style="102" customWidth="1"/>
    <col min="12801" max="12801" width="12.28515625" style="102" bestFit="1" customWidth="1"/>
    <col min="12802" max="12802" width="0.7109375" style="102" customWidth="1"/>
    <col min="12803" max="12803" width="11.7109375" style="102" customWidth="1"/>
    <col min="12804" max="13039" width="12.7109375" style="102"/>
    <col min="13040" max="13040" width="28.42578125" style="102" customWidth="1"/>
    <col min="13041" max="13041" width="5.28515625" style="102" customWidth="1"/>
    <col min="13042" max="13042" width="0.7109375" style="102" customWidth="1"/>
    <col min="13043" max="13043" width="12.28515625" style="102" bestFit="1" customWidth="1"/>
    <col min="13044" max="13044" width="0.7109375" style="102" customWidth="1"/>
    <col min="13045" max="13045" width="10.7109375" style="102" customWidth="1"/>
    <col min="13046" max="13046" width="0.7109375" style="102" customWidth="1"/>
    <col min="13047" max="13047" width="10.7109375" style="102" customWidth="1"/>
    <col min="13048" max="13048" width="0.7109375" style="102" customWidth="1"/>
    <col min="13049" max="13049" width="13.7109375" style="102" bestFit="1" customWidth="1"/>
    <col min="13050" max="13050" width="0.7109375" style="102" customWidth="1"/>
    <col min="13051" max="13051" width="14.7109375" style="102" bestFit="1" customWidth="1"/>
    <col min="13052" max="13052" width="0.7109375" style="102" customWidth="1"/>
    <col min="13053" max="13053" width="17.28515625" style="102" bestFit="1" customWidth="1"/>
    <col min="13054" max="13054" width="0.7109375" style="102" customWidth="1"/>
    <col min="13055" max="13055" width="19.28515625" style="102" bestFit="1" customWidth="1"/>
    <col min="13056" max="13056" width="1" style="102" customWidth="1"/>
    <col min="13057" max="13057" width="12.28515625" style="102" bestFit="1" customWidth="1"/>
    <col min="13058" max="13058" width="0.7109375" style="102" customWidth="1"/>
    <col min="13059" max="13059" width="11.7109375" style="102" customWidth="1"/>
    <col min="13060" max="13295" width="12.7109375" style="102"/>
    <col min="13296" max="13296" width="28.42578125" style="102" customWidth="1"/>
    <col min="13297" max="13297" width="5.28515625" style="102" customWidth="1"/>
    <col min="13298" max="13298" width="0.7109375" style="102" customWidth="1"/>
    <col min="13299" max="13299" width="12.28515625" style="102" bestFit="1" customWidth="1"/>
    <col min="13300" max="13300" width="0.7109375" style="102" customWidth="1"/>
    <col min="13301" max="13301" width="10.7109375" style="102" customWidth="1"/>
    <col min="13302" max="13302" width="0.7109375" style="102" customWidth="1"/>
    <col min="13303" max="13303" width="10.7109375" style="102" customWidth="1"/>
    <col min="13304" max="13304" width="0.7109375" style="102" customWidth="1"/>
    <col min="13305" max="13305" width="13.7109375" style="102" bestFit="1" customWidth="1"/>
    <col min="13306" max="13306" width="0.7109375" style="102" customWidth="1"/>
    <col min="13307" max="13307" width="14.7109375" style="102" bestFit="1" customWidth="1"/>
    <col min="13308" max="13308" width="0.7109375" style="102" customWidth="1"/>
    <col min="13309" max="13309" width="17.28515625" style="102" bestFit="1" customWidth="1"/>
    <col min="13310" max="13310" width="0.7109375" style="102" customWidth="1"/>
    <col min="13311" max="13311" width="19.28515625" style="102" bestFit="1" customWidth="1"/>
    <col min="13312" max="13312" width="1" style="102" customWidth="1"/>
    <col min="13313" max="13313" width="12.28515625" style="102" bestFit="1" customWidth="1"/>
    <col min="13314" max="13314" width="0.7109375" style="102" customWidth="1"/>
    <col min="13315" max="13315" width="11.7109375" style="102" customWidth="1"/>
    <col min="13316" max="13551" width="12.7109375" style="102"/>
    <col min="13552" max="13552" width="28.42578125" style="102" customWidth="1"/>
    <col min="13553" max="13553" width="5.28515625" style="102" customWidth="1"/>
    <col min="13554" max="13554" width="0.7109375" style="102" customWidth="1"/>
    <col min="13555" max="13555" width="12.28515625" style="102" bestFit="1" customWidth="1"/>
    <col min="13556" max="13556" width="0.7109375" style="102" customWidth="1"/>
    <col min="13557" max="13557" width="10.7109375" style="102" customWidth="1"/>
    <col min="13558" max="13558" width="0.7109375" style="102" customWidth="1"/>
    <col min="13559" max="13559" width="10.7109375" style="102" customWidth="1"/>
    <col min="13560" max="13560" width="0.7109375" style="102" customWidth="1"/>
    <col min="13561" max="13561" width="13.7109375" style="102" bestFit="1" customWidth="1"/>
    <col min="13562" max="13562" width="0.7109375" style="102" customWidth="1"/>
    <col min="13563" max="13563" width="14.7109375" style="102" bestFit="1" customWidth="1"/>
    <col min="13564" max="13564" width="0.7109375" style="102" customWidth="1"/>
    <col min="13565" max="13565" width="17.28515625" style="102" bestFit="1" customWidth="1"/>
    <col min="13566" max="13566" width="0.7109375" style="102" customWidth="1"/>
    <col min="13567" max="13567" width="19.28515625" style="102" bestFit="1" customWidth="1"/>
    <col min="13568" max="13568" width="1" style="102" customWidth="1"/>
    <col min="13569" max="13569" width="12.28515625" style="102" bestFit="1" customWidth="1"/>
    <col min="13570" max="13570" width="0.7109375" style="102" customWidth="1"/>
    <col min="13571" max="13571" width="11.7109375" style="102" customWidth="1"/>
    <col min="13572" max="13807" width="12.7109375" style="102"/>
    <col min="13808" max="13808" width="28.42578125" style="102" customWidth="1"/>
    <col min="13809" max="13809" width="5.28515625" style="102" customWidth="1"/>
    <col min="13810" max="13810" width="0.7109375" style="102" customWidth="1"/>
    <col min="13811" max="13811" width="12.28515625" style="102" bestFit="1" customWidth="1"/>
    <col min="13812" max="13812" width="0.7109375" style="102" customWidth="1"/>
    <col min="13813" max="13813" width="10.7109375" style="102" customWidth="1"/>
    <col min="13814" max="13814" width="0.7109375" style="102" customWidth="1"/>
    <col min="13815" max="13815" width="10.7109375" style="102" customWidth="1"/>
    <col min="13816" max="13816" width="0.7109375" style="102" customWidth="1"/>
    <col min="13817" max="13817" width="13.7109375" style="102" bestFit="1" customWidth="1"/>
    <col min="13818" max="13818" width="0.7109375" style="102" customWidth="1"/>
    <col min="13819" max="13819" width="14.7109375" style="102" bestFit="1" customWidth="1"/>
    <col min="13820" max="13820" width="0.7109375" style="102" customWidth="1"/>
    <col min="13821" max="13821" width="17.28515625" style="102" bestFit="1" customWidth="1"/>
    <col min="13822" max="13822" width="0.7109375" style="102" customWidth="1"/>
    <col min="13823" max="13823" width="19.28515625" style="102" bestFit="1" customWidth="1"/>
    <col min="13824" max="13824" width="1" style="102" customWidth="1"/>
    <col min="13825" max="13825" width="12.28515625" style="102" bestFit="1" customWidth="1"/>
    <col min="13826" max="13826" width="0.7109375" style="102" customWidth="1"/>
    <col min="13827" max="13827" width="11.7109375" style="102" customWidth="1"/>
    <col min="13828" max="14063" width="12.7109375" style="102"/>
    <col min="14064" max="14064" width="28.42578125" style="102" customWidth="1"/>
    <col min="14065" max="14065" width="5.28515625" style="102" customWidth="1"/>
    <col min="14066" max="14066" width="0.7109375" style="102" customWidth="1"/>
    <col min="14067" max="14067" width="12.28515625" style="102" bestFit="1" customWidth="1"/>
    <col min="14068" max="14068" width="0.7109375" style="102" customWidth="1"/>
    <col min="14069" max="14069" width="10.7109375" style="102" customWidth="1"/>
    <col min="14070" max="14070" width="0.7109375" style="102" customWidth="1"/>
    <col min="14071" max="14071" width="10.7109375" style="102" customWidth="1"/>
    <col min="14072" max="14072" width="0.7109375" style="102" customWidth="1"/>
    <col min="14073" max="14073" width="13.7109375" style="102" bestFit="1" customWidth="1"/>
    <col min="14074" max="14074" width="0.7109375" style="102" customWidth="1"/>
    <col min="14075" max="14075" width="14.7109375" style="102" bestFit="1" customWidth="1"/>
    <col min="14076" max="14076" width="0.7109375" style="102" customWidth="1"/>
    <col min="14077" max="14077" width="17.28515625" style="102" bestFit="1" customWidth="1"/>
    <col min="14078" max="14078" width="0.7109375" style="102" customWidth="1"/>
    <col min="14079" max="14079" width="19.28515625" style="102" bestFit="1" customWidth="1"/>
    <col min="14080" max="14080" width="1" style="102" customWidth="1"/>
    <col min="14081" max="14081" width="12.28515625" style="102" bestFit="1" customWidth="1"/>
    <col min="14082" max="14082" width="0.7109375" style="102" customWidth="1"/>
    <col min="14083" max="14083" width="11.7109375" style="102" customWidth="1"/>
    <col min="14084" max="14319" width="12.7109375" style="102"/>
    <col min="14320" max="14320" width="28.42578125" style="102" customWidth="1"/>
    <col min="14321" max="14321" width="5.28515625" style="102" customWidth="1"/>
    <col min="14322" max="14322" width="0.7109375" style="102" customWidth="1"/>
    <col min="14323" max="14323" width="12.28515625" style="102" bestFit="1" customWidth="1"/>
    <col min="14324" max="14324" width="0.7109375" style="102" customWidth="1"/>
    <col min="14325" max="14325" width="10.7109375" style="102" customWidth="1"/>
    <col min="14326" max="14326" width="0.7109375" style="102" customWidth="1"/>
    <col min="14327" max="14327" width="10.7109375" style="102" customWidth="1"/>
    <col min="14328" max="14328" width="0.7109375" style="102" customWidth="1"/>
    <col min="14329" max="14329" width="13.7109375" style="102" bestFit="1" customWidth="1"/>
    <col min="14330" max="14330" width="0.7109375" style="102" customWidth="1"/>
    <col min="14331" max="14331" width="14.7109375" style="102" bestFit="1" customWidth="1"/>
    <col min="14332" max="14332" width="0.7109375" style="102" customWidth="1"/>
    <col min="14333" max="14333" width="17.28515625" style="102" bestFit="1" customWidth="1"/>
    <col min="14334" max="14334" width="0.7109375" style="102" customWidth="1"/>
    <col min="14335" max="14335" width="19.28515625" style="102" bestFit="1" customWidth="1"/>
    <col min="14336" max="14336" width="1" style="102" customWidth="1"/>
    <col min="14337" max="14337" width="12.28515625" style="102" bestFit="1" customWidth="1"/>
    <col min="14338" max="14338" width="0.7109375" style="102" customWidth="1"/>
    <col min="14339" max="14339" width="11.7109375" style="102" customWidth="1"/>
    <col min="14340" max="14575" width="12.7109375" style="102"/>
    <col min="14576" max="14576" width="28.42578125" style="102" customWidth="1"/>
    <col min="14577" max="14577" width="5.28515625" style="102" customWidth="1"/>
    <col min="14578" max="14578" width="0.7109375" style="102" customWidth="1"/>
    <col min="14579" max="14579" width="12.28515625" style="102" bestFit="1" customWidth="1"/>
    <col min="14580" max="14580" width="0.7109375" style="102" customWidth="1"/>
    <col min="14581" max="14581" width="10.7109375" style="102" customWidth="1"/>
    <col min="14582" max="14582" width="0.7109375" style="102" customWidth="1"/>
    <col min="14583" max="14583" width="10.7109375" style="102" customWidth="1"/>
    <col min="14584" max="14584" width="0.7109375" style="102" customWidth="1"/>
    <col min="14585" max="14585" width="13.7109375" style="102" bestFit="1" customWidth="1"/>
    <col min="14586" max="14586" width="0.7109375" style="102" customWidth="1"/>
    <col min="14587" max="14587" width="14.7109375" style="102" bestFit="1" customWidth="1"/>
    <col min="14588" max="14588" width="0.7109375" style="102" customWidth="1"/>
    <col min="14589" max="14589" width="17.28515625" style="102" bestFit="1" customWidth="1"/>
    <col min="14590" max="14590" width="0.7109375" style="102" customWidth="1"/>
    <col min="14591" max="14591" width="19.28515625" style="102" bestFit="1" customWidth="1"/>
    <col min="14592" max="14592" width="1" style="102" customWidth="1"/>
    <col min="14593" max="14593" width="12.28515625" style="102" bestFit="1" customWidth="1"/>
    <col min="14594" max="14594" width="0.7109375" style="102" customWidth="1"/>
    <col min="14595" max="14595" width="11.7109375" style="102" customWidth="1"/>
    <col min="14596" max="14831" width="12.7109375" style="102"/>
    <col min="14832" max="14832" width="28.42578125" style="102" customWidth="1"/>
    <col min="14833" max="14833" width="5.28515625" style="102" customWidth="1"/>
    <col min="14834" max="14834" width="0.7109375" style="102" customWidth="1"/>
    <col min="14835" max="14835" width="12.28515625" style="102" bestFit="1" customWidth="1"/>
    <col min="14836" max="14836" width="0.7109375" style="102" customWidth="1"/>
    <col min="14837" max="14837" width="10.7109375" style="102" customWidth="1"/>
    <col min="14838" max="14838" width="0.7109375" style="102" customWidth="1"/>
    <col min="14839" max="14839" width="10.7109375" style="102" customWidth="1"/>
    <col min="14840" max="14840" width="0.7109375" style="102" customWidth="1"/>
    <col min="14841" max="14841" width="13.7109375" style="102" bestFit="1" customWidth="1"/>
    <col min="14842" max="14842" width="0.7109375" style="102" customWidth="1"/>
    <col min="14843" max="14843" width="14.7109375" style="102" bestFit="1" customWidth="1"/>
    <col min="14844" max="14844" width="0.7109375" style="102" customWidth="1"/>
    <col min="14845" max="14845" width="17.28515625" style="102" bestFit="1" customWidth="1"/>
    <col min="14846" max="14846" width="0.7109375" style="102" customWidth="1"/>
    <col min="14847" max="14847" width="19.28515625" style="102" bestFit="1" customWidth="1"/>
    <col min="14848" max="14848" width="1" style="102" customWidth="1"/>
    <col min="14849" max="14849" width="12.28515625" style="102" bestFit="1" customWidth="1"/>
    <col min="14850" max="14850" width="0.7109375" style="102" customWidth="1"/>
    <col min="14851" max="14851" width="11.7109375" style="102" customWidth="1"/>
    <col min="14852" max="15087" width="12.7109375" style="102"/>
    <col min="15088" max="15088" width="28.42578125" style="102" customWidth="1"/>
    <col min="15089" max="15089" width="5.28515625" style="102" customWidth="1"/>
    <col min="15090" max="15090" width="0.7109375" style="102" customWidth="1"/>
    <col min="15091" max="15091" width="12.28515625" style="102" bestFit="1" customWidth="1"/>
    <col min="15092" max="15092" width="0.7109375" style="102" customWidth="1"/>
    <col min="15093" max="15093" width="10.7109375" style="102" customWidth="1"/>
    <col min="15094" max="15094" width="0.7109375" style="102" customWidth="1"/>
    <col min="15095" max="15095" width="10.7109375" style="102" customWidth="1"/>
    <col min="15096" max="15096" width="0.7109375" style="102" customWidth="1"/>
    <col min="15097" max="15097" width="13.7109375" style="102" bestFit="1" customWidth="1"/>
    <col min="15098" max="15098" width="0.7109375" style="102" customWidth="1"/>
    <col min="15099" max="15099" width="14.7109375" style="102" bestFit="1" customWidth="1"/>
    <col min="15100" max="15100" width="0.7109375" style="102" customWidth="1"/>
    <col min="15101" max="15101" width="17.28515625" style="102" bestFit="1" customWidth="1"/>
    <col min="15102" max="15102" width="0.7109375" style="102" customWidth="1"/>
    <col min="15103" max="15103" width="19.28515625" style="102" bestFit="1" customWidth="1"/>
    <col min="15104" max="15104" width="1" style="102" customWidth="1"/>
    <col min="15105" max="15105" width="12.28515625" style="102" bestFit="1" customWidth="1"/>
    <col min="15106" max="15106" width="0.7109375" style="102" customWidth="1"/>
    <col min="15107" max="15107" width="11.7109375" style="102" customWidth="1"/>
    <col min="15108" max="15343" width="12.7109375" style="102"/>
    <col min="15344" max="15344" width="28.42578125" style="102" customWidth="1"/>
    <col min="15345" max="15345" width="5.28515625" style="102" customWidth="1"/>
    <col min="15346" max="15346" width="0.7109375" style="102" customWidth="1"/>
    <col min="15347" max="15347" width="12.28515625" style="102" bestFit="1" customWidth="1"/>
    <col min="15348" max="15348" width="0.7109375" style="102" customWidth="1"/>
    <col min="15349" max="15349" width="10.7109375" style="102" customWidth="1"/>
    <col min="15350" max="15350" width="0.7109375" style="102" customWidth="1"/>
    <col min="15351" max="15351" width="10.7109375" style="102" customWidth="1"/>
    <col min="15352" max="15352" width="0.7109375" style="102" customWidth="1"/>
    <col min="15353" max="15353" width="13.7109375" style="102" bestFit="1" customWidth="1"/>
    <col min="15354" max="15354" width="0.7109375" style="102" customWidth="1"/>
    <col min="15355" max="15355" width="14.7109375" style="102" bestFit="1" customWidth="1"/>
    <col min="15356" max="15356" width="0.7109375" style="102" customWidth="1"/>
    <col min="15357" max="15357" width="17.28515625" style="102" bestFit="1" customWidth="1"/>
    <col min="15358" max="15358" width="0.7109375" style="102" customWidth="1"/>
    <col min="15359" max="15359" width="19.28515625" style="102" bestFit="1" customWidth="1"/>
    <col min="15360" max="15360" width="1" style="102" customWidth="1"/>
    <col min="15361" max="15361" width="12.28515625" style="102" bestFit="1" customWidth="1"/>
    <col min="15362" max="15362" width="0.7109375" style="102" customWidth="1"/>
    <col min="15363" max="15363" width="11.7109375" style="102" customWidth="1"/>
    <col min="15364" max="15599" width="12.7109375" style="102"/>
    <col min="15600" max="15600" width="28.42578125" style="102" customWidth="1"/>
    <col min="15601" max="15601" width="5.28515625" style="102" customWidth="1"/>
    <col min="15602" max="15602" width="0.7109375" style="102" customWidth="1"/>
    <col min="15603" max="15603" width="12.28515625" style="102" bestFit="1" customWidth="1"/>
    <col min="15604" max="15604" width="0.7109375" style="102" customWidth="1"/>
    <col min="15605" max="15605" width="10.7109375" style="102" customWidth="1"/>
    <col min="15606" max="15606" width="0.7109375" style="102" customWidth="1"/>
    <col min="15607" max="15607" width="10.7109375" style="102" customWidth="1"/>
    <col min="15608" max="15608" width="0.7109375" style="102" customWidth="1"/>
    <col min="15609" max="15609" width="13.7109375" style="102" bestFit="1" customWidth="1"/>
    <col min="15610" max="15610" width="0.7109375" style="102" customWidth="1"/>
    <col min="15611" max="15611" width="14.7109375" style="102" bestFit="1" customWidth="1"/>
    <col min="15612" max="15612" width="0.7109375" style="102" customWidth="1"/>
    <col min="15613" max="15613" width="17.28515625" style="102" bestFit="1" customWidth="1"/>
    <col min="15614" max="15614" width="0.7109375" style="102" customWidth="1"/>
    <col min="15615" max="15615" width="19.28515625" style="102" bestFit="1" customWidth="1"/>
    <col min="15616" max="15616" width="1" style="102" customWidth="1"/>
    <col min="15617" max="15617" width="12.28515625" style="102" bestFit="1" customWidth="1"/>
    <col min="15618" max="15618" width="0.7109375" style="102" customWidth="1"/>
    <col min="15619" max="15619" width="11.7109375" style="102" customWidth="1"/>
    <col min="15620" max="15855" width="12.7109375" style="102"/>
    <col min="15856" max="15856" width="28.42578125" style="102" customWidth="1"/>
    <col min="15857" max="15857" width="5.28515625" style="102" customWidth="1"/>
    <col min="15858" max="15858" width="0.7109375" style="102" customWidth="1"/>
    <col min="15859" max="15859" width="12.28515625" style="102" bestFit="1" customWidth="1"/>
    <col min="15860" max="15860" width="0.7109375" style="102" customWidth="1"/>
    <col min="15861" max="15861" width="10.7109375" style="102" customWidth="1"/>
    <col min="15862" max="15862" width="0.7109375" style="102" customWidth="1"/>
    <col min="15863" max="15863" width="10.7109375" style="102" customWidth="1"/>
    <col min="15864" max="15864" width="0.7109375" style="102" customWidth="1"/>
    <col min="15865" max="15865" width="13.7109375" style="102" bestFit="1" customWidth="1"/>
    <col min="15866" max="15866" width="0.7109375" style="102" customWidth="1"/>
    <col min="15867" max="15867" width="14.7109375" style="102" bestFit="1" customWidth="1"/>
    <col min="15868" max="15868" width="0.7109375" style="102" customWidth="1"/>
    <col min="15869" max="15869" width="17.28515625" style="102" bestFit="1" customWidth="1"/>
    <col min="15870" max="15870" width="0.7109375" style="102" customWidth="1"/>
    <col min="15871" max="15871" width="19.28515625" style="102" bestFit="1" customWidth="1"/>
    <col min="15872" max="15872" width="1" style="102" customWidth="1"/>
    <col min="15873" max="15873" width="12.28515625" style="102" bestFit="1" customWidth="1"/>
    <col min="15874" max="15874" width="0.7109375" style="102" customWidth="1"/>
    <col min="15875" max="15875" width="11.7109375" style="102" customWidth="1"/>
    <col min="15876" max="16111" width="12.7109375" style="102"/>
    <col min="16112" max="16112" width="28.42578125" style="102" customWidth="1"/>
    <col min="16113" max="16113" width="5.28515625" style="102" customWidth="1"/>
    <col min="16114" max="16114" width="0.7109375" style="102" customWidth="1"/>
    <col min="16115" max="16115" width="12.28515625" style="102" bestFit="1" customWidth="1"/>
    <col min="16116" max="16116" width="0.7109375" style="102" customWidth="1"/>
    <col min="16117" max="16117" width="10.7109375" style="102" customWidth="1"/>
    <col min="16118" max="16118" width="0.7109375" style="102" customWidth="1"/>
    <col min="16119" max="16119" width="10.7109375" style="102" customWidth="1"/>
    <col min="16120" max="16120" width="0.7109375" style="102" customWidth="1"/>
    <col min="16121" max="16121" width="13.7109375" style="102" bestFit="1" customWidth="1"/>
    <col min="16122" max="16122" width="0.7109375" style="102" customWidth="1"/>
    <col min="16123" max="16123" width="14.7109375" style="102" bestFit="1" customWidth="1"/>
    <col min="16124" max="16124" width="0.7109375" style="102" customWidth="1"/>
    <col min="16125" max="16125" width="17.28515625" style="102" bestFit="1" customWidth="1"/>
    <col min="16126" max="16126" width="0.7109375" style="102" customWidth="1"/>
    <col min="16127" max="16127" width="19.28515625" style="102" bestFit="1" customWidth="1"/>
    <col min="16128" max="16128" width="1" style="102" customWidth="1"/>
    <col min="16129" max="16129" width="12.28515625" style="102" bestFit="1" customWidth="1"/>
    <col min="16130" max="16130" width="0.7109375" style="102" customWidth="1"/>
    <col min="16131" max="16131" width="11.7109375" style="102" customWidth="1"/>
    <col min="16132" max="16384" width="12.7109375" style="102"/>
  </cols>
  <sheetData>
    <row r="1" spans="1:24" s="5" customFormat="1" ht="16.5" customHeight="1">
      <c r="A1" s="19" t="s">
        <v>0</v>
      </c>
      <c r="B1" s="91"/>
      <c r="C1" s="92"/>
      <c r="D1" s="91"/>
      <c r="E1" s="92"/>
      <c r="F1" s="91"/>
      <c r="G1" s="92"/>
      <c r="H1" s="91"/>
      <c r="I1" s="92"/>
      <c r="J1" s="91"/>
      <c r="K1" s="92"/>
      <c r="L1" s="91"/>
      <c r="M1" s="92"/>
      <c r="N1" s="91"/>
      <c r="O1" s="92"/>
      <c r="P1" s="92"/>
      <c r="Q1" s="92"/>
      <c r="R1" s="92"/>
      <c r="S1" s="92"/>
      <c r="T1" s="91"/>
    </row>
    <row r="2" spans="1:24" ht="16.5" customHeight="1">
      <c r="A2" s="19" t="s">
        <v>154</v>
      </c>
    </row>
    <row r="3" spans="1:24" ht="16.5" customHeight="1">
      <c r="A3" s="96" t="s">
        <v>206</v>
      </c>
      <c r="B3" s="135"/>
      <c r="C3" s="136"/>
      <c r="D3" s="135"/>
      <c r="E3" s="136"/>
      <c r="F3" s="135"/>
      <c r="G3" s="136"/>
      <c r="H3" s="135"/>
      <c r="I3" s="136"/>
      <c r="J3" s="135"/>
      <c r="K3" s="136"/>
      <c r="L3" s="135"/>
      <c r="M3" s="136"/>
      <c r="N3" s="135"/>
      <c r="O3" s="136"/>
      <c r="P3" s="136"/>
      <c r="Q3" s="136"/>
      <c r="R3" s="136"/>
      <c r="S3" s="136"/>
      <c r="T3" s="135"/>
      <c r="U3" s="132"/>
      <c r="V3" s="132"/>
      <c r="W3" s="132"/>
      <c r="X3" s="132"/>
    </row>
    <row r="6" spans="1:24" s="104" customFormat="1" ht="16.5" customHeight="1">
      <c r="B6" s="137"/>
      <c r="C6" s="138"/>
      <c r="D6" s="200" t="s">
        <v>155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s="104" customFormat="1" ht="16.5" customHeight="1">
      <c r="B7" s="137"/>
      <c r="C7" s="138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201" t="s">
        <v>61</v>
      </c>
      <c r="Q7" s="201"/>
      <c r="R7" s="201"/>
      <c r="S7" s="201"/>
      <c r="T7" s="201"/>
      <c r="U7" s="201"/>
      <c r="V7" s="201"/>
    </row>
    <row r="8" spans="1:24" s="104" customFormat="1" ht="16.5" customHeight="1">
      <c r="B8" s="137"/>
      <c r="C8" s="138"/>
      <c r="D8" s="200" t="s">
        <v>110</v>
      </c>
      <c r="E8" s="200"/>
      <c r="F8" s="200"/>
      <c r="G8" s="200"/>
      <c r="H8" s="200"/>
      <c r="I8" s="107"/>
      <c r="J8" s="200" t="s">
        <v>58</v>
      </c>
      <c r="K8" s="200"/>
      <c r="L8" s="200"/>
      <c r="M8" s="200"/>
      <c r="N8" s="200"/>
      <c r="O8" s="107"/>
      <c r="P8" s="200" t="s">
        <v>111</v>
      </c>
      <c r="Q8" s="200"/>
      <c r="R8" s="200"/>
      <c r="S8" s="200"/>
      <c r="T8" s="200"/>
    </row>
    <row r="9" spans="1:24" s="104" customFormat="1" ht="16.5" customHeight="1">
      <c r="B9" s="137"/>
      <c r="C9" s="138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9" t="s">
        <v>112</v>
      </c>
      <c r="Q9" s="107"/>
      <c r="R9" s="109" t="s">
        <v>112</v>
      </c>
      <c r="S9" s="107"/>
      <c r="T9" s="107"/>
    </row>
    <row r="10" spans="1:24" s="104" customFormat="1" ht="16.5" customHeight="1">
      <c r="B10" s="137"/>
      <c r="C10" s="138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9" t="s">
        <v>113</v>
      </c>
      <c r="Q10" s="107"/>
      <c r="R10" s="109" t="s">
        <v>114</v>
      </c>
      <c r="S10" s="107"/>
      <c r="T10" s="107"/>
    </row>
    <row r="11" spans="1:24" s="104" customFormat="1" ht="16.5" customHeight="1">
      <c r="B11" s="137"/>
      <c r="C11" s="138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9" t="s">
        <v>115</v>
      </c>
      <c r="Q11" s="107"/>
      <c r="R11" s="109" t="s">
        <v>115</v>
      </c>
      <c r="S11" s="107"/>
      <c r="T11" s="107"/>
    </row>
    <row r="12" spans="1:24" s="104" customFormat="1" ht="16.5" customHeight="1">
      <c r="B12" s="137"/>
      <c r="C12" s="138"/>
      <c r="D12" s="110" t="s">
        <v>116</v>
      </c>
      <c r="E12" s="109"/>
      <c r="F12" s="110"/>
      <c r="G12" s="109"/>
      <c r="H12" s="110"/>
      <c r="I12" s="109"/>
      <c r="J12" s="110"/>
      <c r="K12" s="109"/>
      <c r="L12" s="110" t="s">
        <v>117</v>
      </c>
      <c r="M12" s="109"/>
      <c r="N12" s="110" t="s">
        <v>118</v>
      </c>
      <c r="O12" s="109"/>
      <c r="P12" s="109" t="s">
        <v>119</v>
      </c>
      <c r="Q12" s="109"/>
      <c r="R12" s="109" t="s">
        <v>119</v>
      </c>
      <c r="S12" s="109"/>
      <c r="T12" s="110" t="s">
        <v>120</v>
      </c>
      <c r="U12" s="109"/>
      <c r="V12" s="109" t="s">
        <v>121</v>
      </c>
      <c r="W12" s="109"/>
      <c r="X12" s="110"/>
    </row>
    <row r="13" spans="1:24" s="104" customFormat="1" ht="16.5" customHeight="1">
      <c r="B13" s="137"/>
      <c r="C13" s="138"/>
      <c r="D13" s="110" t="s">
        <v>122</v>
      </c>
      <c r="E13" s="109"/>
      <c r="F13" s="110" t="s">
        <v>123</v>
      </c>
      <c r="G13" s="109"/>
      <c r="H13" s="110" t="s">
        <v>124</v>
      </c>
      <c r="I13" s="109"/>
      <c r="J13" s="110" t="s">
        <v>117</v>
      </c>
      <c r="K13" s="109"/>
      <c r="L13" s="111" t="s">
        <v>125</v>
      </c>
      <c r="M13" s="109"/>
      <c r="N13" s="110" t="s">
        <v>126</v>
      </c>
      <c r="O13" s="109"/>
      <c r="P13" s="112" t="s">
        <v>127</v>
      </c>
      <c r="Q13" s="109"/>
      <c r="R13" s="112" t="s">
        <v>127</v>
      </c>
      <c r="S13" s="109"/>
      <c r="T13" s="109" t="s">
        <v>128</v>
      </c>
      <c r="U13" s="109"/>
      <c r="V13" s="110" t="s">
        <v>129</v>
      </c>
      <c r="W13" s="109"/>
      <c r="X13" s="110"/>
    </row>
    <row r="14" spans="1:24" s="104" customFormat="1" ht="16.5" customHeight="1">
      <c r="B14" s="137"/>
      <c r="C14" s="138"/>
      <c r="D14" s="110" t="s">
        <v>132</v>
      </c>
      <c r="E14" s="109"/>
      <c r="F14" s="110" t="s">
        <v>133</v>
      </c>
      <c r="G14" s="109"/>
      <c r="H14" s="110" t="s">
        <v>134</v>
      </c>
      <c r="I14" s="109"/>
      <c r="J14" s="111" t="s">
        <v>135</v>
      </c>
      <c r="K14" s="109"/>
      <c r="L14" s="111" t="s">
        <v>136</v>
      </c>
      <c r="M14" s="109"/>
      <c r="N14" s="110" t="s">
        <v>137</v>
      </c>
      <c r="O14" s="109"/>
      <c r="P14" s="109" t="s">
        <v>138</v>
      </c>
      <c r="Q14" s="109"/>
      <c r="R14" s="109" t="s">
        <v>138</v>
      </c>
      <c r="S14" s="109"/>
      <c r="T14" s="110" t="s">
        <v>139</v>
      </c>
      <c r="U14" s="109"/>
      <c r="V14" s="109" t="s">
        <v>140</v>
      </c>
      <c r="W14" s="109"/>
      <c r="X14" s="110" t="s">
        <v>65</v>
      </c>
    </row>
    <row r="15" spans="1:24" s="104" customFormat="1" ht="16.5" customHeight="1">
      <c r="B15" s="113" t="s">
        <v>6</v>
      </c>
      <c r="C15" s="138"/>
      <c r="D15" s="114" t="s">
        <v>7</v>
      </c>
      <c r="E15" s="109"/>
      <c r="F15" s="114" t="s">
        <v>7</v>
      </c>
      <c r="G15" s="109"/>
      <c r="H15" s="114" t="s">
        <v>7</v>
      </c>
      <c r="I15" s="109"/>
      <c r="J15" s="114" t="s">
        <v>7</v>
      </c>
      <c r="K15" s="115"/>
      <c r="L15" s="114" t="s">
        <v>7</v>
      </c>
      <c r="M15" s="115"/>
      <c r="N15" s="114" t="s">
        <v>7</v>
      </c>
      <c r="O15" s="115"/>
      <c r="P15" s="114" t="s">
        <v>7</v>
      </c>
      <c r="Q15" s="112"/>
      <c r="R15" s="114" t="s">
        <v>7</v>
      </c>
      <c r="S15" s="115"/>
      <c r="T15" s="114" t="s">
        <v>7</v>
      </c>
      <c r="U15" s="115"/>
      <c r="V15" s="114" t="s">
        <v>7</v>
      </c>
      <c r="W15" s="115"/>
      <c r="X15" s="114" t="s">
        <v>7</v>
      </c>
    </row>
    <row r="16" spans="1:24" s="104" customFormat="1" ht="16.5" customHeight="1">
      <c r="B16" s="137"/>
      <c r="C16" s="138"/>
      <c r="D16" s="137"/>
      <c r="E16" s="138"/>
      <c r="F16" s="137"/>
      <c r="G16" s="138"/>
      <c r="H16" s="137"/>
      <c r="I16" s="138"/>
      <c r="J16" s="137"/>
      <c r="K16" s="138"/>
      <c r="L16" s="137"/>
      <c r="M16" s="138"/>
      <c r="N16" s="137"/>
      <c r="O16" s="138"/>
      <c r="P16" s="138"/>
      <c r="Q16" s="138"/>
      <c r="R16" s="138"/>
      <c r="S16" s="138"/>
      <c r="T16" s="138"/>
      <c r="U16" s="138"/>
      <c r="V16" s="138"/>
      <c r="W16" s="138"/>
      <c r="X16" s="137"/>
    </row>
    <row r="17" spans="1:24" s="104" customFormat="1" ht="16.5" customHeight="1">
      <c r="A17" s="108" t="s">
        <v>144</v>
      </c>
      <c r="B17" s="139"/>
      <c r="C17" s="138"/>
      <c r="D17" s="117"/>
      <c r="E17" s="117"/>
      <c r="F17" s="117"/>
      <c r="G17" s="117"/>
      <c r="H17" s="137"/>
      <c r="I17" s="117"/>
      <c r="J17" s="137"/>
      <c r="K17" s="117"/>
      <c r="L17" s="117"/>
      <c r="M17" s="118"/>
      <c r="N17" s="117"/>
      <c r="O17" s="118"/>
      <c r="P17" s="118"/>
      <c r="Q17" s="118"/>
      <c r="R17" s="118"/>
      <c r="S17" s="118"/>
      <c r="T17" s="137"/>
      <c r="U17" s="118"/>
      <c r="V17" s="137"/>
      <c r="W17" s="121"/>
      <c r="X17" s="137"/>
    </row>
    <row r="18" spans="1:24" s="104" customFormat="1" ht="16.5" customHeight="1">
      <c r="A18" s="108" t="s">
        <v>149</v>
      </c>
      <c r="B18" s="139"/>
      <c r="C18" s="138"/>
      <c r="D18" s="117">
        <v>200000000</v>
      </c>
      <c r="E18" s="117"/>
      <c r="F18" s="117">
        <v>298000000</v>
      </c>
      <c r="G18" s="117"/>
      <c r="H18" s="137">
        <v>-114011638</v>
      </c>
      <c r="I18" s="117"/>
      <c r="J18" s="137">
        <v>20000000</v>
      </c>
      <c r="K18" s="117"/>
      <c r="L18" s="117">
        <v>114011638</v>
      </c>
      <c r="M18" s="118"/>
      <c r="N18" s="117">
        <v>3200313221</v>
      </c>
      <c r="O18" s="118"/>
      <c r="P18" s="118">
        <v>-3109096.1199999996</v>
      </c>
      <c r="Q18" s="118"/>
      <c r="R18" s="118">
        <v>50015848</v>
      </c>
      <c r="S18" s="118"/>
      <c r="T18" s="137">
        <v>1009605.4099999964</v>
      </c>
      <c r="U18" s="118"/>
      <c r="V18" s="137">
        <f>SUM(P18:T18)</f>
        <v>47916357.289999999</v>
      </c>
      <c r="W18" s="121"/>
      <c r="X18" s="137">
        <f>SUM(D18:T18)</f>
        <v>3766229578.29</v>
      </c>
    </row>
    <row r="19" spans="1:24" s="104" customFormat="1" ht="6" customHeight="1">
      <c r="A19" s="108"/>
      <c r="B19" s="139"/>
      <c r="C19" s="138"/>
      <c r="D19" s="117"/>
      <c r="E19" s="117"/>
      <c r="F19" s="117"/>
      <c r="G19" s="117"/>
      <c r="H19" s="137"/>
      <c r="I19" s="117"/>
      <c r="J19" s="137"/>
      <c r="K19" s="117"/>
      <c r="L19" s="117"/>
      <c r="M19" s="118"/>
      <c r="N19" s="117"/>
      <c r="O19" s="118"/>
      <c r="P19" s="118"/>
      <c r="Q19" s="118"/>
      <c r="R19" s="118"/>
      <c r="S19" s="118"/>
      <c r="T19" s="137"/>
      <c r="U19" s="118"/>
      <c r="V19" s="137"/>
      <c r="W19" s="118"/>
      <c r="X19" s="137"/>
    </row>
    <row r="20" spans="1:24" s="104" customFormat="1" ht="16.5" customHeight="1">
      <c r="A20" s="108" t="s">
        <v>150</v>
      </c>
      <c r="B20" s="139"/>
      <c r="C20" s="138"/>
      <c r="D20" s="117"/>
      <c r="E20" s="117"/>
      <c r="F20" s="117"/>
      <c r="G20" s="117"/>
      <c r="H20" s="137"/>
      <c r="I20" s="117"/>
      <c r="J20" s="137"/>
      <c r="K20" s="117"/>
      <c r="L20" s="117"/>
      <c r="M20" s="118"/>
      <c r="N20" s="117"/>
      <c r="O20" s="118"/>
      <c r="P20" s="118"/>
      <c r="Q20" s="118"/>
      <c r="R20" s="118"/>
      <c r="S20" s="118"/>
      <c r="T20" s="137"/>
      <c r="U20" s="118"/>
      <c r="V20" s="137"/>
      <c r="W20" s="118"/>
      <c r="X20" s="137"/>
    </row>
    <row r="21" spans="1:24" s="104" customFormat="1" ht="16.5" customHeight="1">
      <c r="A21" s="121" t="s">
        <v>156</v>
      </c>
      <c r="B21" s="139"/>
      <c r="C21" s="138"/>
      <c r="D21" s="117"/>
      <c r="E21" s="117"/>
      <c r="F21" s="117"/>
      <c r="G21" s="117"/>
      <c r="H21" s="137"/>
      <c r="I21" s="117"/>
      <c r="J21" s="137"/>
      <c r="K21" s="117"/>
      <c r="L21" s="117"/>
      <c r="M21" s="118"/>
      <c r="N21" s="117"/>
      <c r="O21" s="118"/>
      <c r="P21" s="118"/>
      <c r="Q21" s="118"/>
      <c r="R21" s="118"/>
      <c r="S21" s="118"/>
      <c r="T21" s="137"/>
      <c r="U21" s="118"/>
      <c r="V21" s="137"/>
      <c r="W21" s="118"/>
      <c r="X21" s="137"/>
    </row>
    <row r="22" spans="1:24" s="104" customFormat="1" ht="16.5" customHeight="1">
      <c r="A22" s="121" t="s">
        <v>146</v>
      </c>
      <c r="B22" s="139"/>
      <c r="C22" s="138"/>
      <c r="D22" s="137">
        <v>0</v>
      </c>
      <c r="E22" s="117"/>
      <c r="F22" s="137">
        <v>0</v>
      </c>
      <c r="G22" s="117"/>
      <c r="H22" s="137">
        <v>0</v>
      </c>
      <c r="I22" s="117"/>
      <c r="J22" s="137">
        <v>0</v>
      </c>
      <c r="K22" s="117"/>
      <c r="L22" s="117">
        <v>0</v>
      </c>
      <c r="M22" s="118"/>
      <c r="N22" s="117">
        <v>160624177</v>
      </c>
      <c r="O22" s="118"/>
      <c r="P22" s="118">
        <v>1907969</v>
      </c>
      <c r="Q22" s="118"/>
      <c r="R22" s="118">
        <v>-8448346</v>
      </c>
      <c r="S22" s="118"/>
      <c r="T22" s="137">
        <v>0</v>
      </c>
      <c r="U22" s="118"/>
      <c r="V22" s="137">
        <f>SUM(P22:T22)</f>
        <v>-6540377</v>
      </c>
      <c r="W22" s="118"/>
      <c r="X22" s="137">
        <f>SUM(D22:T22)</f>
        <v>154083800</v>
      </c>
    </row>
    <row r="23" spans="1:24" s="104" customFormat="1" ht="16.5" customHeight="1">
      <c r="A23" s="121" t="s">
        <v>151</v>
      </c>
      <c r="B23" s="139"/>
      <c r="C23" s="138"/>
      <c r="D23" s="137"/>
      <c r="E23" s="117"/>
      <c r="F23" s="137"/>
      <c r="G23" s="117"/>
      <c r="H23" s="137"/>
      <c r="I23" s="117"/>
      <c r="J23" s="137"/>
      <c r="K23" s="117"/>
      <c r="L23" s="117"/>
      <c r="M23" s="118"/>
      <c r="N23" s="117"/>
      <c r="O23" s="118"/>
      <c r="P23" s="118"/>
      <c r="Q23" s="118"/>
      <c r="R23" s="118"/>
      <c r="S23" s="118"/>
      <c r="T23" s="137"/>
      <c r="U23" s="118"/>
      <c r="V23" s="137"/>
      <c r="W23" s="118"/>
      <c r="X23" s="137"/>
    </row>
    <row r="24" spans="1:24" s="104" customFormat="1" ht="16.5" customHeight="1">
      <c r="A24" s="121" t="s">
        <v>152</v>
      </c>
      <c r="B24" s="139">
        <v>25</v>
      </c>
      <c r="C24" s="138"/>
      <c r="D24" s="137">
        <v>-7792300</v>
      </c>
      <c r="E24" s="117"/>
      <c r="F24" s="137">
        <v>0</v>
      </c>
      <c r="G24" s="117"/>
      <c r="H24" s="137">
        <v>114011638</v>
      </c>
      <c r="I24" s="117"/>
      <c r="J24" s="137">
        <v>0</v>
      </c>
      <c r="K24" s="117"/>
      <c r="L24" s="117">
        <v>-114011638</v>
      </c>
      <c r="M24" s="118"/>
      <c r="N24" s="117">
        <v>7792300</v>
      </c>
      <c r="O24" s="118"/>
      <c r="P24" s="118">
        <v>0</v>
      </c>
      <c r="Q24" s="118"/>
      <c r="R24" s="118">
        <v>0</v>
      </c>
      <c r="S24" s="118"/>
      <c r="T24" s="137">
        <v>0</v>
      </c>
      <c r="U24" s="118"/>
      <c r="V24" s="137">
        <f>SUM(P24:T24)</f>
        <v>0</v>
      </c>
      <c r="W24" s="118"/>
      <c r="X24" s="137">
        <f>SUM(D24:T24)</f>
        <v>0</v>
      </c>
    </row>
    <row r="25" spans="1:24" s="104" customFormat="1" ht="16.5" customHeight="1">
      <c r="A25" s="104" t="s">
        <v>147</v>
      </c>
      <c r="B25" s="139">
        <v>34</v>
      </c>
      <c r="C25" s="138"/>
      <c r="D25" s="140">
        <v>0</v>
      </c>
      <c r="E25" s="118"/>
      <c r="F25" s="140">
        <v>0</v>
      </c>
      <c r="G25" s="118"/>
      <c r="H25" s="140">
        <v>0</v>
      </c>
      <c r="I25" s="118"/>
      <c r="J25" s="140">
        <v>0</v>
      </c>
      <c r="K25" s="118"/>
      <c r="L25" s="140">
        <v>0</v>
      </c>
      <c r="M25" s="118"/>
      <c r="N25" s="140">
        <v>-55932441</v>
      </c>
      <c r="O25" s="118"/>
      <c r="P25" s="122">
        <v>0</v>
      </c>
      <c r="Q25" s="120"/>
      <c r="R25" s="122">
        <v>0</v>
      </c>
      <c r="S25" s="120"/>
      <c r="T25" s="122">
        <v>0</v>
      </c>
      <c r="U25" s="117"/>
      <c r="V25" s="168">
        <f>SUM(P25:T25)</f>
        <v>0</v>
      </c>
      <c r="W25" s="117"/>
      <c r="X25" s="168">
        <f>SUM(D25:T25)</f>
        <v>-55932441</v>
      </c>
    </row>
    <row r="26" spans="1:24" s="104" customFormat="1" ht="16.5" customHeight="1">
      <c r="A26" s="108"/>
      <c r="B26" s="139"/>
      <c r="C26" s="138"/>
      <c r="D26" s="117"/>
      <c r="E26" s="117"/>
      <c r="F26" s="117"/>
      <c r="G26" s="117"/>
      <c r="H26" s="137"/>
      <c r="I26" s="117"/>
      <c r="J26" s="137"/>
      <c r="K26" s="117"/>
      <c r="L26" s="117"/>
      <c r="M26" s="118"/>
      <c r="N26" s="117"/>
      <c r="O26" s="118"/>
      <c r="P26" s="118"/>
      <c r="Q26" s="118"/>
      <c r="R26" s="118"/>
      <c r="S26" s="118"/>
      <c r="T26" s="137"/>
      <c r="U26" s="118"/>
      <c r="V26" s="137"/>
      <c r="W26" s="118"/>
      <c r="X26" s="137"/>
    </row>
    <row r="27" spans="1:24" s="104" customFormat="1" ht="16.5" customHeight="1">
      <c r="A27" s="108" t="s">
        <v>148</v>
      </c>
      <c r="B27" s="137"/>
      <c r="C27" s="138"/>
      <c r="D27" s="117"/>
      <c r="E27" s="118"/>
      <c r="F27" s="117"/>
      <c r="G27" s="118"/>
      <c r="H27" s="117"/>
      <c r="I27" s="118"/>
      <c r="J27" s="117"/>
      <c r="K27" s="118"/>
      <c r="L27" s="117"/>
      <c r="M27" s="118"/>
      <c r="N27" s="117"/>
      <c r="O27" s="118"/>
      <c r="P27" s="118"/>
      <c r="Q27" s="118"/>
      <c r="R27" s="118"/>
      <c r="S27" s="118"/>
      <c r="T27" s="117"/>
      <c r="U27" s="118"/>
      <c r="V27" s="117"/>
      <c r="W27" s="118"/>
      <c r="X27" s="117"/>
    </row>
    <row r="28" spans="1:24" s="104" customFormat="1" ht="16.5" customHeight="1" thickBot="1">
      <c r="A28" s="108" t="s">
        <v>153</v>
      </c>
      <c r="B28" s="137"/>
      <c r="C28" s="138"/>
      <c r="D28" s="141">
        <f>SUM(D18:D27)</f>
        <v>192207700</v>
      </c>
      <c r="E28" s="118"/>
      <c r="F28" s="141">
        <f>SUM(F18:F27)</f>
        <v>298000000</v>
      </c>
      <c r="G28" s="118"/>
      <c r="H28" s="141">
        <f>SUM(H18:H27)</f>
        <v>0</v>
      </c>
      <c r="I28" s="118"/>
      <c r="J28" s="141">
        <f>SUM(J18:J27)</f>
        <v>20000000</v>
      </c>
      <c r="K28" s="118"/>
      <c r="L28" s="141">
        <f>SUM(L18:L27)</f>
        <v>0</v>
      </c>
      <c r="M28" s="118"/>
      <c r="N28" s="141">
        <f>SUM(N18:N27)</f>
        <v>3312797257</v>
      </c>
      <c r="O28" s="118"/>
      <c r="P28" s="141">
        <f>SUM(P18:P27)</f>
        <v>-1201127.1199999996</v>
      </c>
      <c r="Q28" s="117"/>
      <c r="R28" s="141">
        <f>SUM(R18:R27)</f>
        <v>41567502</v>
      </c>
      <c r="S28" s="118"/>
      <c r="T28" s="141">
        <f>SUM(T18:T27)</f>
        <v>1009605.4099999964</v>
      </c>
      <c r="U28" s="118"/>
      <c r="V28" s="141">
        <f>SUM(V18:V27)</f>
        <v>41375980.289999999</v>
      </c>
      <c r="W28" s="118"/>
      <c r="X28" s="141">
        <f>SUM(X18:X27)</f>
        <v>3864380937.29</v>
      </c>
    </row>
    <row r="29" spans="1:24" s="104" customFormat="1" ht="16.5" customHeight="1" thickTop="1">
      <c r="A29" s="108"/>
      <c r="B29" s="137"/>
      <c r="C29" s="138"/>
      <c r="D29" s="117"/>
      <c r="E29" s="118"/>
      <c r="F29" s="117"/>
      <c r="G29" s="118"/>
      <c r="H29" s="117"/>
      <c r="I29" s="118"/>
      <c r="J29" s="117"/>
      <c r="K29" s="118"/>
      <c r="L29" s="117"/>
      <c r="M29" s="118"/>
      <c r="N29" s="117"/>
      <c r="O29" s="118"/>
      <c r="P29" s="117"/>
      <c r="Q29" s="117"/>
      <c r="R29" s="117"/>
      <c r="S29" s="118"/>
      <c r="T29" s="117"/>
      <c r="U29" s="118"/>
      <c r="V29" s="117"/>
      <c r="W29" s="118"/>
      <c r="X29" s="117"/>
    </row>
    <row r="30" spans="1:24" s="104" customFormat="1" ht="16.5" customHeight="1">
      <c r="A30" s="108"/>
      <c r="B30" s="137"/>
      <c r="C30" s="138"/>
      <c r="D30" s="117"/>
      <c r="E30" s="118"/>
      <c r="F30" s="117"/>
      <c r="G30" s="118"/>
      <c r="H30" s="117"/>
      <c r="I30" s="118"/>
      <c r="J30" s="117"/>
      <c r="K30" s="118"/>
      <c r="L30" s="117"/>
      <c r="M30" s="118"/>
      <c r="N30" s="117"/>
      <c r="O30" s="118"/>
      <c r="P30" s="117"/>
      <c r="Q30" s="117"/>
      <c r="R30" s="117"/>
      <c r="S30" s="118"/>
      <c r="T30" s="117"/>
      <c r="U30" s="118"/>
      <c r="V30" s="117"/>
      <c r="W30" s="118"/>
      <c r="X30" s="117"/>
    </row>
    <row r="31" spans="1:24" s="104" customFormat="1" ht="16.5" customHeight="1">
      <c r="A31" s="108" t="s">
        <v>144</v>
      </c>
      <c r="B31" s="139"/>
      <c r="C31" s="138"/>
      <c r="D31" s="123"/>
      <c r="E31" s="117"/>
      <c r="F31" s="123"/>
      <c r="G31" s="117"/>
      <c r="H31" s="142"/>
      <c r="I31" s="117"/>
      <c r="J31" s="142"/>
      <c r="K31" s="117"/>
      <c r="L31" s="123"/>
      <c r="M31" s="118"/>
      <c r="N31" s="123"/>
      <c r="O31" s="118"/>
      <c r="P31" s="124"/>
      <c r="Q31" s="118"/>
      <c r="R31" s="124"/>
      <c r="S31" s="118"/>
      <c r="T31" s="142"/>
      <c r="U31" s="118"/>
      <c r="V31" s="142"/>
      <c r="W31" s="121"/>
      <c r="X31" s="142"/>
    </row>
    <row r="32" spans="1:24" s="104" customFormat="1" ht="16.5" customHeight="1">
      <c r="A32" s="108" t="s">
        <v>209</v>
      </c>
      <c r="B32" s="139"/>
      <c r="C32" s="138"/>
      <c r="D32" s="123">
        <v>192207700</v>
      </c>
      <c r="E32" s="117"/>
      <c r="F32" s="123">
        <v>298000000</v>
      </c>
      <c r="G32" s="117"/>
      <c r="H32" s="142">
        <v>0</v>
      </c>
      <c r="I32" s="117"/>
      <c r="J32" s="142">
        <v>20000000</v>
      </c>
      <c r="K32" s="117"/>
      <c r="L32" s="123">
        <v>0</v>
      </c>
      <c r="M32" s="118"/>
      <c r="N32" s="123">
        <v>3312797257</v>
      </c>
      <c r="O32" s="118"/>
      <c r="P32" s="124">
        <v>-1201127.1199999996</v>
      </c>
      <c r="Q32" s="118"/>
      <c r="R32" s="124">
        <v>41567502</v>
      </c>
      <c r="S32" s="118"/>
      <c r="T32" s="142">
        <v>1009605.4099999964</v>
      </c>
      <c r="U32" s="118"/>
      <c r="V32" s="142">
        <v>41375980.289999999</v>
      </c>
      <c r="W32" s="121"/>
      <c r="X32" s="142">
        <v>3864380937.29</v>
      </c>
    </row>
    <row r="33" spans="1:24" s="104" customFormat="1" ht="6" customHeight="1">
      <c r="A33" s="108"/>
      <c r="B33" s="139"/>
      <c r="C33" s="138"/>
      <c r="D33" s="123"/>
      <c r="E33" s="117"/>
      <c r="F33" s="123"/>
      <c r="G33" s="117"/>
      <c r="H33" s="142"/>
      <c r="I33" s="117"/>
      <c r="J33" s="142"/>
      <c r="K33" s="117"/>
      <c r="L33" s="123"/>
      <c r="M33" s="118"/>
      <c r="N33" s="123"/>
      <c r="O33" s="118"/>
      <c r="P33" s="124"/>
      <c r="Q33" s="118"/>
      <c r="R33" s="124"/>
      <c r="S33" s="118"/>
      <c r="T33" s="142"/>
      <c r="U33" s="118"/>
      <c r="V33" s="142"/>
      <c r="W33" s="118"/>
      <c r="X33" s="142"/>
    </row>
    <row r="34" spans="1:24" s="104" customFormat="1" ht="16.5" customHeight="1">
      <c r="A34" s="108" t="s">
        <v>207</v>
      </c>
      <c r="B34" s="139"/>
      <c r="C34" s="138"/>
      <c r="D34" s="123"/>
      <c r="E34" s="117"/>
      <c r="F34" s="123"/>
      <c r="G34" s="117"/>
      <c r="H34" s="142"/>
      <c r="I34" s="117"/>
      <c r="J34" s="142"/>
      <c r="K34" s="117"/>
      <c r="L34" s="123"/>
      <c r="M34" s="118"/>
      <c r="N34" s="123"/>
      <c r="O34" s="118"/>
      <c r="P34" s="124"/>
      <c r="Q34" s="118"/>
      <c r="R34" s="124"/>
      <c r="S34" s="118"/>
      <c r="T34" s="142"/>
      <c r="U34" s="118"/>
      <c r="V34" s="142"/>
      <c r="W34" s="118"/>
      <c r="X34" s="142"/>
    </row>
    <row r="35" spans="1:24" s="104" customFormat="1" ht="16.5" customHeight="1">
      <c r="A35" s="121" t="s">
        <v>156</v>
      </c>
      <c r="B35" s="139"/>
      <c r="C35" s="138"/>
      <c r="D35" s="123"/>
      <c r="E35" s="117"/>
      <c r="F35" s="123"/>
      <c r="G35" s="117"/>
      <c r="H35" s="142"/>
      <c r="I35" s="117"/>
      <c r="J35" s="142"/>
      <c r="K35" s="117"/>
      <c r="L35" s="123"/>
      <c r="M35" s="118"/>
      <c r="N35" s="123"/>
      <c r="O35" s="118"/>
      <c r="P35" s="124"/>
      <c r="Q35" s="118"/>
      <c r="R35" s="124"/>
      <c r="S35" s="118"/>
      <c r="T35" s="142"/>
      <c r="U35" s="118"/>
      <c r="V35" s="142"/>
      <c r="W35" s="118"/>
      <c r="X35" s="142"/>
    </row>
    <row r="36" spans="1:24" s="104" customFormat="1" ht="16.5" customHeight="1">
      <c r="A36" s="121" t="s">
        <v>146</v>
      </c>
      <c r="B36" s="139"/>
      <c r="C36" s="138"/>
      <c r="D36" s="142">
        <v>0</v>
      </c>
      <c r="E36" s="117">
        <v>0</v>
      </c>
      <c r="F36" s="142">
        <v>0</v>
      </c>
      <c r="G36" s="117">
        <v>0</v>
      </c>
      <c r="H36" s="142">
        <v>0</v>
      </c>
      <c r="I36" s="117">
        <v>0</v>
      </c>
      <c r="J36" s="142">
        <v>0</v>
      </c>
      <c r="K36" s="117">
        <v>0</v>
      </c>
      <c r="L36" s="123">
        <v>0</v>
      </c>
      <c r="M36" s="118">
        <v>0</v>
      </c>
      <c r="N36" s="123">
        <v>333669649</v>
      </c>
      <c r="O36" s="118"/>
      <c r="P36" s="124">
        <v>1032238</v>
      </c>
      <c r="Q36" s="118">
        <v>0</v>
      </c>
      <c r="R36" s="124">
        <v>22160214</v>
      </c>
      <c r="S36" s="118">
        <v>0</v>
      </c>
      <c r="T36" s="142">
        <v>-9193179</v>
      </c>
      <c r="U36" s="118">
        <v>0</v>
      </c>
      <c r="V36" s="142">
        <v>13999273</v>
      </c>
      <c r="W36" s="118"/>
      <c r="X36" s="142">
        <f>SUM(D36:T36)</f>
        <v>347668922</v>
      </c>
    </row>
    <row r="37" spans="1:24" s="104" customFormat="1" ht="16.5" customHeight="1">
      <c r="A37" s="104" t="s">
        <v>147</v>
      </c>
      <c r="B37" s="139">
        <v>34</v>
      </c>
      <c r="C37" s="138"/>
      <c r="D37" s="143">
        <v>0</v>
      </c>
      <c r="E37" s="118">
        <v>0</v>
      </c>
      <c r="F37" s="143">
        <v>0</v>
      </c>
      <c r="G37" s="118">
        <v>0</v>
      </c>
      <c r="H37" s="143">
        <v>0</v>
      </c>
      <c r="I37" s="118">
        <v>0</v>
      </c>
      <c r="J37" s="143">
        <v>0</v>
      </c>
      <c r="K37" s="118">
        <v>0</v>
      </c>
      <c r="L37" s="143">
        <v>0</v>
      </c>
      <c r="M37" s="118">
        <v>0</v>
      </c>
      <c r="N37" s="143">
        <v>-80304377</v>
      </c>
      <c r="O37" s="118"/>
      <c r="P37" s="127">
        <v>0</v>
      </c>
      <c r="Q37" s="120">
        <v>0</v>
      </c>
      <c r="R37" s="127">
        <v>0</v>
      </c>
      <c r="S37" s="120">
        <v>0</v>
      </c>
      <c r="T37" s="127">
        <v>0</v>
      </c>
      <c r="U37" s="117">
        <v>0</v>
      </c>
      <c r="V37" s="144">
        <v>0</v>
      </c>
      <c r="W37" s="117"/>
      <c r="X37" s="144">
        <f>SUM(D37:T37)</f>
        <v>-80304377</v>
      </c>
    </row>
    <row r="38" spans="1:24" s="104" customFormat="1" ht="16.5" customHeight="1">
      <c r="A38" s="108"/>
      <c r="B38" s="139"/>
      <c r="C38" s="138"/>
      <c r="D38" s="123"/>
      <c r="E38" s="117"/>
      <c r="F38" s="123"/>
      <c r="G38" s="117"/>
      <c r="H38" s="142"/>
      <c r="I38" s="117"/>
      <c r="J38" s="142"/>
      <c r="K38" s="117"/>
      <c r="L38" s="123"/>
      <c r="M38" s="118"/>
      <c r="N38" s="123"/>
      <c r="O38" s="118"/>
      <c r="P38" s="124"/>
      <c r="Q38" s="118"/>
      <c r="R38" s="124"/>
      <c r="S38" s="118"/>
      <c r="T38" s="142"/>
      <c r="U38" s="118"/>
      <c r="V38" s="142"/>
      <c r="W38" s="118"/>
      <c r="X38" s="142"/>
    </row>
    <row r="39" spans="1:24" s="104" customFormat="1" ht="16.5" customHeight="1">
      <c r="A39" s="108" t="s">
        <v>148</v>
      </c>
      <c r="B39" s="137"/>
      <c r="C39" s="138"/>
      <c r="D39" s="123"/>
      <c r="E39" s="118"/>
      <c r="F39" s="123"/>
      <c r="G39" s="118"/>
      <c r="H39" s="123"/>
      <c r="I39" s="118"/>
      <c r="J39" s="123"/>
      <c r="K39" s="118"/>
      <c r="L39" s="123"/>
      <c r="M39" s="118"/>
      <c r="N39" s="123"/>
      <c r="O39" s="118"/>
      <c r="P39" s="124"/>
      <c r="Q39" s="118"/>
      <c r="R39" s="124"/>
      <c r="S39" s="118"/>
      <c r="T39" s="123"/>
      <c r="U39" s="118"/>
      <c r="V39" s="123"/>
      <c r="W39" s="118"/>
      <c r="X39" s="123"/>
    </row>
    <row r="40" spans="1:24" s="104" customFormat="1" ht="16.5" customHeight="1" thickBot="1">
      <c r="A40" s="108" t="s">
        <v>208</v>
      </c>
      <c r="B40" s="137"/>
      <c r="C40" s="138"/>
      <c r="D40" s="130">
        <f>SUM(D32:D39)</f>
        <v>192207700</v>
      </c>
      <c r="E40" s="118"/>
      <c r="F40" s="130">
        <f>SUM(F32:F39)</f>
        <v>298000000</v>
      </c>
      <c r="G40" s="118"/>
      <c r="H40" s="130">
        <f>SUM(H32:H39)</f>
        <v>0</v>
      </c>
      <c r="I40" s="118"/>
      <c r="J40" s="130">
        <f>SUM(J32:J39)</f>
        <v>20000000</v>
      </c>
      <c r="K40" s="118"/>
      <c r="L40" s="130">
        <f>SUM(L32:L39)</f>
        <v>0</v>
      </c>
      <c r="M40" s="118"/>
      <c r="N40" s="130">
        <f>SUM(N32:N39)</f>
        <v>3566162529</v>
      </c>
      <c r="O40" s="118"/>
      <c r="P40" s="130">
        <f>SUM(P32:P39)</f>
        <v>-168889.11999999965</v>
      </c>
      <c r="Q40" s="117"/>
      <c r="R40" s="130">
        <f>SUM(R32:R39)</f>
        <v>63727716</v>
      </c>
      <c r="S40" s="118"/>
      <c r="T40" s="130">
        <f>SUM(T32:T39)</f>
        <v>-8183573.5900000036</v>
      </c>
      <c r="U40" s="118"/>
      <c r="V40" s="130">
        <f>SUM(V32:V39)</f>
        <v>55375253.289999999</v>
      </c>
      <c r="W40" s="118"/>
      <c r="X40" s="130">
        <f>SUM(X32:X39)</f>
        <v>4131745482.29</v>
      </c>
    </row>
    <row r="41" spans="1:24" s="104" customFormat="1" ht="23.25" customHeight="1" thickTop="1">
      <c r="A41" s="108"/>
      <c r="B41" s="137"/>
      <c r="C41" s="138"/>
      <c r="D41" s="117"/>
      <c r="E41" s="118"/>
      <c r="F41" s="117"/>
      <c r="G41" s="118"/>
      <c r="H41" s="117"/>
      <c r="I41" s="118"/>
      <c r="J41" s="117"/>
      <c r="K41" s="118"/>
      <c r="L41" s="117"/>
      <c r="M41" s="118"/>
      <c r="N41" s="117"/>
      <c r="O41" s="118"/>
      <c r="P41" s="117"/>
      <c r="Q41" s="117"/>
      <c r="R41" s="117"/>
      <c r="S41" s="118"/>
      <c r="T41" s="117"/>
      <c r="U41" s="118"/>
      <c r="V41" s="117"/>
      <c r="W41" s="118"/>
      <c r="X41" s="117"/>
    </row>
    <row r="42" spans="1:24" s="104" customFormat="1" ht="16.5" customHeight="1">
      <c r="A42" s="108"/>
      <c r="B42" s="137"/>
      <c r="C42" s="138"/>
      <c r="D42" s="117"/>
      <c r="E42" s="118"/>
      <c r="F42" s="117"/>
      <c r="G42" s="118"/>
      <c r="H42" s="117"/>
      <c r="I42" s="118"/>
      <c r="J42" s="117"/>
      <c r="K42" s="118"/>
      <c r="L42" s="117"/>
      <c r="M42" s="118"/>
      <c r="N42" s="117"/>
      <c r="O42" s="118"/>
      <c r="P42" s="117"/>
      <c r="Q42" s="117"/>
      <c r="R42" s="117"/>
      <c r="S42" s="118"/>
      <c r="T42" s="117"/>
      <c r="U42" s="118"/>
      <c r="V42" s="117"/>
      <c r="W42" s="118"/>
      <c r="X42" s="117"/>
    </row>
    <row r="43" spans="1:24" s="104" customFormat="1" ht="16.5" customHeight="1">
      <c r="A43" s="108"/>
      <c r="B43" s="137"/>
      <c r="C43" s="138"/>
      <c r="D43" s="117"/>
      <c r="E43" s="118"/>
      <c r="F43" s="117"/>
      <c r="G43" s="118"/>
      <c r="H43" s="117"/>
      <c r="I43" s="118"/>
      <c r="J43" s="117"/>
      <c r="K43" s="118"/>
      <c r="L43" s="117"/>
      <c r="M43" s="118"/>
      <c r="N43" s="117"/>
      <c r="O43" s="118"/>
      <c r="P43" s="117"/>
      <c r="Q43" s="117"/>
      <c r="R43" s="117"/>
      <c r="S43" s="118"/>
      <c r="T43" s="117"/>
      <c r="U43" s="118"/>
      <c r="V43" s="117"/>
      <c r="W43" s="118"/>
      <c r="X43" s="117"/>
    </row>
    <row r="44" spans="1:24" ht="21.95" customHeight="1">
      <c r="A44" s="132" t="s">
        <v>32</v>
      </c>
      <c r="B44" s="135"/>
      <c r="C44" s="136"/>
      <c r="D44" s="135"/>
      <c r="E44" s="136"/>
      <c r="F44" s="135"/>
      <c r="G44" s="136"/>
      <c r="H44" s="135"/>
      <c r="I44" s="136"/>
      <c r="J44" s="135"/>
      <c r="K44" s="136"/>
      <c r="L44" s="135"/>
      <c r="M44" s="136"/>
      <c r="N44" s="135"/>
      <c r="O44" s="136"/>
      <c r="P44" s="136"/>
      <c r="Q44" s="136"/>
      <c r="R44" s="136"/>
      <c r="S44" s="136"/>
      <c r="T44" s="135"/>
      <c r="U44" s="132"/>
      <c r="V44" s="132"/>
      <c r="W44" s="132"/>
      <c r="X44" s="145"/>
    </row>
  </sheetData>
  <mergeCells count="5">
    <mergeCell ref="D6:X6"/>
    <mergeCell ref="P7:V7"/>
    <mergeCell ref="D8:H8"/>
    <mergeCell ref="J8:N8"/>
    <mergeCell ref="P8:T8"/>
  </mergeCells>
  <pageMargins left="0.5" right="0.5" top="0.5" bottom="0.6" header="0.49" footer="0.4"/>
  <pageSetup paperSize="9" scale="75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10A2-D8C6-4C17-BAD3-E72863B4165F}">
  <dimension ref="A1:L106"/>
  <sheetViews>
    <sheetView topLeftCell="A95" zoomScaleNormal="100" workbookViewId="0">
      <selection activeCell="G101" sqref="G101"/>
    </sheetView>
  </sheetViews>
  <sheetFormatPr defaultColWidth="9.140625" defaultRowHeight="16.5" customHeight="1"/>
  <cols>
    <col min="1" max="2" width="1.42578125" style="146" customWidth="1"/>
    <col min="3" max="3" width="35.42578125" style="146" customWidth="1"/>
    <col min="4" max="4" width="6" style="146" customWidth="1"/>
    <col min="5" max="5" width="0.7109375" style="146" customWidth="1"/>
    <col min="6" max="6" width="13.140625" style="146" customWidth="1"/>
    <col min="7" max="7" width="0.7109375" style="146" customWidth="1"/>
    <col min="8" max="8" width="13.140625" style="146" customWidth="1"/>
    <col min="9" max="9" width="0.7109375" style="146" customWidth="1"/>
    <col min="10" max="10" width="13.140625" style="146" customWidth="1"/>
    <col min="11" max="11" width="0.7109375" style="146" customWidth="1"/>
    <col min="12" max="12" width="13.140625" style="146" customWidth="1"/>
    <col min="13" max="16384" width="9.140625" style="146"/>
  </cols>
  <sheetData>
    <row r="1" spans="1:12" ht="16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ht="16.5" customHeight="1">
      <c r="A2" s="202" t="s">
        <v>157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16.5" customHeight="1">
      <c r="A3" s="199" t="s">
        <v>206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16.5" customHeight="1">
      <c r="A4" s="1"/>
      <c r="B4" s="2"/>
      <c r="C4" s="2"/>
      <c r="D4" s="3"/>
      <c r="E4" s="2"/>
      <c r="F4" s="4"/>
      <c r="G4" s="2"/>
      <c r="H4" s="4"/>
      <c r="I4" s="2"/>
      <c r="J4" s="4"/>
      <c r="K4" s="2"/>
      <c r="L4" s="4"/>
    </row>
    <row r="5" spans="1:12" ht="16.5" customHeight="1">
      <c r="A5" s="13"/>
      <c r="B5" s="11"/>
      <c r="C5" s="11"/>
      <c r="D5" s="12"/>
      <c r="E5" s="11"/>
      <c r="F5" s="70"/>
      <c r="G5" s="11"/>
      <c r="H5" s="70"/>
      <c r="I5" s="11"/>
      <c r="J5" s="70"/>
      <c r="K5" s="11"/>
      <c r="L5" s="70"/>
    </row>
    <row r="6" spans="1:12" ht="16.5" customHeight="1">
      <c r="A6" s="71"/>
      <c r="B6" s="47"/>
      <c r="C6" s="47"/>
      <c r="D6" s="147"/>
      <c r="E6" s="47"/>
      <c r="F6" s="196" t="s">
        <v>2</v>
      </c>
      <c r="G6" s="196"/>
      <c r="H6" s="196"/>
      <c r="I6" s="11"/>
      <c r="J6" s="196" t="s">
        <v>3</v>
      </c>
      <c r="K6" s="196"/>
      <c r="L6" s="196"/>
    </row>
    <row r="7" spans="1:12" ht="16.5" customHeight="1">
      <c r="A7" s="13"/>
      <c r="B7" s="11"/>
      <c r="C7" s="11"/>
      <c r="D7" s="12"/>
      <c r="E7" s="11"/>
      <c r="F7" s="194" t="s">
        <v>4</v>
      </c>
      <c r="G7" s="194"/>
      <c r="H7" s="194"/>
      <c r="I7" s="14"/>
      <c r="J7" s="194" t="s">
        <v>4</v>
      </c>
      <c r="K7" s="194"/>
      <c r="L7" s="194"/>
    </row>
    <row r="8" spans="1:12" ht="16.5" customHeight="1">
      <c r="A8" s="71"/>
      <c r="B8" s="47"/>
      <c r="C8" s="47"/>
      <c r="D8" s="147"/>
      <c r="E8" s="47"/>
      <c r="F8" s="17" t="s">
        <v>204</v>
      </c>
      <c r="G8" s="18"/>
      <c r="H8" s="17" t="s">
        <v>5</v>
      </c>
      <c r="I8" s="18"/>
      <c r="J8" s="17" t="s">
        <v>204</v>
      </c>
      <c r="K8" s="18"/>
      <c r="L8" s="17" t="s">
        <v>5</v>
      </c>
    </row>
    <row r="9" spans="1:12" ht="16.5" customHeight="1">
      <c r="A9" s="71"/>
      <c r="B9" s="47"/>
      <c r="C9" s="47"/>
      <c r="D9" s="20" t="s">
        <v>6</v>
      </c>
      <c r="E9" s="47"/>
      <c r="F9" s="21" t="s">
        <v>7</v>
      </c>
      <c r="G9" s="74"/>
      <c r="H9" s="21" t="s">
        <v>7</v>
      </c>
      <c r="I9" s="74"/>
      <c r="J9" s="21" t="s">
        <v>7</v>
      </c>
      <c r="K9" s="74"/>
      <c r="L9" s="21" t="s">
        <v>7</v>
      </c>
    </row>
    <row r="10" spans="1:12" ht="16.5" customHeight="1">
      <c r="A10" s="71"/>
      <c r="B10" s="47"/>
      <c r="C10" s="47"/>
      <c r="D10" s="16"/>
      <c r="E10" s="47"/>
      <c r="F10" s="22"/>
      <c r="G10" s="18"/>
      <c r="H10" s="169"/>
      <c r="I10" s="18"/>
      <c r="J10" s="22"/>
      <c r="K10" s="18"/>
      <c r="L10" s="169"/>
    </row>
    <row r="11" spans="1:12" ht="16.5" customHeight="1">
      <c r="A11" s="19" t="s">
        <v>158</v>
      </c>
      <c r="B11" s="13"/>
      <c r="C11" s="13"/>
      <c r="D11" s="12"/>
      <c r="E11" s="13"/>
      <c r="F11" s="76"/>
      <c r="G11" s="13"/>
      <c r="H11" s="44"/>
      <c r="I11" s="13"/>
      <c r="J11" s="76"/>
      <c r="K11" s="13"/>
      <c r="L11" s="44"/>
    </row>
    <row r="12" spans="1:12" ht="16.5" customHeight="1">
      <c r="A12" s="13" t="s">
        <v>82</v>
      </c>
      <c r="B12" s="13"/>
      <c r="C12" s="13"/>
      <c r="D12" s="12"/>
      <c r="E12" s="13"/>
      <c r="F12" s="148">
        <v>362322001</v>
      </c>
      <c r="G12" s="45"/>
      <c r="H12" s="149">
        <v>170095266</v>
      </c>
      <c r="I12" s="149"/>
      <c r="J12" s="148">
        <v>381107968</v>
      </c>
      <c r="K12" s="149"/>
      <c r="L12" s="149">
        <f>'PL 9-11'!L32</f>
        <v>166012809</v>
      </c>
    </row>
    <row r="13" spans="1:12" ht="16.5" customHeight="1">
      <c r="A13" s="13" t="s">
        <v>159</v>
      </c>
      <c r="B13" s="13"/>
      <c r="C13" s="13"/>
      <c r="D13" s="12"/>
      <c r="E13" s="13"/>
      <c r="F13" s="76"/>
      <c r="G13" s="45"/>
      <c r="H13" s="44"/>
      <c r="I13" s="149"/>
      <c r="J13" s="76"/>
      <c r="K13" s="149"/>
      <c r="L13" s="44"/>
    </row>
    <row r="14" spans="1:12" ht="16.5" customHeight="1">
      <c r="A14" s="13"/>
      <c r="B14" s="13" t="s">
        <v>160</v>
      </c>
      <c r="C14" s="13"/>
      <c r="D14" s="12"/>
      <c r="E14" s="13"/>
      <c r="F14" s="76"/>
      <c r="G14" s="45"/>
      <c r="H14" s="44"/>
      <c r="I14" s="149"/>
      <c r="J14" s="76"/>
      <c r="K14" s="149"/>
      <c r="L14" s="44"/>
    </row>
    <row r="15" spans="1:12" ht="16.5" customHeight="1">
      <c r="A15" s="13"/>
      <c r="B15" s="13"/>
      <c r="C15" s="13" t="s">
        <v>161</v>
      </c>
      <c r="D15" s="12" t="s">
        <v>213</v>
      </c>
      <c r="E15" s="12"/>
      <c r="F15" s="150">
        <v>307585574</v>
      </c>
      <c r="G15" s="45"/>
      <c r="H15" s="170">
        <v>334550331</v>
      </c>
      <c r="I15" s="149"/>
      <c r="J15" s="150">
        <v>295653349</v>
      </c>
      <c r="K15" s="149"/>
      <c r="L15" s="170">
        <v>322104622</v>
      </c>
    </row>
    <row r="16" spans="1:12" ht="16.5" customHeight="1">
      <c r="A16" s="13"/>
      <c r="B16" s="13" t="s">
        <v>162</v>
      </c>
      <c r="C16" s="13"/>
      <c r="D16" s="12">
        <v>19</v>
      </c>
      <c r="E16" s="12"/>
      <c r="F16" s="150">
        <v>8557673</v>
      </c>
      <c r="G16" s="45"/>
      <c r="H16" s="170">
        <v>8123757</v>
      </c>
      <c r="I16" s="149"/>
      <c r="J16" s="150">
        <v>7208955</v>
      </c>
      <c r="K16" s="149"/>
      <c r="L16" s="170">
        <v>6933010</v>
      </c>
    </row>
    <row r="17" spans="1:12" ht="16.5" customHeight="1">
      <c r="A17" s="13"/>
      <c r="B17" s="13" t="s">
        <v>163</v>
      </c>
      <c r="C17" s="13"/>
      <c r="D17" s="12">
        <v>18</v>
      </c>
      <c r="E17" s="12"/>
      <c r="F17" s="150">
        <v>179816</v>
      </c>
      <c r="G17" s="45"/>
      <c r="H17" s="170">
        <v>179816</v>
      </c>
      <c r="I17" s="149"/>
      <c r="J17" s="150">
        <v>179816</v>
      </c>
      <c r="K17" s="149"/>
      <c r="L17" s="170">
        <v>179816</v>
      </c>
    </row>
    <row r="18" spans="1:12" ht="16.5" customHeight="1">
      <c r="A18" s="13"/>
      <c r="B18" s="13" t="s">
        <v>219</v>
      </c>
      <c r="C18" s="13"/>
      <c r="D18" s="12"/>
      <c r="E18" s="12"/>
      <c r="F18" s="148"/>
      <c r="G18" s="45"/>
      <c r="H18" s="149"/>
      <c r="I18" s="45"/>
      <c r="J18" s="148"/>
      <c r="K18" s="45"/>
      <c r="L18" s="149"/>
    </row>
    <row r="19" spans="1:12" ht="16.5" customHeight="1">
      <c r="A19" s="13"/>
      <c r="B19" s="13"/>
      <c r="C19" s="13" t="s">
        <v>203</v>
      </c>
      <c r="D19" s="12" t="s">
        <v>214</v>
      </c>
      <c r="E19" s="12"/>
      <c r="F19" s="150">
        <v>-190849</v>
      </c>
      <c r="G19" s="45"/>
      <c r="H19" s="170">
        <v>56561</v>
      </c>
      <c r="I19" s="45"/>
      <c r="J19" s="150">
        <v>-190849</v>
      </c>
      <c r="K19" s="45"/>
      <c r="L19" s="170">
        <v>56561</v>
      </c>
    </row>
    <row r="20" spans="1:12" ht="16.5" customHeight="1">
      <c r="A20" s="13"/>
      <c r="B20" s="13" t="s">
        <v>164</v>
      </c>
      <c r="C20" s="13"/>
      <c r="D20" s="12">
        <v>14</v>
      </c>
      <c r="E20" s="12"/>
      <c r="F20" s="150">
        <v>3777614</v>
      </c>
      <c r="G20" s="45"/>
      <c r="H20" s="170">
        <v>3834264</v>
      </c>
      <c r="I20" s="149"/>
      <c r="J20" s="150">
        <v>3777614</v>
      </c>
      <c r="K20" s="149"/>
      <c r="L20" s="170">
        <v>3834264</v>
      </c>
    </row>
    <row r="21" spans="1:12" ht="16.5" customHeight="1">
      <c r="A21" s="13"/>
      <c r="B21" s="13" t="s">
        <v>216</v>
      </c>
      <c r="C21" s="13"/>
      <c r="D21" s="12"/>
      <c r="E21" s="12"/>
      <c r="F21" s="148"/>
      <c r="G21" s="13"/>
      <c r="H21" s="149"/>
      <c r="I21" s="149"/>
      <c r="J21" s="148"/>
      <c r="K21" s="149"/>
      <c r="L21" s="149"/>
    </row>
    <row r="22" spans="1:12" ht="16.5" customHeight="1">
      <c r="A22" s="13"/>
      <c r="B22" s="13"/>
      <c r="C22" s="13" t="s">
        <v>165</v>
      </c>
      <c r="D22" s="12"/>
      <c r="E22" s="12"/>
      <c r="F22" s="150">
        <v>5113151</v>
      </c>
      <c r="G22" s="45"/>
      <c r="H22" s="170">
        <v>-413013</v>
      </c>
      <c r="I22" s="149"/>
      <c r="J22" s="150">
        <v>5114714</v>
      </c>
      <c r="K22" s="149"/>
      <c r="L22" s="170">
        <v>-374389</v>
      </c>
    </row>
    <row r="23" spans="1:12" ht="16.5" customHeight="1">
      <c r="A23" s="13"/>
      <c r="B23" s="13" t="s">
        <v>217</v>
      </c>
      <c r="C23" s="13"/>
      <c r="D23" s="12"/>
      <c r="E23" s="12"/>
      <c r="F23" s="150">
        <v>-716089</v>
      </c>
      <c r="G23" s="45"/>
      <c r="H23" s="170">
        <v>102648</v>
      </c>
      <c r="I23" s="45"/>
      <c r="J23" s="150">
        <v>-716089</v>
      </c>
      <c r="K23" s="45"/>
      <c r="L23" s="170">
        <v>102648</v>
      </c>
    </row>
    <row r="24" spans="1:12" ht="16.5" customHeight="1">
      <c r="A24" s="13"/>
      <c r="B24" s="13" t="s">
        <v>218</v>
      </c>
      <c r="C24" s="13"/>
      <c r="D24" s="12"/>
      <c r="E24" s="12"/>
      <c r="F24" s="150">
        <v>2354938</v>
      </c>
      <c r="G24" s="45"/>
      <c r="H24" s="170">
        <v>970863</v>
      </c>
      <c r="I24" s="45"/>
      <c r="J24" s="150">
        <v>2354939</v>
      </c>
      <c r="K24" s="45"/>
      <c r="L24" s="170">
        <v>970863</v>
      </c>
    </row>
    <row r="25" spans="1:12" ht="16.5" customHeight="1">
      <c r="A25" s="13"/>
      <c r="B25" s="13" t="s">
        <v>70</v>
      </c>
      <c r="C25" s="13"/>
      <c r="D25" s="12">
        <v>26</v>
      </c>
      <c r="E25" s="12"/>
      <c r="F25" s="148">
        <v>-145780161</v>
      </c>
      <c r="G25" s="45"/>
      <c r="H25" s="149">
        <v>0</v>
      </c>
      <c r="I25" s="45"/>
      <c r="J25" s="150">
        <v>-179779608</v>
      </c>
      <c r="K25" s="45"/>
      <c r="L25" s="170">
        <v>-23999741</v>
      </c>
    </row>
    <row r="26" spans="1:12" ht="16.5" customHeight="1">
      <c r="A26" s="13"/>
      <c r="B26" s="13" t="s">
        <v>166</v>
      </c>
      <c r="C26" s="13"/>
      <c r="D26" s="12">
        <v>27</v>
      </c>
      <c r="E26" s="12"/>
      <c r="F26" s="150">
        <v>-34990251</v>
      </c>
      <c r="G26" s="45"/>
      <c r="H26" s="170">
        <v>-16521286</v>
      </c>
      <c r="I26" s="45"/>
      <c r="J26" s="150">
        <v>-34548062</v>
      </c>
      <c r="K26" s="45"/>
      <c r="L26" s="170">
        <v>-16203967</v>
      </c>
    </row>
    <row r="27" spans="1:12" ht="16.5" customHeight="1">
      <c r="A27" s="13"/>
      <c r="B27" s="13" t="s">
        <v>81</v>
      </c>
      <c r="C27" s="13"/>
      <c r="D27" s="12"/>
      <c r="E27" s="12"/>
      <c r="F27" s="150">
        <v>27866</v>
      </c>
      <c r="G27" s="45"/>
      <c r="H27" s="170">
        <v>39116</v>
      </c>
      <c r="I27" s="45"/>
      <c r="J27" s="150">
        <v>27866</v>
      </c>
      <c r="K27" s="45"/>
      <c r="L27" s="170">
        <v>39116</v>
      </c>
    </row>
    <row r="28" spans="1:12" ht="16.5" customHeight="1">
      <c r="A28" s="13"/>
      <c r="B28" s="13" t="s">
        <v>167</v>
      </c>
      <c r="C28" s="13"/>
      <c r="D28" s="12">
        <v>22</v>
      </c>
      <c r="E28" s="12"/>
      <c r="F28" s="151">
        <v>26321399</v>
      </c>
      <c r="G28" s="45"/>
      <c r="H28" s="171">
        <v>26569216</v>
      </c>
      <c r="I28" s="45"/>
      <c r="J28" s="151">
        <v>23432199</v>
      </c>
      <c r="K28" s="45"/>
      <c r="L28" s="171">
        <v>24444547</v>
      </c>
    </row>
    <row r="29" spans="1:12" ht="16.5" customHeight="1">
      <c r="A29" s="13" t="s">
        <v>168</v>
      </c>
      <c r="B29" s="13"/>
      <c r="C29" s="13"/>
      <c r="D29" s="12"/>
      <c r="E29" s="12"/>
      <c r="F29" s="76"/>
      <c r="G29" s="45"/>
      <c r="H29" s="44"/>
      <c r="I29" s="45"/>
      <c r="J29" s="76"/>
      <c r="K29" s="45"/>
      <c r="L29" s="44"/>
    </row>
    <row r="30" spans="1:12" ht="16.5" customHeight="1">
      <c r="A30" s="13"/>
      <c r="B30" s="13" t="s">
        <v>169</v>
      </c>
      <c r="C30" s="13"/>
      <c r="D30" s="12"/>
      <c r="E30" s="12"/>
      <c r="F30" s="150">
        <v>123079133</v>
      </c>
      <c r="G30" s="45"/>
      <c r="H30" s="170">
        <v>182722415</v>
      </c>
      <c r="I30" s="45"/>
      <c r="J30" s="150">
        <v>124806923</v>
      </c>
      <c r="K30" s="45"/>
      <c r="L30" s="170">
        <v>181928293</v>
      </c>
    </row>
    <row r="31" spans="1:12" ht="16.5" customHeight="1">
      <c r="A31" s="13"/>
      <c r="B31" s="13" t="s">
        <v>211</v>
      </c>
      <c r="D31" s="12"/>
      <c r="E31" s="12"/>
      <c r="F31" s="150">
        <v>-28169570</v>
      </c>
      <c r="G31" s="45"/>
      <c r="H31" s="170">
        <v>0</v>
      </c>
      <c r="I31" s="45"/>
      <c r="J31" s="150">
        <v>-28169570</v>
      </c>
      <c r="K31" s="45"/>
      <c r="L31" s="170">
        <v>0</v>
      </c>
    </row>
    <row r="32" spans="1:12" ht="16.5" customHeight="1">
      <c r="A32" s="13"/>
      <c r="B32" s="13" t="s">
        <v>170</v>
      </c>
      <c r="C32" s="13"/>
      <c r="D32" s="12"/>
      <c r="E32" s="12"/>
      <c r="F32" s="150">
        <v>5357931</v>
      </c>
      <c r="G32" s="45"/>
      <c r="H32" s="170">
        <v>192717410</v>
      </c>
      <c r="I32" s="45"/>
      <c r="J32" s="150">
        <v>4376521</v>
      </c>
      <c r="K32" s="45"/>
      <c r="L32" s="170">
        <v>193290596</v>
      </c>
    </row>
    <row r="33" spans="1:12" ht="16.5" customHeight="1">
      <c r="A33" s="13"/>
      <c r="B33" s="13" t="s">
        <v>17</v>
      </c>
      <c r="C33" s="13"/>
      <c r="D33" s="12"/>
      <c r="E33" s="12"/>
      <c r="F33" s="150">
        <v>-1260578</v>
      </c>
      <c r="G33" s="45"/>
      <c r="H33" s="170">
        <v>1465340</v>
      </c>
      <c r="I33" s="45"/>
      <c r="J33" s="150">
        <v>-1470913</v>
      </c>
      <c r="K33" s="45"/>
      <c r="L33" s="170">
        <v>1442885</v>
      </c>
    </row>
    <row r="34" spans="1:12" ht="16.5" customHeight="1">
      <c r="A34" s="13"/>
      <c r="B34" s="13" t="s">
        <v>28</v>
      </c>
      <c r="C34" s="13"/>
      <c r="D34" s="12"/>
      <c r="E34" s="12"/>
      <c r="F34" s="150">
        <v>-5684296</v>
      </c>
      <c r="G34" s="45"/>
      <c r="H34" s="170">
        <v>-21704151</v>
      </c>
      <c r="I34" s="45"/>
      <c r="J34" s="150">
        <v>-5486335</v>
      </c>
      <c r="K34" s="45"/>
      <c r="L34" s="170">
        <v>-21704151</v>
      </c>
    </row>
    <row r="35" spans="1:12" ht="16.5" customHeight="1">
      <c r="A35" s="13"/>
      <c r="B35" s="13" t="s">
        <v>36</v>
      </c>
      <c r="C35" s="13"/>
      <c r="D35" s="12"/>
      <c r="E35" s="12"/>
      <c r="F35" s="150">
        <v>-43498476</v>
      </c>
      <c r="G35" s="45"/>
      <c r="H35" s="170">
        <v>-333015175</v>
      </c>
      <c r="I35" s="45"/>
      <c r="J35" s="150">
        <v>-47163769</v>
      </c>
      <c r="K35" s="45"/>
      <c r="L35" s="170">
        <v>-327534120</v>
      </c>
    </row>
    <row r="36" spans="1:12" ht="16.5" customHeight="1">
      <c r="A36" s="13"/>
      <c r="B36" s="13" t="s">
        <v>40</v>
      </c>
      <c r="C36" s="13"/>
      <c r="D36" s="12"/>
      <c r="E36" s="12"/>
      <c r="F36" s="148">
        <v>8276</v>
      </c>
      <c r="G36" s="45"/>
      <c r="H36" s="149">
        <v>-742186</v>
      </c>
      <c r="I36" s="45"/>
      <c r="J36" s="148">
        <v>0</v>
      </c>
      <c r="K36" s="45"/>
      <c r="L36" s="149">
        <v>0</v>
      </c>
    </row>
    <row r="37" spans="1:12" ht="16.5" customHeight="1">
      <c r="A37" s="13"/>
      <c r="B37" s="13" t="s">
        <v>46</v>
      </c>
      <c r="C37" s="13"/>
      <c r="D37" s="12"/>
      <c r="E37" s="12"/>
      <c r="F37" s="150">
        <v>-105000</v>
      </c>
      <c r="G37" s="45"/>
      <c r="H37" s="170">
        <v>956222</v>
      </c>
      <c r="I37" s="45"/>
      <c r="J37" s="150">
        <v>-105000</v>
      </c>
      <c r="K37" s="45"/>
      <c r="L37" s="170">
        <v>956222</v>
      </c>
    </row>
    <row r="38" spans="1:12" ht="16.5" customHeight="1">
      <c r="A38" s="5"/>
      <c r="B38" s="13" t="s">
        <v>171</v>
      </c>
      <c r="C38" s="13"/>
      <c r="D38" s="12">
        <v>22</v>
      </c>
      <c r="E38" s="12"/>
      <c r="F38" s="152">
        <v>-31125974</v>
      </c>
      <c r="G38" s="45"/>
      <c r="H38" s="172">
        <v>-15241214</v>
      </c>
      <c r="I38" s="45"/>
      <c r="J38" s="152">
        <v>-29549316</v>
      </c>
      <c r="K38" s="45"/>
      <c r="L38" s="172">
        <v>-14691562</v>
      </c>
    </row>
    <row r="39" spans="1:12" ht="16.5" customHeight="1">
      <c r="A39" s="13"/>
      <c r="B39" s="13"/>
      <c r="C39" s="13"/>
      <c r="D39" s="12"/>
      <c r="E39" s="13"/>
      <c r="F39" s="76"/>
      <c r="G39" s="45"/>
      <c r="H39" s="44"/>
      <c r="I39" s="45"/>
      <c r="J39" s="76"/>
      <c r="K39" s="45"/>
      <c r="L39" s="44"/>
    </row>
    <row r="40" spans="1:12" ht="16.5" customHeight="1">
      <c r="A40" s="1" t="s">
        <v>172</v>
      </c>
      <c r="B40" s="13"/>
      <c r="C40" s="13"/>
      <c r="D40" s="12"/>
      <c r="E40" s="13"/>
      <c r="F40" s="148">
        <f>SUM(F12:F38)</f>
        <v>553164128</v>
      </c>
      <c r="G40" s="149"/>
      <c r="H40" s="149">
        <f>SUM(H12:H38)</f>
        <v>534746200</v>
      </c>
      <c r="I40" s="149"/>
      <c r="J40" s="148">
        <f>SUM(J12:J38)</f>
        <v>520861353</v>
      </c>
      <c r="K40" s="149"/>
      <c r="L40" s="149">
        <f>SUM(L12:L38)</f>
        <v>497788322</v>
      </c>
    </row>
    <row r="41" spans="1:12" ht="16.5" customHeight="1">
      <c r="A41" s="1"/>
      <c r="B41" s="10" t="s">
        <v>173</v>
      </c>
      <c r="C41" s="13"/>
      <c r="D41" s="12"/>
      <c r="E41" s="13"/>
      <c r="F41" s="150">
        <v>23858418</v>
      </c>
      <c r="G41" s="45"/>
      <c r="H41" s="170">
        <v>14166225</v>
      </c>
      <c r="I41" s="45"/>
      <c r="J41" s="150">
        <v>23405415</v>
      </c>
      <c r="K41" s="45"/>
      <c r="L41" s="170">
        <v>13865083</v>
      </c>
    </row>
    <row r="42" spans="1:12" ht="16.5" customHeight="1">
      <c r="A42" s="1"/>
      <c r="B42" s="10" t="s">
        <v>174</v>
      </c>
      <c r="C42" s="13"/>
      <c r="D42" s="12"/>
      <c r="E42" s="13"/>
      <c r="F42" s="150">
        <v>-36429</v>
      </c>
      <c r="G42" s="45"/>
      <c r="H42" s="170">
        <v>-47179</v>
      </c>
      <c r="I42" s="45"/>
      <c r="J42" s="150">
        <v>-36429</v>
      </c>
      <c r="K42" s="45"/>
      <c r="L42" s="170">
        <v>-47179</v>
      </c>
    </row>
    <row r="43" spans="1:12" ht="16.5" customHeight="1">
      <c r="A43" s="1"/>
      <c r="B43" s="10" t="s">
        <v>175</v>
      </c>
      <c r="C43" s="13"/>
      <c r="D43" s="12"/>
      <c r="E43" s="13"/>
      <c r="F43" s="150">
        <v>-23325653</v>
      </c>
      <c r="G43" s="45"/>
      <c r="H43" s="170">
        <v>-12611239</v>
      </c>
      <c r="I43" s="45"/>
      <c r="J43" s="150">
        <v>-18227365</v>
      </c>
      <c r="K43" s="45"/>
      <c r="L43" s="170">
        <v>-8104716</v>
      </c>
    </row>
    <row r="44" spans="1:12" ht="16.5" customHeight="1">
      <c r="A44" s="1"/>
      <c r="B44" s="10" t="s">
        <v>176</v>
      </c>
      <c r="C44" s="13"/>
      <c r="D44" s="12"/>
      <c r="E44" s="13"/>
      <c r="F44" s="153">
        <v>654879</v>
      </c>
      <c r="G44" s="45"/>
      <c r="H44" s="173">
        <v>19013</v>
      </c>
      <c r="I44" s="45"/>
      <c r="J44" s="153">
        <v>0</v>
      </c>
      <c r="K44" s="45"/>
      <c r="L44" s="173">
        <v>0</v>
      </c>
    </row>
    <row r="45" spans="1:12" ht="16.5" customHeight="1">
      <c r="A45" s="13"/>
      <c r="B45" s="13"/>
      <c r="C45" s="13"/>
      <c r="D45" s="12"/>
      <c r="E45" s="13"/>
      <c r="F45" s="76"/>
      <c r="G45" s="45"/>
      <c r="H45" s="44"/>
      <c r="I45" s="45"/>
      <c r="J45" s="76"/>
      <c r="K45" s="45"/>
      <c r="L45" s="44"/>
    </row>
    <row r="46" spans="1:12" ht="16.5" customHeight="1">
      <c r="A46" s="19" t="s">
        <v>177</v>
      </c>
      <c r="B46" s="19"/>
      <c r="C46" s="13"/>
      <c r="D46" s="12"/>
      <c r="E46" s="13"/>
      <c r="F46" s="153">
        <f>SUM(F40:F45)</f>
        <v>554315343</v>
      </c>
      <c r="G46" s="45"/>
      <c r="H46" s="173">
        <f>SUM(H40:H45)</f>
        <v>536273020</v>
      </c>
      <c r="I46" s="45"/>
      <c r="J46" s="153">
        <f>SUM(J40:J45)</f>
        <v>526002974</v>
      </c>
      <c r="K46" s="44"/>
      <c r="L46" s="173">
        <f>SUM(L40:L45)</f>
        <v>503501510</v>
      </c>
    </row>
    <row r="47" spans="1:12" ht="16.5" customHeight="1">
      <c r="A47" s="5"/>
      <c r="B47" s="19"/>
      <c r="C47" s="13"/>
      <c r="D47" s="12"/>
      <c r="E47" s="13"/>
      <c r="F47" s="149"/>
      <c r="G47" s="45"/>
      <c r="H47" s="149"/>
      <c r="I47" s="45"/>
      <c r="J47" s="149"/>
      <c r="K47" s="44"/>
      <c r="L47" s="149"/>
    </row>
    <row r="48" spans="1:12" ht="16.5" customHeight="1">
      <c r="A48" s="5"/>
      <c r="B48" s="19"/>
      <c r="C48" s="13"/>
      <c r="D48" s="12"/>
      <c r="E48" s="13"/>
      <c r="F48" s="149"/>
      <c r="G48" s="45"/>
      <c r="H48" s="149"/>
      <c r="I48" s="45"/>
      <c r="J48" s="149"/>
      <c r="K48" s="44"/>
      <c r="L48" s="149"/>
    </row>
    <row r="49" spans="1:12" ht="16.5" customHeight="1">
      <c r="A49" s="5"/>
      <c r="B49" s="19"/>
      <c r="C49" s="13"/>
      <c r="D49" s="12"/>
      <c r="E49" s="13"/>
      <c r="F49" s="149"/>
      <c r="G49" s="45"/>
      <c r="H49" s="149"/>
      <c r="I49" s="45"/>
      <c r="J49" s="149"/>
      <c r="K49" s="44"/>
      <c r="L49" s="149"/>
    </row>
    <row r="50" spans="1:12" ht="16.5" customHeight="1">
      <c r="A50" s="5"/>
      <c r="B50" s="19"/>
      <c r="C50" s="13"/>
      <c r="D50" s="12"/>
      <c r="E50" s="13"/>
      <c r="F50" s="149"/>
      <c r="G50" s="45"/>
      <c r="H50" s="149"/>
      <c r="I50" s="45"/>
      <c r="J50" s="149"/>
      <c r="K50" s="44"/>
      <c r="L50" s="149"/>
    </row>
    <row r="51" spans="1:12" ht="16.5" customHeight="1">
      <c r="A51" s="5"/>
      <c r="B51" s="19"/>
      <c r="C51" s="13"/>
      <c r="D51" s="12"/>
      <c r="E51" s="13"/>
      <c r="F51" s="149"/>
      <c r="G51" s="45"/>
      <c r="H51" s="149"/>
      <c r="I51" s="45"/>
      <c r="J51" s="149"/>
      <c r="K51" s="44"/>
      <c r="L51" s="149"/>
    </row>
    <row r="52" spans="1:12" ht="18" customHeight="1">
      <c r="A52" s="5"/>
      <c r="B52" s="19"/>
      <c r="C52" s="13"/>
      <c r="D52" s="12"/>
      <c r="E52" s="13"/>
      <c r="F52" s="149"/>
      <c r="G52" s="45"/>
      <c r="H52" s="149"/>
      <c r="I52" s="45"/>
      <c r="J52" s="149"/>
      <c r="K52" s="44"/>
      <c r="L52" s="149"/>
    </row>
    <row r="53" spans="1:12" ht="21.95" customHeight="1">
      <c r="A53" s="195" t="s">
        <v>32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</row>
    <row r="54" spans="1:12" ht="16.5" customHeight="1">
      <c r="A54" s="19" t="s">
        <v>0</v>
      </c>
      <c r="B54" s="2"/>
      <c r="C54" s="2"/>
      <c r="D54" s="3"/>
      <c r="E54" s="2"/>
      <c r="F54" s="4"/>
      <c r="G54" s="2"/>
      <c r="H54" s="4"/>
      <c r="I54" s="2"/>
      <c r="J54" s="4"/>
      <c r="K54" s="2"/>
      <c r="L54" s="4"/>
    </row>
    <row r="55" spans="1:12" ht="16.5" customHeight="1">
      <c r="A55" s="1" t="s">
        <v>178</v>
      </c>
      <c r="B55" s="154"/>
      <c r="C55" s="154"/>
      <c r="D55" s="12"/>
      <c r="E55" s="154"/>
      <c r="F55" s="70"/>
      <c r="G55" s="154"/>
      <c r="H55" s="70"/>
      <c r="I55" s="154"/>
      <c r="J55" s="70"/>
      <c r="K55" s="154"/>
      <c r="L55" s="70"/>
    </row>
    <row r="56" spans="1:12" ht="16.5" customHeight="1">
      <c r="A56" s="6" t="s">
        <v>206</v>
      </c>
      <c r="B56" s="7"/>
      <c r="C56" s="7"/>
      <c r="D56" s="8"/>
      <c r="E56" s="7"/>
      <c r="F56" s="9"/>
      <c r="G56" s="7"/>
      <c r="H56" s="9"/>
      <c r="I56" s="7"/>
      <c r="J56" s="9"/>
      <c r="K56" s="7"/>
      <c r="L56" s="9"/>
    </row>
    <row r="57" spans="1:12" ht="16.5" customHeight="1">
      <c r="A57" s="13"/>
      <c r="B57" s="13"/>
      <c r="C57" s="13"/>
      <c r="D57" s="12"/>
      <c r="E57" s="13"/>
      <c r="F57" s="44"/>
      <c r="G57" s="71"/>
      <c r="H57" s="44"/>
      <c r="I57" s="71"/>
      <c r="J57" s="44"/>
      <c r="K57" s="71"/>
      <c r="L57" s="44"/>
    </row>
    <row r="58" spans="1:12" ht="16.5" customHeight="1">
      <c r="A58" s="13"/>
      <c r="B58" s="13"/>
      <c r="C58" s="13"/>
      <c r="D58" s="12"/>
      <c r="E58" s="13"/>
      <c r="F58" s="44"/>
      <c r="G58" s="71"/>
      <c r="H58" s="44"/>
      <c r="I58" s="71"/>
      <c r="J58" s="44"/>
      <c r="K58" s="71"/>
      <c r="L58" s="44"/>
    </row>
    <row r="59" spans="1:12" ht="16.5" customHeight="1">
      <c r="A59" s="71"/>
      <c r="B59" s="47"/>
      <c r="C59" s="47"/>
      <c r="D59" s="147"/>
      <c r="E59" s="47"/>
      <c r="F59" s="196" t="s">
        <v>2</v>
      </c>
      <c r="G59" s="196"/>
      <c r="H59" s="196"/>
      <c r="I59" s="11"/>
      <c r="J59" s="196" t="s">
        <v>3</v>
      </c>
      <c r="K59" s="196"/>
      <c r="L59" s="196"/>
    </row>
    <row r="60" spans="1:12" ht="16.5" customHeight="1">
      <c r="A60" s="13"/>
      <c r="B60" s="11"/>
      <c r="C60" s="11"/>
      <c r="D60" s="12"/>
      <c r="E60" s="11"/>
      <c r="F60" s="194" t="s">
        <v>4</v>
      </c>
      <c r="G60" s="194"/>
      <c r="H60" s="194"/>
      <c r="I60" s="14"/>
      <c r="J60" s="194" t="s">
        <v>4</v>
      </c>
      <c r="K60" s="194"/>
      <c r="L60" s="194"/>
    </row>
    <row r="61" spans="1:12" ht="16.5" customHeight="1">
      <c r="A61" s="71"/>
      <c r="B61" s="47"/>
      <c r="C61" s="47"/>
      <c r="D61" s="147"/>
      <c r="E61" s="47"/>
      <c r="F61" s="17" t="s">
        <v>204</v>
      </c>
      <c r="G61" s="18"/>
      <c r="H61" s="17" t="s">
        <v>5</v>
      </c>
      <c r="I61" s="18"/>
      <c r="J61" s="17" t="s">
        <v>204</v>
      </c>
      <c r="K61" s="18"/>
      <c r="L61" s="17" t="s">
        <v>5</v>
      </c>
    </row>
    <row r="62" spans="1:12" ht="16.5" customHeight="1">
      <c r="A62" s="71"/>
      <c r="B62" s="47"/>
      <c r="C62" s="47"/>
      <c r="D62" s="20" t="s">
        <v>6</v>
      </c>
      <c r="E62" s="47"/>
      <c r="F62" s="21" t="s">
        <v>7</v>
      </c>
      <c r="G62" s="74"/>
      <c r="H62" s="21" t="s">
        <v>7</v>
      </c>
      <c r="I62" s="74"/>
      <c r="J62" s="21" t="s">
        <v>7</v>
      </c>
      <c r="K62" s="74"/>
      <c r="L62" s="21" t="s">
        <v>7</v>
      </c>
    </row>
    <row r="63" spans="1:12" ht="16.5" customHeight="1">
      <c r="A63" s="71"/>
      <c r="B63" s="47"/>
      <c r="C63" s="47"/>
      <c r="D63" s="16"/>
      <c r="E63" s="47"/>
      <c r="F63" s="22"/>
      <c r="G63" s="18"/>
      <c r="H63" s="169"/>
      <c r="I63" s="18"/>
      <c r="J63" s="22"/>
      <c r="K63" s="18"/>
      <c r="L63" s="169"/>
    </row>
    <row r="64" spans="1:12" ht="16.5" customHeight="1">
      <c r="A64" s="19" t="s">
        <v>179</v>
      </c>
      <c r="B64" s="13"/>
      <c r="D64" s="12"/>
      <c r="E64" s="13"/>
      <c r="F64" s="155"/>
      <c r="G64" s="71"/>
      <c r="H64" s="156"/>
      <c r="I64" s="71"/>
      <c r="J64" s="155"/>
      <c r="K64" s="71"/>
      <c r="L64" s="156"/>
    </row>
    <row r="65" spans="1:12" ht="16.5" customHeight="1">
      <c r="A65" s="13" t="s">
        <v>215</v>
      </c>
      <c r="B65" s="13"/>
      <c r="C65" s="13"/>
      <c r="D65" s="12"/>
      <c r="E65" s="13"/>
      <c r="F65" s="155">
        <v>-1375000000</v>
      </c>
      <c r="G65" s="71"/>
      <c r="H65" s="156">
        <v>0</v>
      </c>
      <c r="I65" s="71"/>
      <c r="J65" s="155">
        <v>-1375000000</v>
      </c>
      <c r="K65" s="71"/>
      <c r="L65" s="156">
        <v>0</v>
      </c>
    </row>
    <row r="66" spans="1:12" ht="16.5" customHeight="1">
      <c r="A66" s="13" t="s">
        <v>180</v>
      </c>
      <c r="B66" s="13"/>
      <c r="C66" s="13"/>
      <c r="D66" s="12" t="s">
        <v>214</v>
      </c>
      <c r="E66" s="13"/>
      <c r="F66" s="150">
        <v>-589950779</v>
      </c>
      <c r="G66" s="71"/>
      <c r="H66" s="170">
        <v>-1018193130</v>
      </c>
      <c r="I66" s="71"/>
      <c r="J66" s="150">
        <v>-589950779</v>
      </c>
      <c r="K66" s="71"/>
      <c r="L66" s="170">
        <v>-1018193130</v>
      </c>
    </row>
    <row r="67" spans="1:12" ht="16.5" customHeight="1">
      <c r="A67" s="13" t="s">
        <v>181</v>
      </c>
      <c r="B67" s="13"/>
      <c r="C67" s="13"/>
      <c r="D67" s="12"/>
      <c r="E67" s="13"/>
      <c r="F67" s="155"/>
      <c r="G67" s="71"/>
      <c r="H67" s="156"/>
      <c r="I67" s="71"/>
      <c r="J67" s="155"/>
      <c r="K67" s="71"/>
      <c r="L67" s="156"/>
    </row>
    <row r="68" spans="1:12" ht="16.5" customHeight="1">
      <c r="A68" s="13"/>
      <c r="B68" s="13" t="s">
        <v>113</v>
      </c>
      <c r="C68" s="13"/>
      <c r="D68" s="12"/>
      <c r="E68" s="13"/>
      <c r="F68" s="150">
        <v>1127535788</v>
      </c>
      <c r="G68" s="71"/>
      <c r="H68" s="170">
        <v>1016509168</v>
      </c>
      <c r="I68" s="71"/>
      <c r="J68" s="150">
        <v>1127535788</v>
      </c>
      <c r="K68" s="71"/>
      <c r="L68" s="170">
        <v>1016509168</v>
      </c>
    </row>
    <row r="69" spans="1:12" ht="16.5" customHeight="1">
      <c r="A69" s="10" t="s">
        <v>182</v>
      </c>
      <c r="B69" s="13"/>
      <c r="C69" s="13"/>
      <c r="D69" s="12"/>
      <c r="E69" s="13"/>
      <c r="F69" s="150">
        <v>-241574968</v>
      </c>
      <c r="G69" s="13"/>
      <c r="H69" s="170">
        <v>-232185805</v>
      </c>
      <c r="I69" s="13"/>
      <c r="J69" s="150">
        <v>-236478654</v>
      </c>
      <c r="K69" s="13"/>
      <c r="L69" s="170">
        <v>-230804940</v>
      </c>
    </row>
    <row r="70" spans="1:12" ht="16.5" customHeight="1">
      <c r="A70" s="10" t="s">
        <v>183</v>
      </c>
      <c r="B70" s="13"/>
      <c r="C70" s="13"/>
      <c r="D70" s="12">
        <v>19</v>
      </c>
      <c r="E70" s="13"/>
      <c r="F70" s="150">
        <v>-5099137</v>
      </c>
      <c r="G70" s="13"/>
      <c r="H70" s="170">
        <v>-2240191</v>
      </c>
      <c r="I70" s="13"/>
      <c r="J70" s="150">
        <v>-1863337</v>
      </c>
      <c r="K70" s="13"/>
      <c r="L70" s="170">
        <v>-1533901</v>
      </c>
    </row>
    <row r="71" spans="1:12" ht="16.5" customHeight="1">
      <c r="A71" s="10" t="s">
        <v>184</v>
      </c>
      <c r="B71" s="13"/>
      <c r="C71" s="13"/>
      <c r="D71" s="12"/>
      <c r="E71" s="13"/>
      <c r="F71" s="155"/>
      <c r="G71" s="13"/>
      <c r="H71" s="156"/>
      <c r="I71" s="13"/>
      <c r="J71" s="155"/>
      <c r="K71" s="13"/>
      <c r="L71" s="156"/>
    </row>
    <row r="72" spans="1:12" ht="16.5" customHeight="1">
      <c r="A72" s="10"/>
      <c r="B72" s="13" t="s">
        <v>185</v>
      </c>
      <c r="C72" s="13"/>
      <c r="D72" s="12"/>
      <c r="E72" s="13"/>
      <c r="F72" s="150">
        <v>5829065</v>
      </c>
      <c r="G72" s="13"/>
      <c r="H72" s="170">
        <v>4804224</v>
      </c>
      <c r="I72" s="13"/>
      <c r="J72" s="150">
        <v>5827403</v>
      </c>
      <c r="K72" s="13"/>
      <c r="L72" s="170">
        <v>4694998</v>
      </c>
    </row>
    <row r="73" spans="1:12" ht="16.5" customHeight="1">
      <c r="A73" s="13" t="s">
        <v>186</v>
      </c>
      <c r="B73" s="13"/>
      <c r="C73" s="13"/>
      <c r="D73" s="12">
        <v>26</v>
      </c>
      <c r="E73" s="13"/>
      <c r="F73" s="157">
        <v>145780161</v>
      </c>
      <c r="G73" s="13"/>
      <c r="H73" s="158">
        <v>0</v>
      </c>
      <c r="I73" s="13"/>
      <c r="J73" s="159">
        <v>179779608</v>
      </c>
      <c r="K73" s="13"/>
      <c r="L73" s="174">
        <v>23999741</v>
      </c>
    </row>
    <row r="74" spans="1:12" ht="16.5" customHeight="1">
      <c r="A74" s="13"/>
      <c r="B74" s="13"/>
      <c r="C74" s="13"/>
      <c r="D74" s="12"/>
      <c r="E74" s="13"/>
      <c r="F74" s="76"/>
      <c r="G74" s="45"/>
      <c r="H74" s="44"/>
      <c r="I74" s="45"/>
      <c r="J74" s="76"/>
      <c r="K74" s="45"/>
      <c r="L74" s="44"/>
    </row>
    <row r="75" spans="1:12" ht="16.5" customHeight="1">
      <c r="A75" s="19" t="s">
        <v>187</v>
      </c>
      <c r="B75" s="19"/>
      <c r="C75" s="13"/>
      <c r="D75" s="12"/>
      <c r="E75" s="13"/>
      <c r="F75" s="153">
        <f>SUM(F65:F73)</f>
        <v>-932479870</v>
      </c>
      <c r="G75" s="45"/>
      <c r="H75" s="173">
        <f>SUM(H65:H73)</f>
        <v>-231305734</v>
      </c>
      <c r="I75" s="45"/>
      <c r="J75" s="153">
        <f>SUM(J65:J73)</f>
        <v>-890149971</v>
      </c>
      <c r="K75" s="160"/>
      <c r="L75" s="173">
        <f>SUM(L65:L73)</f>
        <v>-205328064</v>
      </c>
    </row>
    <row r="76" spans="1:12" ht="16.5" customHeight="1">
      <c r="A76" s="13"/>
      <c r="B76" s="19"/>
      <c r="C76" s="13"/>
      <c r="D76" s="12"/>
      <c r="E76" s="13"/>
      <c r="F76" s="161"/>
      <c r="G76" s="45"/>
      <c r="H76" s="160"/>
      <c r="I76" s="45"/>
      <c r="J76" s="161"/>
      <c r="K76" s="162"/>
      <c r="L76" s="160"/>
    </row>
    <row r="77" spans="1:12" ht="16.5" customHeight="1">
      <c r="A77" s="19" t="s">
        <v>188</v>
      </c>
      <c r="B77" s="13"/>
      <c r="C77" s="13"/>
      <c r="D77" s="12"/>
      <c r="E77" s="13"/>
      <c r="F77" s="76"/>
      <c r="G77" s="45"/>
      <c r="H77" s="44"/>
      <c r="I77" s="45"/>
      <c r="J77" s="76"/>
      <c r="K77" s="45"/>
      <c r="L77" s="44"/>
    </row>
    <row r="78" spans="1:12" ht="16.5" customHeight="1">
      <c r="A78" s="13" t="s">
        <v>189</v>
      </c>
      <c r="B78" s="13"/>
      <c r="C78" s="13"/>
      <c r="D78" s="12"/>
      <c r="E78" s="13"/>
      <c r="F78" s="150"/>
      <c r="G78" s="45"/>
      <c r="H78" s="170"/>
      <c r="I78" s="45"/>
      <c r="J78" s="150"/>
      <c r="K78" s="45"/>
      <c r="L78" s="170"/>
    </row>
    <row r="79" spans="1:12" ht="16.5" customHeight="1">
      <c r="A79" s="13"/>
      <c r="B79" s="13" t="s">
        <v>190</v>
      </c>
      <c r="C79" s="13"/>
      <c r="D79" s="12"/>
      <c r="E79" s="13"/>
      <c r="F79" s="150">
        <v>-183571</v>
      </c>
      <c r="G79" s="45"/>
      <c r="H79" s="170">
        <v>-172821</v>
      </c>
      <c r="I79" s="45"/>
      <c r="J79" s="150">
        <v>-183571</v>
      </c>
      <c r="K79" s="45"/>
      <c r="L79" s="170">
        <v>-172821</v>
      </c>
    </row>
    <row r="80" spans="1:12" ht="16.5" customHeight="1">
      <c r="A80" s="13" t="s">
        <v>147</v>
      </c>
      <c r="B80" s="13"/>
      <c r="C80" s="13"/>
      <c r="D80" s="12">
        <v>34</v>
      </c>
      <c r="E80" s="13"/>
      <c r="F80" s="159">
        <v>-80304930</v>
      </c>
      <c r="G80" s="13"/>
      <c r="H80" s="174">
        <v>-55932700</v>
      </c>
      <c r="I80" s="13"/>
      <c r="J80" s="159">
        <v>-80304377</v>
      </c>
      <c r="K80" s="13"/>
      <c r="L80" s="174">
        <v>-55932441</v>
      </c>
    </row>
    <row r="81" spans="1:12" ht="16.5" customHeight="1">
      <c r="A81" s="13"/>
      <c r="B81" s="13"/>
      <c r="C81" s="13"/>
      <c r="D81" s="12"/>
      <c r="E81" s="13"/>
      <c r="F81" s="76"/>
      <c r="G81" s="45"/>
      <c r="H81" s="44"/>
      <c r="I81" s="45"/>
      <c r="J81" s="76"/>
      <c r="K81" s="45"/>
      <c r="L81" s="44"/>
    </row>
    <row r="82" spans="1:12" ht="16.5" customHeight="1">
      <c r="A82" s="19" t="s">
        <v>191</v>
      </c>
      <c r="B82" s="13"/>
      <c r="C82" s="13"/>
      <c r="D82" s="12"/>
      <c r="E82" s="13"/>
      <c r="F82" s="153">
        <f>SUM(F78:F81)</f>
        <v>-80488501</v>
      </c>
      <c r="G82" s="13"/>
      <c r="H82" s="173">
        <f>SUM(H78:H81)</f>
        <v>-56105521</v>
      </c>
      <c r="I82" s="13"/>
      <c r="J82" s="153">
        <f>SUM(J78:J81)</f>
        <v>-80487948</v>
      </c>
      <c r="K82" s="13"/>
      <c r="L82" s="173">
        <f>SUM(L78:L81)</f>
        <v>-56105262</v>
      </c>
    </row>
    <row r="83" spans="1:12" ht="16.5" customHeight="1">
      <c r="A83" s="19"/>
      <c r="B83" s="13"/>
      <c r="C83" s="13"/>
      <c r="D83" s="12"/>
      <c r="E83" s="13"/>
      <c r="F83" s="155"/>
      <c r="G83" s="45"/>
      <c r="H83" s="156"/>
      <c r="I83" s="45"/>
      <c r="J83" s="155"/>
      <c r="K83" s="45"/>
      <c r="L83" s="156"/>
    </row>
    <row r="84" spans="1:12" ht="16.5" customHeight="1">
      <c r="A84" s="1" t="s">
        <v>220</v>
      </c>
      <c r="B84" s="19"/>
      <c r="C84" s="13"/>
      <c r="D84" s="12"/>
      <c r="E84" s="13"/>
      <c r="F84" s="155"/>
      <c r="G84" s="45"/>
      <c r="H84" s="156"/>
      <c r="I84" s="45"/>
      <c r="J84" s="155"/>
      <c r="K84" s="45"/>
      <c r="L84" s="156"/>
    </row>
    <row r="85" spans="1:12" ht="16.5" customHeight="1">
      <c r="A85" s="1"/>
      <c r="B85" s="19" t="s">
        <v>192</v>
      </c>
      <c r="C85" s="13"/>
      <c r="D85" s="12"/>
      <c r="E85" s="13"/>
      <c r="F85" s="76">
        <f>F46+F75+F82</f>
        <v>-458653028</v>
      </c>
      <c r="G85" s="45"/>
      <c r="H85" s="44">
        <f>H46+H75+H82</f>
        <v>248861765</v>
      </c>
      <c r="I85" s="13"/>
      <c r="J85" s="76">
        <f>J46+J75+J82</f>
        <v>-444634945</v>
      </c>
      <c r="K85" s="13"/>
      <c r="L85" s="44">
        <f>L46+L75+L82</f>
        <v>242068184</v>
      </c>
    </row>
    <row r="86" spans="1:12" ht="16.5" customHeight="1">
      <c r="A86" s="13" t="s">
        <v>193</v>
      </c>
      <c r="B86" s="13"/>
      <c r="C86" s="13"/>
      <c r="D86" s="12"/>
      <c r="E86" s="13"/>
      <c r="F86" s="76"/>
      <c r="G86" s="13"/>
      <c r="H86" s="44"/>
      <c r="I86" s="13"/>
      <c r="J86" s="76"/>
      <c r="K86" s="13"/>
      <c r="L86" s="44"/>
    </row>
    <row r="87" spans="1:12" ht="16.5" customHeight="1">
      <c r="A87" s="13"/>
      <c r="B87" s="13" t="s">
        <v>194</v>
      </c>
      <c r="C87" s="13"/>
      <c r="D87" s="12"/>
      <c r="E87" s="13"/>
      <c r="F87" s="159">
        <v>1146134080</v>
      </c>
      <c r="G87" s="13"/>
      <c r="H87" s="174">
        <v>897272315</v>
      </c>
      <c r="I87" s="13"/>
      <c r="J87" s="159">
        <v>1088056575</v>
      </c>
      <c r="K87" s="13"/>
      <c r="L87" s="174">
        <v>845988391</v>
      </c>
    </row>
    <row r="88" spans="1:12" ht="16.5" customHeight="1">
      <c r="A88" s="13"/>
      <c r="B88" s="13"/>
      <c r="C88" s="13"/>
      <c r="D88" s="12"/>
      <c r="E88" s="13"/>
      <c r="F88" s="76"/>
      <c r="G88" s="45"/>
      <c r="H88" s="44"/>
      <c r="I88" s="45"/>
      <c r="J88" s="76"/>
      <c r="K88" s="45"/>
      <c r="L88" s="44"/>
    </row>
    <row r="89" spans="1:12" ht="16.5" customHeight="1">
      <c r="A89" s="19" t="s">
        <v>195</v>
      </c>
      <c r="B89" s="19"/>
      <c r="C89" s="13"/>
      <c r="D89" s="12"/>
      <c r="E89" s="13"/>
      <c r="F89" s="76"/>
      <c r="G89" s="45"/>
      <c r="H89" s="44"/>
      <c r="I89" s="45"/>
      <c r="J89" s="76"/>
      <c r="K89" s="45"/>
      <c r="L89" s="44"/>
    </row>
    <row r="90" spans="1:12" ht="16.5" customHeight="1" thickBot="1">
      <c r="A90" s="5"/>
      <c r="B90" s="19" t="s">
        <v>196</v>
      </c>
      <c r="C90" s="13"/>
      <c r="D90" s="12"/>
      <c r="E90" s="13"/>
      <c r="F90" s="163">
        <f>SUM(F85:F88)</f>
        <v>687481052</v>
      </c>
      <c r="G90" s="156"/>
      <c r="H90" s="175">
        <f>SUM(H85:H88)</f>
        <v>1146134080</v>
      </c>
      <c r="I90" s="156"/>
      <c r="J90" s="163">
        <f>SUM(J85:J88)</f>
        <v>643421630</v>
      </c>
      <c r="K90" s="156"/>
      <c r="L90" s="175">
        <f>SUM(L85:L88)</f>
        <v>1088056575</v>
      </c>
    </row>
    <row r="91" spans="1:12" ht="16.5" customHeight="1" thickTop="1">
      <c r="A91" s="5"/>
      <c r="B91" s="19"/>
      <c r="C91" s="13"/>
      <c r="D91" s="12"/>
      <c r="E91" s="13"/>
      <c r="F91" s="155"/>
      <c r="G91" s="45"/>
      <c r="H91" s="156"/>
      <c r="I91" s="45"/>
      <c r="J91" s="155"/>
      <c r="K91" s="45"/>
      <c r="L91" s="156"/>
    </row>
    <row r="92" spans="1:12" ht="16.5" customHeight="1">
      <c r="A92" s="5"/>
      <c r="B92" s="19"/>
      <c r="C92" s="13"/>
      <c r="D92" s="12"/>
      <c r="E92" s="13"/>
      <c r="F92" s="155"/>
      <c r="G92" s="45"/>
      <c r="H92" s="156"/>
      <c r="I92" s="45"/>
      <c r="J92" s="155"/>
      <c r="K92" s="45"/>
      <c r="L92" s="156"/>
    </row>
    <row r="93" spans="1:12" ht="16.5" customHeight="1">
      <c r="A93" s="1" t="s">
        <v>197</v>
      </c>
      <c r="B93" s="19"/>
      <c r="C93" s="13"/>
      <c r="D93" s="12"/>
      <c r="E93" s="13"/>
      <c r="F93" s="155"/>
      <c r="G93" s="45"/>
      <c r="H93" s="156"/>
      <c r="I93" s="45"/>
      <c r="J93" s="155"/>
      <c r="K93" s="45"/>
      <c r="L93" s="156"/>
    </row>
    <row r="94" spans="1:12" ht="16.5" customHeight="1">
      <c r="A94" s="10"/>
      <c r="B94" s="5"/>
      <c r="C94" s="13"/>
      <c r="D94" s="12"/>
      <c r="E94" s="13"/>
      <c r="F94" s="155"/>
      <c r="G94" s="45"/>
      <c r="H94" s="156"/>
      <c r="I94" s="45"/>
      <c r="J94" s="155"/>
      <c r="K94" s="45"/>
      <c r="L94" s="156"/>
    </row>
    <row r="95" spans="1:12" ht="16.5" customHeight="1">
      <c r="A95" s="13" t="s">
        <v>198</v>
      </c>
      <c r="B95" s="5"/>
      <c r="C95" s="5"/>
      <c r="D95" s="13"/>
      <c r="E95" s="13"/>
      <c r="F95" s="155"/>
      <c r="G95" s="45"/>
      <c r="H95" s="156"/>
      <c r="I95" s="45"/>
      <c r="J95" s="155"/>
      <c r="K95" s="45"/>
      <c r="L95" s="156"/>
    </row>
    <row r="96" spans="1:12" ht="16.5" customHeight="1">
      <c r="A96" s="5"/>
      <c r="B96" s="13" t="s">
        <v>199</v>
      </c>
      <c r="C96" s="5"/>
      <c r="D96" s="13"/>
      <c r="E96" s="13"/>
      <c r="F96" s="164">
        <v>36811974.260000005</v>
      </c>
      <c r="G96" s="45"/>
      <c r="H96" s="176">
        <v>23465769</v>
      </c>
      <c r="I96" s="45"/>
      <c r="J96" s="150">
        <v>41795809.560000002</v>
      </c>
      <c r="K96" s="45"/>
      <c r="L96" s="170">
        <v>32953222.019999996</v>
      </c>
    </row>
    <row r="97" spans="1:12" ht="16.5" customHeight="1">
      <c r="A97" s="5" t="s">
        <v>201</v>
      </c>
      <c r="B97" s="13"/>
      <c r="C97" s="5"/>
      <c r="D97" s="12"/>
      <c r="E97" s="13"/>
      <c r="F97" s="164"/>
      <c r="G97" s="45"/>
      <c r="H97" s="176"/>
      <c r="I97" s="45"/>
      <c r="J97" s="150"/>
      <c r="K97" s="45"/>
      <c r="L97" s="170"/>
    </row>
    <row r="98" spans="1:12" ht="16.5" customHeight="1">
      <c r="A98" s="5"/>
      <c r="B98" s="13" t="s">
        <v>200</v>
      </c>
      <c r="C98" s="5"/>
      <c r="D98" s="12">
        <v>17</v>
      </c>
      <c r="E98" s="13"/>
      <c r="F98" s="164">
        <v>1872202</v>
      </c>
      <c r="G98" s="45"/>
      <c r="H98" s="176">
        <v>9487700</v>
      </c>
      <c r="I98" s="45"/>
      <c r="J98" s="164">
        <v>1872202</v>
      </c>
      <c r="K98" s="45"/>
      <c r="L98" s="176">
        <v>9487700</v>
      </c>
    </row>
    <row r="99" spans="1:12" ht="16.5" customHeight="1">
      <c r="A99" s="5"/>
      <c r="B99" s="13"/>
      <c r="C99" s="5"/>
      <c r="D99" s="12"/>
      <c r="E99" s="13"/>
      <c r="F99" s="44"/>
      <c r="G99" s="13"/>
      <c r="H99" s="44"/>
      <c r="I99" s="13"/>
      <c r="J99" s="44"/>
      <c r="K99" s="13"/>
      <c r="L99" s="44"/>
    </row>
    <row r="100" spans="1:12" ht="16.5" customHeight="1">
      <c r="A100" s="5"/>
      <c r="B100" s="13"/>
      <c r="C100" s="5"/>
      <c r="D100" s="12"/>
      <c r="E100" s="13"/>
      <c r="F100" s="44"/>
      <c r="G100" s="13"/>
      <c r="H100" s="44"/>
      <c r="I100" s="13"/>
      <c r="J100" s="44"/>
      <c r="K100" s="13"/>
      <c r="L100" s="44"/>
    </row>
    <row r="101" spans="1:12" ht="16.5" customHeight="1">
      <c r="A101" s="5"/>
      <c r="B101" s="13"/>
      <c r="C101" s="5"/>
      <c r="D101" s="12"/>
      <c r="E101" s="13"/>
      <c r="F101" s="44"/>
      <c r="G101" s="13"/>
      <c r="H101" s="44"/>
      <c r="I101" s="13"/>
      <c r="J101" s="44"/>
      <c r="K101" s="13"/>
      <c r="L101" s="44"/>
    </row>
    <row r="102" spans="1:12" ht="16.5" customHeight="1">
      <c r="A102" s="5"/>
      <c r="B102" s="13"/>
      <c r="C102" s="5"/>
      <c r="D102" s="12"/>
      <c r="E102" s="13"/>
      <c r="F102" s="44"/>
      <c r="G102" s="13"/>
      <c r="H102" s="44"/>
      <c r="I102" s="13"/>
      <c r="J102" s="44"/>
      <c r="K102" s="13"/>
      <c r="L102" s="44"/>
    </row>
    <row r="103" spans="1:12" ht="16.5" customHeight="1">
      <c r="A103" s="5"/>
      <c r="B103" s="13"/>
      <c r="C103" s="5"/>
      <c r="D103" s="12"/>
      <c r="E103" s="13"/>
      <c r="F103" s="44"/>
      <c r="G103" s="13"/>
      <c r="H103" s="44"/>
      <c r="I103" s="13"/>
      <c r="J103" s="44"/>
      <c r="K103" s="13"/>
      <c r="L103" s="44"/>
    </row>
    <row r="104" spans="1:12" ht="16.5" customHeight="1">
      <c r="A104" s="5"/>
      <c r="B104" s="13"/>
      <c r="C104" s="5"/>
      <c r="D104" s="12"/>
      <c r="E104" s="13"/>
      <c r="F104" s="44"/>
      <c r="G104" s="13"/>
      <c r="H104" s="44"/>
      <c r="I104" s="13"/>
      <c r="J104" s="44"/>
      <c r="K104" s="13"/>
      <c r="L104" s="44"/>
    </row>
    <row r="105" spans="1:12" ht="18" customHeight="1">
      <c r="A105" s="5"/>
      <c r="B105" s="13"/>
      <c r="C105" s="5"/>
      <c r="D105" s="12"/>
      <c r="E105" s="13"/>
      <c r="F105" s="44"/>
      <c r="G105" s="13"/>
      <c r="H105" s="44"/>
      <c r="I105" s="13"/>
      <c r="J105" s="44"/>
      <c r="K105" s="13"/>
      <c r="L105" s="44"/>
    </row>
    <row r="106" spans="1:12" ht="21.95" customHeight="1">
      <c r="A106" s="165" t="s">
        <v>32</v>
      </c>
      <c r="B106" s="96"/>
      <c r="C106" s="166"/>
      <c r="D106" s="167"/>
      <c r="E106" s="166"/>
      <c r="F106" s="158"/>
      <c r="G106" s="158"/>
      <c r="H106" s="158"/>
      <c r="I106" s="158"/>
      <c r="J106" s="158"/>
      <c r="K106" s="158"/>
      <c r="L106" s="158"/>
    </row>
  </sheetData>
  <mergeCells count="12">
    <mergeCell ref="F7:H7"/>
    <mergeCell ref="J7:L7"/>
    <mergeCell ref="A1:L1"/>
    <mergeCell ref="A2:L2"/>
    <mergeCell ref="A3:L3"/>
    <mergeCell ref="F6:H6"/>
    <mergeCell ref="J6:L6"/>
    <mergeCell ref="A53:L53"/>
    <mergeCell ref="F59:H59"/>
    <mergeCell ref="J59:L59"/>
    <mergeCell ref="F60:H60"/>
    <mergeCell ref="J60:L60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9-11</vt:lpstr>
      <vt:lpstr>Capital 12</vt:lpstr>
      <vt:lpstr>Capital 13</vt:lpstr>
      <vt:lpstr>CF 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 (TH)</dc:creator>
  <cp:lastModifiedBy>Yaowalak Chittasopee (TH)</cp:lastModifiedBy>
  <cp:lastPrinted>2024-11-25T10:08:31Z</cp:lastPrinted>
  <dcterms:created xsi:type="dcterms:W3CDTF">2023-11-15T02:10:32Z</dcterms:created>
  <dcterms:modified xsi:type="dcterms:W3CDTF">2024-11-25T10:08:35Z</dcterms:modified>
</cp:coreProperties>
</file>