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404037\Desktop\KC_Q3-67\งบKC_Q3-67 (ล่าสุด)\"/>
    </mc:Choice>
  </mc:AlternateContent>
  <xr:revisionPtr revIDLastSave="0" documentId="13_ncr:1_{42C1B48C-88C1-4FEB-A2D6-30815F2368F0}" xr6:coauthVersionLast="47" xr6:coauthVersionMax="47" xr10:uidLastSave="{00000000-0000-0000-0000-000000000000}"/>
  <bookViews>
    <workbookView xWindow="3228" yWindow="0" windowWidth="11184" windowHeight="12240" tabRatio="848" firstSheet="16" activeTab="17" xr2:uid="{94514959-6D7D-415B-9961-C1AE79DD6845}"/>
  </bookViews>
  <sheets>
    <sheet name="0000" sheetId="4" state="veryHidden" r:id="rId1"/>
    <sheet name="1000" sheetId="7" state="veryHidden" r:id="rId2"/>
    <sheet name="p1-11" sheetId="1" r:id="rId3"/>
    <sheet name="p12-13" sheetId="13" r:id="rId4"/>
    <sheet name="P14" sheetId="35" r:id="rId5"/>
    <sheet name="P15" sheetId="36" r:id="rId6"/>
    <sheet name=" P16" sheetId="37" r:id="rId7"/>
    <sheet name="P17" sheetId="25" r:id="rId8"/>
    <sheet name="P18" sheetId="24" r:id="rId9"/>
    <sheet name="P19" sheetId="30" r:id="rId10"/>
    <sheet name="P20" sheetId="32" r:id="rId11"/>
    <sheet name="P21" sheetId="38" r:id="rId12"/>
    <sheet name="P22" sheetId="10" r:id="rId13"/>
    <sheet name="P23-24" sheetId="39" r:id="rId14"/>
    <sheet name="p25-26" sheetId="12" r:id="rId15"/>
    <sheet name="p27-28" sheetId="15" r:id="rId16"/>
    <sheet name="p29-30" sheetId="19" r:id="rId17"/>
    <sheet name="P31-35" sheetId="20" r:id="rId18"/>
    <sheet name="P36" sheetId="21" r:id="rId19"/>
    <sheet name="P37" sheetId="27" r:id="rId20"/>
    <sheet name="P38" sheetId="28" r:id="rId21"/>
    <sheet name="P39-40" sheetId="26" r:id="rId22"/>
    <sheet name="P41" sheetId="29" r:id="rId23"/>
    <sheet name="P42-44" sheetId="22" r:id="rId24"/>
    <sheet name="P45" sheetId="40" r:id="rId25"/>
  </sheets>
  <definedNames>
    <definedName name="_Hlk33280646" localSheetId="6">' P16'!#REF!</definedName>
    <definedName name="_Hlk33280646" localSheetId="2">'p1-11'!#REF!</definedName>
    <definedName name="_Hlk33280646" localSheetId="3">'p12-13'!#REF!</definedName>
    <definedName name="_Hlk33280646" localSheetId="4">'P14'!#REF!</definedName>
    <definedName name="_Hlk33280646" localSheetId="5">'P15'!#REF!</definedName>
    <definedName name="_Hlk33280646" localSheetId="7">'P17'!#REF!</definedName>
    <definedName name="_Hlk33280646" localSheetId="8">'P18'!#REF!</definedName>
    <definedName name="_Hlk33280646" localSheetId="9">'P19'!#REF!</definedName>
    <definedName name="_Hlk33280646" localSheetId="10">'P20'!#REF!</definedName>
    <definedName name="_Hlk34997912" localSheetId="6">' P16'!#REF!</definedName>
    <definedName name="_Hlk34997912" localSheetId="2">'p1-11'!#REF!</definedName>
    <definedName name="_Hlk34997912" localSheetId="3">'p12-13'!#REF!</definedName>
    <definedName name="_Hlk34997912" localSheetId="4">'P14'!#REF!</definedName>
    <definedName name="_Hlk34997912" localSheetId="5">'P15'!#REF!</definedName>
    <definedName name="_Hlk34997912" localSheetId="7">'P17'!#REF!</definedName>
    <definedName name="_Hlk34997912" localSheetId="8">'P18'!#REF!</definedName>
    <definedName name="_Hlk34997912" localSheetId="9">'P19'!#REF!</definedName>
    <definedName name="_Hlk34997912" localSheetId="10">'P20'!#REF!</definedName>
    <definedName name="_Hlk47637505" localSheetId="8">'P18'!$D$23</definedName>
    <definedName name="_Hlk47637505" localSheetId="9">'P19'!#REF!</definedName>
    <definedName name="_Hlk47637505" localSheetId="10">'P20'!#REF!</definedName>
    <definedName name="_Hlk491188794" localSheetId="6">' P16'!#REF!</definedName>
    <definedName name="_Hlk491188794" localSheetId="2">'p1-11'!#REF!</definedName>
    <definedName name="_Hlk491188794" localSheetId="3">'p12-13'!#REF!</definedName>
    <definedName name="_Hlk491188794" localSheetId="4">'P14'!#REF!</definedName>
    <definedName name="_Hlk491188794" localSheetId="5">'P15'!#REF!</definedName>
    <definedName name="_Hlk491188794" localSheetId="7">'P17'!$D$3</definedName>
    <definedName name="_Hlk491188794" localSheetId="8">'P18'!#REF!</definedName>
    <definedName name="_Hlk491188794" localSheetId="9">'P19'!#REF!</definedName>
    <definedName name="_Hlk491188794" localSheetId="10">'P20'!#REF!</definedName>
    <definedName name="_Hlk533625613" localSheetId="6">' P16'!#REF!</definedName>
    <definedName name="_Hlk533625613" localSheetId="2">'p1-11'!#REF!</definedName>
    <definedName name="_Hlk533625613" localSheetId="3">'p12-13'!#REF!</definedName>
    <definedName name="_Hlk533625613" localSheetId="4">'P14'!#REF!</definedName>
    <definedName name="_Hlk533625613" localSheetId="5">'P15'!#REF!</definedName>
    <definedName name="_Hlk533625613" localSheetId="7">'P17'!#REF!</definedName>
    <definedName name="_Hlk533625613" localSheetId="8">'P18'!#REF!</definedName>
    <definedName name="_Hlk533625613" localSheetId="9">'P19'!#REF!</definedName>
    <definedName name="_Hlk533625613" localSheetId="10">'P20'!#REF!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0" i="20" l="1"/>
  <c r="L120" i="20"/>
  <c r="J120" i="20"/>
  <c r="H120" i="20"/>
  <c r="I24" i="12"/>
  <c r="M71" i="12" l="1"/>
  <c r="I71" i="12"/>
  <c r="I73" i="12" s="1"/>
  <c r="N18" i="32" l="1"/>
  <c r="L18" i="32"/>
  <c r="K12" i="30"/>
  <c r="K10" i="30"/>
  <c r="I61" i="12" l="1"/>
  <c r="M61" i="12"/>
  <c r="I34" i="12"/>
  <c r="I36" i="12"/>
  <c r="K34" i="12"/>
  <c r="M34" i="12"/>
  <c r="M24" i="12"/>
  <c r="O27" i="38" l="1"/>
  <c r="M12" i="38"/>
  <c r="O25" i="38"/>
  <c r="O19" i="38"/>
  <c r="O18" i="38"/>
  <c r="K27" i="38"/>
  <c r="I27" i="38" l="1"/>
  <c r="L11" i="19"/>
  <c r="L13" i="19" s="1"/>
  <c r="K19" i="38"/>
  <c r="P26" i="28" l="1"/>
  <c r="N26" i="28"/>
  <c r="L26" i="28"/>
  <c r="J26" i="28"/>
  <c r="P16" i="28"/>
  <c r="N16" i="28"/>
  <c r="L16" i="28"/>
  <c r="J16" i="28"/>
  <c r="O30" i="27"/>
  <c r="M30" i="27"/>
  <c r="K30" i="27"/>
  <c r="I30" i="27"/>
  <c r="G30" i="27"/>
  <c r="O16" i="27"/>
  <c r="M16" i="27"/>
  <c r="K16" i="27"/>
  <c r="I16" i="27"/>
  <c r="G16" i="27"/>
  <c r="O12" i="27"/>
  <c r="M12" i="27"/>
  <c r="K12" i="27"/>
  <c r="I12" i="27"/>
  <c r="G12" i="27"/>
  <c r="G25" i="27"/>
  <c r="O29" i="27"/>
  <c r="O28" i="27"/>
  <c r="L24" i="20"/>
  <c r="L45" i="20"/>
  <c r="L22" i="19" l="1"/>
  <c r="L19" i="19"/>
  <c r="M28" i="15" l="1"/>
  <c r="I28" i="15"/>
  <c r="G11" i="15"/>
  <c r="L65" i="39"/>
  <c r="L30" i="39"/>
  <c r="P28" i="10"/>
  <c r="P26" i="10"/>
  <c r="P24" i="10"/>
  <c r="P23" i="10"/>
  <c r="P22" i="10"/>
  <c r="J26" i="10"/>
  <c r="I25" i="38"/>
  <c r="L14" i="24" l="1"/>
  <c r="L12" i="24"/>
  <c r="M12" i="37" l="1"/>
  <c r="M11" i="37"/>
  <c r="P23" i="36"/>
  <c r="N23" i="36"/>
  <c r="L23" i="36"/>
  <c r="J23" i="36"/>
  <c r="N30" i="35"/>
  <c r="L30" i="35"/>
  <c r="J30" i="35"/>
  <c r="H30" i="35"/>
  <c r="N27" i="35"/>
  <c r="J41" i="13"/>
  <c r="L22" i="13"/>
  <c r="P41" i="13" l="1"/>
  <c r="L41" i="13"/>
  <c r="N34" i="36" l="1"/>
  <c r="J22" i="13" l="1"/>
  <c r="L15" i="10"/>
  <c r="P14" i="10"/>
  <c r="P13" i="10"/>
  <c r="P15" i="10" s="1"/>
  <c r="P12" i="10"/>
  <c r="P11" i="10"/>
  <c r="P10" i="10"/>
  <c r="P9" i="10"/>
  <c r="L12" i="10"/>
  <c r="O24" i="38"/>
  <c r="P20" i="13" l="1"/>
  <c r="P19" i="13"/>
  <c r="P22" i="13" s="1"/>
  <c r="N22" i="13"/>
  <c r="I52" i="12"/>
  <c r="I15" i="12"/>
  <c r="N41" i="13"/>
  <c r="P25" i="28" l="1"/>
  <c r="L15" i="20"/>
  <c r="L22" i="39"/>
  <c r="L25" i="39" s="1"/>
  <c r="L13" i="39"/>
  <c r="L49" i="39"/>
  <c r="L52" i="39" s="1"/>
  <c r="M25" i="27" l="1"/>
  <c r="K25" i="27"/>
  <c r="I25" i="27"/>
  <c r="N15" i="20" l="1"/>
  <c r="L48" i="19" l="1"/>
  <c r="L42" i="19"/>
  <c r="I25" i="15" l="1"/>
  <c r="G25" i="15"/>
  <c r="M24" i="15"/>
  <c r="K11" i="15"/>
  <c r="O16" i="38"/>
  <c r="O12" i="38"/>
  <c r="P21" i="36" l="1"/>
  <c r="H13" i="35"/>
  <c r="N45" i="20" l="1"/>
  <c r="N24" i="20"/>
  <c r="O71" i="12"/>
  <c r="K71" i="12"/>
  <c r="M73" i="12"/>
  <c r="O52" i="12"/>
  <c r="N52" i="12"/>
  <c r="M52" i="12"/>
  <c r="L52" i="12"/>
  <c r="K52" i="12"/>
  <c r="J52" i="12"/>
  <c r="P32" i="36"/>
  <c r="P11" i="36"/>
  <c r="L52" i="13"/>
  <c r="P52" i="13"/>
  <c r="N52" i="13"/>
  <c r="J52" i="13"/>
  <c r="N11" i="19" l="1"/>
  <c r="N115" i="20" l="1"/>
  <c r="N117" i="20" s="1"/>
  <c r="N121" i="20" s="1"/>
  <c r="L115" i="20"/>
  <c r="L117" i="20" s="1"/>
  <c r="L121" i="20" s="1"/>
  <c r="J115" i="20"/>
  <c r="J117" i="20" s="1"/>
  <c r="J121" i="20" s="1"/>
  <c r="H115" i="20"/>
  <c r="H117" i="20" s="1"/>
  <c r="H121" i="20" s="1"/>
  <c r="L57" i="39" l="1"/>
  <c r="M17" i="38"/>
  <c r="M19" i="38" s="1"/>
  <c r="K17" i="38"/>
  <c r="I17" i="38"/>
  <c r="I19" i="38" s="1"/>
  <c r="O15" i="38"/>
  <c r="O17" i="38" s="1"/>
  <c r="I23" i="38"/>
  <c r="I11" i="38"/>
  <c r="M11" i="38"/>
  <c r="K11" i="38"/>
  <c r="O23" i="38"/>
  <c r="M23" i="38"/>
  <c r="M25" i="38" s="1"/>
  <c r="K23" i="38"/>
  <c r="K25" i="38" s="1"/>
  <c r="O10" i="38"/>
  <c r="O9" i="38"/>
  <c r="I13" i="38" l="1"/>
  <c r="I28" i="38"/>
  <c r="L60" i="39"/>
  <c r="L62" i="39" s="1"/>
  <c r="L63" i="39"/>
  <c r="O11" i="38"/>
  <c r="O13" i="38" s="1"/>
  <c r="L17" i="39"/>
  <c r="L27" i="39" s="1"/>
  <c r="O28" i="38"/>
  <c r="K28" i="38"/>
  <c r="M13" i="38"/>
  <c r="M27" i="38" s="1"/>
  <c r="M28" i="38"/>
  <c r="K13" i="38"/>
  <c r="L28" i="39" l="1"/>
  <c r="M27" i="15" l="1"/>
  <c r="N22" i="19" l="1"/>
  <c r="F12" i="10" l="1"/>
  <c r="F21" i="10"/>
  <c r="P33" i="36"/>
  <c r="P31" i="36"/>
  <c r="P30" i="36"/>
  <c r="P34" i="36" s="1"/>
  <c r="L34" i="36"/>
  <c r="J34" i="36"/>
  <c r="P10" i="36"/>
  <c r="P9" i="36"/>
  <c r="N12" i="36"/>
  <c r="L12" i="36"/>
  <c r="J12" i="36"/>
  <c r="M11" i="15"/>
  <c r="I11" i="15"/>
  <c r="N13" i="19"/>
  <c r="N92" i="22"/>
  <c r="N91" i="22"/>
  <c r="P12" i="36" l="1"/>
  <c r="F27" i="10"/>
  <c r="P22" i="36"/>
  <c r="P20" i="36"/>
  <c r="P19" i="36"/>
  <c r="M36" i="12" l="1"/>
  <c r="O34" i="12" l="1"/>
  <c r="O27" i="27" l="1"/>
  <c r="O15" i="27"/>
  <c r="O14" i="27"/>
  <c r="N15" i="26" l="1"/>
  <c r="O24" i="27" l="1"/>
  <c r="O23" i="27"/>
  <c r="O25" i="27" s="1"/>
  <c r="O11" i="27"/>
  <c r="O10" i="27"/>
  <c r="M21" i="37" l="1"/>
  <c r="M22" i="30" l="1"/>
  <c r="K24" i="30"/>
  <c r="L13" i="35" l="1"/>
  <c r="N13" i="35" l="1"/>
  <c r="J13" i="35"/>
  <c r="L44" i="19"/>
  <c r="N29" i="35"/>
  <c r="P15" i="27"/>
  <c r="G28" i="15"/>
  <c r="O15" i="12"/>
  <c r="M15" i="12"/>
  <c r="K15" i="12"/>
  <c r="P15" i="28"/>
  <c r="M19" i="15"/>
  <c r="K19" i="15"/>
  <c r="P18" i="10"/>
  <c r="F24" i="10"/>
  <c r="H21" i="10"/>
  <c r="J21" i="10"/>
  <c r="J24" i="10" s="1"/>
  <c r="L21" i="10"/>
  <c r="L24" i="10" s="1"/>
  <c r="N21" i="10"/>
  <c r="N24" i="10" s="1"/>
  <c r="P20" i="10"/>
  <c r="P19" i="10"/>
  <c r="N12" i="10"/>
  <c r="N27" i="10" s="1"/>
  <c r="L27" i="10"/>
  <c r="J12" i="10"/>
  <c r="J27" i="10" s="1"/>
  <c r="H12" i="10"/>
  <c r="O21" i="37"/>
  <c r="K21" i="37"/>
  <c r="I21" i="37"/>
  <c r="O11" i="37"/>
  <c r="O12" i="37" s="1"/>
  <c r="N28" i="35"/>
  <c r="P24" i="28"/>
  <c r="P23" i="28"/>
  <c r="P22" i="28"/>
  <c r="M21" i="30"/>
  <c r="G23" i="30"/>
  <c r="G24" i="30" s="1"/>
  <c r="M10" i="30"/>
  <c r="M12" i="30" s="1"/>
  <c r="N42" i="19"/>
  <c r="N44" i="19" s="1"/>
  <c r="I24" i="30"/>
  <c r="N12" i="24"/>
  <c r="N14" i="24" s="1"/>
  <c r="P13" i="28"/>
  <c r="P14" i="28"/>
  <c r="N21" i="26"/>
  <c r="N48" i="19"/>
  <c r="M23" i="15"/>
  <c r="M25" i="15" s="1"/>
  <c r="K25" i="15"/>
  <c r="K28" i="15" s="1"/>
  <c r="J15" i="12"/>
  <c r="L15" i="12"/>
  <c r="N15" i="12"/>
  <c r="H15" i="10" l="1"/>
  <c r="H27" i="10"/>
  <c r="N15" i="10"/>
  <c r="N26" i="10" s="1"/>
  <c r="H24" i="10"/>
  <c r="J15" i="10"/>
  <c r="L26" i="10"/>
  <c r="P21" i="10"/>
  <c r="M24" i="30"/>
  <c r="F15" i="10"/>
  <c r="F26" i="10" s="1"/>
  <c r="P27" i="10" l="1"/>
  <c r="H26" i="10"/>
</calcChain>
</file>

<file path=xl/sharedStrings.xml><?xml version="1.0" encoding="utf-8"?>
<sst xmlns="http://schemas.openxmlformats.org/spreadsheetml/2006/main" count="1635" uniqueCount="1039">
  <si>
    <t>บริษัท เค.ซี. พร็อพเพอร์ตี้ จำกัด (มหาชน) และบริษัทย่อย</t>
  </si>
  <si>
    <t>หมายเหตุประกอบงบการเงินระหว่างกาล</t>
  </si>
  <si>
    <t>สำหรับงวดเก้าเดือน สิ้นสุดวันที่ 30 กันยายน 2567 (ยังไม่ได้ตรวจสอบ/สอบทานแล้ว)</t>
  </si>
  <si>
    <t>1.   ข้อมูลทั่วไป</t>
  </si>
  <si>
    <t>บริษัท เค.ซี. พร็อพเพอร์ตี้ จำกัด (มหาชน) (“บริษัท”) เป็นบริษัทมหาชนจำกัด ซึ่งจัดตั้งและมีภูมิลำเนาในประเทศไทย</t>
  </si>
  <si>
    <t>ที่อยู่จดทะเบียนของบริษัท ตั้งอยู่เลขที่ 410/125-126 ถนนรัชดาภิเษก  แขวงสามเสนนอก  เขตห้วยขวาง</t>
  </si>
  <si>
    <t>กรุงเทพมหานคร ประเทศไทย</t>
  </si>
  <si>
    <t xml:space="preserve">บริษัทประกอบธุรกิจในด้านพัฒนาอสังหาริมทรัพย์   </t>
  </si>
  <si>
    <t>บริษัทมีผู้ถือหุ้นรายใหญ่ คือ นายสุทธิชัย เต็มประเสริฐฤดี คิดเป็นร้อยละ 11.87</t>
  </si>
  <si>
    <t>2.   การดำเนินงานต่อเนื่องของกิจการ</t>
  </si>
  <si>
    <t xml:space="preserve">             </t>
  </si>
  <si>
    <t xml:space="preserve">ณ วันที่  30 กันยายน พ.ศ. 2567  กลุ่มกิจการและบริษัทมีหนี้สินหมุนเวียนรวมมากกว่าสินทรัพย์หมุนเวียนรวม </t>
  </si>
  <si>
    <t xml:space="preserve">จำนวน  151.87 ล้านบาท และ 245.92 ล้านบาท  และขาดทุนสำหรับรอบระยะเวลาเก้าเดือนสิ้นสุดวันที่  30  กันยายน   </t>
  </si>
  <si>
    <t xml:space="preserve">พ.ศ. 2567  จำนวน  105.84  ล้านบาท  และ  106.07  ล้านบาท    ในงบการเงินรวมและงบการเงินเฉพาะกิจการตามลำดับ </t>
  </si>
  <si>
    <t>และกระแสเงินสดจากกิจกรรมดำเนินงานติดลบสำหรับเก้าเดือนสิ้นสุดวันเดียวกัน เป็นจำนวน 62.27 ล้านบาท รวมถึง</t>
  </si>
  <si>
    <t>มีผลประกอบการขาดทุนสุทธิต่อเนื่องมาหลายปี    ซึ่งปัจจัยเหล่านี้   เป็นเหตุให้เกิดข้อสงสัยเกี่ยวกับความสามารถใน</t>
  </si>
  <si>
    <t xml:space="preserve">การดำเนินงานต่อเนื่อง  เป็นเหตุให้เกิดข้อสงสัยเกี่ยวกับความสามารถในการดำเนินงานต่อเนื่องของกลุ่มบริษัท </t>
  </si>
  <si>
    <t>อย่างไรก็ตามงบการเงินนี้ได้จัดทำขึ้นตามสมมติฐานทางบัญชีที่ว่าบริษัทจะดำเนินงานอย่างต่อเนื่องโดยข้อสมมติฐานนี้</t>
  </si>
  <si>
    <t>ขึ้นอยู่กับความสามารถในการบริหารจัดการของบริษัท  หรือการจัดหาแหล่งเงินทุนหมุนเวียนและหากบริษัทไม่สามารถ</t>
  </si>
  <si>
    <t>ดำเนินงานได้อย่างต่อเนื่องอาจต้อง ปรับปรุงมูลค่าสินทรัพย์ให้แสดงในราคาที่ต้องจ่ายชำระได้   และบันทึกหนี้สินที่อาจ</t>
  </si>
  <si>
    <t>เกิดขึ้นและจัดประเภทสินทรัพย์และหนี้สินใหม่</t>
  </si>
  <si>
    <t>3.   หลักเกณฑ์ในการจัดทำงบการเงินและนำเสนองบการเงิน</t>
  </si>
  <si>
    <t>3.1</t>
  </si>
  <si>
    <t>เกณฑ์ในการจัดทำงบการเงิน</t>
  </si>
  <si>
    <t>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</t>
  </si>
  <si>
    <t>วิชาชีพบัญชีในพระบรมราชูปถัมภ์  (“สภาวิชาชีพบัญชี”)  กฎระเบียบและประกาศคณะกรรมการกำกับหลักทรัพย์และ</t>
  </si>
  <si>
    <t>ตลาดหลักทรัพย์ ลงวันที่ 2 ตุลาคม  พ.ศ. 2560  เรื่อง การจัดทำและส่งงบการเงินและรายการเกี่ยวกับฐานะการเงินและ</t>
  </si>
  <si>
    <t>ผลการดำเนินงานของบริษัทจดทะเบียน  พ.ศ. 2560   โดยรูปแบบการนำเสนองบการเงินไม่แตกต่างอย่างมีสาระสำคัญ</t>
  </si>
  <si>
    <t xml:space="preserve">จากประกาศกรมพัฒนาธุรกิจการค้าลงวันที่  27  ตุลาคม  พ.ศ.  2566   เรื่อง   กำหนดรายการย่อที่ต้องมีในงบการเงิน </t>
  </si>
  <si>
    <t>พ.ศ. 2566</t>
  </si>
  <si>
    <t xml:space="preserve">       </t>
  </si>
  <si>
    <t>งบการเงินของบริษัทฯ   จัดทำขึ้นโดยใช้เกณฑ์ราคาทุนเดิมในการวัดมูลค่าขององค์ประกอบของรายการใน</t>
  </si>
  <si>
    <t>งบการเงินยกเว้นรายการที่เปิดเผยไว้ในนโยบายการบัญชีที่เกี่ยวข้อง</t>
  </si>
  <si>
    <r>
      <rPr>
        <b/>
        <sz val="15"/>
        <rFont val="Angsana New"/>
        <family val="1"/>
      </rPr>
      <t xml:space="preserve">3.2 </t>
    </r>
    <r>
      <rPr>
        <sz val="15"/>
        <rFont val="Angsana New"/>
        <family val="1"/>
      </rPr>
      <t xml:space="preserve"> มาตรฐานการรายงานทางการเงินที่มีผลบังคับใช้สำหรับงบการเงินที่มีรอบระยะเวลาบัญชีที่เริ่มในหรือหลังวันที่  </t>
    </r>
  </si>
  <si>
    <t>1 มกราคม 2567 ไม่มีผลกระทบอย่างมีนัยสำคัญต่องบการเงินของบริษัท</t>
  </si>
  <si>
    <t>(ลงชื่อ) …......................................... กรรมการตามอำนาจ</t>
  </si>
  <si>
    <t xml:space="preserve">        (       นายอภิชัย  พันธุมาศ      )</t>
  </si>
  <si>
    <t xml:space="preserve">           (นายวิชัย  สัจจะหฤทัย)</t>
  </si>
  <si>
    <t>- 2 -</t>
  </si>
  <si>
    <t xml:space="preserve">     </t>
  </si>
  <si>
    <t>ก.</t>
  </si>
  <si>
    <t>ในการจัดทำงบการเงินรวมถือหลักเกณฑ์การรวมเฉพาะบริษัท ซึ่งบริษัท เค.ซี. พร็อพเพอร์ตี้ จำกัด (มหาชน) มีอำนาจ</t>
  </si>
  <si>
    <t>ควบคุมในบริษัทย่อยแห่งหนึ่งคือบริษัท โมเดิร์น สตรีท จำกัด  (ซึ่งต่อไปนี้เรียกว่า  “บริษัทย่อย”)   หลังจากได้ตัดยอด</t>
  </si>
  <si>
    <t>คงเหลือและรายการระหว่างกันแล้ว   โดยบริษัทได้นำบริษัทย่อยเข้ามาจัดทำงบการเงินรวมตั้งแต่วันที่มีอำนาจควบคุม</t>
  </si>
  <si>
    <t>ข.</t>
  </si>
  <si>
    <t>การตัดบัญชีรายการระหว่างบริษัทในบัญชีเงินลงทุนในบริษัทย่อย กับส่วนของผู้ถือหุ้นโดยถือหลักการตัดบัญชีเป็น</t>
  </si>
  <si>
    <t>เงินลงทุนร้อยละ 100 ส่วนที่เป็นของผู้ถือหุ้นรายอื่น แสดงเป็นส่วนของส่วนได้เสียที่ไม่มีอำนาจควบคุม</t>
  </si>
  <si>
    <t>ค.</t>
  </si>
  <si>
    <t xml:space="preserve">งบการเงินรวมนี้จัดทำขึ้น    โดยมีวัตถุประสงค์เพื่อแสดงฐานะการเงินและผลการดำเนินงานรวมของบริษัท    เค.ซี. </t>
  </si>
  <si>
    <t>พร็อพเพอร์ตี้ จำกัด (มหาชน) และบริษัทย่อย เท่านั้น การใช้ข้อมูลตามงบการเงินเพื่อวัตถุประสงค์อื่น อาจมีข้อจำกัด</t>
  </si>
  <si>
    <t>ด้านลักษณะธุรกิจที่ค่อนข้างแตกต่างกันในบรรดาบริษัทต่าง ๆ ที่นำงบการเงินมาประกอบเป็นงบการเงินรวม</t>
  </si>
  <si>
    <t>ง.</t>
  </si>
  <si>
    <t>งบการเงินรวมประกอบด้วยงบการเงินของบริษัท เค.ซี.พร็อพเพอร์ตี้ จำกัด (มหาชน) ซึ่งเป็นบริษัทใหญ่และงบการเงิน</t>
  </si>
  <si>
    <t>บริษัทย่อยซึ่งบริษัท เค.ซี.พร็อพเพอร์ตี้ จำกัด (มหาชน)  เข้าถือหุ้นหรือมีอำนาจควบคุมอย่างเป็นสาระสำคัญในบริษัท</t>
  </si>
  <si>
    <t>ย่อยดังนี้</t>
  </si>
  <si>
    <t>สัดส่วนการถือหุ้น</t>
  </si>
  <si>
    <t>ของบริษัท (ร้อยละ)</t>
  </si>
  <si>
    <t>ประเภทธุรกิจ</t>
  </si>
  <si>
    <t>ชื่อบริษัท</t>
  </si>
  <si>
    <t>2567</t>
  </si>
  <si>
    <t>2566</t>
  </si>
  <si>
    <t>บริษัทย่อยที่ถือหุ้นโดยบริษัทโดยตรง</t>
  </si>
  <si>
    <t>บริษัท โมเดิร์น สตรีท จำกัด</t>
  </si>
  <si>
    <t>99.99</t>
  </si>
  <si>
    <t>พัฒนาอสังหาริมทรัพย์</t>
  </si>
  <si>
    <t xml:space="preserve">บริษัทย่อยเป็นกิจการที่อยู่ภายใต้การควบคุมของบริษัท การควบคุมเกิดขึ้นเมื่อบริษัทเปิดรับหรือมีสิทธิในผลตอบแทน </t>
  </si>
  <si>
    <t>ผันแปรจากการเกี่ยวข้องกับกิจการนั้นและมีความสามารถในการใช้อำนาจเหนือกิจการนั้น   ทำให้เกิดผลกระทบต่อจำนวน</t>
  </si>
  <si>
    <t>เงินผลตอบแทนของบริษัทงบการเงินของบริษัทย่อยได้รวมอยู่ในงบการเงินรวม     นับแต่วันที่มีการควบคุมจนถึงวันที่การ</t>
  </si>
  <si>
    <t>ควบคุมสิ้นสุดลง</t>
  </si>
  <si>
    <t>- 3 -</t>
  </si>
  <si>
    <t>การสูญเสียความควบคุม</t>
  </si>
  <si>
    <t>เมื่อบริษัทสูญเสียการควบคุมในบริษัทย่อย   บริษัทตัดรายการสินทรัพย์และหนี้สินของบริษัทย่อยนั้นออก   รวมถึง</t>
  </si>
  <si>
    <t>ส่วนได้เสียที่ไม่มีอำนาจควบคุมและส่วนประกอบอื่นในส่วนของเจ้าของที่เกี่ยวข้องกับบริษัทย่อยนั้น   กำไรหรือขาดทุนที่</t>
  </si>
  <si>
    <t>เกิดขึ้นจากการสูญเสียการควบคุมในบริษัทย่อยรับรู้ในกำไรหรือขาดทุน     ส่วนได้เสียในบริษัทย่อยเดิมที่ยังคงเหลืออยู่ให้</t>
  </si>
  <si>
    <t>วัดมูลค่าด้วยมูลค่ายุติธรรม ณ วันที่สูญเสียการควบคุม</t>
  </si>
  <si>
    <t>4.</t>
  </si>
  <si>
    <t>สรุปนโยบายการบัญชีที่สำคัญ</t>
  </si>
  <si>
    <t>เงินสดและรายการเทียบเท่าเงินสด</t>
  </si>
  <si>
    <t xml:space="preserve">เงินสดและรายการเทียบเท่าเงินสด หมายถึง เงินสดและเงินฝากธนาคาร และเงินลงทุนระยะสั้นที่มีสภาพคล่องสูง </t>
  </si>
  <si>
    <t>ซึ่งถึงกำหนดจ่ายคืนภายในระยะเวลาไม่เกิน 3 เดือนนับจากวันที่ได้มาและไม่มีข้อจำกัดในการเบิกใช้</t>
  </si>
  <si>
    <t>เครื่องมือทางการเงิน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</si>
  <si>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</si>
  <si>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>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</si>
  <si>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>ลูกหนี้การค้าที่ไม่มีองค์ประกอบเกี่ยวกับการจัดหาเงินที่มีนัยสำคัญ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</t>
  </si>
  <si>
    <t>ราคาของรายการ ตามที่กล่าวไว้ในนโยบายการบัญชีเรื่องการรับรู้รายได้</t>
  </si>
  <si>
    <t>4.2.1  การจัดประเภทรายการและวัดมูลค่า</t>
  </si>
  <si>
    <t xml:space="preserve">           สินทรัพย์ทางการเงินประเภทตราสารหนี้วัดมูลค่าด้วยมูลค่ายุติธรรมผ่านกำไรหรือขาดทุน   มูลค่ายุติธรรม</t>
  </si>
  <si>
    <t>ผ่านกำไรขาดทุนเบ็ดเสร็จอื่น หรือราคาทุนตัดจำหน่าย การจัดประเภทดังกล่าวจะขึ้นอยู่กับโมเดลธุรกิจของกลุ่ม</t>
  </si>
  <si>
    <t>บริษัทในการจัดการสินทรัพย์ และลักษณะของกระแสเงินสดตามสัญญาของสินทรัพย์ทางการเงินนั้น</t>
  </si>
  <si>
    <t xml:space="preserve">           สินทรัพย์ทางการเงินประเภทตราสารทุนวัดมูลค่าด้วยมูลค่ายุติธรรมผ่านกำไร หรือขาดทุน   หรือผ่านกำไร</t>
  </si>
  <si>
    <t>ขาดทุนเบ็ดเสร็จอื่น</t>
  </si>
  <si>
    <t xml:space="preserve">           หนี้สินทางการเงินจัดประเภทรายการและวัดมูลค่าด้วยวิธีราคาทุนตัดจำหน่าย </t>
  </si>
  <si>
    <t>4.2.2  การตัดรายการของเครื่องมือทางการเงิน</t>
  </si>
  <si>
    <t xml:space="preserve">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</t>
  </si>
  <si>
    <t>สิ้นสุดลง   หรือได้มีการโอนสิทธิที่จะได้รับกระแสเงินสดของสินทรัพย์นั้น   รวมถึงได้มีการโอนความเสี่ยงและ</t>
  </si>
  <si>
    <t>ผลตอบแทนเกือบทั้งหมดของสินทรัพย์นั้น หรือมีการโอนการควบคุมในสินทรัพย์นั้น แม้ว่าจะไม่มีการโอนหรือ</t>
  </si>
  <si>
    <t xml:space="preserve">ไม่ได้คงไว้ซึ่งความเสี่ยงและผลตอบแทนเกือบทั้งหมดของสินทรัพย์นั้น  </t>
  </si>
  <si>
    <t xml:space="preserve">           กลุ่มบริษัทตัดรายการหนี้สินทางการเงินก็ต่อเมื่อได้มีการปฏิบัติตามภาระผูกพันของหนี้สินนั้นแล้วมีการ</t>
  </si>
  <si>
    <t>ยกเลิกภาระผูกพันนั้นหรือมีการสิ้นสุดลงของภาระผูกพันนั้น  ในกรณีที่มีการเปลี่ยนหนี้สินทางการเงินที่มีอยู่ให้</t>
  </si>
  <si>
    <t>เป็นหนี้สินใหม่จากผู้ให้กู้รายเดียวกัน   ซึ่งมีข้อกำหนดที่แตกต่างกันอย่างมาก หรือมีการแก้ไขข้อกำหนดของ</t>
  </si>
  <si>
    <t>หนี้สินที่มีอยู่อย่างเป็นสาระสำคัญ    จะถือว่าเป็นการตัดรายการหนี้สินเดิมและรับรู้หนี้สินใหม่      โดยรับรู้ผล</t>
  </si>
  <si>
    <t>แตกต่างของมูลค่าตามบัญชีดังกล่าวในส่วนของกำไรหรือขาดทุน</t>
  </si>
  <si>
    <t>- 4 -</t>
  </si>
  <si>
    <t>4.2.3  การด้อยค่าของสินทรัพย์ทางการเงิน</t>
  </si>
  <si>
    <t xml:space="preserve">           กลุ่มบริษัท 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</si>
  <si>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>สินทรัพย์ที่เกิดจากสัญญา   ดังนั้น  ทุกวันสิ้นรอบระยะเวลารายงาน   กลุ่มบริษัทจึงไม่มีการติดตามการเปลี่ยนแปลง</t>
  </si>
  <si>
    <t>ของความเสี่ยงทางด้านเครดิต      แต่จะรับรู้ค่าเผื่อผลขาดทุนจากผลขาดทุนด้านเครดิตที่คาดว่าจะเกิดขึ้นตลอดอายุ</t>
  </si>
  <si>
    <t xml:space="preserve">ของลูกหนี้การค้าและสินทรัพย์ที่เกิดจากสัญญา โดยอ้างอิงจากข้อมูลผลขาดทุนด้านเครดิตจากประสบการณ์ในอดีต </t>
  </si>
  <si>
    <t xml:space="preserve">ปรับปรุงด้วยข้อมูลการคาดการณ์ไปในอนาคตเกี่ยวกับลูกหนี้นั้นและสภาพแวดล้อมทางด้านเศรษฐกิจ </t>
  </si>
  <si>
    <t xml:space="preserve">           ผลขาดทุนด้านเครดิตที่คาดว่าจะเกิดขึ้นตลอดอายุแสดงถึงผลขาดทุนด้านเครดิตที่คาดว่าจะเกิดขึ้นจาก</t>
  </si>
  <si>
    <t>เหตุการณ์ปฏิบัติผิดสัญญาที่มีความเป็นไปได้ว่าจะเกิดขึ้นตลอดอายุของเครื่องมือทางการเงินที่คาดไว้ ในทางกลับ</t>
  </si>
  <si>
    <t>กันผลขาดทุนด้านเครดิตที่คาดว่าจะเกิดขึ้นใน 12 เดือน ข้างหน้าแสดงถึงสัดส่วนของผลขาดทุนด้านเครดิตที่คาดว่า</t>
  </si>
  <si>
    <t>จะเกิดตลอดอายุที่คาดว่าจะเกิดจากเหตุการณ์ปฏิบัติผิดสัญญาของเครื่องมือทางการเงินที่มีความเป็นไปได้ว่าจะ</t>
  </si>
  <si>
    <t>เกิดขึ้นภายใน 12 เดือนหลังจากวันที่รายงาน</t>
  </si>
  <si>
    <t>4.2.4  การหักกลบของเครื่องมือทางการเงิน</t>
  </si>
  <si>
    <t xml:space="preserve">           สินทรัพย์ทางการเงินและหนี้สินทางการเงินจะนำมาหักกลบกัน   และแสดงด้วยยอดสุทธิในงบแสดงฐานะ</t>
  </si>
  <si>
    <t>การเงิน ก็ต่อเมื่อกิจการมีสิทธิบังคับใช้ได้ตามกฎหมายอยู่แล้วในการหักกลบจำนวนเงินที่รับรู้และกิจการมีความ</t>
  </si>
  <si>
    <t>ตั้งใจที่จะชำระด้วยยอดสุทธิ หรือตั้งใจที่จะรับสินทรัพย์และชำระหนี้สินพร้อมกัน</t>
  </si>
  <si>
    <t>ต้นทุนโครงการพัฒนาอสังหาริมทรัพย์เพื่อขาย</t>
  </si>
  <si>
    <t>ต้นทุนโครงการพัฒนาอสังหาริมทรัพย์เพื่อขายแสดงมูลค่าตามราคาทุนสุทธิจากค่าเผื่อผลขาดทุนจากการลดลงของ</t>
  </si>
  <si>
    <t>มูลค่าโครงการ (ถ้ามี)</t>
  </si>
  <si>
    <t>ราคาทุนประกอบด้วยต้นทุนที่ดิน ต้นทุนค่าออกแบบ ต้นทุนงานสาธารณูปโภค ต้นทุนงานก่อสร้าง ดอกเบี้ยจ่ายที่</t>
  </si>
  <si>
    <t>บันทึกเป็นต้นทุนของโครงการและค่าใช้จ่ายที่เกี่ยวข้อง</t>
  </si>
  <si>
    <t>บริษัทจะบันทึกขาดทุนจากการลดลงของมูลค่าโครงการ (ถ้ามี) ไว้ในส่วนของกำไรหรือขาดทุน</t>
  </si>
  <si>
    <t>สินทรัพย์ไม่หมุนเวียนที่ถือไว้เพื่อขาย</t>
  </si>
  <si>
    <t>สินทรัพย์ไม่หมุนเวียนที่ถือไว้เพื่อขายเป็นที่ดินที่กรมบังคับคดีบังคับขายทอดตลาด แสดงมูลค่าราคาทุนหรือมูลค่า</t>
  </si>
  <si>
    <t>สุทธิที่จะได้รับ แล้วแต่ราคาใดจะต่ำกว่า</t>
  </si>
  <si>
    <t>- 5 -</t>
  </si>
  <si>
    <t>4.5</t>
  </si>
  <si>
    <t>ต้นทุนการกู้ยืม</t>
  </si>
  <si>
    <t>ต้นทุนการกู้ยืมของเงินกู้ยืมที่กู้มาโดยทั่วไปและที่กู้มาเป็นการเฉพาะที่เกี่ยวข้องโดยตรงกับการได้มาของที่ดินและ</t>
  </si>
  <si>
    <t>การก่อสร้างหรือการผลิตสินทรัพย์ที่เข้าเงื่อนไข   ต้องนำมารวมเป็นส่วนหนึ่งของราคาทุนของสินทรัพย์     หักด้วยรายได้</t>
  </si>
  <si>
    <t>จากการลงทุนที่เกิดจากการนำเงินกู้ยืมที่กู้มาโดยเฉพาะ      การรวมต้นทุนการกู้ยืมเป็นราคาทุนของสินทรัพย์สิ้นสุดลงเมื่อ</t>
  </si>
  <si>
    <t>การดำเนินการที่จำเป็นในการเตรียมสินทรัพย์ที่เข้าเงื่อนไขให้อยู่ในสภาพพร้อมที่จะใช้ได้ตามประสงค์หรือพร้อมที่จะขาย</t>
  </si>
  <si>
    <t xml:space="preserve">ได้เสร็จสิ้นลง </t>
  </si>
  <si>
    <r>
      <t>ต้นทุนการกู้ยืมอื่น ๆ รับรู้เป็นค่าใช้จ่ายในงวดที่เกิดขึ้น</t>
    </r>
    <r>
      <rPr>
        <sz val="8"/>
        <rFont val="Angsana New"/>
        <family val="1"/>
      </rPr>
      <t> </t>
    </r>
  </si>
  <si>
    <t>4.6</t>
  </si>
  <si>
    <t> เงินลงทุนในบริษัทย่อย</t>
  </si>
  <si>
    <t>เงินลงทุนในบริษัทย่อยที่แสดงอยู่ในงบการเงินเฉพาะกิจการแสดงมูลค่าตามวิธีราคาทุน บริษัทจะพิจารณามูลค่า</t>
  </si>
  <si>
    <t>ของเงินลงทุนหากมีข้อบ่งชี้ว่าเงินลงทุนดังกล่าวอาจด้อยค่า</t>
  </si>
  <si>
    <t>4.7</t>
  </si>
  <si>
    <t>ที่ดินรอการพัฒนา</t>
  </si>
  <si>
    <t>ที่ดินรอการพัฒนาเป็นที่ดินของโครงการพัฒนาอสังหาริมทรัพย์ที่บริษัทยังไม่ได้ขอใบอนุญาตให้ทำการจัดสรรและ</t>
  </si>
  <si>
    <t>จะพัฒนาต่อไปในอนาคต หรือขอจัดสรรแล้วแต่ยังไม่ได้มีระยะเวลาที่แน่นอนในการพัฒนา หรือเป็นโครงการที่หยุดชะงัก</t>
  </si>
  <si>
    <t>เป็นระยะเวลานาน ที่ดินรอการพัฒนาแสดงมูลค่าตามราคาทุนหรือมูลค่าสุทธิที่จะได้รับแล้วแต่ราคาใดจะต่ำกว่า</t>
  </si>
  <si>
    <t>4.8</t>
  </si>
  <si>
    <t>อสังหาริมทรัพย์เพื่อการลงทุน</t>
  </si>
  <si>
    <t>อสังหาริมทรัพย์เพื่อการลงทุนที่ถือครองเพื่อหาประโยชน์จากรายได้ค่าเช่าหรือจากการเพิ่มขึ้นของมูลค่าของ</t>
  </si>
  <si>
    <t>สินทรัพย์    วัดมูลค่าเริ่มแรกด้วยราคาโดยรวมต้นทุนในการทำรายการและวัดมูลค่าภายหลัง การรับรู้รายการด้วยวิธี</t>
  </si>
  <si>
    <t>ราคาทุนสุทธิจากค่าเผื่อการด้อยค่า (ถ้ามี)</t>
  </si>
  <si>
    <t>4.9</t>
  </si>
  <si>
    <t>ส่วนปรับปรุงอาคารเช่าและอุปกรณ์ และค่าเสื่อมราคา</t>
  </si>
  <si>
    <t>ส่วนปรับปรุงอาคารเช่าและอุปกรณ์แสดงมูลค่าตามราคาทุนหักค่าเสื่อมราคาสะสมและค่าเผื่อการด้อยค่าของ</t>
  </si>
  <si>
    <t>สินทรัพย์ (ถ้ามี) ค่าเสื่อมราคาของส่วนปรับปรุงอาคารเช่าและอุปกรณ์คำนวณจากราคาทุนของสินทรัพย์โดยวิธีเส้นตรง</t>
  </si>
  <si>
    <t>ตามอายุการให้ประโยชน์โดยประมาณ ดังนี้</t>
  </si>
  <si>
    <t>ส่วนปรับปรุงอาคารเช่า</t>
  </si>
  <si>
    <t>5</t>
  </si>
  <si>
    <t>ปี</t>
  </si>
  <si>
    <t>อาคารสำนักงานขาย บ้านตัวอย่าง</t>
  </si>
  <si>
    <t>ปี (อายุการใช้งานคงเหลือตามแผนการขาย)</t>
  </si>
  <si>
    <t>ยานพาหนะ</t>
  </si>
  <si>
    <t>เครื่องตกแต่งและเครื่องใช้สำนักงาน</t>
  </si>
  <si>
    <t>คอมพิวเตอร์และอุปกรณ์</t>
  </si>
  <si>
    <t>3, 5</t>
  </si>
  <si>
    <t>ไม่มีการคิดค่าเสื่อมราคาสำหรับสินทรัพย์ระหว่างติดตั้งและก่อสร้าง</t>
  </si>
  <si>
    <t>- 6 -</t>
  </si>
  <si>
    <t>สินทรัพย์ไม่มีตัวตนอื่น</t>
  </si>
  <si>
    <t>สินทรัพย์ไม่มีตัวตนอื่นที่อายุการให้ประโยชน์ทราบได้แน่นอน  แสดงในราคาทุนหักค่าตัดจำหน่ายสะสม และ</t>
  </si>
  <si>
    <t>ค่าเผื่อการด้อยค่า (ถ้ามี) โดยจะตัดจำหน่ายตามวิธีเส้นตรงตามอายุการใช้งานดังนี้</t>
  </si>
  <si>
    <t>โปรแกรมคอมพิวเตอร์</t>
  </si>
  <si>
    <t>3, 5,10</t>
  </si>
  <si>
    <t xml:space="preserve">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</si>
  <si>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>การด้อยค่าของสินทรัพย์ที่ไม่ใช่สินทรัพย์ทางการเงิน</t>
  </si>
  <si>
    <t>มูลค่าตามบัญชีของสินทรัพย์ได้รับการประเมิน ณ ทุกวันสิ้นรอบระยะเวลารายงานว่ามีข้อบ่งชี้ของการด้อยค่า</t>
  </si>
  <si>
    <t>เกิดขึ้นหรือไม่ ในกรณีที่มีข้อบ่งชี้ จะทำการประมาณมูลค่าที่คาดว่าจะได้รับคืนของสินทรัพย์นั้นหรือหน่วยสินทรัพย์ที่</t>
  </si>
  <si>
    <t>ก่อให้เกิดเงินสดที่มีสินทรัพย์ที่กำลังพิจารณานั้นรวมอยู่โดยรับรู้ผลขาดทุนจากการด้อยค่าเมื่อมูลค่าที่คาดว่าจะได้รับคืน</t>
  </si>
  <si>
    <t>ต่ำกว่ามูลค่าตามบัญชีของสินทรัพย์หรือหน่วยสินทรัพย์ที่ก่อให้เกิดเงินสดนั้น ผลขาดทุนจากการด้อยค่ารับรู้เป็นค่าใช้จ่าย</t>
  </si>
  <si>
    <t>ในกำไรหรือขาดทุนทันที</t>
  </si>
  <si>
    <t>การคำนวณมูลค่าที่คาดว่าจะได้รับคืน</t>
  </si>
  <si>
    <t>-</t>
  </si>
  <si>
    <t>มูลค่าที่คาดว่าจะได้รับคืน หมายถึง มูลค่ายุติธรรมหักต้นทุนในการขายของสินทรัพย์หรือหน่วยสินทรัพย์ที่ก่อให้เกิด</t>
  </si>
  <si>
    <t>เงินสด หรือมูลค่าจากการใช้ของสินทรัพย์นั้น แล้วแต่จำนวนใดจะสูงกว่า</t>
  </si>
  <si>
    <t>ในการประเมินมูลค่าจากการใช้ของสินทรัพย์ ประมาณการกระแสเงินสดในอนาคตที่คาดว่าจะได้รับจากสินทรัพย์</t>
  </si>
  <si>
    <t>จะถูกคิดลดเป็นมูลค่าปัจจุบันโดยใช้อัตราคิดลดที่เป็นอัตราก่อนภาษีเงินได้ที่สะท้อนมูลค่าที่อาจประเมินได้ใน</t>
  </si>
  <si>
    <t>ตลาดปัจจุบันซึ่งแปรไปตามเวลาและความเสี่ยงที่มีต่อสินทรัพย์</t>
  </si>
  <si>
    <t>สินทรัพย์ที่ไม่ก่อให้เกิดเงินสดซึ่งส่วนใหญ่เป็นหน่วยอิสระแยกจากสินทรัพย์อื่น ๆ จะพิจารณามูลค่าที่คาดว่าจะ</t>
  </si>
  <si>
    <t>ได้รับคืนให้สอดคล้องกับหน่วยสินทรัพย์ที่ก่อให้เกิดเงินสดที่สินทรัพย์นั้นมีความเกี่ยวข้องด้วย</t>
  </si>
  <si>
    <t>การกลับรายการผลขาดทุนจากการด้อยค่า</t>
  </si>
  <si>
    <t>ผลขาดทุนจากการด้อยค่าของสินทรัพย์ที่ไม่ใช่ค่าความนิยมที่รับรู้ในงวดก่อนจะถูกกลับรายการ หากประมาณการ</t>
  </si>
  <si>
    <t>ที่ใช้ในการกำหนดมูลค่าที่คาดว่าจะได้รับคืนได้เปลี่ยนแปลงไปภายหลังจากรับรู้ผลขาดทุนจากการด้อยค่าครั้งล่าสุด</t>
  </si>
  <si>
    <t>แล้ว เพียงเท่ากับมูลค่าตามบัญชีของสินทรัพย์ โดยต้องไม่เกินกว่ามูลค่าตามบัญชีที่ควรเป็น (สุทธิจากค่าเสื่อมราคา</t>
  </si>
  <si>
    <t>สะสมหรือค่าตัดจำหน่ายสะสม) เสมือนหนึ่งไม่เคยรับรู้ผลขาดทุนจากการด้อยค่าของสินทรัพย์นั้นมาก่อน</t>
  </si>
  <si>
    <t>การกลับรายการผลขาดทุนจากการด้อยค่าจะถูกรับรู้เป็นรายได้ในกำไรหรือขาดทุนทันที</t>
  </si>
  <si>
    <t>4.12</t>
  </si>
  <si>
    <t>เจ้าหนี้การค้าและเจ้าหนี้หมุนเวียนอื่น</t>
  </si>
  <si>
    <t>เจ้าหนี้การค้าและเจ้าหนี้หมุนเวียนอื่นแสดงด้วยราคาทุน</t>
  </si>
  <si>
    <t>- 7 -</t>
  </si>
  <si>
    <t>4.13</t>
  </si>
  <si>
    <t>สัญญาเช่า</t>
  </si>
  <si>
    <t xml:space="preserve">      </t>
  </si>
  <si>
    <t xml:space="preserve">ณ วันเริ่มต้นสัญญาเช่า บริษัทฯจะประเมินว่าสัญญาเป็นสัญญาเช่าหรือประกอบด้วยสัญญาเช่าหรือไม่ โดยสัญญา </t>
  </si>
  <si>
    <t>จะเป็นสัญญาเช่าหรือประกอบด้วยสัญญาเช่า    ก็ต่อเมื่อสัญญานั้นมีการให้สิทธิในการควบคุมการใช้สินทรัพย์ที่ระบุได้</t>
  </si>
  <si>
    <t>สำหรับช่วงเวลาหนึ่งเพื่อเป็นการแลกเปลี่ยนกับสิ่งตอบแทน</t>
  </si>
  <si>
    <t>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</si>
  <si>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>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</t>
  </si>
  <si>
    <t xml:space="preserve">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 </t>
  </si>
  <si>
    <t>ผู้เช่า</t>
  </si>
  <si>
    <t>สินทรัพย์สิทธิการใช้</t>
  </si>
  <si>
    <t>สินทรัพย์สิทธิการใช้รับรู้  ณ  วันที่สัญญาเช่าเริ่มมีผล  โดยแสดงมูลค่าตามราคาทุนหลังหักค่าเสื่อมราคาสะสม</t>
  </si>
  <si>
    <t xml:space="preserve">ค่าเผื่อการด้อยค่า (ถ้ามี) และปรับปรุงด้วยการวัดมูลค่าของหนี้สินตามสัญญาเช่าใหม่ (ถ้ามี) ราคาทุนดังกล่าวประกอบด้วย </t>
  </si>
  <si>
    <t>จำนวนเงินของหนี้สินตามสัญญาเช่าจากการวัดมูลค่าเริ่มแรก ต้นทุนทางตรงที่เกิดขึ้น และการจ่ายชำระตามสัญญาเช่าใด ๆ</t>
  </si>
  <si>
    <t>ที่จ่ายชำระ  ณ  วันที่สัญญาเช่าเริ่มมีผลหรือก่อนวันที่สัญญาเริ่มมีผลหักสิ่งจูงใจตามสัญญาเช่าที่ได้รับ  ค่าเสื่อมราคาของ</t>
  </si>
  <si>
    <t>สินทรัพย์สิทธิการใช้คำนวณจากราคาทุนของสินทรัพย์   โดยวิธีเส้นตรงตามอายุของสัญญาเช่า หรืออายุการให้ประโยชน์</t>
  </si>
  <si>
    <t xml:space="preserve">โดยประมาณของสินทรัพย์สิทธิการใช้แต่ละประเภท แล้วแต่ระยะเวลาใดจะต่ำกว่า ดังต่อไปนี้	</t>
  </si>
  <si>
    <t>อาคารชุด-สำนักงาน</t>
  </si>
  <si>
    <t xml:space="preserve">3,20 </t>
  </si>
  <si>
    <t>หนี้สินตามสัญญาเช่า</t>
  </si>
  <si>
    <t>ณ วันที่สัญญาเช่าเริ่มมีผล บริษัทฯ และบริษัทย่อยรับรู้หนี้สินตามสัญญาเช่าด้วยมูลค่าปัจจุบันของจำนวนเงินที่ต้อง</t>
  </si>
  <si>
    <t>จ่ายตามสัญญาเช่า  คิดลดด้วยอัตราดอกเบี้ยตามนัยของสัญญาเช่าหรืออัตราดอกเบี้ยเงินกู้ยืมส่วนเพิ่มของบริษัท หลังจาก</t>
  </si>
  <si>
    <t xml:space="preserve">วันที่สัญญาเช่าเริ่มมีผล มูลค่าตามบัญชีของหนี้สินตามสัญญาเช่าจะเพิ่มขึ้นโดยสะท้อนดอกเบี้ยจากหนี้สินตามสัญญาเช่า </t>
  </si>
  <si>
    <t>และลดลงโดยสะท้อนการจ่ายชำระตามสัญญาเช่าที่จ่ายชำระแล้ว นอกจากนี้ มูลค่าตามบัญชีของหนี้สินตามสัญญาเช่าจะ</t>
  </si>
  <si>
    <t>ถูกวัดมูลค่าใหม่เมื่อมีการเปลี่ยนแปลงหรือประเมินสัญญาเช่าใหม่</t>
  </si>
  <si>
    <t>สัญญาเช่าระยะสั้นและสัญญาเช่าซึ่งสินทรัพย์อ้างอิงมีมูลค่าต่ำ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</si>
  <si>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</t>
  </si>
  <si>
    <t>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</si>
  <si>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- 8 -</t>
  </si>
  <si>
    <t>4.14</t>
  </si>
  <si>
    <t>ประมาณการหนี้สินไม่หมุนเวียนสำหรับผลประโยชน์พนักงาน</t>
  </si>
  <si>
    <t>ผลประโยชน์ระยะสั้นของพนักงาน</t>
  </si>
  <si>
    <t xml:space="preserve">บริษัทรับรู้เงินเดือน ค่าจ้าง โบนัส และเงินสมทบกองทุนประกันสังคมเป็นค่าใช้จ่ายเมื่อเกิดรายการ </t>
  </si>
  <si>
    <t xml:space="preserve">ผลประโยชน์หลังออกจากงานของพนักงาน </t>
  </si>
  <si>
    <t>โครงการสมทบเงิน</t>
  </si>
  <si>
    <t>บริษัทและพนักงานได้ร่วมกันจัดตั้งกองทุนสำรองเลี้ยงชีพ ซึ่งประกอบด้วยเงินที่พนักงานจ่ายสะสมและเงินที่</t>
  </si>
  <si>
    <t>บริษัทจ่ายสมทบให้เป็นรายเดือน สินทรัพย์ของกองทุนสำรองเลี้ยงชีพได้แยกออกจากสินทรัพย์ของบริษัท เงินที่</t>
  </si>
  <si>
    <t>บริษัทจ่ายสมทบกองทุนสำรองเลี้ยงชีพบันทึกเป็นค่าใช้จ่ายในปีที่เกิดรายการ</t>
  </si>
  <si>
    <t>โครงการผลประโยชน์หลังออกจากงาน</t>
  </si>
  <si>
    <t>บริษัทมีภาระสำหรับเงินชดเชยที่ต้องจ่ายให้แก่พนักงานเมื่อออกจากงานตามกฎหมายแรงงาน ซึ่งบริษัทถือว่า</t>
  </si>
  <si>
    <t>เงินชดเชยดังกล่าวเป็นโครงการผลประโยชน์หลังออกจากงานสำหรับพนักงาน</t>
  </si>
  <si>
    <t>บริษัทคำนวณภาระผูกพันในหนี้สินตามโครงการผลประโยชน์หลังออกจากงานของพนักงาน    โดยใช้วิธีคิดลด</t>
  </si>
  <si>
    <t>แต่ละหน่วยที่ประมาณการไว้ (Projected Unit Credit Method) โดยผู้เชี่ยวชาญอิสระได้ทำการประเมินภาระผูกพัน</t>
  </si>
  <si>
    <t>ดังกล่าวตามหลักคณิตศาสตร์ประกันภัย</t>
  </si>
  <si>
    <t>ผลกำไรหรือขาดทุนจากการประมาณการตามหลักคณิตศาสตร์ประกันภัย สำหรับโครงการผลประโยชน์หลังออก</t>
  </si>
  <si>
    <t>จากงานของพนักงานจะรับรู้ทันทีในกำไรขาดทุนเบ็ดเสร็จอื่น</t>
  </si>
  <si>
    <t>4.15</t>
  </si>
  <si>
    <t>ประมาณการหนี้สิน</t>
  </si>
  <si>
    <t>บริษัทจะรับรู้ประมาณการหนี้สิน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</si>
  <si>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ภาระผูกพันดังกล่าวคาดว่าจะส่งผลให้ต้องเกิดการไหลออก</t>
  </si>
  <si>
    <t>ของทรัพยากรเพื่อจ่ายชำระภาระผูกพันและจำนวนที่ต้องจ่ายสามารถประมาณการได้อย่างน่าเชื่อถือ   รายจ่ายที่จะได้รับ</t>
  </si>
  <si>
    <t>ชดเชยรับรู้เป็นสินทรัพย์แยกต่างหากก็ต่อเมื่อมีความเสมือนแน่นอนว่าหลังจากที่จ่ายชำระภาระผูกพันแล้ว  บริษัทน่าจะ</t>
  </si>
  <si>
    <t>ได้รับรายจ่ายนั้นคืน แต่ไม่เกินจำนวนประมาณการหนี้สินที่เกี่ยวข้อง</t>
  </si>
  <si>
    <t>4.16</t>
  </si>
  <si>
    <t>การรับรู้รายได้</t>
  </si>
  <si>
    <t>รายได้จากการขายที่ดินและบ้านพร้อมที่ดิน</t>
  </si>
  <si>
    <t>รายได้จากการขายสินค้า (ที่ดินและบ้านพร้อมที่ดิน) รับรู้เมื่อบริษัทได้ปฏิบัติตามภาระที่ต้องปฏิบัติตามสัญญาและ</t>
  </si>
  <si>
    <t>โอนอำนาจการควบคุมของสินค้าให้กับลูกค้าแล้ว โดยบริษัทไม่เกี่ยวข้องในการบริหารหรือควบคุมที่ดินและบ้าน</t>
  </si>
  <si>
    <t>พร้อมที่ดินที่ขายไปแล้วทั้งทางตรงและทางอ้อม    รายได้จากการขายแสดงมูลค่าตามสัญญาหลังหักส่วนลดและ</t>
  </si>
  <si>
    <t xml:space="preserve">ค่าส่งเสริมการขายต่าง ๆ และต้นทุนอื่นที่เกิดขึ้น เนื่องมาจากรายการนั้น สามารถวัดมูลค่าได้อย่างน่าเชื่อถือ </t>
  </si>
  <si>
    <t>- 9 -</t>
  </si>
  <si>
    <t>ในกรณีที่มีการขายสินค้าพร้อมการให้บริการ องค์ประกอบของรายได้จะปันส่วนตามสัดส่วนให้กับสินค้าที่ส่งมอบ</t>
  </si>
  <si>
    <t>และภาระที่ต้องปฎิบัติในการให้บริการที่รวมอยู่ในสัญญาโดยให้มีความสัมพันธ์กับราคาขายแบบเอกเทศของสินค้า</t>
  </si>
  <si>
    <t>หรือบริการที่แตกต่างกันตามข้อผูกพันตามสัญญา</t>
  </si>
  <si>
    <t>ต้นทุนในการได้มาซึ่งสัญญา</t>
  </si>
  <si>
    <t>กลุ่มบริษัทบันทึกค่านายหน้าที่จ่ายเพื่อให้ได้มาซึ่งสัญญาที่ทำกับลูกค้าเป็นสินทรัพย์และตัดเป็นค่าใช้จ่ายอย่าง</t>
  </si>
  <si>
    <t>เป็นระบบและสอดคล้องกับรูปแบบการรับรู้รายได้ตามสัญญา   และจะบันทึกค่าเผื่อผลขาดทุนจากการด้อยค่า</t>
  </si>
  <si>
    <t>ของสินทรัพย์ เมื่อมูลค่าตามบัญชีของสินทรัพย์สูงกว่าสิ่งตอบแทนที่จะได้รับหักด้วยต้นทุนที่เกี่ยวข้อง</t>
  </si>
  <si>
    <t>รายได้อื่น</t>
  </si>
  <si>
    <t xml:space="preserve">รายได้อื่นรับรู้ตามเกณฑ์คงค้าง </t>
  </si>
  <si>
    <t>4.17</t>
  </si>
  <si>
    <t>ต้นทุนขายที่ดินและบ้านพร้อมที่ดิน</t>
  </si>
  <si>
    <t>ในการคำนวณต้นทุนขายที่ดินและบ้านพร้อมที่ดิน บริษัทได้ทำการแบ่งสรรต้นทุนการพัฒนาทั้งหมดที่คาดว่าจะ</t>
  </si>
  <si>
    <t>เกิดขึ้น (โดยคำนึงถึงต้นทุนที่เกิดขึ้นจริงด้วย) ให้กับที่ดินและบ้านพร้อมที่ดินที่ขายได้ตามเกณฑ์พื้นที่ที่ขายและจำนวน</t>
  </si>
  <si>
    <t>แปลงที่ขาย แล้วจึงรับรู้เป็นต้นทุนขายในส่วนของกำไรหรือขาดทุนตามการรับรู้รายได้</t>
  </si>
  <si>
    <t>4.18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</si>
  <si>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</si>
  <si>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</si>
  <si>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</si>
  <si>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บริษัทบันทึกภาษีเงินได้ปัจจุบันตามจำนวนที่คาดว่าจะจ่ายให้กับหน่วยงานจัดเก็บภาษีของรัฐ โดยคำนวณจาก</t>
  </si>
  <si>
    <t>กำไรทางภาษีตามหลักเกณฑ์ที่กำหนดในกฎหมายภาษีอากร</t>
  </si>
  <si>
    <t>ภาษีเงินได้รอการตัดบัญชี</t>
  </si>
  <si>
    <t xml:space="preserve">บริษัท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</si>
  <si>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>ณ  วันสิ้นรอบระยะเวลารายงานกับฐานภาษีของสินทรัพย์และหนี้สินที่เกี่ยวข้องนั้น    โดยใช้อัตราภาษีที่มีผล</t>
  </si>
  <si>
    <t xml:space="preserve">บังคับใช้ ณ วันสิ้นรอบระยะเวลารายงาน </t>
  </si>
  <si>
    <t>บริษัทรับรู้หนี้สินภาษีเงินได้รอการตัดบัญชีของผลแตกต่างชั่วคราวที่ต้องเสียภาษีทุกรายการ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</si>
  <si>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>ภาษีเงินได้รอการตัดบัญชีสำหรับผลแตกต่างชั่วคราวที่ใช้หักภาษี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</t>
  </si>
  <si>
    <t>เท่าที่มีความเป็นไปได้ค่อนข้างแน่ที่บริษัทจะมีกำไรทางภาษีในอนาคตเพียงพอที่จะใช้ประโยชน์จากผลแตกต่าง</t>
  </si>
  <si>
    <t>ชั่วคราวที่ใช้หักภาษีและผลขาดทุนทางภาษีที่ยังไม่ได้ใช้นั้น</t>
  </si>
  <si>
    <t>บริษัทจะทบทวนมูลค่าตามบัญชีของสินทรัพย์ภาษีเงินได้รอการตัดบัญชีทุกสิ้นรอบระยะเวลารายงานและจะทำการ</t>
  </si>
  <si>
    <t>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</t>
  </si>
  <si>
    <t>สินทรัพย์ภาษีเงินได้รอการตัดบัญชีทั้งหมดหรือบางส่วนมาใช้ประโยชน์</t>
  </si>
  <si>
    <t>- 10 -</t>
  </si>
  <si>
    <t>4.19</t>
  </si>
  <si>
    <t>กำไรต่อหุ้น</t>
  </si>
  <si>
    <t>กำไรต่อหุ้นขั้นพื้นฐานคำนวณโดยหารกำไรสำหรับปีที่เป็นของผู้ถือหุ้นของบริษัทใหญ่   (ไม่รวมกำไรขาดทุน</t>
  </si>
  <si>
    <t>เบ็ดเสร็จอื่น) ด้วยจำนวนถัวเฉลี่ยถ่วงน้ำหนักของหุ้นสามัญที่ออกอยู่ในระหว่างปี</t>
  </si>
  <si>
    <t>กำไรต่อหุ้นปรับลดคำนวณโดยหารกำไรสำหรับปีที่เป็นของผู้ถือหุ้นของบริษัทใหญ่    (ไม่รวมกำไรขาดทุน</t>
  </si>
  <si>
    <t>เบ็ดเสร็จอื่น) ด้วยผลรวมของจำนวนหุ้นสามัญถัวเฉลี่ยถ่วงน้ำหนักที่ออกอยู่ในระหว่างปีกับจำนวนถัวเฉลี่ยถ่วงน้ำหนัก</t>
  </si>
  <si>
    <t>ของหุ้นสามัญที่บริษัทอาจต้องออกเพื่อแปลงหุ้นสามัญเทียบเท่าปรับลดทั้งสิ้นให้เป็นหุ้นสามัญ โดยสมมติว่าได้มีการแปลง</t>
  </si>
  <si>
    <t>เป็นหุ้นสามัญ ณ วันต้นปีหรือ ณ วันออกหุ้นสามัญเทียบเท่า</t>
  </si>
  <si>
    <t>4.20</t>
  </si>
  <si>
    <t>การวัดมูลค่ายุติธรรม</t>
  </si>
  <si>
    <t>มูลค่ายุติธรรม หมายถึง ราคาที่คาดว่าจะได้รับจากการขายสินทรัพย์หรือเป็นราคาที่จะต้องจ่ายเพื่อโอนหนี้สินให้ผู้อื่น</t>
  </si>
  <si>
    <t>โดยรายการดังกล่าวเป็นรายการที่เกิดขึ้นในสภาพปกติระหว่างผู้ซื้อและผู้ขาย  (ผู้ร่วมในตลาด)  ณ  วันที่วัดมูลค่า กลุ่มบริษัท</t>
  </si>
  <si>
    <t>ใช้ราคาเสนอซื้อขายในตลาดที่มีสภาพคล่องในการวัดมูลค่ายุติธรรมของสินทรัพย์และหนี้สินซึ่งมาตรฐานการรายงานทาง</t>
  </si>
  <si>
    <t>การเงินที่เกี่ยวข้องกำหนดให้ต้องวัดมูลค่าด้วยมูลค่ายุติธรรม       ยกเว้นในกรณีที่ไม่มีตลาดที่มีสภาพคล่องสำหรับสินทรัพย์</t>
  </si>
  <si>
    <t>หรือหนี้สินที่มีลักษณะเดียวกันหรือไม่สามารถหาราคาเสนอซื้อขายในตลาดที่มีสภาพคล่องได้ กลุ่มบริษัทจะประมาณมูลค่า</t>
  </si>
  <si>
    <t>ยุติธรรมโดยใช้เทคนิคการประเมินมูลค่าที่เหมาะสมกับแต่ละสถานการณ์และพยายามใช้ข้อมูลที่สามารถสังเกตได้ที่เกี่ยวข้อง</t>
  </si>
  <si>
    <t>กับสินทรัพย์หรือหนี้สินที่จะวัดมูลค่ายุติธรรมนั้นให้มากที่สุด</t>
  </si>
  <si>
    <t>ลำดับชั้นของมูลค่ายุติธรรมที่ใช้วัดมูลค่าและเปิดเผยมูลค่ายุติธรรมของสินทรัพย์และหนี้สินในงบการเงินแบ่งออก</t>
  </si>
  <si>
    <t>เป็นสามระดับตามประเภทของข้อมูลที่นำมาใช้ในการวัดมูลค่ายุติธรรม ดังนี้</t>
  </si>
  <si>
    <t>ระดับ 1</t>
  </si>
  <si>
    <t>ใช้ข้อมูลราคาเสนอซื้อขายของสินทรัพย์หรือหนี้สินอย่างเดียวกันในตลาดที่มีสภาพคล่อง</t>
  </si>
  <si>
    <t>ระดับ 2</t>
  </si>
  <si>
    <t>ใช้ข้อมูลอื่นที่สามารถสังเกตได้ของสินทรัพย์หรือหนี้สิน ไม่ว่าจะเป็นข้อมูลทางตรงหรือทางอ้อม</t>
  </si>
  <si>
    <t>ระดับ 3</t>
  </si>
  <si>
    <t>ใช้ข้อมูลที่ไม่สามารถสังเกตได้ เช่น ข้อมูลเกี่ยวกับกระแสเงินในอนาคตที่กิจการประมาณขึ้น</t>
  </si>
  <si>
    <t>ทุกวันสิ้นรอบระยะเวลารายงาน กลุ่มบริษัทจะประเมินความจำเป็นในการโอนรายการระหว่างลำดับชั้นของมูลค่า</t>
  </si>
  <si>
    <t>ยุติธรรมสำหรับสินทรัพย์และหนี้สินที่ถืออยู่ ณ วันสิ้นรอบระยะเวลารายงานที่มีการวัดมูลค่ายุติธรรมแบบเกิดขึ้นประจำ</t>
  </si>
  <si>
    <t>5.</t>
  </si>
  <si>
    <t>การใช้ดุลยพินิจและประมาณการทางบัญชีที่สำคัญ</t>
  </si>
  <si>
    <t>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</si>
  <si>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   การใช้ดุลยพินิจและการประมาณการดังกล่าวนี้ส่งผลกระทบต่อจำนวนเงินที่แสดงใน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</si>
  <si>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 ผลที่เกิดขึ้นจริงอาจแตกต่างไปจากจำนวนที่ประมาณการ</t>
  </si>
  <si>
    <t>ไว้ การใช้ดุลยพินิจและการประมาณการที่สำคัญมีดังนี้</t>
  </si>
  <si>
    <t>- 11 -</t>
  </si>
  <si>
    <t>ประมาณการต้นทุนโครงการพัฒนาอสังหาริมทรัพย์</t>
  </si>
  <si>
    <t>ในการคำนวณต้นทุนขายอสังหาริมทรัพย์ บริษัทต้องประมาณการต้นทุนทั้งหมดที่จะใช้ในการพัฒนาโครงการ</t>
  </si>
  <si>
    <t xml:space="preserve">อสังหาริมทรัพย์   ซึ่งประกอบด้วย ต้นทุนที่ดิน ต้นทุนการปรับปรุงที่ดิน ต้นทุนค่าออกแบบ ต้นทุนงานสาธารณูปโภค </t>
  </si>
  <si>
    <t>ต้นทุนค่าก่อสร้าง ต้นทุนการดำเนินการอื่นที่เกี่ยวข้อง และต้นทุนการกู้ยืมเพื่อใช้ในการก่อสร้าง โครงการฝ่ายบริหารได้</t>
  </si>
  <si>
    <t xml:space="preserve">ประมาณการต้นทุนดังกล่าวขึ้นจากประสบการณ์ในการประกอบธุรกิจและจะทบทวนประมาณการดังกล่าวเป็นระยะ ๆ </t>
  </si>
  <si>
    <t>หรือเมื่อต้นทุนที่เกิดขึ้นจริงแตกต่างจากประมาณการอย่างมีสาระสำคัญ</t>
  </si>
  <si>
    <t>ค่าเผื่อการลดลงของมูลค่าโครงการพัฒนาอสังหาริมทรัพย์, อสังหาริมทรัพย์เพื่อการลงทุน และที่ดินรอการพัฒนา</t>
  </si>
  <si>
    <t>กลุ่มบริษัทพิจารณาการลดลงของมูลค่าโครงการพัฒนาอสังหาริมทรัพย์  อสังหาริมทรัพย์เพื่อการลงทุน  และ</t>
  </si>
  <si>
    <t>ที่ดินรอการพัฒนา    เมื่อพบว่าโครงการมีมูลค่ายุติธรรมลดลงอย่างเป็นสาระสำคัญ ฝ่ายบริหารพิจารณาปรับลดมูลค่า</t>
  </si>
  <si>
    <t>ของโครงการพัฒนาอสังหาริมทรัพย์  อสังหาริมทรัพย์เพื่อการลงทุน และที่ดินรอการพัฒนาเท่ากับมูลค่าสุทธิที่คาดว่า</t>
  </si>
  <si>
    <t>จะได้รับคืน อย่างไรก็ตาม ความมีสาระสำคัญและการปรับลดมูลค่าดังกล่าวขึ้นกับดุลยพินิจของฝ่ายบริหาร</t>
  </si>
  <si>
    <t xml:space="preserve">ผลประโยชน์หลังออกจากงานของพนักงานตามโครงการผลประโยชน์  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</si>
  <si>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</t>
  </si>
  <si>
    <t>ต้องอาศัยข้อสมมติฐานต่าง ๆในการประมาณการนั้น เช่น อัตราคิดลด อัตราการขึ้นเงินเดือนในอนาคต อัตรามรณะและ</t>
  </si>
  <si>
    <t>อัตราการเปลี่ยนแปลงในจำนวนพนักงาน เป็นต้น</t>
  </si>
  <si>
    <t>การกำหนดอายุสัญญาเช่าที่มีสิทธิการเลือกในการขยายอายุสัญญาเช่าหรือยกเลิกสัญญาเช่า</t>
  </si>
  <si>
    <t>กลุ่มบริษัทกำหนดอายุสัญญาเช่าตามระยะเวลาที่บอกเลิกไม่ได้ของสัญญาเช่า โดยรวมระยะเวลาตามสิทธิเลือก</t>
  </si>
  <si>
    <t>ในการขยายอายุสัญญาเช่า หากมีความแน่นอนอย่างสมเหตุสมผลที่จะใช้สิทธิเลือกนั้น  และระยะเวลาตามสิทธิเลือกใน</t>
  </si>
  <si>
    <t>การยกเลิกสัญญาเช่า หากมีความแน่นอนอย่างสมเหตุสมผลที่จะไม่ใช้สิทธิเลือกนั้น ฝ่ายบริหารจำเป็นต้องใช้ดุลยพินิจ</t>
  </si>
  <si>
    <t>ในการประเมินว่ากลุ่มบริษัทมีความแน่นอนอย่างสมเหตุสมผลหรือไม่ที่จะใช้สิทธิเลือกในการขยายอายุสัญญาเช่าหรือ</t>
  </si>
  <si>
    <t>ที่จะไม่ใช้สิทธิเลือกในการยกเลิกสัญญาเช่า  โดยพิจารณาข้อเท็จจริงและสภาพแวดล้อมที่เกี่ยวข้องทั้งหมดที่ทำให้เกิด</t>
  </si>
  <si>
    <t>สิ่งจูงใจในทางเศรษฐกิจสำหรับกลุ่มบริษัทในการใช้สิทธิเลือกนั้น      ภายหลังจากวันที่สัญญาเช่ามีผล    กลุ่มบริษัทจะ</t>
  </si>
  <si>
    <t>ประเมินอายุสัญญาเช่าใหม่หากมีเหตุการณ์หรือสถานการณ์ที่มีนัยสำคัญซึ่งอยู่ภายใต้การควบคุม    และส่งผลต่อความ</t>
  </si>
  <si>
    <t>แน่นอนอย่างสมเหตุสมผลที่จะใช้สิทธิเลือก</t>
  </si>
  <si>
    <t>เงินสมทบกองทุนนิติบุคคลหมู่บ้าน</t>
  </si>
  <si>
    <t>- 12 -</t>
  </si>
  <si>
    <t>6.</t>
  </si>
  <si>
    <t>รายการกับบุคคลหรือกิจการที่เกี่ยวข้องกัน</t>
  </si>
  <si>
    <t>สินทรัพย์ หนี้สิน รายได้ ต้นทุน และค่าใช้จ่าย ส่วนหนึ่งของบริษัทเกิดจากรายการบัญชีกับบุคคลหรือกิจการที่เกี่ยวข้องกัน</t>
  </si>
  <si>
    <t>บุคคลหรือกิจการที่เกี่ยวข้องกัน  หมายถึง   บุคคลหรือกิจการที่อยู่ภายใต้การควบคุมของบริษัทหรือสามารถควบคุมบริษัททั้ง</t>
  </si>
  <si>
    <t>ทางตรงและทางอ้อม หรือมีอิทธิพลอย่างเป็นสาระสำคัญในการตัดสินใจด้านการเงินหรือการดำเนินงานของบริษัท</t>
  </si>
  <si>
    <t>ลักษณะของความสัมพันธ์กับบุคคลหรือกิจการที่เกี่ยวข้องกันเป็นดังนี้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</si>
  <si>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</si>
  <si>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</si>
  <si>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</si>
  <si>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</si>
  <si>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</si>
  <si>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</si>
  <si>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>บริษัทย่อยโดยการ</t>
  </si>
  <si>
    <t>เงินกู้ยืมระยะสั้น</t>
  </si>
  <si>
    <t>อัตราดอกเบี้ยเงินฝากเฉลี่ย 5 ธนาคาร</t>
  </si>
  <si>
    <t xml:space="preserve">  ถือหุ้นโดยตรง</t>
  </si>
  <si>
    <t>ร้อยละ 1.64 - 1.67  ต่อปี</t>
  </si>
  <si>
    <t>รายการและจำนวนเงินด้านงบแสดงฐานะการเงินกับกิจการที่เกี่ยวข้องกับบริษัท ณ วันที่ 30 กันยายน 2567 และ</t>
  </si>
  <si>
    <t>วันที่ 31 ธันวาคม 2566 เป็นดังนี้</t>
  </si>
  <si>
    <t>หน่วย : บาท</t>
  </si>
  <si>
    <t>งบการเงินเฉพาะกิจการ</t>
  </si>
  <si>
    <t>ชื่อบริษัท/ประเภทรายการ</t>
  </si>
  <si>
    <t>1 มกราคม 2567</t>
  </si>
  <si>
    <t>เพิ่มขึ้น</t>
  </si>
  <si>
    <t>ลดลง</t>
  </si>
  <si>
    <t>30 กันยายน 2567</t>
  </si>
  <si>
    <t xml:space="preserve">       บริษัท โมเดิร์น สตรีท จำกัด </t>
  </si>
  <si>
    <t>ดอกเบี้ยค้างจ่ายจากบริษัทย่อย</t>
  </si>
  <si>
    <t>รวมเงินกู้ยืมระยะสั้นและดอกเบี้ย</t>
  </si>
  <si>
    <t xml:space="preserve">   ค้างจ่ายจากบริษัทย่อย</t>
  </si>
  <si>
    <t xml:space="preserve">            (       นายอภิชัย  พันธุมาศ      )</t>
  </si>
  <si>
    <t>- 13 -</t>
  </si>
  <si>
    <t xml:space="preserve">รายการและจำนวนเงินด้านงบกำไรขาดทุนเบ็ดเสร็จ สำหรับงวดสามเดือนและเก้าเดือน สิ้นสุดวันที่ 30 กันยายน 2567 และ 2566 </t>
  </si>
  <si>
    <t>กับกิจการที่เกี่ยวข้องกับบริษัท เป็นดังนี้</t>
  </si>
  <si>
    <t>สำหรับงวดสามเดือน สิ้นสุดวันที่</t>
  </si>
  <si>
    <t>สำหรับงวดเก้าเดือน สิ้นสุดวันที่</t>
  </si>
  <si>
    <t>ประเภทรายการ/ชื่อบริษัท</t>
  </si>
  <si>
    <t>30 กันยายน 2566</t>
  </si>
  <si>
    <t>ดอกเบี้ยจ่าย</t>
  </si>
  <si>
    <t xml:space="preserve">     บริษัท โมเดิร์น สตรีท จำกัด </t>
  </si>
  <si>
    <t>ค่าตอบแทนกรรมการ</t>
  </si>
  <si>
    <r>
      <rPr>
        <sz val="15"/>
        <rFont val="Angsana New"/>
        <family val="1"/>
      </rPr>
      <t xml:space="preserve">       บริษัทมีค่าใช้จ่ายผลประโยชน์พนักงานที่ให้แก่กรรมการและผู้บริหา</t>
    </r>
    <r>
      <rPr>
        <sz val="15"/>
        <rFont val="Angsana New"/>
        <family val="1"/>
        <charset val="222"/>
      </rPr>
      <t xml:space="preserve">รสำหรับงวดสามเดือนและเก้าเดือน สิ้นสุดวันที่ </t>
    </r>
  </si>
  <si>
    <t>30 กันยายน 2567 และ 2566 ดังต่อไปนี้</t>
  </si>
  <si>
    <t>งบการเงินรวมและงบการเงินเฉพาะกิจการ</t>
  </si>
  <si>
    <t>ผลประโยชน์ระยะสั้น</t>
  </si>
  <si>
    <t>ผลประโยชน์ระยะยาวอื่น</t>
  </si>
  <si>
    <t>รวม</t>
  </si>
  <si>
    <t xml:space="preserve"> - 14 -</t>
  </si>
  <si>
    <t>7.</t>
  </si>
  <si>
    <t xml:space="preserve"> เงินสดและรายการเทียบเท่าเงินสด </t>
  </si>
  <si>
    <t>7.1</t>
  </si>
  <si>
    <t>เงินสดและรายการเทียบเท่าเงินสด ณ วันที่ 30 กันยายน 2567 และวันที่ 31 ธันวาคม 2566 มีดังนี้</t>
  </si>
  <si>
    <t>งบการเงินรวม</t>
  </si>
  <si>
    <t>31 ธันวาคม 2566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</si>
  <si>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</si>
  <si>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</si>
  <si>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</si>
  <si>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</si>
  <si>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 xml:space="preserve">เช็ครับรอนำฝาก </t>
  </si>
  <si>
    <t>ณ วันที่ 30 กันยายน 2567 และวันที่ 31 ธันวาคม 2566 เงินฝากออมทรัพย์และเงินฝากประจำมีอัตราดอกเบี้ยระหว่างร้อยละ 0.125</t>
  </si>
  <si>
    <t xml:space="preserve">ถึงร้อยละ 0.30 ต่อปี </t>
  </si>
  <si>
    <t>7.2</t>
  </si>
  <si>
    <t>การเปิดเผยข้อมูลเพิ่มเติมเกี่ยวกับกระแสเงินสด</t>
  </si>
  <si>
    <t>รายการกระทบยอดหนี้สินที่เกิดจากกิจกรรมจัดหาเงิน</t>
  </si>
  <si>
    <t>รายการแสดงการเปลี่ยนแปลงของหนี้สินที่เกิดจากกิจกรรมจัดหาเงิน ซึ่งรวมทั้งการเปลี่ยนแปลงที่เป็นเงินสดและไม่เป็นเงินสด</t>
  </si>
  <si>
    <t>ณ วันที่ 30 กันยายน 2567</t>
  </si>
  <si>
    <t>หน่วย : ล้านบาท</t>
  </si>
  <si>
    <t xml:space="preserve">งบการเงินรวม </t>
  </si>
  <si>
    <t>ยอดคงเหลือ</t>
  </si>
  <si>
    <t>กระแสเงินสด</t>
  </si>
  <si>
    <t>การเปลี่ยนแปลงที่</t>
  </si>
  <si>
    <t>ณ วันที่ 1</t>
  </si>
  <si>
    <t>จากกิจกรรม</t>
  </si>
  <si>
    <t>ไม่ใช่เงินสด</t>
  </si>
  <si>
    <t>ณ วันที่ 30</t>
  </si>
  <si>
    <t>มกราคม 2567</t>
  </si>
  <si>
    <t>จัดหาเงิน</t>
  </si>
  <si>
    <t>กันยายน 2567</t>
  </si>
  <si>
    <t>ดอกเบี้ยค้างจ่าย</t>
  </si>
  <si>
    <t>หนี้สินผิดนัดชำระ</t>
  </si>
  <si>
    <t xml:space="preserve"> - 15 -</t>
  </si>
  <si>
    <t>ณ วันที่ 30 กันยายน 2566</t>
  </si>
  <si>
    <t>มกราคม 2566</t>
  </si>
  <si>
    <t>กันยายน 2566</t>
  </si>
  <si>
    <t>เงินกู้ยืมระยะสั้นจากบริษัทย่อย</t>
  </si>
  <si>
    <t xml:space="preserve">            (      นายอภิชัย  พันธุมาศ      )</t>
  </si>
  <si>
    <t xml:space="preserve"> - 16 -</t>
  </si>
  <si>
    <t>8.</t>
  </si>
  <si>
    <t>ลูกหนี้การค้าและลูกหนี้หมุนเวียนอื่น</t>
  </si>
  <si>
    <t>งบการเงินรวมและ</t>
  </si>
  <si>
    <t>ลูกหนี้หมุนเวียนอื่น</t>
  </si>
  <si>
    <t>ค่าใช้จ่ายจ่ายล่วงหน้า</t>
  </si>
  <si>
    <t>อื่น ๆ</t>
  </si>
  <si>
    <t>รวมลูกหนี้หมุนเวียนอื่น</t>
  </si>
  <si>
    <t>รวมลูกหนี้การค้าและลูกหนี้หมุนเวียนอื่น</t>
  </si>
  <si>
    <t>9.</t>
  </si>
  <si>
    <t>ลูกหนี้จากคดีความฟ้องร้องตั๋วแลกเงิน</t>
  </si>
  <si>
    <t>หัก   ค่าเผื่อผลขาดทุนด้านเครดิตที่</t>
  </si>
  <si>
    <t>คาดว่าจะเกิดขึ้น</t>
  </si>
  <si>
    <t xml:space="preserve"> - 17 -</t>
  </si>
  <si>
    <t>ตามงบการเงินเฉพาะกิจการ ณ วันที่ 30 กันยายน 2567  ลูกหนี้จากคดีความฟ้องร้องตั๋วแลกเงินก่อนหักค่าเผื่อผลขาดทุนด้านเครดิต</t>
  </si>
  <si>
    <t xml:space="preserve">ที่คาดว่าจะเกิดขึ้น  จำนวนเงิน  329.23  ล้านบาท    เกิดจากการที่อดีตกรรมการของบริษัท  2  ท่าน   ที่เคยดำรงตำแหน่งกรรมการ   </t>
  </si>
  <si>
    <t xml:space="preserve">ณ   ขณะนั้น  ได้นำเงินที่ได้รับจากการออกและเสนอขายตั๋วแลกเงิน  ตามมติที่ประชุมคณะกรรมการบริษัท  ครั้งที่  8/2558  เมื่อวันที่ </t>
  </si>
  <si>
    <t xml:space="preserve">4 กันยายน 2558  จำนวนเงิน 394.42 ล้านบาท โดยได้มีการโอนเงินออกจากบัญชีธนาคารของบริษัทไปยังบัญชีธนาคารของบุคคลหนึ่ง </t>
  </si>
  <si>
    <t xml:space="preserve">จำนวนเงิน 393.14 ล้านบาทและได้มีการถอนเงินสดออกจากบัญชีธนาคารของบริษัท จำนวนเงิน 1.28 ล้านบาท รวมเป็นจำนวนเงินทั้งสิ้น </t>
  </si>
  <si>
    <t xml:space="preserve">394.42 ล้านบาท โดยเงินดังกล่าวบริษัทได้รับคืนจากกรรมการบางส่วนในปี  2559  จำนวน 64.68 ล้านบาท  คงเหลือจนถึงปัจจุบัน  </t>
  </si>
  <si>
    <t xml:space="preserve">บริษัทยังไม่ได้รับคืน จำนวน 329.23 ล้านบาท  และในปี 2560  บริษัทได้ยื่นฟ้องอดีตกรรมการบริหารของบริษัททั้ง 2 ท่าน และบุคคลอื่น </t>
  </si>
  <si>
    <t>1 ราย เพื่อเรียกร้องค่าเสียหายจากการนำเงินที่ได้รับจากการออกและเสนอขายตั๋วแลกเงินระยะสั้นไปใช้ผิดวัตถุประสงค์      ตามมติ</t>
  </si>
  <si>
    <t xml:space="preserve">ที่ประชุมคณะกรรมการบริษัทโดยบริษัทได้ฟ้องเรียกร้องค่าเสียหายและดอกเบี้ย  จำนวนเงิน  514.41  ล้านบาท  ต่อมาเมื่อวันที่  </t>
  </si>
  <si>
    <t>21 มีนาคม 2562  ศาลชั้นต้นได้พิพากษาให้อดีตกรรมการบริหารทั้ง 2 ท่าน  และบุคคลอื่น 1 ราย   ร่วมกันชำระเงินต้น   ดอกเบี้ยและ</t>
  </si>
  <si>
    <t>ค่าเสียหาย จำนวนเงินรวม 414.48 ล้านบาท  พร้อมดอกเบี้ยอัตราร้อยละ 7.5  ต่อปี  นับจากวันฟ้อง  (วันที่ 5 เมษายน 2560)   โดยบริษัท</t>
  </si>
  <si>
    <t xml:space="preserve">ยื่นอุทธรณ์ในส่วนค่าเสียหายที่ศาลเห็นว่าไม่ใช่ค่าเสียหายโดยตรง และศาลมีคำสั่งรับอุทธรณ์ไว้พิจารณาแล้ว </t>
  </si>
  <si>
    <t>ในปี  2563    บริษัทได้นำเจ้าพนักงานบังคับคดีสำนักงานกรุงเทพมหานคร    ดำเนินการบังคับคดียึดทรัพย์ของอดีตกรรมการ</t>
  </si>
  <si>
    <t xml:space="preserve">(จำเลยที่ 2 )  คือหุ้นสามัญของบริษัท  เค.ซี. พร็อพเพอร์ตี้ จำกัด (มหาชน)  ซึ่งอดีตกรรมการเป็นเจ้าของกรรมสิทธิ์ รวมจำนวน 302.20 </t>
  </si>
  <si>
    <t>ล้านหุ้น (หุ้นทั้งหมดติดจำนำมีเจ้าหนี้บุริมสิทธิทุกหุ้น) ปัจจุบันหุ้นสามัญดังกล่าว อยู่ในกระบวนการขายทอดตลาด</t>
  </si>
  <si>
    <t>เมื่อวันที่  15  ตุลาคม  2563   ศาลอุทธรณ์มีคำพิพากษาให้อดีตกรรมการบริหารทั้ง  2  ท่าน  ร่วมกันชำระเงิน 427.51 ล้านบาท</t>
  </si>
  <si>
    <t>พร้อมดอกเบี้ยอัตราร้อยละ  7.5  ต่อปี  ของเงินต้นนับถัดจากวันที่ฟ้อง  (5  เมษายน  2560)   เป็นต้นไป จนกว่าจะชำระเสร็จ นอกจากนี้</t>
  </si>
  <si>
    <t>แก้ให้เป็นตามคำพิพากษาศาลชั้นต้น ค่าฤชาธรรมเนียม ชั้นอุทธรณ์ให้เป็นพับ บริษัทและอดีตกรรมการยื่นฎีกา  โดยบริษัทได้ยื่นฎีกา</t>
  </si>
  <si>
    <t>เฉพาะประเด็นค่าเสียหายที่ศาลอุทธรณ์ไม่วินิจฉัยให้ จำนวน 42.89 ล้านบาท  ปัจจุบันอยู่ระหว่างการพิจารณาของศาลฎีกา</t>
  </si>
  <si>
    <t xml:space="preserve">ตามงบการเงินรวม ณ วันที่ 30 กันยายน 2567 และ วันที่ 31 ธันวาคม 2566  บริษัทย่อยมีลูกหนี้บุคคลที่เกี่ยวข้องกัน จำนวนเงิน </t>
  </si>
  <si>
    <t>1.27 ล้านบาท เป็นการเรียกร้องค่าความเสียหายจากกรรมการบริษัท 2 ท่าน ตามมติที่ประชุมคณะกรรมการของบริษัท ครั้งที่ 12/2559</t>
  </si>
  <si>
    <t xml:space="preserve">เมื่อวันที่  21  พฤศจิกายน  2559  ที่ได้อนุมัติให้เข้าซื้อที่ดิน  ทำให้บริษัทย่อยมีภาระค่าใช้จ่ายที่เกิดจากการโอนกรรมสิทธิ์  จำนวนเงิน </t>
  </si>
  <si>
    <t>1.27  ล้านบาท   อย่างไรก็ตาม  บริษัทย่อยคาดว่าจะไม่ได้รับชำระหนี้จากลูกหนี้บุคคลที่เกี่ยวข้องกันดังกล่าว    จึงได้พิจารณาตั้งค่าเผื่อ</t>
  </si>
  <si>
    <t>ผลขาดทุนด้านเครดิตที่คาดว่าจะเกิดขึ้น แล้วทั้งจำนวน ปัจจุบันอยู่ระหว่างดำเนินคดีอาญา</t>
  </si>
  <si>
    <t xml:space="preserve"> - 18 -</t>
  </si>
  <si>
    <t>10.</t>
  </si>
  <si>
    <t>ที่ดินและค่าพัฒนาที่ดิน</t>
  </si>
  <si>
    <t>งานระหว่างก่อสร้าง</t>
  </si>
  <si>
    <t>ค่าสาธารณูปโภค</t>
  </si>
  <si>
    <t>ค่าใช้จ่ายอื่นในโครงการ</t>
  </si>
  <si>
    <t>รวมที่ดินและต้นทุนโครงการ คงเหลือ</t>
  </si>
  <si>
    <t>หัก ค่าเผื่อการลดมูลค่าต้นทุนโครงการอสังหาริมทรัพย์เพื่อขาย</t>
  </si>
  <si>
    <t>รวมที่ดินและต้นทุนโครงการสุทธิ</t>
  </si>
  <si>
    <t>ในวันที่  3  กุมภาพันธ์  2566 บริษัท ได้ทำสัญญาร่วมลงทุนกับบริษัทแห่งหนึ่งในการพัฒนาโครงการบ้านขาย</t>
  </si>
  <si>
    <t xml:space="preserve"> ภายใต้ชื่อทางการค้า เค.ซี.  จำนวน  1  โครงการ  ที่มีการขอจัดสรรและแบ่งโฉนดเป็นแปลงย่อยแล้วทั้งสิ้น  163  แปลง</t>
  </si>
  <si>
    <t xml:space="preserve"> เนื้อที่ดินรวม 10 ไร่ 14.9 ตารางวา </t>
  </si>
  <si>
    <t xml:space="preserve"> - 19 -</t>
  </si>
  <si>
    <t>11.</t>
  </si>
  <si>
    <t>งบการเงินรวม และ</t>
  </si>
  <si>
    <t>ลดลง (โอนขายทอดตลาด)</t>
  </si>
  <si>
    <t>รวม ราคาทุน</t>
  </si>
  <si>
    <t>หัก ค่าเผื่อการด้อยค่าสะสม</t>
  </si>
  <si>
    <t>สุทธิ</t>
  </si>
  <si>
    <t xml:space="preserve">สินทรัพย์ไม่หมุนเวียนที่ถือไว้เพื่อขาย   เป็นที่ดินรอการพัฒนา จำนวน  48  แปลง   ที่ได้ถูกบังคับขายตามคำสั่งศาล </t>
  </si>
  <si>
    <t xml:space="preserve">จากการผิดนัดชำระหนี้เจ้าหนี้ตั๋วแลกเงิน ตามหมายเหตุ 20  ปัจจุบันอยู่ระหว่างขายทอดตลาดโดยมีบางแปลงมีผู้จองซื้อแล้ว </t>
  </si>
  <si>
    <t>และบางแปลงได้เลยกำหนดนัดขายทอดตลาดแล้วแต่ยังขายไม่ได้  ดังนี้</t>
  </si>
  <si>
    <t>ที่ดิน</t>
  </si>
  <si>
    <t>จำนวน</t>
  </si>
  <si>
    <t>ราคาทุน</t>
  </si>
  <si>
    <t>ราคาบังคับขาย</t>
  </si>
  <si>
    <t>ราคาทุนที่</t>
  </si>
  <si>
    <t>แปลง</t>
  </si>
  <si>
    <t>ที่มีการ</t>
  </si>
  <si>
    <t>อยู่ในกระบวน</t>
  </si>
  <si>
    <t>สูงกว่าราคา</t>
  </si>
  <si>
    <t>จองซื้อแล้ว</t>
  </si>
  <si>
    <t>การขายทอดตลาด</t>
  </si>
  <si>
    <t>บังคับขาย</t>
  </si>
  <si>
    <t>กลุ่ม 1</t>
  </si>
  <si>
    <t>กลุ่ม 2</t>
  </si>
  <si>
    <t>กลุ่ม 3</t>
  </si>
  <si>
    <t>48</t>
  </si>
  <si>
    <t>ณ วันที่ 30 กันยายน 2567 และวันที่ 31 ธันวาคม 2566 สินทรัพย์ไม่หมุนเวียนที่ถือไว้เพื่อขายทั้งจำนวนเป็นหลักทรัพย์</t>
  </si>
  <si>
    <t>ค้ำประกันหนี้สินผิดนัดชำระ ตามหมายเหตุ 20</t>
  </si>
  <si>
    <t xml:space="preserve">          (นายวิชัย  สัจจะหฤทัย)</t>
  </si>
  <si>
    <t xml:space="preserve"> - 20 -</t>
  </si>
  <si>
    <t>12.</t>
  </si>
  <si>
    <t>เงินลงทุนในบริษัทย่อย</t>
  </si>
  <si>
    <t>ณ วันที่ 30 กันยายน 2567 และ วันที่ 31 ธันวาคม 2566</t>
  </si>
  <si>
    <t>ทุนเรียก</t>
  </si>
  <si>
    <t>สัดส่วนเงินลงทุน</t>
  </si>
  <si>
    <t>วิธีราคาทุน</t>
  </si>
  <si>
    <t>ชำระแล้ว</t>
  </si>
  <si>
    <t>(ร้อยละ)</t>
  </si>
  <si>
    <t>13.</t>
  </si>
  <si>
    <t>ณ วันที่ 30 กันยายน 2567  ที่ดินรอการพัฒนา จำนวน 1 แปลง ราคาทุน 98.63 ล้านบาท มีมูลค่าที่คาดว่าจะขายได้สุทธิ</t>
  </si>
  <si>
    <t xml:space="preserve"> จำนวน 88.87 ล้านบาท บริษัทได้ประมาณผลขาดทุนด้อยค่า จำนวน 9.76 ล้านบาท </t>
  </si>
  <si>
    <t>ณ วันที่ 30 กันยายน 2567 และวันที่ 31 ธันวาคม 2566  บริษัทมีที่ดิน จำนวน 1 แปลง ราคาทุน 54.30 ล้านบาทมีมูลค่า</t>
  </si>
  <si>
    <t xml:space="preserve"> ต่ำกว่ามูลค่ายุติธรรมที่มีการประเมินโดยผู้ประเมินอิสระ ด้วยวิธีเปรียบเทียบราคาตลาด จำนวน 41.30 ล้านบาท</t>
  </si>
  <si>
    <t xml:space="preserve">      (     นายอภิชัย  พันธุมาศ    )</t>
  </si>
  <si>
    <t xml:space="preserve">          (   นายวิชัย  สัจจะหฤทัย   )</t>
  </si>
  <si>
    <t xml:space="preserve"> - 21 -</t>
  </si>
  <si>
    <t>14.</t>
  </si>
  <si>
    <t>งบการเงินรวม และ งบการเงินเฉพาะกิจการ</t>
  </si>
  <si>
    <t>ที่ดินและ</t>
  </si>
  <si>
    <t>สิทธิการใช้</t>
  </si>
  <si>
    <t>ส่วนปรับปรุงสิทธิ</t>
  </si>
  <si>
    <t>ส่วนปรับปรุงที่ดิน</t>
  </si>
  <si>
    <t>ที่ดินและอาคาร</t>
  </si>
  <si>
    <t>การใช้ระหว่างทำ</t>
  </si>
  <si>
    <t>ราคาทุน :</t>
  </si>
  <si>
    <t>ณ วันที่ 1 มกราคม 2566</t>
  </si>
  <si>
    <t>ณ วันที่ 31 ธันวาคม 2566</t>
  </si>
  <si>
    <t>ค่าเสื่อมราคาสะสม :</t>
  </si>
  <si>
    <t xml:space="preserve"> </t>
  </si>
  <si>
    <t>ค่าเสื่อมราคาสำหรับปี</t>
  </si>
  <si>
    <t>ค่าเสื่อมราคาสำหรับงวด</t>
  </si>
  <si>
    <t>ค่าเผื่อการด้อยค่าสะสม :</t>
  </si>
  <si>
    <t>ผลขาดทุนจากการด้อยค่า</t>
  </si>
  <si>
    <t>มูลค่าสุทธิทางบัญชี :</t>
  </si>
  <si>
    <t>ณ วันที่ 30 กันยายน 2567 และวันที่ 31 ธันวาคม 2566 ที่ดิน จำนวน 78.36 ล้านบาท และจำนวน 78.31 ล้านบาท ตามลำดับ มีมูลค่ายุติธรรม</t>
  </si>
  <si>
    <t>จำนวน  82.53  ล้านบาท โดยพิจารณาตามราคาตลาด</t>
  </si>
  <si>
    <t>ในวันที่ 1 ตุลาคม 2565 บริษัทฯ ได้ทำสัญญาเช่าที่ดินและอาคารเพื่อการพาณิชย์เป็นระยะเวลา 10 ปี และต่ออายุได้อีก 10 ปี รวมเป็น 20 ปี</t>
  </si>
  <si>
    <t>จำนวนมูลค่าเช่า 117.00 ล้านบาท เพื่อมาปรับปรุงอาคารให้อยู่ในสภาพพร้อมใช้งาน โดยแบ่งสัดส่วนเป็นพื้นที่อาคารสำนักงานให้เช่า 91.60 ส่วน</t>
  </si>
  <si>
    <t>และที่เหลือใช้เป็นพื้นที่อาคารสำนักงานของบริษัทฯ ตามที่กล่าวในหมายเหตุ 17</t>
  </si>
  <si>
    <t>รวมจำนวน 241.03 ล้านบาท และจำนวน 212.38 ล้านบาท ตามลำดับ อยู่ระหว่างปรับปรุง</t>
  </si>
  <si>
    <t>(ลงชื่อ) …............................................... กรรมการตามอำนาจ</t>
  </si>
  <si>
    <t xml:space="preserve">        (     นายอภิชัย  พันธุมาศ   )</t>
  </si>
  <si>
    <t xml:space="preserve">                (   นายวิชัย  สัจจะหฤทัย   )</t>
  </si>
  <si>
    <t>- 22 -</t>
  </si>
  <si>
    <t>15.</t>
  </si>
  <si>
    <t>ส่วนปรับปรุงอาคารเช่าและอุปกรณ์</t>
  </si>
  <si>
    <t>ส่วนปรับปรุง</t>
  </si>
  <si>
    <t>บ้านตัวอย่างและ</t>
  </si>
  <si>
    <t>เครื่องตกแต่งและ</t>
  </si>
  <si>
    <t>คอมพิวเตอร์</t>
  </si>
  <si>
    <t>อาคารเช่า</t>
  </si>
  <si>
    <t>สำนักงานขาย</t>
  </si>
  <si>
    <t>เครื่องใช้สำนักงาน</t>
  </si>
  <si>
    <t>จำหน่าย/ตัดจำหน่าย</t>
  </si>
  <si>
    <t>ค่าเสื่อมราคาสะสม</t>
  </si>
  <si>
    <t>ณ วันที่  1 มกราคม 2566</t>
  </si>
  <si>
    <t>มูลค่าสุทธิทางบัญชี</t>
  </si>
  <si>
    <t>ค่าเสื่อมราคาสำหรับงวดเก้าเดือน สิ้นสุดวันที่ 30 กันยายน 2567</t>
  </si>
  <si>
    <t>ค่าเสื่อมราคาสำหรับงวดเก้าเดือน สิ้นสุดวันที่ 30 กันยายน 2566</t>
  </si>
  <si>
    <t xml:space="preserve"> ณ วันที่ 30  กันยายน  2567 และวันที่ 31 ธันวาคม 2566 บริษัทมีสินทรัพย์ถาวรซึ่งหักค่าเสื่อมราคาทั้งจำนวนแล้วที่ยังใช้งานอยู่จำนวน  14.15  ล้านบาท </t>
  </si>
  <si>
    <t>และจำนวน 16.42 ล้านบาท ตามลำดับ</t>
  </si>
  <si>
    <t xml:space="preserve">              (      นายอภิชัย  พันธุมาศ      )</t>
  </si>
  <si>
    <t>- 23 -</t>
  </si>
  <si>
    <t>16.</t>
  </si>
  <si>
    <t>ค่าลิขสิทธิ์โปรแกรม</t>
  </si>
  <si>
    <t xml:space="preserve">ราคาทุน </t>
  </si>
  <si>
    <t>จำหน่าย / ตัดจำหน่าย</t>
  </si>
  <si>
    <t>โอนออก</t>
  </si>
  <si>
    <t>ค่าตัดจำหน่ายสะสม</t>
  </si>
  <si>
    <t>ค่าตัดจำหน่ายสำหรับปี</t>
  </si>
  <si>
    <t>ค่าตัดจำหน่ายสำหรับงวด</t>
  </si>
  <si>
    <t>ค่าตัดจำหน่ายสำหรับงวดเก้าเดือน สิ้นสุดวันที่ 30 กันยายน 2567</t>
  </si>
  <si>
    <t>ค่าตัดจำหน่ายสำหรับงวดเก้าเดือน สิ้นสุดวันที่ 30 กันยายน 2566</t>
  </si>
  <si>
    <t>(ลงชื่อ) …......................................... กรรมการตามอำนาจ               (ลงชื่อ) …............................................. กรรมการตามอำนาจ</t>
  </si>
  <si>
    <t xml:space="preserve">  (      นายอภิชัย  พันธุมาศ      )</t>
  </si>
  <si>
    <t xml:space="preserve">                           (   นายวิชัย  สัจจะหฤทัย   )</t>
  </si>
  <si>
    <t>- 24 -</t>
  </si>
  <si>
    <t>17.</t>
  </si>
  <si>
    <t>อาคารสำนักงาน</t>
  </si>
  <si>
    <t xml:space="preserve">ค่าเสื่อมราคาจำหน่าย / ตัดจำหน่าย </t>
  </si>
  <si>
    <t>ในวันที่  1  ตุลาคม  2565  บริษัทฯ ได้ทำสัญญาเช่าที่ดินและอาคารเพื่อการพาณิชย์ เป็นระยะเวลา  10  ปี  และต่ออายุได้</t>
  </si>
  <si>
    <t>อีก 10 ปี รวมเป็น 20 ปี จำนวนมูลค่าเช่า 117.00 ล้านบาท เพื่อมาปรับปรุงอาคารให้อยู่ในสภาพพร้อมใช้งาน โดยแบ่งสัดส่วน</t>
  </si>
  <si>
    <t>เป็นพื้นที่อาคารสำนักงานของบริษัท 8.40 ส่วน และที่เหลือใช้เป็นพื้นที่อาคารสำนักงานให้เช่า ตามที่กล่าวในหมายเหตุ 14</t>
  </si>
  <si>
    <t xml:space="preserve"> ณ วันที่ 30 กันยายน 2567 และวันที่ 31 ธันวาคม 2566 สินทรัพย์สิทธิการใช้ - อาคารสำนักงาน จำนวน 22.13 ล้านบาท</t>
  </si>
  <si>
    <t>และจำนวน 19.50 ล้านบาท ตามลำดับ อยู่ระหว่างปรับปรุง</t>
  </si>
  <si>
    <t>- 25 -</t>
  </si>
  <si>
    <t>18.</t>
  </si>
  <si>
    <t xml:space="preserve">ณ  วันที่ 30 กันยายน 2567  และวันที่ 31 ธันวาคม 2566   กลุ่มบริษัทมีรายการผลแตกต่างชั่วคราวที่ใช้หักภาษีผลแตกต่างชั่วคราว </t>
  </si>
  <si>
    <t>ส่วนใหญ่เกิดจากค่าเผื่อการด้อยค่าของสินทรัพย์ และขาดทุนทางภาษีที่ยังไม่ได้ใช้ อย่างไรก็ตาม กลุ่มบริษัทไม่ได้บันทึกสินทรัพย์ภาษีเงินได้</t>
  </si>
  <si>
    <t>รอการตัดบัญชีเนื่องจากบริษัทพิจารณาแล้วเห็นว่ามีความน่าจะเป็นไม่ถึงระดับความเป็นไปได้ค่อนข้างแน่ ที่บริษัทจะมีกำไรทางภาษีในอนาคต</t>
  </si>
  <si>
    <t>เพียงพอต่อการนำสินทรัพย์ภาษีเงินได้รอการตัดบัญชีมาใช้ประโยชน์</t>
  </si>
  <si>
    <t>ค่าใช้จ่ายภาษีเงินได้ที่แสดงไว้ในงบกำไรขาดทุนเบ็ดเสร็จสำหรับงวดสามเดือน สิ้นสุดวันที่ 30 กันยายน 2567 และ 2566 สรุปได้ดังนี้</t>
  </si>
  <si>
    <t>ค่าใช้จ่าย (รายได้) ภาษีเงินได้ที่แสดงอยู่</t>
  </si>
  <si>
    <t xml:space="preserve">       ในงบกำไรขาดทุนเบ็ดเสร็จ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</si>
  <si>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สำหรับงวดสามเดือน สิ้นสุด</t>
  </si>
  <si>
    <t>วันที่ 30 กันยายน 2567 และ 2566 สามารถแสดงได้ดังนี้</t>
  </si>
  <si>
    <t>กำไร(ขาดทุน)ทางบัญชีก่อนภาษีเงินได้นิติบุคคล</t>
  </si>
  <si>
    <t>อัตราภาษีเงินได้นิติบุคคล (%)</t>
  </si>
  <si>
    <t xml:space="preserve">20% </t>
  </si>
  <si>
    <t>จำนวนภาษีตามอัตราภาษีเงินได้นิติบุคคล</t>
  </si>
  <si>
    <t>ผลกระทบทางภาษีสำหรับ :</t>
  </si>
  <si>
    <t xml:space="preserve">       รายจ่ายอื่นที่เกณฑ์บัญชีต่างจากเกณฑ์ภาษี</t>
  </si>
  <si>
    <t xml:space="preserve">       รายจ่ายที่ไม่ถือเป็นค่าใช้จ่ายทางภาษี</t>
  </si>
  <si>
    <t xml:space="preserve">       รายได้อื่นที่เกณฑ์บัญชีต่างจากเกณฑ์ภาษี</t>
  </si>
  <si>
    <t xml:space="preserve">       รายได้ที่ต้องรับรู้ภาษีเพิ่มเติม</t>
  </si>
  <si>
    <t xml:space="preserve">       ขาดทุนทางภาษีปีปัจจุบันที่ไม่ได้รับรู้เป็น</t>
  </si>
  <si>
    <t xml:space="preserve">              สินทรัพย์ภาษีเงินได้รอตัดบัญชี</t>
  </si>
  <si>
    <t xml:space="preserve">       จำนวนภาษีของผลขาดทุนที่ยังไม่รับรู้</t>
  </si>
  <si>
    <t xml:space="preserve">              เป็นสินทรัพย์ภาษีเงินได้รอตัดบัญชี</t>
  </si>
  <si>
    <t>รวมผลกระทบทางภาษี</t>
  </si>
  <si>
    <t>ค่าใช้จ่าย(รายได้)ภาษีเงินได้ที่แสดงอยู่ใน</t>
  </si>
  <si>
    <t xml:space="preserve">       งบกำไรขาดทุนเบ็ดเสร็จ</t>
  </si>
  <si>
    <t>อัตราภาษีเงินได้ที่แท้จริง (%)</t>
  </si>
  <si>
    <t>0.00%</t>
  </si>
  <si>
    <t>(     นายอภิชัย  พันธุมาศ    )</t>
  </si>
  <si>
    <t xml:space="preserve">      (   นายวิชัย  สัจจะหฤทัย   )</t>
  </si>
  <si>
    <t>- 26 -</t>
  </si>
  <si>
    <t>ค่าใช้จ่ายภาษีเงินได้ที่แสดงไว้ในงบกำไรขาดทุนเบ็ดเสร็จสำหรับงวดเก้าเดือน สิ้นสุดวันที่ 30 กันยายน 2567 และ 2566 สรุปได้ดังนี้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</si>
  <si>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สำหรับงวดเก้าเดือน สิ้นสุด</t>
  </si>
  <si>
    <t>- 27 -</t>
  </si>
  <si>
    <t>19.</t>
  </si>
  <si>
    <t>เจ้าหนี้การค้า</t>
  </si>
  <si>
    <t xml:space="preserve">เจ้าหนี้ประมาณการค่าซ่อม </t>
  </si>
  <si>
    <t>ค่าใช้จ่ายค้างจ่าย</t>
  </si>
  <si>
    <t>เจ้าหนี้เงินประกันผลงาน</t>
  </si>
  <si>
    <t>20.</t>
  </si>
  <si>
    <t>ตั๋วแลกเงินระยะสั้นจากสถาบันการเงิน</t>
  </si>
  <si>
    <t>รวม หนี้สินผิดนัดชำระ</t>
  </si>
  <si>
    <t>เป็นหนี้สินจากการผิดนัดชำระตั๋วแลกเงินระยะสั้นจากสถาบันการเงิน 1 แห่ง โดยในระหว่างงวด มียอดเคลื่อนไหว ดังนี้</t>
  </si>
  <si>
    <t>ยกมา</t>
  </si>
  <si>
    <t>คงเหลือ</t>
  </si>
  <si>
    <t xml:space="preserve">       เงินต้น</t>
  </si>
  <si>
    <t xml:space="preserve">       ดอกเบี้ยค้างจ่าย</t>
  </si>
  <si>
    <t xml:space="preserve">       รวม</t>
  </si>
  <si>
    <r>
      <t xml:space="preserve">       </t>
    </r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ชำระหนี้จากสินทรัพย์</t>
    </r>
  </si>
  <si>
    <t xml:space="preserve">       ที่ขายทอดตลาดได้</t>
  </si>
  <si>
    <t xml:space="preserve">       หนี้สินผิดนัดชำระคงเหลือ</t>
  </si>
  <si>
    <t>- 28 -</t>
  </si>
  <si>
    <t>20.1</t>
  </si>
  <si>
    <t>หนี้สินผิดนัดสถาบันการเงิน  1  แห่ง   เป็นหนี้ตั๋วแลกเงินระยะสั้นจากสถาบันการเงิน อายุ  91 - 181 วัน  อัตราดอกเบี้ย</t>
  </si>
  <si>
    <t>ร้อยละ 4.50 - 7.50 ต่อปี  โดยเมื่อวันที่ 20 ธันวาคม 2559  บริษัทไม่สามารถจ่ายชำระคืนเงินต้นของตั๋วแลกเงินระยะสั้น</t>
  </si>
  <si>
    <t>สถาบันการเงินได้  และในปี 2560  บริษัทได้ถูกเจ้าหนี้ดังกล่าวดำเนินคดีฟ้องร้องให้ชำระคืนหนี้ พร้อมดอกเบี้ยค้างจ่าย</t>
  </si>
  <si>
    <t xml:space="preserve">โดยมีผลของคดี ดังนี้ </t>
  </si>
  <si>
    <t xml:space="preserve">       เมื่อวันที่ 26 กรกฎาคม 2561 ศาลชั้นต้นได้พิพากษาให้บริษัทชำระหนี้ตั๋วแลกเงินระยะสั้น จำนวน 350.00 ล้านบาท</t>
  </si>
  <si>
    <t>และดอกเบี้ยในอัตราร้อยละ 15 ต่อปี ของจำนวนเงินตามตั๋วแลกเงินดังกล่าวนับแต่วันฟ้อง (วันที่ 16 มิถุนายน 2560) รวม</t>
  </si>
  <si>
    <t>เป็นจำนวนเงิน 365.62 ล้านบาท รวมถึงได้มีการดำเนินการบังคับคดียึดโฉนดที่ดินพร้อมสิ่งปลูกสร้างที่ติดค้ำประกันหนี้</t>
  </si>
  <si>
    <t>เพื่อนำมาประกาศขายทอดตลาด โดยสำนักงานบังคับคดีกรุงเทพมหานคร 3 ปิดหมายยึดเมื่อวันที่ 24 ธันวาคม 2561 และ</t>
  </si>
  <si>
    <t>สำนักงานบังคับคดีจังหวัดสมุทรปราการปิดหมายยึดเมื่อวันที่ 25 ธันวาคม 2561</t>
  </si>
  <si>
    <t xml:space="preserve">       เมื่อวันที่ 25 กันยายน 2562  ศาลอุทธรณ์พิพากษาแก้เป็นว่า  ให้บริษัทชำระหนี้ตั๋วแลกเงินระยะสั้น จำนวน 350.00</t>
  </si>
  <si>
    <t>ล้านบาท และดอกเบี้ยผิดนัดในอัตราร้อยละ 8.50 ต่อปีของจำนวนเงินตามตั๋วแลกเงินดังกล่าวนับแต่วันผิดนัดเป็นต้นไป</t>
  </si>
  <si>
    <t>(วันที่  11 เมษายน 2560)  จนกว่าจะชำระเสร็จสิ้น   ค่าฤชาธรรมเนียมชั้นอุทธรณ์ให้เป็นพับ นอกจากที่แก้ให้เป็นไปตาม</t>
  </si>
  <si>
    <t>คำพิพากษาศาลชั้นต้น</t>
  </si>
  <si>
    <t xml:space="preserve">       เมื่อวันที่  30  พฤศจิกายน 2564  ศาลฎีกาพิพากษายืนตามที่ศาลอุทธรณ์พิพากษาปรับลดไว้ในอัตราดอกเบี้ยผิดนัด</t>
  </si>
  <si>
    <t xml:space="preserve">ร้อยละ 8.50 ต่อปี ตามที่ศาลอุทธรณ์พิพากษาปรับลดไว้ ส่วนประเด็นอื่นไม่อนุญาตให้ฎีกา </t>
  </si>
  <si>
    <t xml:space="preserve">       ปัจจุบันคดีอยู่ระหว่างสำนักงานบังคับคดีกรุงเทพมหานคร  3 และสำนักงานบังคับคดีจังหวัดสมุทรปราการยึดที่ดิน</t>
  </si>
  <si>
    <t>ที่เป็นหลักทรัพย์ค้ำประกัน ประกาศขายทอดตลาดและมีผู้ประมูลซื้อที่ดินบางส่วนแล้ว ตามที่กล่าวไว้ในหมายเหตุข้อ 11</t>
  </si>
  <si>
    <t>- 29 -</t>
  </si>
  <si>
    <t>21.</t>
  </si>
  <si>
    <t>รายละเอียดเกี่ยวกับสินทรัพย์ที่เช่าตามสัญญาเช่า มีดังนี้</t>
  </si>
  <si>
    <t>แสดงอยู่ใน :</t>
  </si>
  <si>
    <t xml:space="preserve">สินทรัพย์สิทธิการใช้   </t>
  </si>
  <si>
    <t>รวมราคาทุน</t>
  </si>
  <si>
    <t>หัก ค่าเสื่อมราคาสะสม</t>
  </si>
  <si>
    <t xml:space="preserve">    ราคาตามบัญชี – สุทธิ</t>
  </si>
  <si>
    <t>มูลค่าตามบัญชีของหนี้สินตามสัญญาเช่า และการเคลื่อนไหวสำหรับงวดเก้าเดือน สิ้นสุดวันที่ 30 กันยายน 2567 แสดงดังนี้</t>
  </si>
  <si>
    <t>ยอดคงเหลือ ณ วันต้นงวด</t>
  </si>
  <si>
    <t>จ่ายชำระ</t>
  </si>
  <si>
    <t>ยอดคงเหลือ ณ วันปลายงวด</t>
  </si>
  <si>
    <t>- 30 -</t>
  </si>
  <si>
    <t>บริษัทและบริษัทย่อยมีภาระผูกพันที่จะต้องจ่ายค่าเช่าขั้นต่ำตามสัญญาเช่า ดังนี้</t>
  </si>
  <si>
    <t>ภายใน 1 ปี</t>
  </si>
  <si>
    <t>เกินกว่า 1 ปี แต่ไม่เกิน 5 ปี</t>
  </si>
  <si>
    <t>เกินกว่า 5 ปี</t>
  </si>
  <si>
    <t xml:space="preserve">   รวม</t>
  </si>
  <si>
    <t>หัก ดอกเบี้ยจ่ายรอตัดบัญชี</t>
  </si>
  <si>
    <t>มูลค่าปัจจุบันของหนี้สินตามสัญญาเช่า</t>
  </si>
  <si>
    <t>หนี้สินตามสัญญาเช่าไม่รวมดอกเบี้ยจ่ายในอนาคต มีดังนี้</t>
  </si>
  <si>
    <t>หัก ส่วนที่ถึงกำหนดชำระภายใน 1 ปี</t>
  </si>
  <si>
    <t>หนี้สินตามสัญญาเช่าสุทธิ</t>
  </si>
  <si>
    <t xml:space="preserve">       ค่าใช้จ่ายเกี่ยวกับสัญญาเช่าที่รับรู้ในรายการต่อไปนี้ในส่วนของกำไรหรือขาดทุน สำหรับงวดสามเดือน สิ้นสุดวันที่</t>
  </si>
  <si>
    <t>30 กันยายน 2567 และ 2566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</si>
  <si>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</si>
  <si>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</si>
  <si>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ค่าใช้จ่ายที่เกี่ยวกับสัญญาเช่าซึ่งสินทรัพย์อ้างอิงมีมูลค่าต่ำ</t>
  </si>
  <si>
    <t xml:space="preserve">       ค่าใช้จ่ายเกี่ยวกับสัญญาเช่าที่รับรู้ในรายการต่อไปนี้ในส่วนของกำไรหรือขาดทุน สำหรับงวดเก้าเดือน สิ้นสุดวันที่</t>
  </si>
  <si>
    <t>- 31 -</t>
  </si>
  <si>
    <t>22.</t>
  </si>
  <si>
    <t>การเปลี่ยนแปลงในมูลค่าปัจจุบันของประมาณการหนี้สินไม่หมุนเวียนสำหรับผลประโยชน์พนักงาน ณ วันที่ 30 กันยายน 2567</t>
  </si>
  <si>
    <t>และวันที่ 31 ธันวาคม 2566 มีดังต่อไปนี้</t>
  </si>
  <si>
    <t xml:space="preserve">ประมาณการหนี้สินไม่หมุนเวียนสำหรับผลประโยชน์พนักงาน </t>
  </si>
  <si>
    <t>ณ วันที่ 1 มกราคม</t>
  </si>
  <si>
    <t>ส่วนที่รับรู้ในกำไรหรือขาดทุน :</t>
  </si>
  <si>
    <t xml:space="preserve">       ต้นทุนบริการในปัจจุบัน </t>
  </si>
  <si>
    <t xml:space="preserve">       ต้นทุนดอกเบี้ย</t>
  </si>
  <si>
    <t xml:space="preserve">       ผลประโยชน์เมื่อเลิกจ้าง</t>
  </si>
  <si>
    <t>ค่าใช้จ่ายที่รับรู้ในงบกำไรขาดทุนเบ็ดเสร็จ สำหรับงวดสามเดือน สิ้นสุดวันที่ 30 กันยายน 2567 และ 2566 แสดงรวมในรายการ</t>
  </si>
  <si>
    <t>ดังต่อไปนี้</t>
  </si>
  <si>
    <t xml:space="preserve">ต้นทุนในการจัดจำหน่าย </t>
  </si>
  <si>
    <t>ค่าใช้จ่ายในการบริหาร</t>
  </si>
  <si>
    <t>(ลงชื่อ) …................................................. กรรมการตามอำนาจ</t>
  </si>
  <si>
    <t xml:space="preserve">               (   นายวิชัย  สัจจะหฤทัย   )</t>
  </si>
  <si>
    <t>- 32 -</t>
  </si>
  <si>
    <t>ค่าใช้จ่ายที่รับรู้ในงบกำไรขาดทุนเบ็ดเสร็จ สำหรับงวดเก้าเดือน สิ้นสุดวันที่ 30 กันยายน 2567 และ 2566 แสดงรวมในรายการ</t>
  </si>
  <si>
    <t>ข้อสมมติฐานหลักในการประมาณการตามหลักคณิตศาสตร์ประกันภัยที่ใช้ในการคำนวณผลประโยชน์พนักงาน</t>
  </si>
  <si>
    <t>ณ วันที่ 30 กันยายน 2567 และวันที่ 31 ธันวาคม 2566  มีดังนี้</t>
  </si>
  <si>
    <t>ร้อยละ</t>
  </si>
  <si>
    <t>อัตราคิดลด</t>
  </si>
  <si>
    <t>อัตราการขึ้นเงินเดือน</t>
  </si>
  <si>
    <t>อัตราการลาออก</t>
  </si>
  <si>
    <t>0 - 18</t>
  </si>
  <si>
    <t>23.</t>
  </si>
  <si>
    <t>สำรองตามกฎหมาย</t>
  </si>
  <si>
    <t xml:space="preserve">ตามบทบัญญัติแห่งพระราชบัญญัติบริษัทมหาชนจำกัด พ.ศ. 2535 มาตรา 116 บริษัทจะต้องจัดสรรทุนสำรอง (“สำรองตามกฎหมาย”)  </t>
  </si>
  <si>
    <t>อย่างน้อยร้อยละ 5  ของกำไรสุทธิประจำปีหลังจากหักขาดทุนสะสมยกมา (ถ้ามี)  จนกว่าสำรองดังกล่าวมีจำนวนไม่น้อยกว่าร้อยละ 10 ของ</t>
  </si>
  <si>
    <t>ทุนจดทะเบียน เงินสำรองนี้จะนำไปจ่ายเงินปันผลไม่ได้</t>
  </si>
  <si>
    <t>- 33 -</t>
  </si>
  <si>
    <t>24.</t>
  </si>
  <si>
    <t>ทุนเรือนหุ้น</t>
  </si>
  <si>
    <t>24.1</t>
  </si>
  <si>
    <t>มติอนุมัติที่ประชุมวิสามัญผู้ถือหุ้น</t>
  </si>
  <si>
    <t>24.1.1</t>
  </si>
  <si>
    <t>ตามมติที่ประชุมวิสามัญผู้ถือหุ้น ครั้งที่ 2/2567  เมื่อวันที่ 26 กันยายน2567 ได้มีมติอนุมัติดังนี้</t>
  </si>
  <si>
    <t xml:space="preserve">เพิ่มทุนจดทะเบียนของบริษัท จำนวน 1,045.16 ล้านบาท (จากทุนจดทะเบียนเดิม 3,183.72 ล้านบาท เป็นทุนจดทะเบียน </t>
  </si>
  <si>
    <t>อนุมัติการจัดสรรหุ้นสามัญเพิ่มทุน ไม่ว่าในคราวเดียวหรือหลายคราว จำนวนไม่เกิน 1,493.09 ล้านหุ้น มูลค่าที่ตราไว้</t>
  </si>
  <si>
    <t xml:space="preserve">หุ้นละ 0.70 บาท เพื่อรองรับการใช้สิทธิแปลงสภาพของหุ้นกู้แปลงสภาพที่ออกและเสนอขายให้แก่ผู้ลงทุนโดยเฉพาะเจาะจง  </t>
  </si>
  <si>
    <t>24.1.2</t>
  </si>
  <si>
    <t>ตามมติที่ประชุมวิสามัญผู้ถือหุ้น ครั้งที่ 1/2567  เมื่อวันที่ 30 กรกฎาคม 2567 ได้มีมติอนุมัติเกี่ยวกับทุนดังนี้</t>
  </si>
  <si>
    <t>ลดทุนจดทะเบียนของบริษัท จำนวน 3,645.86  ล้านบาท (จากทุนจดทะเบียนเดิม จำนวน 6,829.58  ล้านบาท เป็นทุน</t>
  </si>
  <si>
    <t>24.1.3</t>
  </si>
  <si>
    <t>ตามมติอนุมัติที่ประชุมวิสามัญผู้ถือหุ้น ครั้งที่ 1/2566 เมื่อวันที่ 30 มิถุนายน 2566 ได้มีมติอนุมัติเกี่ยวกับทุนดังนี้</t>
  </si>
  <si>
    <t xml:space="preserve">เพิ่มทุนจดทะเบียนของบริษัทจำนวน  4,300.11  ล้านบาท  (จากทุนจดทะเบียนเดิมจำนวน  2,529.47 ล้านบาท  เป็นทุนจดทะเบียน </t>
  </si>
  <si>
    <r>
      <t>6,829.58 ล้านบาท)  มูลค่าที่ตราไว้ หุ้นละ  0.70 บาท   โดยการจัดสรรหุ้นสามัญเพิ่มทุนจำนวนไม่เกิน  6,143.01</t>
    </r>
    <r>
      <rPr>
        <sz val="15"/>
        <rFont val="Angsana New"/>
        <family val="1"/>
      </rPr>
      <t xml:space="preserve"> ล้านหุ้น  เสนอขาย</t>
    </r>
  </si>
  <si>
    <t xml:space="preserve">ให้แก่ผู้ถือหุ้นเดิมตามสัดส่วนการถือหุ้นในอัตราส่วน 1 หุ้นสามัญเดิมต่อ 1.70 หุ้นสามัญเพิ่มทุน ในราคาเสนอขายหุ้นละ 0.12 บาท </t>
  </si>
  <si>
    <t>- 34 -</t>
  </si>
  <si>
    <t>24.2</t>
  </si>
  <si>
    <t>รายการกระทบยอดจำนวนหุ้นสามัญ</t>
  </si>
  <si>
    <t>จำนวนทุนชำระแล้วและส่วนเกิน(ต่ำ)กว่ามูลค่าหุ้นสามัญของบริษัทฯ มีการเปลี่ยนแปลงดังนี้</t>
  </si>
  <si>
    <t>จำนวนหุ้น</t>
  </si>
  <si>
    <t>มูลค่าหุ้น (บาท)</t>
  </si>
  <si>
    <t>ทุนที่ชำระแล้ว</t>
  </si>
  <si>
    <t>ส่วนเกิน (ต่ำ) กว่า</t>
  </si>
  <si>
    <t>(บาท)</t>
  </si>
  <si>
    <t>มูลค่าหุ้นสามัญ (บาท)</t>
  </si>
  <si>
    <t>หุ้นสามัญที่ออกและชำระแล้ว</t>
  </si>
  <si>
    <t>เพิ่ม(ลด)</t>
  </si>
  <si>
    <t>ณ วันที่ 1 มกราคม 2567</t>
  </si>
  <si>
    <t>ลดทุนจดทะเบียน</t>
  </si>
  <si>
    <t>เพิ่มทุนจดทะเบียน</t>
  </si>
  <si>
    <t>รวม เพิ่ม(ลด)</t>
  </si>
  <si>
    <t>25.</t>
  </si>
  <si>
    <t>ค่าใช้จ่ายตามธรรมชาติ</t>
  </si>
  <si>
    <t>ค่าใช้จ่ายตามธรรมชาติที่สำคัญ สำหรับงวดสามเดือน สิ้นสุดวันที่ 30 กันยายน 2567 และ 2566 ประกอบด้วยรายละเอียดดังนี้</t>
  </si>
  <si>
    <t>การเปลี่ยนแปลงในต้นทุนโครงการพัฒนาอสังหาริมทรัพย์เพื่อขาย</t>
  </si>
  <si>
    <t>ขาดทุนจากการลดมูลค่าสินค้าคงเหลือ</t>
  </si>
  <si>
    <t>ค่าใช้จ่ายเกี่ยวกับพนักงาน</t>
  </si>
  <si>
    <t>ค่าโฆษณาและส่งเสริมการขาย</t>
  </si>
  <si>
    <t>ค่าภาษีธุรกิจเฉพาะและค่าธรรมเนียมโอน</t>
  </si>
  <si>
    <t>ค่าเสื่อมราคาและค่าตัดจำหน่าย</t>
  </si>
  <si>
    <t>- 35 -</t>
  </si>
  <si>
    <t>ค่าใช้จ่ายตามธรรมชาติที่สำคัญ สำหรับงวดเก้าเดือน สิ้นสุดวันที่ 30 กันยายน 2567 และ 2566 ประกอบด้วยรายละเอียดดังนี้</t>
  </si>
  <si>
    <t xml:space="preserve">  - 36 -</t>
  </si>
  <si>
    <t>26.</t>
  </si>
  <si>
    <t>กองทุนสำรองเลี้ยงชีพ</t>
  </si>
  <si>
    <t xml:space="preserve">บริษัทและพนักงานได้ร่วมกันจัดตั้งกองทุนสำรองเลี้ยงชีพขึ้นตามพระราชบัญญัติกองทุนสำรองเลี้ยงชีพ  พ.ศ. 2530  </t>
  </si>
  <si>
    <t xml:space="preserve">โดยบริษัทและพนักงานจะจ่ายสมทบกองทุนเป็นรายเดือนในอัตราร้อยละ   3  ของเงินเดือน  กองทุนสำรองเลี้ยงชีพนี้บริหาร </t>
  </si>
  <si>
    <t xml:space="preserve">โดยบริษัทหลักทรัพย์จัดการกองทุนกรุงไทย  จำกัด  (มหาชน)       และจะจ่ายให้แก่พนักงานเมื่อพนักงานนั้นออกจากงานตาม </t>
  </si>
  <si>
    <t xml:space="preserve">ระเบียบว่าด้วยกองทุนของบริษัทสำหรับงวดเก้าเดือน สิ้นสุดวันที่ 30 กันยายน 2567 และ 2566 บริษัทได้จ่ายเงินสมทบกองทุน    </t>
  </si>
  <si>
    <t>เป็นจำนวนเงิน 0.43 ล้านบาท และ 0.31 ล้านบาท ตามลำดับ</t>
  </si>
  <si>
    <t>27.</t>
  </si>
  <si>
    <t>ข้อมูลทางการเงินจำแนกตามส่วนงาน</t>
  </si>
  <si>
    <t>บริษัทดำเนินงานในส่วนงานธุรกิจเดียว  คือ ธุรกิจการพัฒนาอสังหาริมทรัพย์เพื่อขาย  และดำเนินธุรกิจในส่วนงานทาง</t>
  </si>
  <si>
    <t>ภูมิศาสตร์เดียวในประเทศไทย   ดังนั้น   รายได้   กำไรและสินทรัพย์ทั้งหมดที่แสดงในงบการเงินจึงเกี่ยวกับส่วนงานธุรกิจและ</t>
  </si>
  <si>
    <t>ส่วนงานทางภูมิศาสตร์ตามที่กล่าวไว้</t>
  </si>
  <si>
    <t>28.</t>
  </si>
  <si>
    <t>28.1</t>
  </si>
  <si>
    <t>วัตถุประสงค์ในการบริหารความเสี่ยงทางการเงิน</t>
  </si>
  <si>
    <t>ฝ่ายบริหารเงินของกลุ่มบริษัทได้ติดตามและจัดการความเสี่ยงทางการเงินที่เกี่ยวข้องกับการดำเนินงานของกลุ่มบริษัท</t>
  </si>
  <si>
    <t>ผ่านรายงานความเสี่ยงภายใน ซึ่งจะวิเคราะห์ความเสี่ยงตามระดับและขนาดของความเสี่ยง ความเสี่ยงเหล่านี้รวมถึงความเสี่ยง</t>
  </si>
  <si>
    <t>ด้านตลาด (ตลอดจนความเสี่ยงจากอัตราดอกเบี้ย) ความเสี่ยงด้านเครดิต และความเสี่ยงด้านสภาพคล่อง </t>
  </si>
  <si>
    <t>28.2</t>
  </si>
  <si>
    <t>ความเสี่ยงด้านตลาด</t>
  </si>
  <si>
    <t>ความเสี่ยงจากอัตราดอกเบี้ย</t>
  </si>
  <si>
    <t xml:space="preserve">      ความเสี่ยงจากอัตราดอกเบี้ยนี้เกิดขึ้นจากความผันผวนของอัตราดอกเบี้ยในตลาดในอนาคต   ซึ่งจะส่งผลกระทบต่อ</t>
  </si>
  <si>
    <t>การดำเนินงานและกระแสเงินสดของกลุ่มบริษัท แต่อย่างไรก็ตาม เนื่องจากบริษัทไม่มีสินทรัพย์ ซึ่งมีดอกเบี้ยเป็นสาระ</t>
  </si>
  <si>
    <t>สำคัญรวมถึงมีเงินกู้ยืมเป็นอัตราดอกเบี้ยคงที่เป็นส่วนใหญ่     ดังนั้น   บริษัทจึงไม่มีความเสี่ยงจากค่าผันผวนของอัตรา</t>
  </si>
  <si>
    <t>ดอกเบี้ยดังกล่าว</t>
  </si>
  <si>
    <t xml:space="preserve">  -  37 -</t>
  </si>
  <si>
    <t>งบการเงินรวม (ล้านบาท)</t>
  </si>
  <si>
    <t>อัตราดอกเบี้ยคงที่</t>
  </si>
  <si>
    <t>ไม่มีอัตราดอกเบี้ย</t>
  </si>
  <si>
    <t xml:space="preserve">อัตราดอกเบี้ย </t>
  </si>
  <si>
    <t>มากกว่า 1 ปี ถึง 5 ปี</t>
  </si>
  <si>
    <t>ที่แท้จริง</t>
  </si>
  <si>
    <t>(ร้อยละต่อปี)</t>
  </si>
  <si>
    <t>สินทรัพย์ทางการเงิน</t>
  </si>
  <si>
    <t xml:space="preserve">       เงินสดและรายการเทียบเท่าเงินสด</t>
  </si>
  <si>
    <t xml:space="preserve"> 0.125 - 0.30</t>
  </si>
  <si>
    <t xml:space="preserve">       เงินฝากประจำที่ติดภาระค้ำประกัน</t>
  </si>
  <si>
    <t>1.05 - 2.25</t>
  </si>
  <si>
    <t>หนี้สินทางการเงิน</t>
  </si>
  <si>
    <t xml:space="preserve">       หนี้สินผิดนัดชำระ</t>
  </si>
  <si>
    <t xml:space="preserve">       หนี้สินตามสัญญาเช่า</t>
  </si>
  <si>
    <t>5.25 - 6.00</t>
  </si>
  <si>
    <t>งบการเงินเฉพาะกิจการ (ล้านบาท)</t>
  </si>
  <si>
    <t xml:space="preserve">       เงินกู้ยืมและดอกเบี้ยค้างจ่ายจากบริษัทย่อย</t>
  </si>
  <si>
    <t>1.64 - 1.67</t>
  </si>
  <si>
    <t>28.3</t>
  </si>
  <si>
    <t>ความเสี่ยงด้านเครดิต</t>
  </si>
  <si>
    <t xml:space="preserve">      กลุ่มบริษัทมีความเสี่ยงด้านการให้สินเชื่อ คือ ความเสี่ยงที่กับลูกค้าหรือคู่สัญญาไม่สามารถชำระหนี้แก่กลุ่มบริษัทตามเงื่อนไขที่ตกลงไว้</t>
  </si>
  <si>
    <t>เมื่อครบกำหนด ซึ่งปัจจุบันกลุ่มบริษัทมีนโยบายที่กำหนดไว้เพื่อป้องกันความเสี่ยงจากการให้สินเชื่อ โดยการไม่โอนกรรมสิทธิ์ในสินทรัพย์</t>
  </si>
  <si>
    <t>ที่ขายให้กับลูกค้าจนกว่าจะได้รับชำระมูลค่าตามสัญญาทั้งหมด</t>
  </si>
  <si>
    <t xml:space="preserve">      กลุ่มบริษัทไม่มีการกระจุกตัวอย่างมีนัยสำคัญของความเสี่ยงด้านการให้สินเชื่อ      เนื่องจากกลุ่มบริษัทมีลูกค้าจำนวนมากราย ซึ่งรายได้</t>
  </si>
  <si>
    <t>ส่วนใหญ่เป็นรายได้ที่รับเป็นเงินสด    โดยรายการที่เกี่ยวข้องกับเงินสดหรือเทียบเท่าเงินสด   กลุ่มบริษัทได้เลือกที่จะทำรายการกับสถาบัน</t>
  </si>
  <si>
    <t>การเงินที่มีคุณภาพและมีความน่าเชื่อถือสูง</t>
  </si>
  <si>
    <t>(ลงชื่อ) …................................................ กรรมการตามอำนาจ</t>
  </si>
  <si>
    <t xml:space="preserve">                 (   นายวิชัย  สัจจะหฤทัย   )</t>
  </si>
  <si>
    <t>- 38 -</t>
  </si>
  <si>
    <t>28.4</t>
  </si>
  <si>
    <t>ความเสี่ยงด้านสภาพคล่อง</t>
  </si>
  <si>
    <t xml:space="preserve">      กลุ่มบริษัท  มีการควบคุมความเสี่ยงจากการขาดสภาพคล่องโดยการรักษาเงินสดและรายการเทียบเท่าเงินสดให้</t>
  </si>
  <si>
    <t>เพียงพอต่อการดำเนินงานของกลุ่มบริษัท และเพื่อลดผลกระทบจากความผันผวนของกระแสเงินสดที่ลดลง บริษัทมี</t>
  </si>
  <si>
    <t>แผนการแก้ไขโดยการเพิ่มทุนจดทะเบียน</t>
  </si>
  <si>
    <t xml:space="preserve">      รายละเอียดการครบกำหนดชำระของหนี้สินทางการเงินของกลุ่มบริษัท ณ วันที่ 30 กันยายน 2567 ซึ่งพิจารณาจาก</t>
  </si>
  <si>
    <t>กระแสเงินสดตามสัญญาที่ยังไม่คิดลดเป็นมูลค่าปัจจุบัน สามารถแสดงได้ดังนี้</t>
  </si>
  <si>
    <t xml:space="preserve">       เจ้าหนี้การค้าและเจ้าหนี้หมุนเวียนอื่น</t>
  </si>
  <si>
    <t xml:space="preserve">              (   นายวิชัย  สัจจะหฤทัย   )</t>
  </si>
  <si>
    <t xml:space="preserve">  - 39 -</t>
  </si>
  <si>
    <t>28.5</t>
  </si>
  <si>
    <t>มูลค่ายุติธรรมของเครื่องมือทางการเงิน</t>
  </si>
  <si>
    <t xml:space="preserve">          เนื่องจากเครื่องมือทางการเงินส่วนใหญ่ของกลุ่มบริษัทจัดอยู่ในประเภทระยะสั้นหรือมีอัตราดอกเบี้ยใกล้เคียงกับ</t>
  </si>
  <si>
    <t>อัตราดอกเบี้ยในตลาด กลุ่มบริษัทจึงประมาณมูลค่ายุติธรรมของเครื่องมือทางการเงิน  ส่วนใหญ่ใกล้เคียงกับมูลค่าตาม</t>
  </si>
  <si>
    <t xml:space="preserve">บัญชีที่แสดงในงบแสดงฐานะการเงิน </t>
  </si>
  <si>
    <t>ลำดับชั้นของมูลค่ายุติธรรม</t>
  </si>
  <si>
    <t xml:space="preserve">         ณ วันที่  30 กันยายน 2567 และวันที่  31 ธันวาคม 2566  กลุ่มบริษัทมีสินทรัพย์ที่เปิดเผยมูลค่ายุติธรรม   โดยแยก</t>
  </si>
  <si>
    <t xml:space="preserve">แสดงตามลำดับชั้นของมูลค่ายุติธรรม ดังนี้ </t>
  </si>
  <si>
    <t>สินทรัพย์ที่เปิดเผยมูลค่ายุติธรรม</t>
  </si>
  <si>
    <t xml:space="preserve">          ในระหว่างปีปัจจุบัน กิจการไม่มีการเปลี่ยนวิธีการและสมมติฐานที่ใช้ในการประมาณมูลค่ายุติธรรมของ</t>
  </si>
  <si>
    <t>เครื่องมือทางการเงิน และไม่มีการโอนรายการระหว่างลำดับชั้นของมูลค่ายุติธรรม</t>
  </si>
  <si>
    <t xml:space="preserve">  - 40 -</t>
  </si>
  <si>
    <t>28.6</t>
  </si>
  <si>
    <t>การบริหารจัดการทุน</t>
  </si>
  <si>
    <t>วัตถุประสงค์ของกลุ่มบริษัทในการบริหารทุนนั้นเพื่อดำรงไว้ซึ่งความสามารถในการดำเนินงานอย่างต่อเนื่องของ</t>
  </si>
  <si>
    <t>กลุ่มบริษัทเพื่อสร้างผลตอบแทนต่อผู้ถือหุ้นและเป็นประโยชน์ต่อผู้ที่มีส่วนได้เสียอื่น และเพื่อดำรงไว้ซึ่งโครงสร้างของทุน</t>
  </si>
  <si>
    <t>ที่เหมาะสมเพื่อลดต้นทุนของเงินทุน</t>
  </si>
  <si>
    <t>ณ วันที่ 30 กันยายน 2567 และวันที่ 31 ธันวาคม 2566 กลุ่มบริษัท มีอัตราส่วนหนี้สินต่อทุน สรุปได้ดังนี้</t>
  </si>
  <si>
    <t>งบการเงินรวม (เท่า)</t>
  </si>
  <si>
    <t>งบการเงินเฉพาะกิจการ (เท่า)</t>
  </si>
  <si>
    <t>อัตราส่วนหนี้สินต่อทุน</t>
  </si>
  <si>
    <t>29.</t>
  </si>
  <si>
    <t>ภาระผูกพันและหนี้สินที่อาจเกิดขึ้น</t>
  </si>
  <si>
    <t>ภาระผูกพันเกี่ยวกับสัญญาบริการ</t>
  </si>
  <si>
    <t xml:space="preserve">ณ  วันที่  30 กันยายน 2567  และวันที่ 31 ธันวาคม 2566  บริษัทมีภาระผูกพันตามสัญญาเช่า,  บริการและที่ปรึกษา </t>
  </si>
  <si>
    <t>ซึ่งบริษัทมีภาระผูกพันในการจ่ายตามสัญญาดังกล่าวเป็นจำนวนเงิน 13.61 ล้านบาท และ 12.17 ล้านบาท ตามลำดับ</t>
  </si>
  <si>
    <t>29.2</t>
  </si>
  <si>
    <t>หนังสือค้ำประกันธนาคาร</t>
  </si>
  <si>
    <t xml:space="preserve">ณ วันที่ 30 กันยายน 2567  และวันที่ 31 ธันวาคม 2566   บริษัทมีหนังสือค้ำประกันการสร้างสาธารณูปโภค </t>
  </si>
  <si>
    <t xml:space="preserve">ที่ออกโดยธนาคารในนามบริษัท  ซึ่งค้ำประกันโดยเงินฝากประจำที่มีภาระค้ำประกัน จำนวน 29.52 ล้านบาท และจำนวน </t>
  </si>
  <si>
    <t>31.18 ล้านบาท ตามลำดับ</t>
  </si>
  <si>
    <t xml:space="preserve">  -  41 -</t>
  </si>
  <si>
    <t>30.</t>
  </si>
  <si>
    <t>คดีความฟ้องร้อง</t>
  </si>
  <si>
    <t>ณ วันที่ 30 กันยายน 2567  บริษัทมีคดีความฟ้องร้อง ดังนี้</t>
  </si>
  <si>
    <t>30.1</t>
  </si>
  <si>
    <t>คดีหมายเลขดำที่ 1927/2547 หมายเลขแดงที่ 1531/2553 ในวันที่ 6 สิงหาคม 2561 บริษัทแห่งหนึ่งเป็นโจทก์ยื่นคำร้องให้</t>
  </si>
  <si>
    <t>บริษัทเข้าเป็นจำเลยร่วมในคดีใช้สิทธิติดตามเอาที่ดินคืน  จำนวน  9  โฉนด   เนื่องจากบริษัทร่วมกันทุจริตเบียดบังโอนกรรมสิทธิ์</t>
  </si>
  <si>
    <t>ในที่ดินของโจทก์กับบุคคลหนึ่ง   ซึ่งเป็นกรรมการของบริษัทในช่วงเวลาปีที่มีการโอนกรรมสิทธิ์ที่ดิน   และเป็นกรรมการบริษัท</t>
  </si>
  <si>
    <t>โจทก์ด้วยเช่นกัน โดยมีทุนทรัพย์ที่ฟ้อง จำนวน 452 ล้านบาท  เมื่อวันที่ 13 พฤศจิกายน 2562 ศาลชั้นต้นพิพากษายกฟ้อง เนื่องจาก</t>
  </si>
  <si>
    <t xml:space="preserve">คำฟ้องไม่ชอบด้วยกฎหมาย </t>
  </si>
  <si>
    <t>ต่อมาเมื่อวันที่  26  มกราคม  2564    ศาลชั้นต้นอ่านคำพิพากษาศาลอุทธรณ์ซึ่งพิพากษายกคำสั่งศาลชั้นต้นที่ให้เพิกถอน</t>
  </si>
  <si>
    <t xml:space="preserve">กระบวนการพิจารณาและศาลอุทธรณ์สั่งให้ดำเนินกระบวนการพิจารณาพิพากษาใหม่ตามรูปคดีต่อไป     </t>
  </si>
  <si>
    <t>คดีถึงที่สุด</t>
  </si>
  <si>
    <t>30.2</t>
  </si>
  <si>
    <t>บริษัทได้ดำเนินการร้องทุกข์ต่ออธิบดีกรมสอบสวนคดีพิเศษ    ให้ดำเนินคดีอาญากับอดีตผู้บริหารของบริษัทและ</t>
  </si>
  <si>
    <t>ผู้เกี่ยวข้องกรณีร่วมกันกระทำความผิดทุจริตยักยอกเงินจากการขายตั๋วแลกเงินและยินยอมให้บันทึกบัญชีไม่ถูกต้อง  โดยส่ง</t>
  </si>
  <si>
    <t>หนังสือแจ้งร้องทุกข์ จำนวน 2 ฉบับ ดังนี้</t>
  </si>
  <si>
    <t xml:space="preserve">ฉบับที่ 1  เมื่อวันที่ 5 มีนาคม 2561 เพื่อดำเนินคดีกับอดีตกรรมการจำนวน 2 คน และอดีตพนักงานจำนวน 1 คน </t>
  </si>
  <si>
    <t xml:space="preserve">ฉบับที่ 2  เมื่อวันที่ 11 ตุลาคม 2561 เพื่อดำเนินคดีกับอดีตกรรมการจำนวน 2 คน และบุคคลภายนอกอีก 2 คน </t>
  </si>
  <si>
    <t>ต่อมาบริษัทได้รับแจ้งผลการรับเรื่องจากกองคดีการเงินการธนาคารและการฟอกเงิน   กรมสอบสวนคดีพิเศษ  ว่าได้</t>
  </si>
  <si>
    <t xml:space="preserve">ดำเนินการรับเรื่องดังกล่าวข้างต้นไว้ดำเนินการสอบสวนเป็นคดีพิเศษที่ 151/2561 แล้วตามหนังสือแจ้งลงวันที่ 15 พฤศจิกายน </t>
  </si>
  <si>
    <t>2561</t>
  </si>
  <si>
    <r>
      <t xml:space="preserve">วันที่ </t>
    </r>
    <r>
      <rPr>
        <sz val="15"/>
        <rFont val="Angsana New"/>
        <family val="1"/>
      </rPr>
      <t xml:space="preserve">20 กุมภาพันธ์ 2566 </t>
    </r>
    <r>
      <rPr>
        <sz val="15"/>
        <rFont val="Angsana New"/>
        <family val="1"/>
        <charset val="222"/>
      </rPr>
      <t xml:space="preserve"> กรมสอบสวนคดีพิเศษมีหนังสือแจ้งมายังบริษัทว่า ได้ทำการสอบสวนและรวบรวมพยาน</t>
    </r>
  </si>
  <si>
    <t xml:space="preserve">หลักฐานในคดีพิเศษดังกล่าวเสร็จสิ้นแล้ว   โดยอธิบดีกรมสอบสวนคดีพิเศษมีความเห็นควรสั่งฟ้องผู้ต้องหาทั้ง  7  ราย  </t>
  </si>
  <si>
    <r>
      <rPr>
        <sz val="15"/>
        <rFont val="Angsana New"/>
        <family val="1"/>
      </rPr>
      <t>โดยจะนัดผู้ต้องหาทั้ง 6 ราย</t>
    </r>
    <r>
      <rPr>
        <sz val="15"/>
        <rFont val="Angsana New"/>
        <family val="1"/>
        <charset val="222"/>
      </rPr>
      <t>มาดำเนินการตามกฎหมายต่อไป ส่วนผู้ต้องหาบุคคลภายนอก 1 รายกำลังออกหมายจับ</t>
    </r>
  </si>
  <si>
    <r>
      <t>วันที่ 16 กรกฎาคม 2567 สำนักงานอัยการพิเศษฝ่ายคดีพิเศษ 1 มีหนังสือแจ้ง</t>
    </r>
    <r>
      <rPr>
        <sz val="15"/>
        <rFont val="Angsana New"/>
        <family val="1"/>
      </rPr>
      <t xml:space="preserve">ความคืบหน้าในการดำเนินคดี ดังนี้ </t>
    </r>
  </si>
  <si>
    <t xml:space="preserve">    (       นายอภิชัย  พันธุมาศ      )</t>
  </si>
  <si>
    <t>- 42 -</t>
  </si>
  <si>
    <t>30.3</t>
  </si>
  <si>
    <t xml:space="preserve">บริษัทได้ดำเนินการแจ้งความร้องทุกข์ต่อกองบังคับการปราบปราม ตามบันทึกคำร้องต่อกองบังคับการปราบปราม </t>
  </si>
  <si>
    <t>ลงวันที่ 28 ธันวาคม 2561 ให้ดำเนินการคดีอาญากับอดีตผู้บริหารของบริษัทกับพวก ดังนี้</t>
  </si>
  <si>
    <t>คดีความที่ 1</t>
  </si>
  <si>
    <t xml:space="preserve">คดีที่อดีตผู้บริหารกับพวกร่วมกันทุจริตในการซื้อที่ดินจำนวน  10  โฉนด  และอีก  2  โฉนด </t>
  </si>
  <si>
    <t>รวมเป็น เนื้อที่ดิน จำนวน 48 ไร่ 2 งาน 89 ตารางวา ตำบลสามเรือน อำเภอบางปะอิน จังหวัด</t>
  </si>
  <si>
    <t>พระนครศรีอยุธยา ในราคา 190.00 ล้านบาท</t>
  </si>
  <si>
    <t>คดีความที่  2</t>
  </si>
  <si>
    <t xml:space="preserve">เดิมคดีนี้มีมติให้ชะลอการดำเนินคดี จนกว่าจะรวบรวมพยานหลักฐานได้  ซึ่งต่อมา  เมื่อวันที่ </t>
  </si>
  <si>
    <t>18  มีนาคม   2565 ที่ประชุมคณะกรรมการบริษัท ครั้งที่ 3/2565   มีมติอนุมัติให้ดำเนินคดีกับ</t>
  </si>
  <si>
    <t>อดีตกรรมการและบุคคลที่เกี่ยวข้อง  บริษัทได้รวบรวมพยานหลักฐานและแจ้งความร้องทุกข์</t>
  </si>
  <si>
    <t>กับอดีตผู้บริหาร(ซึ่งเป็นกรรมการบริษัท โมเดิร์น สตรีท จำกัด) กับพวกร่วมกันทุจริตขายที่ดิน</t>
  </si>
  <si>
    <t xml:space="preserve">โฉนดเลขที่ 281085, 281088 ตำบลแพรกษาใหม่ อำเภอเมืองสมุทรปราการ จังหวัดสมุทรปราการ  </t>
  </si>
  <si>
    <t xml:space="preserve">ของบริษัท โมเดิร์น สตรีท จำกัด ซึ่งเป็นบริษัทย่อย ของบริษัทขายให้กับบริษัท เคเจ แอสเซท </t>
  </si>
  <si>
    <t>จำกัดในราคาซื้อขาย จำนวนเงิน  100.00  ล้านบาท ซึ่งบริษัท โมเดิร์น สตรีท จำกัดได้รับชำระ</t>
  </si>
  <si>
    <t>ค่าซื้อขายที่ดิน  จำนวนเงิน  83.50  ล้านบาท   อันเป็นการขายที่ดินต่ำกว่าราคาประเมินอย่างมี</t>
  </si>
  <si>
    <t>นัยสำคัญ และร่วมกันทุจริตเบียดบังเงินของบริษัท โมเดิร์น สตรีท  จำกัด ด้วยการอนุมัติจัดทำ</t>
  </si>
  <si>
    <t>สัญญานายหน้าอันเป็นเท็จ</t>
  </si>
  <si>
    <t>คดีความที่  3</t>
  </si>
  <si>
    <t>คดีที่อดีตผู้บริหารและผู้เกี่ยวข้องร่วมกันทุจริตมีมติรับที่ดินตามหนังสือรับรองการทำประโยชน์</t>
  </si>
  <si>
    <t xml:space="preserve">ที่ดิน (น.ส.3 ข) เลขที่ 21, 61, 169, 609, 639, 691, 704 และ 706  ตำบลหนองล่อง อำเภอป่าซาง </t>
  </si>
  <si>
    <t>จังหวัดลำพูน จำนวน 8 แปลง  เนื้อที่รวม 120 ไร่ 1 งาน 80 ตารางวา  มาตีใช้ชำระหนี้ ในจำนวน</t>
  </si>
  <si>
    <t>เงิน  61.50 ล้านบาท  และวันที่  14 มีนาคม 2559  บริษัทโดยอดีตผู้บริหารได้จดทะเบียนรับโอน</t>
  </si>
  <si>
    <t>กรรมสิทธิ์และสิทธิครอบครองตามที่ดินดังกล่าว      แต่ปรากฏว่าที่ดินไม่มีตำแหน่งที่ตั้งที่ดินที่</t>
  </si>
  <si>
    <t>บริษัทจะเข้าไปพัฒนาโครงการได้</t>
  </si>
  <si>
    <t>คดีความที่  4</t>
  </si>
  <si>
    <t xml:space="preserve">คดีที่อดีตผู้บริหารและผู้เกี่ยวข้องร่วมกันทุจริตในการขายที่ดิน โฉนดเลขที่ 1614 ตำบลบึงคำพร้อย </t>
  </si>
  <si>
    <t>อำเภอลำลูกกา  จังหวัดปทุมธานี ในราคา 26.00 ล้านบาท ในวันโอนกรรมสิทธิ์ที่ดินแปลงดังกล่าว</t>
  </si>
  <si>
    <t>ไม่มีการรับชำระราคาที่ดินครบตามสัญญาซื้อขายที่ดิน     แต่บริษัททำการโอนกรรมสิทธิ์ออกไป</t>
  </si>
  <si>
    <t>และอดีตผู้บริหารของบริษัทในฐานะกรรมการผู้มีอำนาจของบริษัท โมเดิร์น สตรีท จำกัด ซึ่งเป็น</t>
  </si>
  <si>
    <t>บริษัทย่อยของบริษัท ได้ทำการซื้อที่ดินแปลงดังกล่าวคืนจากบุคคลภายนอกจำนวน 26.00 ล้านบาท</t>
  </si>
  <si>
    <t xml:space="preserve">   (       นายอภิชัย  พันธุมาศ      )</t>
  </si>
  <si>
    <t>- 43 -</t>
  </si>
  <si>
    <t xml:space="preserve">ปัจจุบัน กองบังคับการปราบปรามการกระทำความผิดเกี่ยวกับอาชญากรรมทางเศรษฐกิจ ได้ออกเลขเป็นคดีอาญาแล้ว </t>
  </si>
  <si>
    <t>และอยู่ระหว่างการสอบสวนของพนักงานสอบสวน รายละเอียดดังนี้</t>
  </si>
  <si>
    <t xml:space="preserve">       คดีความที่ 1  ออกเป็นคดีอาญาเลขที่ 19/2564 เมื่อวันที่ 29 พฤศจิกายน 2564</t>
  </si>
  <si>
    <t xml:space="preserve">       คดีความที่ 2  ออกเป็นคดีอาญาเลขที่ 16/2565 เมื่อวันที่ 21 มิถุนายน 2565</t>
  </si>
  <si>
    <t xml:space="preserve">       คดีความที่ 3  ออกเป็นคดีอาญาเลขที่ 9/2564 เมื่อวันที่ 14 กันยายน 2564</t>
  </si>
  <si>
    <t xml:space="preserve">       คดีความที่ 4  ออกเป็นคดีอาญา เลขคดี 20/2564 เมื่อวันที่ 24 ธันวาคม 2564</t>
  </si>
  <si>
    <t>30.4</t>
  </si>
  <si>
    <t>บริษัทถูกลูกบ้านในโครงการบ้านจัดสรร  โครงการหนึ่ง  ฟ้องร้องเรียกเงินชดเชยจากการไม่จัดให้มีสาธารณูปโภค</t>
  </si>
  <si>
    <t>ให้ครบถ้วนตามตามสัญญาซื้อขาย จำนวน 3 คดี   ที่อยู่ในกระบวนการศาลอุทธรณ์ จำนวน 2 คดี  และศาลฎีกา จำนวน 1 คดี</t>
  </si>
  <si>
    <t>ซึ่งบริษัทได้บันทึกประมาณการหนี้สินที่อาจจะเกิดขึ้น รวมจำนวน 33.57 ล้านบาทไว้ในงบการเงินของบริษัทแล้วรายละเอียดดังนี้</t>
  </si>
  <si>
    <t xml:space="preserve">ผบ 932/2564 โดยศาลชั้นต้นพิพากษายกฟ้องในเรื่องที่โจทก์ฟ้องร้องให้โอนกรรมสิทธิ์ในที่ดินที่เป็นที่ตั้งสโมสร สระว่ายน้ำ </t>
  </si>
  <si>
    <t xml:space="preserve">และฟิตเนส ซึ่งถือว่าเป็นสาธารณูปโภคโครงการให้แก่นิติบุคคลหมู่บ้านจัดสรรฯ โดยบริษัทได้จัดให้มีบริการลูกบ้านแล้ว </t>
  </si>
  <si>
    <t>แต่ในการขอจดจัดสรรโครงการดังกล่าวไม่ได้มีระบุถึงส่วนกลางที่จะต้องส่งมอบเป็นกรรมสิทธิ์นิติบุคคลหมู่บ้านจัดสรรฯ</t>
  </si>
  <si>
    <t xml:space="preserve">ชดใช้ค่าเสียหายแก่โจทก์คนละ 1.5 ล้านบาท รวมเป็นจำนวนเงินทั้งสิ้น 15 ล้านบาท  ปัจจุบันรอฟังคำพิพากษาศาลฏีกา </t>
  </si>
  <si>
    <t>อย่างไรก็ตาม บริษัทได้บันทึกประมาณการหนี้สินที่อาจจะเกิดขึ้น จำนวน 15 ล้านบาทไว้ในงบการเงินของบริษัทแล้ว</t>
  </si>
  <si>
    <t>รวมถึงได้มีการวางเงินเป็นหลักประกันคดีไว้ต่อศาล จำนวน 15.36 ล้านบาท</t>
  </si>
  <si>
    <r>
      <rPr>
        <sz val="15"/>
        <rFont val="Angsana New"/>
        <family val="1"/>
      </rPr>
      <t xml:space="preserve">ผบ 712/2566  โดยศาลชั้นต้นพิพากษาให้บริษัทฯ ชดใช้ค่าเสียหายแก่โจทก์เป็นจำนวน 10 สัญญาที่ไม่ซ้ำกับ คดีที่ 30.4.1   </t>
    </r>
  </si>
  <si>
    <r>
      <rPr>
        <sz val="15"/>
        <rFont val="Angsana New"/>
        <family val="1"/>
      </rPr>
      <t xml:space="preserve">สัญญาละ 1.5 ล้านบาท แก่โจทก์ รวมเป็นจำนวนเงินทั้งสิ้น 15 ล้านบาท  ปัจจุบัน รอฟังคำพิพากษาศาลอุทธรณ์ </t>
    </r>
  </si>
  <si>
    <t>อย่างไรก็ตาม บริษัทได้บันทึกประมาณการหนี้สินที่อาจจะเกิดขึ้น จำนวน 15.00 ล้านบาท ไว้ในงบการเงินของบริษัทแล้ว</t>
  </si>
  <si>
    <t xml:space="preserve">คุ้มครองผู้บริโภค, ผิดสัญญา, เรียกค่าเสียหาย โดยศาลชั้นต้นพิพากษาให้บริษัทฯ ชดใช้ค่าเสียหายแก่โจทก์เป็นรายสัญญา  </t>
  </si>
  <si>
    <t>สัญญาละ 0.10 ล้านบาท รวมเป็นเงินทั้งสิ้น 3.50 ล้านบาท และดอกเบี้ยร้อยละ 5 ต่อปี นับแต่วันฟ้อง  ปัจจุบัน คดีอยู่ใน</t>
  </si>
  <si>
    <t>ขบวนการศาลอุทธรณ์</t>
  </si>
  <si>
    <t>- 44 -</t>
  </si>
  <si>
    <t>30.5</t>
  </si>
  <si>
    <t>เมื่อวันที่ 19 ตุลาคม 2565 บริษัทได้ดำเนินการฟ้องร้องในคดีแพ่ง คดีหมายเลขดำที่ พ.5232/2565 กับสถาบันการเงิน</t>
  </si>
  <si>
    <t>แห่งหนึ่ง   ร่วมกับพวกรวม  24  คน  ร่วมกันกระทำการฝ่าฝืนต่อพระราชบัญญัติหลักทรัพย์และตลาดหลักทรัพย์ฯ ใช้กลฉ้อฉล</t>
  </si>
  <si>
    <t>เพื่อออกตั๋วแลกเงิน   โดยไม่มีอำนาจและไม่ชอบด้วยกฎหมายใช้กลฉ้อฉลเพื่อนำทรัพย์สินของบริษัทไปจดจำนองโดยไม่ชอบ</t>
  </si>
  <si>
    <t>ด้วยกฎหมายและออกหนังสือรับสภาพหนี้ทั้งที่ไม่มีมูลหนี้อันเป็นการละเมิดต่อบริษัท ทำให้บริษัทได้รับความเสียหายต้องตก</t>
  </si>
  <si>
    <t xml:space="preserve">เป็นลูกหนี้ตามคำพิพากษาของศาลแพ่ง    (ตามหมายเหตุข้อ  20.1)       และต้องสูญเสียทรัพย์จากการถูกยึดทรัพย์บังคับจำนอง </t>
  </si>
  <si>
    <t xml:space="preserve">(ตามหมายเหตุข้อ 11) จำเลยทั้งหมดจึงต้องร่วมกันชดใช้ค่าเสียหายแก่บริษัทรวมจำนวนทุนทรัพย์ 1,431.65 ล้านบาท ปัจจุบัน </t>
  </si>
  <si>
    <t>คดีอยู่ระหว่างการพิจารณาของศาลชั้นต้น  ทั้งนี้จำเลยดังกล่าวข้างต้น 7 ใน 24 คน เป็นอดีตผู้บริหารและผู้เกี่ยวข้อง อยู่ระหว่าง</t>
  </si>
  <si>
    <t>ถูกบริษัทดำเนินการร้องทุกข์ต่ออธิบดีกรมสอบสวนคดีพิเศษ  ให้ดำเนินคดีอาญากรณีร่วมกันกระทำความผิดทุจริตยักยอกเงิน</t>
  </si>
  <si>
    <t xml:space="preserve">จากการขายตั๋วแลกเงินและยินยอมให้บันทึกบัญชีไม่ถูกต้อง     ตามที่กล่าวไว้ในหมายเหตุข้อ  30.2   </t>
  </si>
  <si>
    <t>31.</t>
  </si>
  <si>
    <t>การจัดประเภทรายการในงบการเงิน</t>
  </si>
  <si>
    <t>การแสดงรายการในงบการเงินนี้ได้จัดทำขึ้นเพื่อให้เป็นไปตามข้อกำหนดในประกาศกรมพัฒนาธุรกิจการค้ากระทรวง</t>
  </si>
  <si>
    <t>งบการเงินสำหรับปี สิ้นสุดวันที่ 31 ธันวาคม 2566  เป็นดังนี้</t>
  </si>
  <si>
    <t>ก่อนจัดประเภทใหม่</t>
  </si>
  <si>
    <t>รายการจัดประเภท</t>
  </si>
  <si>
    <t>หลังจัดประเภทใหม่</t>
  </si>
  <si>
    <t>งบฐานะการเงิน</t>
  </si>
  <si>
    <t>32.</t>
  </si>
  <si>
    <t>การอนุมัติงบการเงิน</t>
  </si>
  <si>
    <t>งบการเงินนี้ได้รับการอนุมัติให้ออกงบการเงินโดยคณะกรรมการของบริษัท เมื่อวันที่ 12 พฤศจิกายน 2567</t>
  </si>
  <si>
    <r>
      <rPr>
        <b/>
        <sz val="15"/>
        <rFont val="Angsana New"/>
        <family val="1"/>
      </rPr>
      <t>3.3</t>
    </r>
    <r>
      <rPr>
        <sz val="15"/>
        <rFont val="Angsana New"/>
        <family val="1"/>
      </rPr>
      <t xml:space="preserve">  มาตรฐานการรายงานทางการเงินใหม่ที่จะมีผลบังคับใช้สำหรับงบการเงินที่มีรอบระยะเวลาบัญชีที่เริ่มในหรือ</t>
    </r>
  </si>
  <si>
    <t xml:space="preserve">ณ วันที่ 30 กันยายน 2567  และวันที่ 31 ธันวาคม 2566  สิทธิการใช้ที่ดินและอาคาร และส่วนปรับปรุงสิทธิการใช้งานระหว่างทำ </t>
  </si>
  <si>
    <t>1)  ได้ยื่นฟ้องอดีตกรรมการ 3 คน ในคดีอาญาหมายเลขดำที่ อ.1891/2567</t>
  </si>
  <si>
    <t xml:space="preserve">2)  ได้ยื่นฟ้องอดีตกรรมการ 1 คน ในคดีอาญาหมายเลขดำที่ อ.2074/2567 </t>
  </si>
  <si>
    <t>3)  ผู้ต้องหาอีก 2 ราย ยังไม่ได้ตัวมาฟ้องคดี พนักงานอัยการได้ดำเนินการตามกฎหมายต่อไปแล้ว</t>
  </si>
  <si>
    <t xml:space="preserve">30.4.1  ในวันที่  16  มิถุนายน  2564  บริษัทถูกลูกบ้านจำนวน  10  สัญญาของโครงการจัดสรรบ้านขาย  ฟ้องร้องคดีดำที่ </t>
  </si>
  <si>
    <t xml:space="preserve">            และต่อมาโจทก์ได้ยื่นอุทธรณ์และในวันที่ 19 กันยายน 2566 ผลของศาลอุธรณ์ กลับคำสั่งศาลชั้นต้นและให้บริษัท</t>
  </si>
  <si>
    <t xml:space="preserve">30.4.2  ในวันที่  17  สิหาคม  2566  บริษัทถูกลูกบ้านจำนวน  17 สัญญาของโครงการจัดสรรบ้านขาย   ฟ้องร้องคดีดำที่ </t>
  </si>
  <si>
    <t xml:space="preserve">            อย่างไรก็ตาม บริษัทฯ ได้บันทึกประมาณการหนี้สินที่อาจจะเกิดขึ้น จำนวน 3.54 ล้านบาท ไว้ในงบการเงินของ</t>
  </si>
  <si>
    <t>บริษัทแล้ว</t>
  </si>
  <si>
    <t>30.4.3  ในวันที่ 28 ธันวาคม 2566  บริษัทถูกลูกบ้านจำนวน 35 สัญญา  ฟ้องร้องคดีดำที่ 1254/2566  เกี่ยวกับเรื่อง พ.ร.บ.</t>
  </si>
  <si>
    <t>ครบกำหนดสำหรับสินทรัพย์และหนี้สินทางการเงิน ดังนี้</t>
  </si>
  <si>
    <t xml:space="preserve">      ณ วันที่ 30 กันยายน 2567 สินทรัพย์และหนี้สินทางการเงินที่มีสาระสำคัญ สามารถจัดประเภทอัตราดอกเบี้ยและสามารถแยกตามวันที่  </t>
  </si>
  <si>
    <t>บริษัทประมาณการเงินสมทบกองทุนนิติบุคคลหมู่บ้าน  โดยใช้อัตราตามที่กฎหมายกำหนดและใช้มูลค่าประมาณการ</t>
  </si>
  <si>
    <t>ของงานสาธารณูปโภคเป็นฐานในการคำนวณ</t>
  </si>
  <si>
    <t>มากกว่า 1 ปี</t>
  </si>
  <si>
    <t>ถึง 5 ปี</t>
  </si>
  <si>
    <t>3.4  เกณฑ์ในการจัดทำงบการเงินรวม</t>
  </si>
  <si>
    <t>หลังวันที่ 1 มกราคม 2568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</si>
  <si>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</t>
  </si>
  <si>
    <t>งบการเงินที่มีรอบระยะเวลาบัญชีที่เริ่มในหรือหลังวันที่ 1 มกราคม 2568 มาตรฐานการรายงานทางการเงินดังกล่าวได้รับ</t>
  </si>
  <si>
    <t>การ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</t>
  </si>
  <si>
    <t>เป็นการอธิบายให้ชัดเจนเกี่ยวกับวิธีปฏิบัติทางการบัญชีและการให้แนวปฏิบัติทางการบัญชีกับผู้ใช้มาตรฐาน</t>
  </si>
  <si>
    <t>ฝ่ายบริหารของกลุ่มบริษัทเชื่อว่าการปรับปรุงมาตรฐานนี้จะไม่มีผลกระทบอย่างเป็นสาระสำคัญต่องบการเงินของ</t>
  </si>
  <si>
    <t>กลุ่มบริษัท</t>
  </si>
  <si>
    <t>เมื่อวันที่ 25 กรกฎาคม 2567 ศาลฎีกามีคำพิพากษากลับคำพิพากษาศาลอุทธรณ์ โดยมีคำพิพากษายกฟ้องโจทก์</t>
  </si>
  <si>
    <t>กับกระทรวงพาณิชย์ เมื่อวันที่ 26 กันยายน 2567</t>
  </si>
  <si>
    <t xml:space="preserve">  -  45 -</t>
  </si>
  <si>
    <t>เหตุการณ์ภายหลังรอบระยะเวลารายงาน</t>
  </si>
  <si>
    <t>33.</t>
  </si>
  <si>
    <t>ในข้อตกลงแล้วเมื่อวันที่ 11 พฤศจิกายน 2567  ตามที่กล่าวในหมายเหตุประกอบงบการเงินข้อ 32</t>
  </si>
  <si>
    <t>เงินต้นรวมไม่เกิน 650,000,000 บาท</t>
  </si>
  <si>
    <t>เมื่อวันที่  11 พฤศจิกายน 2567  บริษัทได้มีการลงนามในข้อตกลงเกี่ยวกับการออกหุ้นกู้แปลงสภาพที่ออกและเสนอขายให้แก่</t>
  </si>
  <si>
    <t xml:space="preserve">ผู้ลงทุนโดยเฉพาะเจาะจง  ได้แก่ Advance Opportunities Fund VCC (AOF VCC) และ Advance Opportunities Fund 1 (AOF 1) </t>
  </si>
  <si>
    <t>อัตราดอกเบี้ย</t>
  </si>
  <si>
    <t>จำนวนเงิน</t>
  </si>
  <si>
    <t>มูลค่าที่ออก</t>
  </si>
  <si>
    <t>หุ้นกู้แปลงสภาพจะ
 ออกเป็นชุดดังต่อไปนี้:</t>
  </si>
  <si>
    <t>งวดที่ 1: จำนวนเงินต้น 200 ล้านบาท แบ่งออกเป็น 20 งวดย่อย งวดละ 10,000,000 บาท</t>
  </si>
  <si>
    <t>โดยตามหนังสือข้อตกลงดังกล่าวมีข้อกำหนดและเงื่อนไขเบื้องต้นของหุ้นกู้แปลงสภาพดังนี้</t>
  </si>
  <si>
    <t>36 เดือนนับจากวันที่ปิดการเสนอขาย</t>
  </si>
  <si>
    <t>อายุหุ้นกู้แปลงสภาพ</t>
  </si>
  <si>
    <t>ค่าธรรมเนียมการบริหาร</t>
  </si>
  <si>
    <t>ร้อยละ 2.5 ต่อปี</t>
  </si>
  <si>
    <t>ร้อยละ 5 ของมูลค่าเงินต้นรวมของแต่ละงวดย่อยของหุ้นกู้ที่ออก</t>
  </si>
  <si>
    <t>งวดที่ 2: จำนวนเงินต้น 200 ล้านบาท แบ่งออกเป็น 20 งวดย่อย งวดละ 10,000,000 บาท</t>
  </si>
  <si>
    <t>งวดที่ 3: จำนวนเงินต้น 250 ล้านบาท แบ่งออกเป็น 25 งวดย่อย งวดละ 10,000,000 บาท</t>
  </si>
  <si>
    <t>อนุมัติการออกและเสนอขายหุ้นกู้แปลงสภาพ จำนวนรวมไม่เกิน 650 ล้านบาท ให้แก่ผู้ลงทุนโดยเฉพาะเจาะจง ได้แก่</t>
  </si>
  <si>
    <r>
      <t>Advance Opportunities Fund VCC (AOF VCC) และ Advance Opportunities Fund 1 (</t>
    </r>
    <r>
      <rPr>
        <sz val="15"/>
        <rFont val="Angsana New"/>
        <family val="1"/>
      </rPr>
      <t>AOF 1</t>
    </r>
    <r>
      <rPr>
        <sz val="15"/>
        <rFont val="Angsana New"/>
        <family val="1"/>
        <charset val="222"/>
      </rPr>
      <t>)</t>
    </r>
  </si>
  <si>
    <r>
      <t>ได้แก่ Advance Opportunities Fund VCC (AOF VCC) และ Advance Opportunities Fund 1 (</t>
    </r>
    <r>
      <rPr>
        <sz val="15"/>
        <rFont val="Angsana New"/>
        <family val="1"/>
      </rPr>
      <t>AOF 1</t>
    </r>
    <r>
      <rPr>
        <sz val="15"/>
        <rFont val="Angsana New"/>
        <family val="1"/>
        <charset val="222"/>
      </rPr>
      <t xml:space="preserve">)     </t>
    </r>
    <r>
      <rPr>
        <sz val="15"/>
        <rFont val="Angsana New"/>
        <family val="1"/>
      </rPr>
      <t>โดยมีการลงนาม</t>
    </r>
  </si>
  <si>
    <r>
      <t xml:space="preserve">4,228.88  ล้านบาท)  โดยการออกหุ้นสามัญเพิ่มทุนจำนวนไม่เกิน 1,493.09 ล้านหุ้น มูลค่าที่ตราไว้หุ้นละ  0.70  บาท  </t>
    </r>
    <r>
      <rPr>
        <sz val="15"/>
        <rFont val="Angsana New"/>
        <family val="1"/>
      </rPr>
      <t>เพื่อรองรับ</t>
    </r>
  </si>
  <si>
    <r>
      <rPr>
        <sz val="15"/>
        <rFont val="Angsana New"/>
        <family val="1"/>
      </rPr>
      <t xml:space="preserve">การใช้สิทธิแปลงสภาพของหุ้นกู้แปลงสภาพที่ออกและเสนอขายให้แก่ผู้ลงทุนโดยเฉพาะเจาะจง    </t>
    </r>
    <r>
      <rPr>
        <sz val="15"/>
        <rFont val="Angsana New"/>
        <family val="1"/>
        <charset val="222"/>
      </rPr>
      <t>บริษัทได้จดทะเบียนเพิ่มทุน</t>
    </r>
  </si>
  <si>
    <t>0.70 บาท บริษัทได้จดทะเบียนลดทุนกับกระทรวงพาณิชย์ เมื่อวันที่ 31 กรกฎาคม 2567</t>
  </si>
  <si>
    <t xml:space="preserve">จดทะเบียน  3,183.72 ล้านบาท) โดยการตัดหุ้นสามัญที่ยังไม่ได้จำหน่ายออก จำนวน 5,208.37  ล้านหุ้น  มูลค่าที่ตราไว้  หุ้นละ </t>
  </si>
  <si>
    <t>บริษัทฯ ได้รับชำระค่าหุ้นสามัญเพิ่มทุนที่จำหน่าย จำนวน 934.64 ล้านหุ้น เป็นจำนวนเงิน 112.16 ล้านบาท บริษัทฯ ได้</t>
  </si>
  <si>
    <t>จำนวน  6,829.58 ล้านบาท และทุนที่ออกและเรียกชำระแล้วเพิ่มขึ้นเป็นจำนวนเงิน 3,183.72 ล้านบาท</t>
  </si>
  <si>
    <t>แก้ไขหนังสือบริคณห์สนธิกับกรมพัฒนาธุรกิจการค้า เมื่อวันที่  19  ตุลาคม  2566  เป็นผลให้บริษัทฯ มีทุนจดทะเบียนเพิ่มขึ้นเป็น</t>
  </si>
  <si>
    <t>งบการเงินที่นำมาเปรียบเทียบใหม่     เพื่อให้สอดคล้องกับการจัดประเภทรายการบัญชีของงวดปัจจุบัน     ซึ่งไม่มีผลกระทบต่อ</t>
  </si>
  <si>
    <t>พาณิชย์ ลงวันที่ 27 ตุลาคม 2566   เรื่อง  กำหนดรายการย่อที่ต้องมีในงบการเงิน พ.ศ.2566 ได้มีการจัดประเภทรายการบัญชีใน</t>
  </si>
  <si>
    <t>งบกำไรขาดทุนเบ็ดเสร็จ  สิ้นสุดวันที่  31 ธันวาคม 2566   และส่วนของผู้ถือหุ้นตามที่ได้รายงานไว้   การจัดประเภทรายการใน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</si>
</sst>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.00\ \ ;\(#,##0.00\)"/>
    <numFmt numFmtId="166" formatCode="#,##0.00\ ;\(#,##0.00\)"/>
    <numFmt numFmtId="167" formatCode="#,##0.00_);[Black]\(#,##0.00\)"/>
    <numFmt numFmtId="168" formatCode="#,##0.00;\(#,##0.00\)"/>
    <numFmt numFmtId="169" formatCode="#,##0\ ;\(#,##0\)"/>
    <numFmt numFmtId="170" formatCode="#,##0.00_ ;\(#,##0.00\)\ "/>
    <numFmt numFmtId="171" formatCode="#,##0.000_);\(#,##0.000\)"/>
    <numFmt numFmtId="172" formatCode="#,##0.00_);[Blue]\(#,##0.00\)"/>
    <numFmt numFmtId="173" formatCode="[$-1070000]d/m/yy;@"/>
    <numFmt numFmtId="174" formatCode="#,##0.00_ ;\(#,##0.00\)"/>
  </numFmts>
  <fonts count="3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4"/>
      <name val="Cordia New"/>
      <family val="2"/>
      <charset val="222"/>
    </font>
    <font>
      <sz val="15"/>
      <name val="Cordia New"/>
      <family val="2"/>
      <charset val="222"/>
    </font>
    <font>
      <sz val="16"/>
      <name val="Angsana New"/>
      <family val="1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5"/>
      <name val="Angsana New"/>
      <family val="1"/>
      <charset val="222"/>
    </font>
    <font>
      <sz val="14"/>
      <name val="Cordia New"/>
      <family val="2"/>
    </font>
    <font>
      <u/>
      <sz val="15"/>
      <name val="Angsana New"/>
      <family val="1"/>
    </font>
    <font>
      <sz val="8"/>
      <name val="Angsana New"/>
      <family val="1"/>
    </font>
    <font>
      <sz val="13"/>
      <name val="Angsana New"/>
      <family val="1"/>
      <charset val="222"/>
    </font>
    <font>
      <b/>
      <sz val="15"/>
      <name val="AngsanaUPC"/>
      <family val="1"/>
      <charset val="222"/>
    </font>
    <font>
      <sz val="8"/>
      <name val="Arial"/>
      <family val="2"/>
      <charset val="222"/>
    </font>
    <font>
      <strike/>
      <sz val="15"/>
      <name val="Angsana New"/>
      <family val="1"/>
      <charset val="222"/>
    </font>
    <font>
      <b/>
      <sz val="11"/>
      <name val="Arial"/>
      <family val="2"/>
      <charset val="222"/>
    </font>
    <font>
      <sz val="15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2">
    <xf numFmtId="0" fontId="0" fillId="0" borderId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0" fontId="7" fillId="0" borderId="0"/>
    <xf numFmtId="0" fontId="10" fillId="0" borderId="0"/>
    <xf numFmtId="0" fontId="19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498">
    <xf numFmtId="0" fontId="0" fillId="0" borderId="0" xfId="0"/>
    <xf numFmtId="43" fontId="11" fillId="0" borderId="0" xfId="1" applyFont="1" applyFill="1" applyBorder="1"/>
    <xf numFmtId="39" fontId="11" fillId="0" borderId="0" xfId="1" applyNumberFormat="1" applyFont="1" applyFill="1" applyBorder="1" applyAlignment="1"/>
    <xf numFmtId="43" fontId="11" fillId="0" borderId="0" xfId="1" applyFont="1" applyFill="1" applyBorder="1" applyAlignment="1"/>
    <xf numFmtId="43" fontId="11" fillId="0" borderId="0" xfId="1" applyFont="1" applyFill="1" applyAlignment="1"/>
    <xf numFmtId="43" fontId="11" fillId="0" borderId="0" xfId="1" applyFont="1" applyFill="1" applyBorder="1" applyAlignment="1">
      <alignment horizontal="right" vertical="center"/>
    </xf>
    <xf numFmtId="43" fontId="11" fillId="0" borderId="0" xfId="1" applyFont="1" applyFill="1"/>
    <xf numFmtId="166" fontId="11" fillId="0" borderId="0" xfId="6" applyNumberFormat="1" applyFont="1" applyFill="1" applyAlignment="1">
      <alignment horizontal="right" vertical="center"/>
    </xf>
    <xf numFmtId="43" fontId="11" fillId="0" borderId="0" xfId="1" applyFont="1" applyFill="1" applyAlignment="1">
      <alignment horizontal="right" vertical="center"/>
    </xf>
    <xf numFmtId="166" fontId="11" fillId="0" borderId="0" xfId="6" applyNumberFormat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right"/>
    </xf>
    <xf numFmtId="43" fontId="14" fillId="0" borderId="0" xfId="1" applyFont="1" applyFill="1"/>
    <xf numFmtId="39" fontId="11" fillId="0" borderId="0" xfId="1" applyNumberFormat="1" applyFont="1" applyFill="1" applyAlignment="1"/>
    <xf numFmtId="39" fontId="11" fillId="0" borderId="0" xfId="1" applyNumberFormat="1" applyFont="1" applyFill="1" applyBorder="1" applyAlignment="1">
      <alignment horizontal="right" vertical="center" wrapText="1"/>
    </xf>
    <xf numFmtId="43" fontId="11" fillId="0" borderId="0" xfId="6" applyFont="1" applyFill="1" applyAlignment="1">
      <alignment horizontal="right" vertical="center" wrapText="1"/>
    </xf>
    <xf numFmtId="43" fontId="11" fillId="0" borderId="0" xfId="6" applyFont="1" applyFill="1" applyAlignment="1">
      <alignment horizontal="right" vertical="center"/>
    </xf>
    <xf numFmtId="170" fontId="11" fillId="0" borderId="0" xfId="1" applyNumberFormat="1" applyFont="1" applyFill="1" applyBorder="1" applyAlignment="1">
      <alignment horizontal="right" vertical="center"/>
    </xf>
    <xf numFmtId="39" fontId="11" fillId="0" borderId="0" xfId="6" applyNumberFormat="1" applyFont="1" applyFill="1" applyBorder="1" applyAlignment="1">
      <alignment horizontal="right" vertical="center"/>
    </xf>
    <xf numFmtId="39" fontId="11" fillId="0" borderId="0" xfId="6" applyNumberFormat="1" applyFont="1" applyFill="1" applyAlignment="1">
      <alignment horizontal="right" vertical="center"/>
    </xf>
    <xf numFmtId="171" fontId="11" fillId="0" borderId="0" xfId="26" quotePrefix="1" applyNumberFormat="1" applyFont="1" applyFill="1" applyAlignment="1">
      <alignment horizontal="right"/>
    </xf>
    <xf numFmtId="39" fontId="24" fillId="0" borderId="0" xfId="1" applyNumberFormat="1" applyFont="1" applyFill="1"/>
    <xf numFmtId="39" fontId="24" fillId="0" borderId="0" xfId="1" applyNumberFormat="1" applyFont="1" applyFill="1" applyBorder="1"/>
    <xf numFmtId="43" fontId="11" fillId="0" borderId="0" xfId="1" applyFont="1" applyFill="1" applyAlignment="1">
      <alignment horizontal="right"/>
    </xf>
    <xf numFmtId="39" fontId="12" fillId="0" borderId="0" xfId="1" applyNumberFormat="1" applyFont="1" applyFill="1" applyBorder="1" applyAlignment="1"/>
    <xf numFmtId="170" fontId="11" fillId="0" borderId="0" xfId="1" applyNumberFormat="1" applyFont="1" applyFill="1" applyBorder="1" applyAlignment="1"/>
    <xf numFmtId="43" fontId="11" fillId="0" borderId="0" xfId="3" applyFont="1" applyFill="1" applyAlignment="1"/>
    <xf numFmtId="43" fontId="11" fillId="0" borderId="0" xfId="3" applyFont="1" applyFill="1"/>
    <xf numFmtId="164" fontId="11" fillId="0" borderId="0" xfId="1" applyNumberFormat="1" applyFont="1" applyFill="1" applyAlignment="1">
      <alignment horizontal="right"/>
    </xf>
    <xf numFmtId="171" fontId="11" fillId="0" borderId="0" xfId="65" quotePrefix="1" applyNumberFormat="1" applyFont="1" applyFill="1" applyAlignment="1">
      <alignment horizontal="right"/>
    </xf>
    <xf numFmtId="43" fontId="11" fillId="0" borderId="6" xfId="1" applyFont="1" applyFill="1" applyBorder="1" applyAlignment="1"/>
    <xf numFmtId="170" fontId="11" fillId="0" borderId="0" xfId="1" applyNumberFormat="1" applyFont="1" applyFill="1" applyBorder="1"/>
    <xf numFmtId="43" fontId="11" fillId="0" borderId="6" xfId="1" applyFont="1" applyFill="1" applyBorder="1" applyAlignment="1">
      <alignment horizontal="right" vertical="center"/>
    </xf>
    <xf numFmtId="43" fontId="11" fillId="0" borderId="0" xfId="1" applyFont="1" applyFill="1" applyAlignment="1">
      <alignment horizontal="right" vertical="center" wrapText="1"/>
    </xf>
    <xf numFmtId="43" fontId="11" fillId="0" borderId="4" xfId="1" applyFont="1" applyFill="1" applyBorder="1" applyAlignment="1">
      <alignment horizontal="right"/>
    </xf>
    <xf numFmtId="43" fontId="11" fillId="0" borderId="1" xfId="1" applyFont="1" applyFill="1" applyBorder="1" applyAlignment="1"/>
    <xf numFmtId="43" fontId="11" fillId="0" borderId="2" xfId="1" applyFont="1" applyFill="1" applyBorder="1" applyAlignment="1"/>
    <xf numFmtId="43" fontId="11" fillId="0" borderId="3" xfId="1" applyFont="1" applyFill="1" applyBorder="1" applyAlignment="1"/>
    <xf numFmtId="43" fontId="11" fillId="0" borderId="5" xfId="1" applyFont="1" applyFill="1" applyBorder="1" applyAlignment="1"/>
    <xf numFmtId="174" fontId="11" fillId="0" borderId="0" xfId="1" applyNumberFormat="1" applyFont="1" applyFill="1" applyBorder="1" applyAlignment="1"/>
    <xf numFmtId="168" fontId="11" fillId="0" borderId="0" xfId="1" applyNumberFormat="1" applyFont="1" applyFill="1" applyBorder="1" applyAlignment="1"/>
    <xf numFmtId="43" fontId="11" fillId="0" borderId="3" xfId="1" applyFont="1" applyFill="1" applyBorder="1" applyAlignment="1">
      <alignment horizontal="right" vertical="center"/>
    </xf>
    <xf numFmtId="43" fontId="11" fillId="0" borderId="3" xfId="1" applyFont="1" applyFill="1" applyBorder="1" applyAlignment="1">
      <alignment horizontal="right"/>
    </xf>
    <xf numFmtId="43" fontId="11" fillId="0" borderId="1" xfId="1" applyFont="1" applyFill="1" applyBorder="1" applyAlignment="1">
      <alignment horizontal="right"/>
    </xf>
    <xf numFmtId="170" fontId="11" fillId="0" borderId="3" xfId="1" applyNumberFormat="1" applyFont="1" applyFill="1" applyBorder="1" applyAlignment="1">
      <alignment horizontal="right"/>
    </xf>
    <xf numFmtId="170" fontId="11" fillId="0" borderId="0" xfId="1" applyNumberFormat="1" applyFont="1" applyFill="1" applyBorder="1" applyAlignment="1">
      <alignment horizontal="right"/>
    </xf>
    <xf numFmtId="43" fontId="11" fillId="0" borderId="1" xfId="1" applyFont="1" applyFill="1" applyBorder="1" applyAlignment="1">
      <alignment horizontal="right" vertical="center"/>
    </xf>
    <xf numFmtId="170" fontId="11" fillId="0" borderId="3" xfId="1" applyNumberFormat="1" applyFont="1" applyFill="1" applyBorder="1" applyAlignment="1">
      <alignment horizontal="right" vertical="center"/>
    </xf>
    <xf numFmtId="43" fontId="11" fillId="0" borderId="4" xfId="1" applyFont="1" applyFill="1" applyBorder="1" applyAlignment="1">
      <alignment horizontal="right" vertical="center"/>
    </xf>
    <xf numFmtId="170" fontId="11" fillId="0" borderId="0" xfId="1" applyNumberFormat="1" applyFont="1" applyFill="1" applyAlignment="1">
      <alignment horizontal="right" vertical="center"/>
    </xf>
    <xf numFmtId="166" fontId="11" fillId="0" borderId="0" xfId="1" applyNumberFormat="1" applyFont="1" applyFill="1" applyAlignment="1"/>
    <xf numFmtId="166" fontId="11" fillId="0" borderId="0" xfId="1" applyNumberFormat="1" applyFont="1" applyFill="1" applyAlignment="1">
      <alignment horizontal="right"/>
    </xf>
    <xf numFmtId="170" fontId="11" fillId="0" borderId="0" xfId="1" applyNumberFormat="1" applyFont="1" applyFill="1" applyAlignment="1">
      <alignment horizontal="right"/>
    </xf>
    <xf numFmtId="170" fontId="11" fillId="0" borderId="0" xfId="3" applyNumberFormat="1" applyFont="1" applyFill="1" applyBorder="1" applyAlignment="1">
      <alignment horizontal="right"/>
    </xf>
    <xf numFmtId="43" fontId="11" fillId="0" borderId="3" xfId="1" applyFont="1" applyFill="1" applyBorder="1"/>
    <xf numFmtId="168" fontId="11" fillId="0" borderId="3" xfId="1" applyNumberFormat="1" applyFont="1" applyFill="1" applyBorder="1"/>
    <xf numFmtId="170" fontId="11" fillId="0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43" fontId="11" fillId="0" borderId="0" xfId="1" applyFont="1" applyFill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43" fontId="11" fillId="0" borderId="0" xfId="1" applyFont="1" applyFill="1" applyAlignment="1">
      <alignment horizontal="center" vertical="center"/>
    </xf>
    <xf numFmtId="43" fontId="11" fillId="0" borderId="2" xfId="1" applyFont="1" applyFill="1" applyBorder="1" applyAlignment="1">
      <alignment horizontal="right" vertical="center"/>
    </xf>
    <xf numFmtId="166" fontId="11" fillId="0" borderId="0" xfId="78" applyNumberFormat="1" applyFont="1" applyFill="1" applyAlignment="1">
      <alignment horizontal="right" vertical="center"/>
    </xf>
    <xf numFmtId="43" fontId="11" fillId="0" borderId="0" xfId="78" applyFont="1" applyFill="1" applyAlignment="1">
      <alignment horizontal="right" vertical="center" wrapText="1"/>
    </xf>
    <xf numFmtId="43" fontId="11" fillId="0" borderId="0" xfId="74" applyFont="1" applyFill="1" applyAlignment="1">
      <alignment horizontal="right" vertical="center"/>
    </xf>
    <xf numFmtId="43" fontId="11" fillId="0" borderId="0" xfId="78" applyFont="1" applyFill="1" applyAlignment="1">
      <alignment horizontal="right" vertical="center"/>
    </xf>
    <xf numFmtId="39" fontId="11" fillId="0" borderId="0" xfId="78" applyNumberFormat="1" applyFont="1" applyFill="1" applyAlignment="1">
      <alignment horizontal="right" vertical="center"/>
    </xf>
    <xf numFmtId="166" fontId="11" fillId="0" borderId="2" xfId="6" applyNumberFormat="1" applyFont="1" applyFill="1" applyBorder="1" applyAlignment="1">
      <alignment horizontal="right" vertical="center"/>
    </xf>
    <xf numFmtId="166" fontId="11" fillId="0" borderId="0" xfId="103" applyNumberFormat="1" applyFont="1" applyFill="1" applyAlignment="1">
      <alignment horizontal="right" vertical="center"/>
    </xf>
    <xf numFmtId="39" fontId="11" fillId="0" borderId="0" xfId="1" applyNumberFormat="1" applyFont="1" applyFill="1" applyBorder="1" applyAlignment="1">
      <alignment horizontal="left"/>
    </xf>
    <xf numFmtId="170" fontId="11" fillId="0" borderId="0" xfId="1" applyNumberFormat="1" applyFont="1" applyFill="1" applyAlignment="1"/>
    <xf numFmtId="166" fontId="11" fillId="0" borderId="0" xfId="6" applyNumberFormat="1" applyFont="1" applyFill="1" applyAlignment="1"/>
    <xf numFmtId="43" fontId="11" fillId="0" borderId="5" xfId="1" applyFont="1" applyFill="1" applyBorder="1" applyAlignment="1">
      <alignment horizontal="right"/>
    </xf>
    <xf numFmtId="39" fontId="11" fillId="0" borderId="0" xfId="36" quotePrefix="1" applyFont="1" applyAlignment="1">
      <alignment horizontal="center"/>
    </xf>
    <xf numFmtId="39" fontId="11" fillId="0" borderId="0" xfId="36" applyFont="1" applyAlignment="1">
      <alignment horizontal="center"/>
    </xf>
    <xf numFmtId="0" fontId="14" fillId="0" borderId="0" xfId="0" applyFont="1"/>
    <xf numFmtId="39" fontId="11" fillId="0" borderId="0" xfId="36" applyFont="1"/>
    <xf numFmtId="39" fontId="11" fillId="0" borderId="0" xfId="0" applyNumberFormat="1" applyFont="1"/>
    <xf numFmtId="39" fontId="11" fillId="0" borderId="0" xfId="36" applyFont="1" applyAlignment="1">
      <alignment vertical="center"/>
    </xf>
    <xf numFmtId="49" fontId="12" fillId="0" borderId="0" xfId="0" applyNumberFormat="1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/>
    </xf>
    <xf numFmtId="39" fontId="11" fillId="0" borderId="0" xfId="36" applyFont="1" applyAlignment="1">
      <alignment horizontal="left"/>
    </xf>
    <xf numFmtId="0" fontId="11" fillId="0" borderId="0" xfId="73" quotePrefix="1" applyFont="1" applyAlignment="1">
      <alignment horizontal="right"/>
    </xf>
    <xf numFmtId="0" fontId="11" fillId="0" borderId="0" xfId="73" applyFont="1"/>
    <xf numFmtId="39" fontId="11" fillId="0" borderId="0" xfId="73" applyNumberFormat="1" applyFont="1"/>
    <xf numFmtId="39" fontId="32" fillId="0" borderId="0" xfId="36" applyFont="1"/>
    <xf numFmtId="39" fontId="32" fillId="0" borderId="0" xfId="73" applyNumberFormat="1" applyFont="1"/>
    <xf numFmtId="0" fontId="11" fillId="0" borderId="0" xfId="73" quotePrefix="1" applyFont="1" applyAlignment="1">
      <alignment horizontal="left"/>
    </xf>
    <xf numFmtId="49" fontId="12" fillId="0" borderId="0" xfId="36" applyNumberFormat="1" applyFont="1" applyAlignment="1">
      <alignment horizontal="left"/>
    </xf>
    <xf numFmtId="0" fontId="12" fillId="0" borderId="0" xfId="0" applyFont="1"/>
    <xf numFmtId="49" fontId="11" fillId="0" borderId="0" xfId="36" applyNumberFormat="1" applyFont="1" applyAlignment="1">
      <alignment horizontal="left"/>
    </xf>
    <xf numFmtId="39" fontId="11" fillId="0" borderId="3" xfId="36" applyFont="1" applyBorder="1"/>
    <xf numFmtId="39" fontId="11" fillId="0" borderId="3" xfId="0" applyNumberFormat="1" applyFont="1" applyBorder="1"/>
    <xf numFmtId="39" fontId="12" fillId="0" borderId="3" xfId="37" applyFont="1" applyBorder="1" applyAlignment="1">
      <alignment horizontal="center"/>
    </xf>
    <xf numFmtId="39" fontId="11" fillId="0" borderId="3" xfId="36" applyFont="1" applyBorder="1" applyAlignment="1">
      <alignment horizontal="center"/>
    </xf>
    <xf numFmtId="39" fontId="11" fillId="0" borderId="3" xfId="0" applyNumberFormat="1" applyFont="1" applyBorder="1" applyAlignment="1">
      <alignment horizontal="center"/>
    </xf>
    <xf numFmtId="39" fontId="11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49" fontId="12" fillId="0" borderId="0" xfId="0" applyNumberFormat="1" applyFont="1"/>
    <xf numFmtId="0" fontId="11" fillId="0" borderId="0" xfId="0" applyFont="1" applyAlignment="1">
      <alignment horizontal="left" vertical="center"/>
    </xf>
    <xf numFmtId="39" fontId="11" fillId="0" borderId="0" xfId="0" applyNumberFormat="1" applyFont="1" applyAlignment="1">
      <alignment horizontal="left"/>
    </xf>
    <xf numFmtId="39" fontId="11" fillId="0" borderId="0" xfId="0" applyNumberFormat="1" applyFont="1" applyAlignment="1">
      <alignment vertical="center"/>
    </xf>
    <xf numFmtId="0" fontId="11" fillId="0" borderId="0" xfId="0" quotePrefix="1" applyFont="1"/>
    <xf numFmtId="49" fontId="12" fillId="0" borderId="0" xfId="36" applyNumberFormat="1" applyFont="1" applyAlignment="1">
      <alignment horizontal="left" vertical="center"/>
    </xf>
    <xf numFmtId="40" fontId="11" fillId="0" borderId="0" xfId="37" applyNumberFormat="1" applyFont="1" applyAlignment="1">
      <alignment horizontal="left"/>
    </xf>
    <xf numFmtId="40" fontId="11" fillId="0" borderId="0" xfId="37" applyNumberFormat="1" applyFont="1"/>
    <xf numFmtId="39" fontId="11" fillId="0" borderId="0" xfId="37" applyFont="1"/>
    <xf numFmtId="0" fontId="11" fillId="0" borderId="0" xfId="33" applyFont="1"/>
    <xf numFmtId="39" fontId="24" fillId="0" borderId="0" xfId="36" applyFont="1"/>
    <xf numFmtId="39" fontId="24" fillId="0" borderId="0" xfId="0" applyNumberFormat="1" applyFont="1"/>
    <xf numFmtId="0" fontId="12" fillId="0" borderId="0" xfId="33" applyFont="1"/>
    <xf numFmtId="39" fontId="23" fillId="0" borderId="0" xfId="0" applyNumberFormat="1" applyFont="1" applyAlignment="1">
      <alignment horizontal="center" vertical="center" wrapText="1"/>
    </xf>
    <xf numFmtId="39" fontId="12" fillId="0" borderId="0" xfId="0" applyNumberFormat="1" applyFont="1" applyAlignment="1">
      <alignment horizontal="center" vertical="center" wrapText="1"/>
    </xf>
    <xf numFmtId="0" fontId="15" fillId="0" borderId="0" xfId="0" applyFont="1"/>
    <xf numFmtId="0" fontId="15" fillId="0" borderId="0" xfId="33" applyFont="1"/>
    <xf numFmtId="0" fontId="11" fillId="0" borderId="3" xfId="33" applyFont="1" applyBorder="1" applyAlignment="1">
      <alignment horizontal="center"/>
    </xf>
    <xf numFmtId="0" fontId="11" fillId="0" borderId="0" xfId="33" applyFont="1" applyAlignment="1">
      <alignment horizontal="center"/>
    </xf>
    <xf numFmtId="49" fontId="23" fillId="0" borderId="0" xfId="36" applyNumberFormat="1" applyFont="1" applyAlignment="1">
      <alignment horizontal="left" vertical="center"/>
    </xf>
    <xf numFmtId="0" fontId="23" fillId="0" borderId="0" xfId="0" applyFont="1"/>
    <xf numFmtId="0" fontId="24" fillId="0" borderId="0" xfId="0" applyFont="1"/>
    <xf numFmtId="40" fontId="24" fillId="0" borderId="0" xfId="37" applyNumberFormat="1" applyFont="1"/>
    <xf numFmtId="39" fontId="24" fillId="0" borderId="0" xfId="37" applyFont="1"/>
    <xf numFmtId="39" fontId="12" fillId="0" borderId="0" xfId="0" applyNumberFormat="1" applyFont="1"/>
    <xf numFmtId="39" fontId="12" fillId="0" borderId="0" xfId="36" applyFont="1"/>
    <xf numFmtId="49" fontId="11" fillId="0" borderId="2" xfId="36" applyNumberFormat="1" applyFont="1" applyBorder="1" applyAlignment="1">
      <alignment horizontal="center"/>
    </xf>
    <xf numFmtId="39" fontId="11" fillId="0" borderId="2" xfId="36" applyFont="1" applyBorder="1"/>
    <xf numFmtId="39" fontId="14" fillId="0" borderId="0" xfId="0" applyNumberFormat="1" applyFont="1"/>
    <xf numFmtId="0" fontId="15" fillId="0" borderId="0" xfId="19" applyFont="1"/>
    <xf numFmtId="0" fontId="12" fillId="0" borderId="0" xfId="19" applyFont="1"/>
    <xf numFmtId="0" fontId="11" fillId="0" borderId="0" xfId="21" applyFont="1" applyAlignment="1">
      <alignment vertical="center"/>
    </xf>
    <xf numFmtId="0" fontId="12" fillId="0" borderId="0" xfId="19" applyFont="1" applyAlignment="1">
      <alignment horizontal="left" vertical="center"/>
    </xf>
    <xf numFmtId="166" fontId="11" fillId="0" borderId="0" xfId="21" applyNumberFormat="1" applyFont="1" applyAlignment="1">
      <alignment horizontal="right" vertical="center"/>
    </xf>
    <xf numFmtId="0" fontId="11" fillId="0" borderId="0" xfId="21" applyFont="1" applyAlignment="1">
      <alignment horizontal="right" vertical="center"/>
    </xf>
    <xf numFmtId="49" fontId="12" fillId="0" borderId="0" xfId="19" applyNumberFormat="1" applyFont="1"/>
    <xf numFmtId="0" fontId="11" fillId="0" borderId="0" xfId="19" applyFont="1"/>
    <xf numFmtId="39" fontId="15" fillId="0" borderId="0" xfId="19" applyNumberFormat="1" applyFont="1"/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3" xfId="0" applyFont="1" applyBorder="1" applyAlignment="1">
      <alignment horizontal="center" vertical="top" wrapText="1"/>
    </xf>
    <xf numFmtId="0" fontId="11" fillId="0" borderId="3" xfId="2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0" fontId="11" fillId="0" borderId="0" xfId="19" applyFont="1" applyAlignment="1">
      <alignment horizontal="left" vertical="center"/>
    </xf>
    <xf numFmtId="0" fontId="11" fillId="0" borderId="0" xfId="62" applyFont="1" applyAlignment="1">
      <alignment vertical="center"/>
    </xf>
    <xf numFmtId="0" fontId="14" fillId="0" borderId="0" xfId="19" applyFont="1"/>
    <xf numFmtId="39" fontId="11" fillId="0" borderId="0" xfId="19" applyNumberFormat="1" applyFont="1"/>
    <xf numFmtId="0" fontId="11" fillId="0" borderId="0" xfId="21" applyFont="1" applyAlignment="1">
      <alignment horizontal="center" vertical="center"/>
    </xf>
    <xf numFmtId="0" fontId="11" fillId="0" borderId="0" xfId="21" applyFont="1" applyAlignment="1">
      <alignment horizontal="center" vertical="center" wrapText="1"/>
    </xf>
    <xf numFmtId="0" fontId="11" fillId="0" borderId="0" xfId="21" applyFont="1" applyAlignment="1">
      <alignment horizontal="center"/>
    </xf>
    <xf numFmtId="0" fontId="11" fillId="0" borderId="3" xfId="21" applyFont="1" applyBorder="1" applyAlignment="1">
      <alignment horizontal="center" vertical="center"/>
    </xf>
    <xf numFmtId="0" fontId="11" fillId="0" borderId="3" xfId="21" applyFont="1" applyBorder="1" applyAlignment="1">
      <alignment vertical="center" wrapText="1"/>
    </xf>
    <xf numFmtId="0" fontId="11" fillId="0" borderId="3" xfId="21" applyFont="1" applyBorder="1" applyAlignment="1">
      <alignment horizontal="center" vertical="center" wrapText="1"/>
    </xf>
    <xf numFmtId="0" fontId="12" fillId="0" borderId="0" xfId="21" applyFont="1"/>
    <xf numFmtId="2" fontId="11" fillId="0" borderId="0" xfId="21" applyNumberFormat="1" applyFont="1" applyAlignment="1">
      <alignment horizontal="center" vertical="center" wrapText="1"/>
    </xf>
    <xf numFmtId="39" fontId="11" fillId="0" borderId="0" xfId="21" applyNumberFormat="1" applyFont="1" applyAlignment="1">
      <alignment horizontal="right" vertical="center"/>
    </xf>
    <xf numFmtId="0" fontId="12" fillId="0" borderId="0" xfId="21" applyFont="1" applyAlignment="1">
      <alignment vertical="center"/>
    </xf>
    <xf numFmtId="39" fontId="11" fillId="0" borderId="2" xfId="19" applyNumberFormat="1" applyFont="1" applyBorder="1"/>
    <xf numFmtId="0" fontId="12" fillId="0" borderId="0" xfId="60" applyFont="1" applyAlignment="1">
      <alignment horizontal="left" vertical="center"/>
    </xf>
    <xf numFmtId="0" fontId="11" fillId="0" borderId="0" xfId="62" applyFont="1" applyAlignment="1">
      <alignment horizontal="right" vertical="center"/>
    </xf>
    <xf numFmtId="0" fontId="11" fillId="0" borderId="0" xfId="62" applyFont="1" applyAlignment="1">
      <alignment horizontal="center" vertical="center" wrapText="1"/>
    </xf>
    <xf numFmtId="39" fontId="14" fillId="0" borderId="0" xfId="19" applyNumberFormat="1" applyFont="1"/>
    <xf numFmtId="40" fontId="12" fillId="0" borderId="0" xfId="37" applyNumberFormat="1" applyFont="1"/>
    <xf numFmtId="39" fontId="12" fillId="0" borderId="0" xfId="37" applyFont="1"/>
    <xf numFmtId="0" fontId="31" fillId="0" borderId="0" xfId="0" applyFont="1" applyAlignment="1">
      <alignment vertical="center"/>
    </xf>
    <xf numFmtId="0" fontId="23" fillId="0" borderId="0" xfId="19" applyFont="1"/>
    <xf numFmtId="40" fontId="11" fillId="0" borderId="0" xfId="0" applyNumberFormat="1" applyFont="1"/>
    <xf numFmtId="40" fontId="11" fillId="0" borderId="0" xfId="0" quotePrefix="1" applyNumberFormat="1" applyFont="1"/>
    <xf numFmtId="39" fontId="12" fillId="0" borderId="3" xfId="0" applyNumberFormat="1" applyFont="1" applyBorder="1" applyAlignment="1">
      <alignment horizontal="center" vertical="center" wrapText="1"/>
    </xf>
    <xf numFmtId="39" fontId="14" fillId="0" borderId="2" xfId="0" applyNumberFormat="1" applyFont="1" applyBorder="1"/>
    <xf numFmtId="39" fontId="11" fillId="0" borderId="2" xfId="0" applyNumberFormat="1" applyFont="1" applyBorder="1" applyAlignment="1">
      <alignment horizontal="center"/>
    </xf>
    <xf numFmtId="39" fontId="11" fillId="0" borderId="2" xfId="0" applyNumberFormat="1" applyFont="1" applyBorder="1"/>
    <xf numFmtId="49" fontId="11" fillId="0" borderId="3" xfId="36" applyNumberFormat="1" applyFont="1" applyBorder="1" applyAlignment="1">
      <alignment horizontal="center"/>
    </xf>
    <xf numFmtId="166" fontId="11" fillId="0" borderId="0" xfId="0" applyNumberFormat="1" applyFont="1"/>
    <xf numFmtId="166" fontId="11" fillId="0" borderId="0" xfId="0" applyNumberFormat="1" applyFont="1" applyAlignment="1">
      <alignment horizontal="right"/>
    </xf>
    <xf numFmtId="166" fontId="11" fillId="0" borderId="0" xfId="37" applyNumberFormat="1" applyFont="1"/>
    <xf numFmtId="166" fontId="11" fillId="0" borderId="4" xfId="0" applyNumberFormat="1" applyFont="1" applyBorder="1" applyAlignment="1">
      <alignment horizontal="right"/>
    </xf>
    <xf numFmtId="39" fontId="11" fillId="0" borderId="0" xfId="0" applyNumberFormat="1" applyFont="1" applyAlignment="1">
      <alignment horizontal="right" vertical="center" wrapText="1"/>
    </xf>
    <xf numFmtId="43" fontId="14" fillId="0" borderId="0" xfId="0" applyNumberFormat="1" applyFont="1"/>
    <xf numFmtId="49" fontId="11" fillId="0" borderId="1" xfId="0" applyNumberFormat="1" applyFont="1" applyBorder="1" applyAlignment="1">
      <alignment horizontal="center" vertical="center"/>
    </xf>
    <xf numFmtId="39" fontId="11" fillId="0" borderId="0" xfId="0" applyNumberFormat="1" applyFont="1" applyAlignment="1">
      <alignment horizontal="center" vertical="center"/>
    </xf>
    <xf numFmtId="39" fontId="11" fillId="0" borderId="3" xfId="0" applyNumberFormat="1" applyFont="1" applyBorder="1" applyAlignment="1">
      <alignment horizontal="center" vertical="center"/>
    </xf>
    <xf numFmtId="39" fontId="11" fillId="0" borderId="0" xfId="0" applyNumberFormat="1" applyFont="1" applyAlignment="1">
      <alignment horizontal="center" vertical="center" wrapText="1"/>
    </xf>
    <xf numFmtId="39" fontId="11" fillId="0" borderId="0" xfId="0" quotePrefix="1" applyNumberFormat="1" applyFont="1" applyAlignment="1">
      <alignment horizontal="center" vertical="center" wrapText="1"/>
    </xf>
    <xf numFmtId="39" fontId="30" fillId="0" borderId="0" xfId="19" applyNumberFormat="1" applyFont="1"/>
    <xf numFmtId="0" fontId="25" fillId="0" borderId="0" xfId="0" applyFont="1" applyAlignment="1">
      <alignment horizontal="left" vertical="center"/>
    </xf>
    <xf numFmtId="170" fontId="11" fillId="0" borderId="0" xfId="0" applyNumberFormat="1" applyFont="1"/>
    <xf numFmtId="170" fontId="11" fillId="0" borderId="4" xfId="0" applyNumberFormat="1" applyFont="1" applyBorder="1"/>
    <xf numFmtId="170" fontId="11" fillId="0" borderId="7" xfId="1" applyNumberFormat="1" applyFont="1" applyFill="1" applyBorder="1"/>
    <xf numFmtId="39" fontId="11" fillId="0" borderId="0" xfId="41" applyNumberFormat="1" applyFont="1"/>
    <xf numFmtId="49" fontId="11" fillId="0" borderId="0" xfId="36" applyNumberFormat="1" applyFont="1" applyAlignment="1">
      <alignment horizontal="center"/>
    </xf>
    <xf numFmtId="0" fontId="14" fillId="0" borderId="2" xfId="0" applyFont="1" applyBorder="1"/>
    <xf numFmtId="170" fontId="11" fillId="0" borderId="0" xfId="0" applyNumberFormat="1" applyFont="1" applyAlignment="1">
      <alignment horizontal="right" vertical="center"/>
    </xf>
    <xf numFmtId="170" fontId="11" fillId="0" borderId="4" xfId="0" applyNumberFormat="1" applyFont="1" applyBorder="1" applyAlignment="1">
      <alignment horizontal="right" vertical="center"/>
    </xf>
    <xf numFmtId="170" fontId="11" fillId="0" borderId="3" xfId="0" applyNumberFormat="1" applyFont="1" applyBorder="1" applyAlignment="1">
      <alignment horizontal="right" vertical="center"/>
    </xf>
    <xf numFmtId="39" fontId="11" fillId="0" borderId="4" xfId="0" applyNumberFormat="1" applyFont="1" applyBorder="1" applyAlignment="1">
      <alignment horizontal="right" vertical="center"/>
    </xf>
    <xf numFmtId="39" fontId="11" fillId="0" borderId="0" xfId="0" applyNumberFormat="1" applyFont="1" applyAlignment="1">
      <alignment horizontal="right" vertical="center"/>
    </xf>
    <xf numFmtId="39" fontId="11" fillId="0" borderId="2" xfId="36" applyFont="1" applyBorder="1" applyAlignment="1">
      <alignment horizontal="center"/>
    </xf>
    <xf numFmtId="3" fontId="11" fillId="0" borderId="0" xfId="0" applyNumberFormat="1" applyFont="1" applyAlignment="1">
      <alignment horizontal="right" vertical="center" wrapText="1"/>
    </xf>
    <xf numFmtId="39" fontId="11" fillId="0" borderId="1" xfId="0" applyNumberFormat="1" applyFont="1" applyBorder="1"/>
    <xf numFmtId="0" fontId="11" fillId="0" borderId="0" xfId="0" applyFont="1" applyAlignment="1">
      <alignment vertical="center" wrapText="1"/>
    </xf>
    <xf numFmtId="49" fontId="11" fillId="0" borderId="0" xfId="0" applyNumberFormat="1" applyFont="1"/>
    <xf numFmtId="39" fontId="11" fillId="0" borderId="0" xfId="39" applyFont="1"/>
    <xf numFmtId="49" fontId="11" fillId="0" borderId="2" xfId="36" quotePrefix="1" applyNumberFormat="1" applyFont="1" applyBorder="1" applyAlignment="1">
      <alignment horizontal="center"/>
    </xf>
    <xf numFmtId="170" fontId="11" fillId="0" borderId="0" xfId="0" applyNumberFormat="1" applyFont="1" applyAlignment="1">
      <alignment horizontal="right" wrapText="1"/>
    </xf>
    <xf numFmtId="39" fontId="11" fillId="0" borderId="0" xfId="0" quotePrefix="1" applyNumberFormat="1" applyFont="1" applyAlignment="1">
      <alignment horizontal="right" wrapText="1"/>
    </xf>
    <xf numFmtId="39" fontId="11" fillId="0" borderId="0" xfId="0" applyNumberFormat="1" applyFont="1" applyAlignment="1">
      <alignment wrapText="1"/>
    </xf>
    <xf numFmtId="170" fontId="11" fillId="0" borderId="3" xfId="0" applyNumberFormat="1" applyFont="1" applyBorder="1"/>
    <xf numFmtId="170" fontId="11" fillId="0" borderId="3" xfId="0" applyNumberFormat="1" applyFont="1" applyBorder="1" applyAlignment="1">
      <alignment horizontal="right"/>
    </xf>
    <xf numFmtId="39" fontId="25" fillId="0" borderId="0" xfId="0" applyNumberFormat="1" applyFont="1"/>
    <xf numFmtId="39" fontId="12" fillId="0" borderId="0" xfId="36" applyFont="1" applyAlignment="1">
      <alignment horizontal="left"/>
    </xf>
    <xf numFmtId="39" fontId="12" fillId="0" borderId="0" xfId="36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12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70" fontId="11" fillId="0" borderId="1" xfId="0" applyNumberFormat="1" applyFont="1" applyBorder="1"/>
    <xf numFmtId="170" fontId="11" fillId="0" borderId="2" xfId="0" applyNumberFormat="1" applyFont="1" applyBorder="1"/>
    <xf numFmtId="39" fontId="11" fillId="0" borderId="0" xfId="0" applyNumberFormat="1" applyFont="1" applyAlignment="1">
      <alignment horizontal="center" wrapText="1"/>
    </xf>
    <xf numFmtId="168" fontId="11" fillId="0" borderId="0" xfId="0" applyNumberFormat="1" applyFont="1"/>
    <xf numFmtId="168" fontId="11" fillId="0" borderId="1" xfId="0" applyNumberFormat="1" applyFont="1" applyBorder="1"/>
    <xf numFmtId="168" fontId="11" fillId="0" borderId="2" xfId="0" applyNumberFormat="1" applyFont="1" applyBorder="1"/>
    <xf numFmtId="0" fontId="11" fillId="0" borderId="0" xfId="0" applyFont="1" applyAlignment="1">
      <alignment horizontal="center"/>
    </xf>
    <xf numFmtId="0" fontId="11" fillId="0" borderId="0" xfId="0" applyFont="1" applyAlignment="1">
      <alignment wrapText="1"/>
    </xf>
    <xf numFmtId="169" fontId="11" fillId="0" borderId="0" xfId="0" applyNumberFormat="1" applyFont="1" applyAlignment="1">
      <alignment wrapText="1"/>
    </xf>
    <xf numFmtId="0" fontId="11" fillId="0" borderId="3" xfId="0" applyFont="1" applyBorder="1" applyAlignment="1">
      <alignment horizontal="left"/>
    </xf>
    <xf numFmtId="49" fontId="11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3" xfId="0" applyFont="1" applyBorder="1"/>
    <xf numFmtId="0" fontId="11" fillId="0" borderId="3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3" xfId="0" quotePrefix="1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9" fillId="0" borderId="0" xfId="0" quotePrefix="1" applyFont="1" applyAlignment="1">
      <alignment horizontal="center" wrapText="1"/>
    </xf>
    <xf numFmtId="4" fontId="11" fillId="0" borderId="0" xfId="0" applyNumberFormat="1" applyFont="1"/>
    <xf numFmtId="39" fontId="11" fillId="0" borderId="0" xfId="0" applyNumberFormat="1" applyFont="1" applyAlignment="1">
      <alignment horizontal="right"/>
    </xf>
    <xf numFmtId="39" fontId="16" fillId="0" borderId="0" xfId="0" applyNumberFormat="1" applyFont="1"/>
    <xf numFmtId="0" fontId="12" fillId="0" borderId="0" xfId="0" applyFont="1" applyAlignment="1">
      <alignment horizontal="center"/>
    </xf>
    <xf numFmtId="39" fontId="16" fillId="0" borderId="0" xfId="36" applyFont="1" applyAlignment="1">
      <alignment horizontal="center"/>
    </xf>
    <xf numFmtId="49" fontId="11" fillId="0" borderId="0" xfId="37" applyNumberFormat="1" applyFont="1"/>
    <xf numFmtId="39" fontId="11" fillId="0" borderId="0" xfId="1" applyNumberFormat="1" applyFont="1" applyFill="1"/>
    <xf numFmtId="49" fontId="12" fillId="0" borderId="0" xfId="36" applyNumberFormat="1" applyFont="1"/>
    <xf numFmtId="39" fontId="11" fillId="0" borderId="0" xfId="18" applyNumberFormat="1" applyFont="1"/>
    <xf numFmtId="39" fontId="11" fillId="0" borderId="0" xfId="37" applyFont="1" applyAlignment="1">
      <alignment horizontal="center"/>
    </xf>
    <xf numFmtId="39" fontId="11" fillId="0" borderId="0" xfId="36" applyFont="1" applyAlignment="1">
      <alignment horizontal="left" indent="2"/>
    </xf>
    <xf numFmtId="0" fontId="11" fillId="0" borderId="0" xfId="60" applyFont="1"/>
    <xf numFmtId="0" fontId="11" fillId="0" borderId="0" xfId="60" applyFont="1" applyAlignment="1">
      <alignment horizontal="center"/>
    </xf>
    <xf numFmtId="0" fontId="33" fillId="0" borderId="0" xfId="0" applyFont="1"/>
    <xf numFmtId="0" fontId="11" fillId="0" borderId="0" xfId="60" quotePrefix="1" applyFont="1"/>
    <xf numFmtId="39" fontId="11" fillId="0" borderId="0" xfId="59" applyNumberFormat="1" applyFont="1"/>
    <xf numFmtId="172" fontId="11" fillId="0" borderId="0" xfId="60" applyNumberFormat="1" applyFont="1"/>
    <xf numFmtId="39" fontId="11" fillId="0" borderId="0" xfId="0" quotePrefix="1" applyNumberFormat="1" applyFont="1" applyAlignment="1">
      <alignment horizontal="left"/>
    </xf>
    <xf numFmtId="39" fontId="11" fillId="0" borderId="3" xfId="36" applyFont="1" applyBorder="1" applyAlignment="1">
      <alignment horizontal="left" indent="2"/>
    </xf>
    <xf numFmtId="0" fontId="11" fillId="0" borderId="3" xfId="0" applyFont="1" applyBorder="1" applyAlignment="1">
      <alignment horizontal="left" vertical="center"/>
    </xf>
    <xf numFmtId="49" fontId="11" fillId="0" borderId="3" xfId="34" quotePrefix="1" applyNumberFormat="1" applyFont="1" applyBorder="1" applyAlignment="1">
      <alignment horizontal="center"/>
    </xf>
    <xf numFmtId="0" fontId="25" fillId="0" borderId="0" xfId="0" applyFont="1"/>
    <xf numFmtId="0" fontId="11" fillId="0" borderId="0" xfId="19" applyFont="1" applyAlignment="1">
      <alignment horizontal="center"/>
    </xf>
    <xf numFmtId="0" fontId="12" fillId="0" borderId="0" xfId="0" applyFont="1" applyAlignment="1">
      <alignment horizontal="left" vertical="center"/>
    </xf>
    <xf numFmtId="39" fontId="12" fillId="0" borderId="0" xfId="0" quotePrefix="1" applyNumberFormat="1" applyFont="1" applyAlignment="1">
      <alignment horizontal="left"/>
    </xf>
    <xf numFmtId="167" fontId="12" fillId="0" borderId="0" xfId="0" applyNumberFormat="1" applyFont="1"/>
    <xf numFmtId="167" fontId="11" fillId="0" borderId="0" xfId="0" applyNumberFormat="1" applyFont="1"/>
    <xf numFmtId="167" fontId="11" fillId="0" borderId="0" xfId="0" quotePrefix="1" applyNumberFormat="1" applyFont="1" applyAlignment="1">
      <alignment horizontal="left"/>
    </xf>
    <xf numFmtId="0" fontId="11" fillId="0" borderId="0" xfId="0" applyFont="1" applyAlignment="1">
      <alignment horizontal="left" vertical="top" wrapText="1"/>
    </xf>
    <xf numFmtId="172" fontId="11" fillId="0" borderId="0" xfId="40" applyNumberFormat="1" applyFont="1"/>
    <xf numFmtId="39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39" fontId="12" fillId="0" borderId="0" xfId="36" applyFont="1" applyAlignment="1">
      <alignment vertical="center"/>
    </xf>
    <xf numFmtId="49" fontId="12" fillId="0" borderId="0" xfId="36" applyNumberFormat="1" applyFont="1" applyAlignment="1">
      <alignment vertical="center"/>
    </xf>
    <xf numFmtId="49" fontId="12" fillId="0" borderId="0" xfId="1" applyNumberFormat="1" applyFont="1" applyFill="1" applyAlignment="1" applyProtection="1">
      <alignment horizontal="left" vertical="center"/>
    </xf>
    <xf numFmtId="49" fontId="11" fillId="0" borderId="0" xfId="1" applyNumberFormat="1" applyFont="1" applyFill="1" applyAlignment="1">
      <alignment horizontal="right"/>
    </xf>
    <xf numFmtId="37" fontId="11" fillId="0" borderId="0" xfId="36" applyNumberFormat="1" applyFont="1" applyAlignment="1">
      <alignment horizontal="center"/>
    </xf>
    <xf numFmtId="49" fontId="11" fillId="0" borderId="0" xfId="36" applyNumberFormat="1" applyFont="1" applyAlignment="1">
      <alignment horizontal="right"/>
    </xf>
    <xf numFmtId="40" fontId="12" fillId="0" borderId="0" xfId="0" applyNumberFormat="1" applyFont="1"/>
    <xf numFmtId="40" fontId="12" fillId="0" borderId="0" xfId="37" applyNumberFormat="1" applyFont="1" applyAlignment="1">
      <alignment horizontal="left" vertical="center"/>
    </xf>
    <xf numFmtId="165" fontId="11" fillId="0" borderId="0" xfId="0" applyNumberFormat="1" applyFont="1"/>
    <xf numFmtId="165" fontId="11" fillId="0" borderId="0" xfId="37" applyNumberFormat="1" applyFont="1"/>
    <xf numFmtId="165" fontId="11" fillId="0" borderId="0" xfId="37" applyNumberFormat="1" applyFont="1" applyAlignment="1">
      <alignment horizontal="center"/>
    </xf>
    <xf numFmtId="165" fontId="11" fillId="0" borderId="0" xfId="37" applyNumberFormat="1" applyFont="1" applyAlignment="1">
      <alignment horizontal="right"/>
    </xf>
    <xf numFmtId="165" fontId="11" fillId="0" borderId="0" xfId="37" quotePrefix="1" applyNumberFormat="1" applyFont="1"/>
    <xf numFmtId="40" fontId="11" fillId="0" borderId="0" xfId="38" applyNumberFormat="1" applyFont="1" applyAlignment="1">
      <alignment horizontal="left"/>
    </xf>
    <xf numFmtId="39" fontId="11" fillId="0" borderId="0" xfId="38" applyFont="1"/>
    <xf numFmtId="40" fontId="11" fillId="0" borderId="0" xfId="38" applyNumberFormat="1" applyFont="1"/>
    <xf numFmtId="37" fontId="11" fillId="0" borderId="0" xfId="38" applyNumberFormat="1" applyFont="1" applyAlignment="1">
      <alignment horizontal="center"/>
    </xf>
    <xf numFmtId="40" fontId="11" fillId="0" borderId="0" xfId="38" applyNumberFormat="1" applyFont="1" applyAlignment="1">
      <alignment horizontal="right"/>
    </xf>
    <xf numFmtId="39" fontId="11" fillId="0" borderId="0" xfId="38" applyFont="1" applyAlignment="1">
      <alignment horizontal="left"/>
    </xf>
    <xf numFmtId="49" fontId="12" fillId="0" borderId="0" xfId="38" applyNumberFormat="1" applyFont="1" applyAlignment="1">
      <alignment horizontal="left"/>
    </xf>
    <xf numFmtId="49" fontId="11" fillId="0" borderId="0" xfId="38" applyNumberFormat="1" applyFont="1" applyAlignment="1">
      <alignment horizontal="right"/>
    </xf>
    <xf numFmtId="39" fontId="12" fillId="0" borderId="0" xfId="38" applyFont="1"/>
    <xf numFmtId="40" fontId="12" fillId="0" borderId="0" xfId="38" applyNumberFormat="1" applyFont="1"/>
    <xf numFmtId="37" fontId="12" fillId="0" borderId="0" xfId="38" applyNumberFormat="1" applyFont="1" applyAlignment="1">
      <alignment horizontal="center"/>
    </xf>
    <xf numFmtId="165" fontId="12" fillId="0" borderId="0" xfId="0" applyNumberFormat="1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justify" vertical="center"/>
    </xf>
    <xf numFmtId="40" fontId="16" fillId="0" borderId="0" xfId="24" applyNumberFormat="1" applyFont="1"/>
    <xf numFmtId="40" fontId="16" fillId="0" borderId="0" xfId="37" applyNumberFormat="1" applyFont="1" applyAlignment="1">
      <alignment horizontal="center"/>
    </xf>
    <xf numFmtId="167" fontId="12" fillId="0" borderId="0" xfId="37" applyNumberFormat="1" applyFont="1" applyAlignment="1">
      <alignment vertical="center"/>
    </xf>
    <xf numFmtId="39" fontId="12" fillId="0" borderId="0" xfId="37" applyFont="1" applyAlignment="1">
      <alignment horizontal="left"/>
    </xf>
    <xf numFmtId="43" fontId="12" fillId="0" borderId="0" xfId="1" applyFont="1" applyFill="1"/>
    <xf numFmtId="167" fontId="11" fillId="0" borderId="0" xfId="37" applyNumberFormat="1" applyFont="1" applyAlignment="1">
      <alignment vertical="center"/>
    </xf>
    <xf numFmtId="39" fontId="11" fillId="0" borderId="0" xfId="37" applyFont="1" applyAlignment="1">
      <alignment horizontal="left"/>
    </xf>
    <xf numFmtId="39" fontId="12" fillId="0" borderId="0" xfId="37" applyFont="1" applyAlignment="1">
      <alignment horizontal="center"/>
    </xf>
    <xf numFmtId="39" fontId="11" fillId="0" borderId="3" xfId="37" applyFont="1" applyBorder="1" applyAlignment="1">
      <alignment horizontal="center"/>
    </xf>
    <xf numFmtId="0" fontId="11" fillId="0" borderId="3" xfId="0" applyFont="1" applyBorder="1"/>
    <xf numFmtId="0" fontId="11" fillId="0" borderId="0" xfId="25" applyFont="1"/>
    <xf numFmtId="170" fontId="11" fillId="0" borderId="2" xfId="1" applyNumberFormat="1" applyFont="1" applyFill="1" applyBorder="1" applyAlignment="1">
      <alignment horizontal="right"/>
    </xf>
    <xf numFmtId="43" fontId="11" fillId="0" borderId="2" xfId="1" applyFont="1" applyFill="1" applyBorder="1" applyAlignment="1">
      <alignment horizontal="right"/>
    </xf>
    <xf numFmtId="39" fontId="12" fillId="0" borderId="0" xfId="0" applyNumberFormat="1" applyFont="1" applyAlignment="1">
      <alignment horizontal="right"/>
    </xf>
    <xf numFmtId="39" fontId="12" fillId="0" borderId="0" xfId="37" applyFont="1" applyAlignment="1">
      <alignment horizontal="right"/>
    </xf>
    <xf numFmtId="39" fontId="12" fillId="0" borderId="0" xfId="1" applyNumberFormat="1" applyFont="1" applyFill="1" applyBorder="1" applyAlignment="1">
      <alignment horizontal="right"/>
    </xf>
    <xf numFmtId="43" fontId="12" fillId="0" borderId="0" xfId="1" applyFont="1" applyFill="1" applyAlignment="1"/>
    <xf numFmtId="170" fontId="11" fillId="0" borderId="1" xfId="1" applyNumberFormat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170" fontId="11" fillId="0" borderId="5" xfId="1" applyNumberFormat="1" applyFont="1" applyFill="1" applyBorder="1" applyAlignment="1">
      <alignment horizontal="right"/>
    </xf>
    <xf numFmtId="43" fontId="11" fillId="0" borderId="0" xfId="0" applyNumberFormat="1" applyFont="1"/>
    <xf numFmtId="39" fontId="11" fillId="0" borderId="0" xfId="37" applyFont="1" applyAlignment="1">
      <alignment horizontal="right"/>
    </xf>
    <xf numFmtId="0" fontId="16" fillId="0" borderId="0" xfId="0" applyFont="1"/>
    <xf numFmtId="0" fontId="16" fillId="0" borderId="0" xfId="25" applyFont="1"/>
    <xf numFmtId="39" fontId="16" fillId="0" borderId="0" xfId="37" applyFont="1" applyAlignment="1">
      <alignment horizontal="left"/>
    </xf>
    <xf numFmtId="39" fontId="16" fillId="0" borderId="0" xfId="37" applyFont="1"/>
    <xf numFmtId="39" fontId="16" fillId="0" borderId="0" xfId="37" applyFont="1" applyAlignment="1">
      <alignment horizontal="right"/>
    </xf>
    <xf numFmtId="43" fontId="16" fillId="0" borderId="0" xfId="0" applyNumberFormat="1" applyFont="1"/>
    <xf numFmtId="43" fontId="16" fillId="0" borderId="0" xfId="1" applyFont="1" applyFill="1"/>
    <xf numFmtId="49" fontId="12" fillId="0" borderId="0" xfId="39" applyNumberFormat="1" applyFont="1" applyAlignment="1">
      <alignment horizontal="left"/>
    </xf>
    <xf numFmtId="39" fontId="12" fillId="0" borderId="0" xfId="39" applyFont="1"/>
    <xf numFmtId="3" fontId="11" fillId="0" borderId="0" xfId="0" applyNumberFormat="1" applyFont="1" applyAlignment="1">
      <alignment horizontal="right" wrapText="1"/>
    </xf>
    <xf numFmtId="49" fontId="11" fillId="0" borderId="1" xfId="36" applyNumberFormat="1" applyFont="1" applyBorder="1" applyAlignment="1">
      <alignment horizontal="center"/>
    </xf>
    <xf numFmtId="164" fontId="11" fillId="0" borderId="0" xfId="1" applyNumberFormat="1" applyFont="1" applyFill="1" applyAlignment="1"/>
    <xf numFmtId="164" fontId="11" fillId="0" borderId="0" xfId="1" applyNumberFormat="1" applyFont="1" applyFill="1" applyBorder="1" applyAlignment="1"/>
    <xf numFmtId="164" fontId="11" fillId="0" borderId="3" xfId="1" applyNumberFormat="1" applyFont="1" applyFill="1" applyBorder="1" applyAlignment="1"/>
    <xf numFmtId="164" fontId="11" fillId="0" borderId="3" xfId="1" applyNumberFormat="1" applyFont="1" applyFill="1" applyBorder="1" applyAlignment="1">
      <alignment horizontal="right"/>
    </xf>
    <xf numFmtId="164" fontId="11" fillId="0" borderId="2" xfId="1" applyNumberFormat="1" applyFont="1" applyFill="1" applyBorder="1" applyAlignment="1"/>
    <xf numFmtId="164" fontId="11" fillId="0" borderId="2" xfId="1" applyNumberFormat="1" applyFont="1" applyFill="1" applyBorder="1" applyAlignment="1">
      <alignment horizontal="right" wrapText="1"/>
    </xf>
    <xf numFmtId="164" fontId="11" fillId="0" borderId="0" xfId="1" applyNumberFormat="1" applyFont="1" applyFill="1" applyBorder="1" applyAlignment="1">
      <alignment horizontal="right" wrapText="1"/>
    </xf>
    <xf numFmtId="164" fontId="11" fillId="0" borderId="3" xfId="1" applyNumberFormat="1" applyFont="1" applyFill="1" applyBorder="1" applyAlignment="1">
      <alignment horizontal="right" wrapText="1"/>
    </xf>
    <xf numFmtId="0" fontId="12" fillId="0" borderId="0" xfId="25" applyFont="1"/>
    <xf numFmtId="164" fontId="11" fillId="0" borderId="5" xfId="1" applyNumberFormat="1" applyFont="1" applyFill="1" applyBorder="1" applyAlignment="1"/>
    <xf numFmtId="39" fontId="12" fillId="0" borderId="3" xfId="0" applyNumberFormat="1" applyFont="1" applyBorder="1"/>
    <xf numFmtId="49" fontId="11" fillId="0" borderId="2" xfId="0" applyNumberFormat="1" applyFont="1" applyBorder="1" applyAlignment="1">
      <alignment horizontal="center"/>
    </xf>
    <xf numFmtId="43" fontId="11" fillId="0" borderId="0" xfId="1" applyFont="1" applyFill="1" applyAlignment="1">
      <alignment horizontal="center"/>
    </xf>
    <xf numFmtId="170" fontId="11" fillId="0" borderId="0" xfId="0" applyNumberFormat="1" applyFont="1" applyAlignment="1">
      <alignment horizontal="right"/>
    </xf>
    <xf numFmtId="39" fontId="11" fillId="0" borderId="0" xfId="1" applyNumberFormat="1" applyFont="1" applyFill="1" applyBorder="1" applyAlignment="1">
      <alignment horizontal="right"/>
    </xf>
    <xf numFmtId="165" fontId="11" fillId="0" borderId="0" xfId="0" applyNumberFormat="1" applyFont="1" applyAlignment="1">
      <alignment horizontal="center"/>
    </xf>
    <xf numFmtId="39" fontId="11" fillId="0" borderId="3" xfId="39" applyFont="1" applyBorder="1" applyAlignment="1">
      <alignment horizontal="center"/>
    </xf>
    <xf numFmtId="0" fontId="11" fillId="0" borderId="0" xfId="39" applyNumberFormat="1" applyFont="1" applyAlignment="1">
      <alignment horizontal="center"/>
    </xf>
    <xf numFmtId="168" fontId="11" fillId="0" borderId="0" xfId="36" applyNumberFormat="1" applyFont="1"/>
    <xf numFmtId="43" fontId="11" fillId="0" borderId="0" xfId="0" applyNumberFormat="1" applyFont="1" applyAlignment="1">
      <alignment horizontal="right"/>
    </xf>
    <xf numFmtId="49" fontId="11" fillId="0" borderId="4" xfId="0" applyNumberFormat="1" applyFont="1" applyBorder="1" applyAlignment="1">
      <alignment horizontal="center"/>
    </xf>
    <xf numFmtId="43" fontId="11" fillId="0" borderId="4" xfId="1" applyFont="1" applyFill="1" applyBorder="1" applyAlignment="1"/>
    <xf numFmtId="168" fontId="11" fillId="0" borderId="4" xfId="36" applyNumberFormat="1" applyFont="1" applyBorder="1"/>
    <xf numFmtId="0" fontId="11" fillId="0" borderId="0" xfId="19" applyFont="1" applyAlignment="1">
      <alignment horizontal="left"/>
    </xf>
    <xf numFmtId="49" fontId="11" fillId="0" borderId="3" xfId="0" applyNumberFormat="1" applyFont="1" applyBorder="1" applyAlignment="1">
      <alignment horizontal="center"/>
    </xf>
    <xf numFmtId="39" fontId="11" fillId="0" borderId="0" xfId="39" applyFont="1" applyAlignment="1">
      <alignment horizontal="left"/>
    </xf>
    <xf numFmtId="0" fontId="11" fillId="0" borderId="0" xfId="35" applyFont="1" applyAlignment="1">
      <alignment horizontal="left" vertical="center"/>
    </xf>
    <xf numFmtId="166" fontId="11" fillId="0" borderId="1" xfId="0" applyNumberFormat="1" applyFont="1" applyBorder="1" applyAlignment="1">
      <alignment horizontal="right"/>
    </xf>
    <xf numFmtId="39" fontId="11" fillId="0" borderId="1" xfId="36" applyFont="1" applyBorder="1"/>
    <xf numFmtId="170" fontId="11" fillId="0" borderId="0" xfId="36" applyNumberFormat="1" applyFont="1" applyAlignment="1">
      <alignment horizontal="right"/>
    </xf>
    <xf numFmtId="43" fontId="11" fillId="0" borderId="0" xfId="1" applyFont="1" applyFill="1" applyBorder="1" applyAlignment="1">
      <alignment horizontal="right" wrapText="1"/>
    </xf>
    <xf numFmtId="170" fontId="11" fillId="0" borderId="0" xfId="1" applyNumberFormat="1" applyFont="1" applyFill="1" applyBorder="1" applyAlignment="1">
      <alignment horizontal="right" wrapText="1"/>
    </xf>
    <xf numFmtId="43" fontId="11" fillId="0" borderId="0" xfId="31" applyFont="1" applyFill="1" applyAlignment="1">
      <alignment horizontal="justify" vertical="center" wrapText="1"/>
    </xf>
    <xf numFmtId="43" fontId="11" fillId="0" borderId="0" xfId="31" applyFont="1" applyFill="1" applyBorder="1" applyAlignment="1">
      <alignment horizontal="justify" vertical="center" wrapText="1"/>
    </xf>
    <xf numFmtId="0" fontId="12" fillId="0" borderId="0" xfId="0" applyFont="1" applyAlignment="1">
      <alignment horizontal="left" indent="2"/>
    </xf>
    <xf numFmtId="0" fontId="12" fillId="0" borderId="3" xfId="0" applyFont="1" applyBorder="1" applyAlignment="1">
      <alignment horizontal="center"/>
    </xf>
    <xf numFmtId="43" fontId="11" fillId="0" borderId="0" xfId="31" applyFont="1" applyFill="1" applyBorder="1" applyAlignment="1">
      <alignment horizontal="right"/>
    </xf>
    <xf numFmtId="43" fontId="11" fillId="0" borderId="0" xfId="31" applyFont="1" applyFill="1" applyBorder="1" applyAlignment="1"/>
    <xf numFmtId="43" fontId="11" fillId="0" borderId="0" xfId="31" applyFont="1" applyFill="1" applyAlignment="1">
      <alignment horizontal="justify" vertical="center"/>
    </xf>
    <xf numFmtId="165" fontId="11" fillId="0" borderId="0" xfId="31" applyNumberFormat="1" applyFont="1" applyFill="1" applyAlignment="1">
      <alignment horizontal="right" vertical="center"/>
    </xf>
    <xf numFmtId="43" fontId="11" fillId="0" borderId="0" xfId="31" applyFont="1" applyFill="1" applyAlignment="1">
      <alignment horizontal="center" vertical="center"/>
    </xf>
    <xf numFmtId="43" fontId="11" fillId="0" borderId="0" xfId="31" applyFont="1" applyFill="1" applyAlignment="1">
      <alignment horizontal="right"/>
    </xf>
    <xf numFmtId="43" fontId="11" fillId="0" borderId="0" xfId="31" applyFont="1" applyFill="1" applyAlignment="1"/>
    <xf numFmtId="43" fontId="11" fillId="0" borderId="0" xfId="31" applyFont="1" applyFill="1" applyBorder="1" applyAlignment="1">
      <alignment horizontal="justify" vertical="center"/>
    </xf>
    <xf numFmtId="165" fontId="11" fillId="0" borderId="0" xfId="31" applyNumberFormat="1" applyFont="1" applyFill="1" applyBorder="1" applyAlignment="1">
      <alignment horizontal="right" vertical="center"/>
    </xf>
    <xf numFmtId="43" fontId="11" fillId="0" borderId="0" xfId="31" applyFont="1" applyFill="1" applyBorder="1" applyAlignment="1">
      <alignment horizontal="center" vertical="center"/>
    </xf>
    <xf numFmtId="43" fontId="11" fillId="0" borderId="3" xfId="31" applyFont="1" applyFill="1" applyBorder="1" applyAlignment="1">
      <alignment horizontal="right"/>
    </xf>
    <xf numFmtId="165" fontId="11" fillId="0" borderId="0" xfId="31" applyNumberFormat="1" applyFont="1" applyFill="1" applyBorder="1" applyAlignment="1">
      <alignment horizontal="right" vertical="center" wrapText="1"/>
    </xf>
    <xf numFmtId="43" fontId="11" fillId="0" borderId="0" xfId="31" applyFont="1" applyFill="1" applyBorder="1" applyAlignment="1">
      <alignment horizontal="center" vertical="center" wrapText="1"/>
    </xf>
    <xf numFmtId="43" fontId="11" fillId="0" borderId="4" xfId="31" applyFont="1" applyFill="1" applyBorder="1" applyAlignment="1">
      <alignment horizontal="right"/>
    </xf>
    <xf numFmtId="43" fontId="11" fillId="0" borderId="0" xfId="31" applyFont="1" applyFill="1" applyBorder="1" applyAlignment="1">
      <alignment horizontal="right" wrapText="1"/>
    </xf>
    <xf numFmtId="3" fontId="11" fillId="0" borderId="0" xfId="0" applyNumberFormat="1" applyFont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17" fontId="24" fillId="0" borderId="3" xfId="0" quotePrefix="1" applyNumberFormat="1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3" fontId="11" fillId="0" borderId="3" xfId="31" applyFont="1" applyFill="1" applyBorder="1" applyAlignment="1">
      <alignment horizontal="justify" vertical="center"/>
    </xf>
    <xf numFmtId="165" fontId="11" fillId="0" borderId="3" xfId="31" applyNumberFormat="1" applyFont="1" applyFill="1" applyBorder="1" applyAlignment="1">
      <alignment horizontal="right" vertical="center"/>
    </xf>
    <xf numFmtId="43" fontId="11" fillId="0" borderId="3" xfId="31" applyFont="1" applyFill="1" applyBorder="1" applyAlignment="1">
      <alignment horizontal="center" vertical="center"/>
    </xf>
    <xf numFmtId="43" fontId="11" fillId="0" borderId="5" xfId="31" applyFont="1" applyFill="1" applyBorder="1" applyAlignment="1">
      <alignment horizontal="justify" vertical="center"/>
    </xf>
    <xf numFmtId="165" fontId="11" fillId="0" borderId="4" xfId="31" applyNumberFormat="1" applyFont="1" applyFill="1" applyBorder="1" applyAlignment="1">
      <alignment horizontal="right" vertical="center"/>
    </xf>
    <xf numFmtId="43" fontId="11" fillId="0" borderId="0" xfId="31" applyFont="1" applyFill="1" applyAlignment="1">
      <alignment horizontal="right" vertical="center"/>
    </xf>
    <xf numFmtId="0" fontId="24" fillId="0" borderId="0" xfId="0" applyFont="1" applyAlignment="1">
      <alignment horizontal="right" vertical="center"/>
    </xf>
    <xf numFmtId="43" fontId="11" fillId="0" borderId="3" xfId="31" applyFont="1" applyFill="1" applyBorder="1" applyAlignment="1">
      <alignment horizontal="right" vertical="center"/>
    </xf>
    <xf numFmtId="43" fontId="11" fillId="0" borderId="0" xfId="31" applyFont="1" applyFill="1" applyAlignment="1">
      <alignment horizontal="right" vertical="center" wrapText="1"/>
    </xf>
    <xf numFmtId="43" fontId="11" fillId="0" borderId="5" xfId="31" applyFont="1" applyFill="1" applyBorder="1" applyAlignment="1">
      <alignment horizontal="right" vertical="center"/>
    </xf>
    <xf numFmtId="0" fontId="11" fillId="0" borderId="0" xfId="0" quotePrefix="1" applyFont="1" applyAlignment="1">
      <alignment horizontal="left"/>
    </xf>
    <xf numFmtId="39" fontId="16" fillId="0" borderId="3" xfId="36" applyFont="1" applyBorder="1" applyAlignment="1">
      <alignment horizontal="center"/>
    </xf>
    <xf numFmtId="39" fontId="16" fillId="0" borderId="3" xfId="0" applyNumberFormat="1" applyFont="1" applyBorder="1"/>
    <xf numFmtId="0" fontId="16" fillId="0" borderId="0" xfId="0" applyFont="1" applyAlignment="1">
      <alignment horizontal="left"/>
    </xf>
    <xf numFmtId="49" fontId="16" fillId="0" borderId="3" xfId="36" applyNumberFormat="1" applyFon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6" fillId="0" borderId="0" xfId="0" applyNumberFormat="1" applyFont="1" applyAlignment="1">
      <alignment horizontal="center"/>
    </xf>
    <xf numFmtId="170" fontId="11" fillId="0" borderId="0" xfId="0" applyNumberFormat="1" applyFont="1" applyAlignment="1">
      <alignment horizontal="center"/>
    </xf>
    <xf numFmtId="39" fontId="11" fillId="0" borderId="0" xfId="39" quotePrefix="1" applyFont="1"/>
    <xf numFmtId="0" fontId="24" fillId="0" borderId="0" xfId="0" applyFont="1" applyAlignment="1">
      <alignment horizontal="center" vertical="center" wrapText="1"/>
    </xf>
    <xf numFmtId="43" fontId="11" fillId="0" borderId="0" xfId="31" applyFont="1" applyFill="1" applyAlignment="1">
      <alignment horizontal="center" vertical="center" wrapText="1"/>
    </xf>
    <xf numFmtId="43" fontId="11" fillId="0" borderId="3" xfId="31" applyFont="1" applyFill="1" applyBorder="1" applyAlignment="1">
      <alignment horizontal="justify" vertical="center" wrapText="1"/>
    </xf>
    <xf numFmtId="43" fontId="11" fillId="0" borderId="3" xfId="31" applyFont="1" applyFill="1" applyBorder="1" applyAlignment="1">
      <alignment horizontal="center" vertical="center" wrapText="1"/>
    </xf>
    <xf numFmtId="43" fontId="11" fillId="0" borderId="5" xfId="31" applyFont="1" applyFill="1" applyBorder="1" applyAlignment="1">
      <alignment horizontal="justify" vertical="center" wrapText="1"/>
    </xf>
    <xf numFmtId="170" fontId="11" fillId="0" borderId="5" xfId="31" applyNumberFormat="1" applyFont="1" applyFill="1" applyBorder="1" applyAlignment="1">
      <alignment horizontal="right" vertical="center"/>
    </xf>
    <xf numFmtId="43" fontId="11" fillId="0" borderId="4" xfId="31" applyFont="1" applyFill="1" applyBorder="1" applyAlignment="1">
      <alignment horizontal="center" vertical="center" wrapText="1"/>
    </xf>
    <xf numFmtId="39" fontId="9" fillId="0" borderId="0" xfId="36" quotePrefix="1" applyFont="1"/>
    <xf numFmtId="0" fontId="11" fillId="0" borderId="1" xfId="0" applyFont="1" applyBorder="1" applyAlignment="1">
      <alignment horizontal="center" wrapText="1"/>
    </xf>
    <xf numFmtId="0" fontId="11" fillId="0" borderId="1" xfId="21" applyFont="1" applyBorder="1" applyAlignment="1">
      <alignment horizontal="center"/>
    </xf>
    <xf numFmtId="0" fontId="11" fillId="0" borderId="3" xfId="21" applyFont="1" applyBorder="1" applyAlignment="1">
      <alignment horizontal="center"/>
    </xf>
    <xf numFmtId="43" fontId="11" fillId="0" borderId="7" xfId="1" applyFont="1" applyFill="1" applyBorder="1"/>
    <xf numFmtId="0" fontId="34" fillId="0" borderId="0" xfId="0" applyFont="1"/>
    <xf numFmtId="39" fontId="9" fillId="0" borderId="0" xfId="36" applyFont="1" applyAlignment="1">
      <alignment horizontal="center"/>
    </xf>
    <xf numFmtId="39" fontId="9" fillId="0" borderId="0" xfId="36" applyFont="1"/>
    <xf numFmtId="39" fontId="9" fillId="0" borderId="0" xfId="0" applyNumberFormat="1" applyFont="1"/>
    <xf numFmtId="39" fontId="9" fillId="0" borderId="0" xfId="36" applyFont="1" applyAlignment="1">
      <alignment vertical="center"/>
    </xf>
    <xf numFmtId="49" fontId="13" fillId="0" borderId="0" xfId="36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13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vertical="center"/>
    </xf>
    <xf numFmtId="39" fontId="9" fillId="0" borderId="0" xfId="36" applyFont="1" applyAlignment="1">
      <alignment horizontal="left"/>
    </xf>
    <xf numFmtId="49" fontId="13" fillId="0" borderId="0" xfId="0" applyNumberFormat="1" applyFont="1" applyAlignment="1">
      <alignment horizontal="left"/>
    </xf>
    <xf numFmtId="39" fontId="9" fillId="0" borderId="0" xfId="1" applyNumberFormat="1" applyFont="1" applyAlignment="1">
      <alignment horizontal="left"/>
    </xf>
    <xf numFmtId="0" fontId="9" fillId="0" borderId="0" xfId="0" quotePrefix="1" applyFont="1"/>
    <xf numFmtId="0" fontId="9" fillId="0" borderId="8" xfId="0" applyFont="1" applyBorder="1" applyAlignment="1">
      <alignment horizontal="left"/>
    </xf>
    <xf numFmtId="0" fontId="9" fillId="0" borderId="2" xfId="0" applyFont="1" applyBorder="1"/>
    <xf numFmtId="0" fontId="0" fillId="0" borderId="2" xfId="0" applyBorder="1"/>
    <xf numFmtId="39" fontId="9" fillId="0" borderId="11" xfId="36" applyFont="1" applyBorder="1"/>
    <xf numFmtId="39" fontId="9" fillId="0" borderId="8" xfId="36" applyFont="1" applyBorder="1"/>
    <xf numFmtId="39" fontId="9" fillId="0" borderId="2" xfId="36" applyFont="1" applyBorder="1"/>
    <xf numFmtId="39" fontId="9" fillId="0" borderId="2" xfId="0" applyNumberFormat="1" applyFont="1" applyBorder="1"/>
    <xf numFmtId="39" fontId="9" fillId="0" borderId="11" xfId="0" applyNumberFormat="1" applyFont="1" applyBorder="1"/>
    <xf numFmtId="0" fontId="9" fillId="0" borderId="0" xfId="0" applyFont="1" applyAlignment="1">
      <alignment wrapText="1"/>
    </xf>
    <xf numFmtId="39" fontId="9" fillId="0" borderId="9" xfId="36" applyFont="1" applyBorder="1"/>
    <xf numFmtId="39" fontId="9" fillId="0" borderId="1" xfId="36" applyFont="1" applyBorder="1"/>
    <xf numFmtId="39" fontId="9" fillId="0" borderId="1" xfId="0" applyNumberFormat="1" applyFont="1" applyBorder="1"/>
    <xf numFmtId="39" fontId="9" fillId="0" borderId="12" xfId="0" applyNumberFormat="1" applyFont="1" applyBorder="1"/>
    <xf numFmtId="39" fontId="9" fillId="0" borderId="13" xfId="36" applyFont="1" applyBorder="1"/>
    <xf numFmtId="39" fontId="9" fillId="0" borderId="14" xfId="0" applyNumberFormat="1" applyFont="1" applyBorder="1"/>
    <xf numFmtId="39" fontId="9" fillId="0" borderId="10" xfId="36" applyFont="1" applyBorder="1"/>
    <xf numFmtId="39" fontId="9" fillId="0" borderId="3" xfId="36" applyFont="1" applyBorder="1"/>
    <xf numFmtId="39" fontId="9" fillId="0" borderId="3" xfId="0" applyNumberFormat="1" applyFont="1" applyBorder="1"/>
    <xf numFmtId="39" fontId="9" fillId="0" borderId="15" xfId="0" applyNumberFormat="1" applyFont="1" applyBorder="1"/>
    <xf numFmtId="0" fontId="11" fillId="0" borderId="9" xfId="0" applyFont="1" applyBorder="1"/>
    <xf numFmtId="0" fontId="9" fillId="0" borderId="1" xfId="0" applyFont="1" applyBorder="1"/>
    <xf numFmtId="0" fontId="0" fillId="0" borderId="1" xfId="0" applyBorder="1"/>
    <xf numFmtId="39" fontId="9" fillId="0" borderId="12" xfId="36" applyFont="1" applyBorder="1"/>
    <xf numFmtId="0" fontId="11" fillId="0" borderId="13" xfId="0" applyFont="1" applyBorder="1"/>
    <xf numFmtId="39" fontId="9" fillId="0" borderId="14" xfId="36" applyFont="1" applyBorder="1"/>
    <xf numFmtId="0" fontId="34" fillId="0" borderId="10" xfId="0" applyFont="1" applyBorder="1"/>
    <xf numFmtId="0" fontId="9" fillId="0" borderId="3" xfId="0" applyFont="1" applyBorder="1" applyAlignment="1">
      <alignment horizontal="left"/>
    </xf>
    <xf numFmtId="0" fontId="0" fillId="0" borderId="3" xfId="0" applyBorder="1"/>
    <xf numFmtId="39" fontId="9" fillId="0" borderId="15" xfId="36" applyFont="1" applyBorder="1"/>
    <xf numFmtId="39" fontId="11" fillId="0" borderId="0" xfId="36" applyFont="1" applyAlignment="1">
      <alignment horizontal="center"/>
    </xf>
    <xf numFmtId="39" fontId="11" fillId="0" borderId="0" xfId="36" quotePrefix="1" applyFont="1" applyAlignment="1">
      <alignment horizontal="center"/>
    </xf>
    <xf numFmtId="0" fontId="11" fillId="0" borderId="3" xfId="19" applyFont="1" applyBorder="1" applyAlignment="1">
      <alignment horizontal="center"/>
    </xf>
    <xf numFmtId="39" fontId="11" fillId="0" borderId="3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9" fontId="12" fillId="0" borderId="0" xfId="36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11" fillId="0" borderId="0" xfId="0" applyNumberFormat="1" applyFont="1" applyAlignment="1">
      <alignment horizontal="center"/>
    </xf>
    <xf numFmtId="39" fontId="11" fillId="0" borderId="2" xfId="0" applyNumberFormat="1" applyFont="1" applyBorder="1" applyAlignment="1">
      <alignment horizontal="center"/>
    </xf>
    <xf numFmtId="39" fontId="11" fillId="0" borderId="3" xfId="36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39" fontId="11" fillId="0" borderId="0" xfId="36" applyFont="1" applyAlignment="1">
      <alignment horizontal="left"/>
    </xf>
    <xf numFmtId="40" fontId="16" fillId="0" borderId="0" xfId="37" quotePrefix="1" applyNumberFormat="1" applyFont="1" applyAlignment="1">
      <alignment horizontal="center"/>
    </xf>
    <xf numFmtId="39" fontId="11" fillId="0" borderId="2" xfId="37" applyFont="1" applyBorder="1" applyAlignment="1">
      <alignment horizontal="center"/>
    </xf>
    <xf numFmtId="39" fontId="11" fillId="0" borderId="2" xfId="36" applyFont="1" applyBorder="1" applyAlignment="1">
      <alignment horizontal="center"/>
    </xf>
    <xf numFmtId="39" fontId="11" fillId="0" borderId="1" xfId="0" applyNumberFormat="1" applyFont="1" applyBorder="1" applyAlignment="1">
      <alignment horizontal="center"/>
    </xf>
    <xf numFmtId="39" fontId="11" fillId="0" borderId="2" xfId="41" applyNumberFormat="1" applyFont="1" applyBorder="1" applyAlignment="1">
      <alignment horizontal="center"/>
    </xf>
    <xf numFmtId="40" fontId="11" fillId="0" borderId="3" xfId="37" applyNumberFormat="1" applyFont="1" applyBorder="1" applyAlignment="1">
      <alignment horizontal="center"/>
    </xf>
    <xf numFmtId="0" fontId="11" fillId="0" borderId="0" xfId="21" applyFont="1" applyAlignment="1">
      <alignment horizontal="center" vertical="center" wrapText="1"/>
    </xf>
    <xf numFmtId="0" fontId="11" fillId="0" borderId="3" xfId="21" applyFont="1" applyBorder="1" applyAlignment="1">
      <alignment horizontal="center" vertical="center" wrapText="1"/>
    </xf>
    <xf numFmtId="0" fontId="11" fillId="0" borderId="0" xfId="21" applyFont="1" applyAlignment="1">
      <alignment horizontal="center" vertical="center"/>
    </xf>
    <xf numFmtId="0" fontId="11" fillId="0" borderId="3" xfId="21" applyFont="1" applyBorder="1" applyAlignment="1">
      <alignment horizontal="center" vertical="center"/>
    </xf>
    <xf numFmtId="0" fontId="11" fillId="0" borderId="0" xfId="21" applyFont="1" applyAlignment="1">
      <alignment horizontal="center" vertical="top" wrapText="1"/>
    </xf>
    <xf numFmtId="0" fontId="11" fillId="0" borderId="3" xfId="21" applyFont="1" applyBorder="1" applyAlignment="1">
      <alignment horizontal="center" vertical="top" wrapText="1"/>
    </xf>
    <xf numFmtId="0" fontId="11" fillId="0" borderId="2" xfId="21" applyFont="1" applyBorder="1" applyAlignment="1">
      <alignment horizontal="center" vertical="center"/>
    </xf>
    <xf numFmtId="15" fontId="11" fillId="0" borderId="2" xfId="33" quotePrefix="1" applyNumberFormat="1" applyFont="1" applyBorder="1" applyAlignment="1">
      <alignment horizontal="center"/>
    </xf>
    <xf numFmtId="39" fontId="9" fillId="0" borderId="0" xfId="36" applyFont="1" applyAlignment="1">
      <alignment horizontal="center"/>
    </xf>
  </cellXfs>
  <cellStyles count="152">
    <cellStyle name="Comma" xfId="1" builtinId="3"/>
    <cellStyle name="Comma 10 3" xfId="2" xr:uid="{00000000-0005-0000-0000-000000000000}"/>
    <cellStyle name="Comma 10 3 2" xfId="43" xr:uid="{9E6245BF-C129-4115-AC5D-E0D0BA1B8EDC}"/>
    <cellStyle name="Comma 10 3 2 2" xfId="97" xr:uid="{07D584B5-A332-4DF1-8D7A-41C587C0A6BB}"/>
    <cellStyle name="Comma 2" xfId="3" xr:uid="{00000000-0005-0000-0000-000001000000}"/>
    <cellStyle name="Comma 2 2" xfId="4" xr:uid="{00000000-0005-0000-0000-000002000000}"/>
    <cellStyle name="Comma 2 2 2" xfId="5" xr:uid="{00000000-0005-0000-0000-000003000000}"/>
    <cellStyle name="Comma 2 2 2 2" xfId="46" xr:uid="{D3563802-BB03-4509-812A-EDED36F4B3AE}"/>
    <cellStyle name="Comma 2 2 2 2 2" xfId="100" xr:uid="{38A390FD-20CF-429A-9E31-085E0E1ACB34}"/>
    <cellStyle name="Comma 2 2 2 3" xfId="121" xr:uid="{26976EAF-CDAC-4D85-8B83-9D6091868347}"/>
    <cellStyle name="Comma 2 2 2 4" xfId="77" xr:uid="{55A78280-11EF-4D20-A2AC-87227C1FF4ED}"/>
    <cellStyle name="Comma 2 2 3" xfId="45" xr:uid="{76F41499-41DA-468A-A510-2FDE925BD870}"/>
    <cellStyle name="Comma 2 2 3 2" xfId="99" xr:uid="{E557213B-F86A-43CC-AEF0-C9A880601078}"/>
    <cellStyle name="Comma 2 2 4" xfId="120" xr:uid="{48BD6AB6-EF66-49A5-92F0-4147C9653376}"/>
    <cellStyle name="Comma 2 2 5" xfId="145" xr:uid="{9E7FD28A-78BA-4F5F-AB79-3E28B9E63A31}"/>
    <cellStyle name="Comma 2 2 6" xfId="76" xr:uid="{8BDFF91C-6FAB-4114-82E4-1D038E13FA9A}"/>
    <cellStyle name="Comma 2 3" xfId="6" xr:uid="{00000000-0005-0000-0000-000004000000}"/>
    <cellStyle name="Comma 2 3 2" xfId="7" xr:uid="{00000000-0005-0000-0000-000005000000}"/>
    <cellStyle name="Comma 2 3 2 2" xfId="8" xr:uid="{00000000-0005-0000-0000-000006000000}"/>
    <cellStyle name="Comma 2 3 2 2 2" xfId="49" xr:uid="{499B2775-5AD7-44B1-A290-A67ED3AF726A}"/>
    <cellStyle name="Comma 2 3 2 2 2 2" xfId="103" xr:uid="{C6FE4145-5751-4594-B137-9DD63B4E713A}"/>
    <cellStyle name="Comma 2 3 2 2 3" xfId="124" xr:uid="{8D8B3987-9A3F-4FB6-996B-EFEBF862BD83}"/>
    <cellStyle name="Comma 2 3 2 2 4" xfId="80" xr:uid="{950F9FB2-6360-408E-AD14-D5A53893D198}"/>
    <cellStyle name="Comma 2 3 2 3" xfId="48" xr:uid="{9E62A429-0226-4107-84A8-0648C31754A4}"/>
    <cellStyle name="Comma 2 3 2 3 2" xfId="102" xr:uid="{65F4BFBD-AE2C-4486-B910-506EAFFB3807}"/>
    <cellStyle name="Comma 2 3 2 4" xfId="123" xr:uid="{6BC7EA63-E359-4CBA-8375-5DD490792C54}"/>
    <cellStyle name="Comma 2 3 2 5" xfId="147" xr:uid="{D8A1A7FE-4B92-4A88-BBB9-AEB62C68F0D6}"/>
    <cellStyle name="Comma 2 3 2 6" xfId="79" xr:uid="{FB83FDEF-EA35-4C18-83F1-BFC3CA237C1D}"/>
    <cellStyle name="Comma 2 3 3" xfId="9" xr:uid="{00000000-0005-0000-0000-000007000000}"/>
    <cellStyle name="Comma 2 3 3 2" xfId="50" xr:uid="{036EE271-78B2-4022-B535-4096FCD443B0}"/>
    <cellStyle name="Comma 2 3 3 2 2" xfId="104" xr:uid="{D0AB8C06-59D8-4023-A173-6E1EBF765BB9}"/>
    <cellStyle name="Comma 2 3 3 3" xfId="125" xr:uid="{AEA8362F-6FC1-4EFC-B786-AEEBCFE34FE5}"/>
    <cellStyle name="Comma 2 3 3 4" xfId="81" xr:uid="{B9E50B57-6931-42DE-B433-3A96165B44C2}"/>
    <cellStyle name="Comma 2 3 4" xfId="47" xr:uid="{DD61D126-82FA-4412-9004-0EC263BB01B5}"/>
    <cellStyle name="Comma 2 3 4 2" xfId="101" xr:uid="{11EA305B-005A-4118-9E57-FA62E29E3BA8}"/>
    <cellStyle name="Comma 2 3 5" xfId="122" xr:uid="{26ADBA75-3283-4B95-91CD-596F273759A3}"/>
    <cellStyle name="Comma 2 3 6" xfId="146" xr:uid="{4AB5C408-1959-4ED6-A0E4-4CA4311F92FA}"/>
    <cellStyle name="Comma 2 3 7" xfId="78" xr:uid="{4043ABCD-C93D-4FAB-BCAB-CF5FB6CC5444}"/>
    <cellStyle name="Comma 2 4" xfId="10" xr:uid="{00000000-0005-0000-0000-000008000000}"/>
    <cellStyle name="Comma 2 4 2" xfId="51" xr:uid="{DCF7D710-FFF2-4A27-B5AE-4F038DD106F4}"/>
    <cellStyle name="Comma 2 4 2 2" xfId="105" xr:uid="{CB22C550-A399-4BA6-8A77-0A9B6D79D222}"/>
    <cellStyle name="Comma 2 4 3" xfId="126" xr:uid="{3A26F003-5AC2-4176-B43E-FF80A74FCBF6}"/>
    <cellStyle name="Comma 2 4 4" xfId="82" xr:uid="{8E2F25A4-E3C6-47EA-A02A-37DBC0EDD0C9}"/>
    <cellStyle name="Comma 2 5" xfId="44" xr:uid="{F0A6F729-D500-4476-8DEB-31E25905427E}"/>
    <cellStyle name="Comma 2 5 2" xfId="98" xr:uid="{3EBB2A29-B5CD-4B97-BFE9-83092FC550BC}"/>
    <cellStyle name="Comma 2 6" xfId="119" xr:uid="{9BF10044-0D8B-4565-9573-F8A14F119FB3}"/>
    <cellStyle name="Comma 2 7" xfId="144" xr:uid="{D093CB02-6446-43AB-9B30-9399723123BA}"/>
    <cellStyle name="Comma 2 8" xfId="75" xr:uid="{29676BFC-918F-4B21-A50F-361457558731}"/>
    <cellStyle name="Comma 3" xfId="11" xr:uid="{00000000-0005-0000-0000-000009000000}"/>
    <cellStyle name="Comma 3 2" xfId="12" xr:uid="{00000000-0005-0000-0000-00000A000000}"/>
    <cellStyle name="Comma 3 2 2" xfId="53" xr:uid="{14F7CA27-1AF0-4262-9516-7E597CD09F7F}"/>
    <cellStyle name="Comma 3 2 2 2" xfId="107" xr:uid="{C8B66605-252C-4FB6-82AF-1952FBC1D6DF}"/>
    <cellStyle name="Comma 3 2 3" xfId="128" xr:uid="{78D74C8F-91B9-4C26-B566-F5A3D7FA1CAE}"/>
    <cellStyle name="Comma 3 2 4" xfId="84" xr:uid="{2D4D4B5D-6897-4EEE-8ACF-550FDEED6FB3}"/>
    <cellStyle name="Comma 3 3" xfId="52" xr:uid="{D5B12045-EEFA-4A0C-8DEC-2B92090C0490}"/>
    <cellStyle name="Comma 3 3 2" xfId="106" xr:uid="{F9358F3C-A291-4ACE-8D6C-336BBDB498E2}"/>
    <cellStyle name="Comma 3 4" xfId="127" xr:uid="{C93C03C1-C7B3-4DBA-911F-838D54A927CC}"/>
    <cellStyle name="Comma 3 5" xfId="148" xr:uid="{7680C69F-0447-4D69-84E2-38697822AC2C}"/>
    <cellStyle name="Comma 3 6" xfId="83" xr:uid="{1BE13537-AA36-45BE-8A2A-9B2856DF43B7}"/>
    <cellStyle name="Comma 4" xfId="13" xr:uid="{00000000-0005-0000-0000-00000B000000}"/>
    <cellStyle name="Comma 4 2" xfId="14" xr:uid="{00000000-0005-0000-0000-00000C000000}"/>
    <cellStyle name="Comma 4 2 2" xfId="15" xr:uid="{00000000-0005-0000-0000-00000D000000}"/>
    <cellStyle name="Comma 4 2 2 2" xfId="56" xr:uid="{8EC82D07-AEB9-4F2D-9953-F38CEA747DC8}"/>
    <cellStyle name="Comma 4 2 2 2 2" xfId="110" xr:uid="{6FD30419-9479-4F09-BFBD-81CE3ECFE0F8}"/>
    <cellStyle name="Comma 4 2 2 3" xfId="131" xr:uid="{867A8EFE-1ADB-435F-93A0-5F2718C1326A}"/>
    <cellStyle name="Comma 4 2 2 4" xfId="87" xr:uid="{3FBB7F0F-D501-4CE9-B56F-E926D7986B7C}"/>
    <cellStyle name="Comma 4 2 3" xfId="55" xr:uid="{F6154BBE-299E-4859-A1E4-EDD0E4966D3F}"/>
    <cellStyle name="Comma 4 2 3 2" xfId="109" xr:uid="{B60BE0E4-0C5D-47B4-A6D0-A0D0BE8820EF}"/>
    <cellStyle name="Comma 4 2 4" xfId="130" xr:uid="{A6D12386-16D9-49EE-B0F6-8B7FC7678D9F}"/>
    <cellStyle name="Comma 4 2 5" xfId="150" xr:uid="{E60524BF-87F4-44C1-B81E-CC3E37915598}"/>
    <cellStyle name="Comma 4 2 6" xfId="86" xr:uid="{F6894B7E-5929-44B4-BB04-0A844A729900}"/>
    <cellStyle name="Comma 4 3" xfId="16" xr:uid="{00000000-0005-0000-0000-00000E000000}"/>
    <cellStyle name="Comma 4 3 2" xfId="57" xr:uid="{EDF2D5E0-CD76-470F-BFA2-ADF4739D07CF}"/>
    <cellStyle name="Comma 4 3 2 2" xfId="111" xr:uid="{E84BD8A1-C9FE-4B95-9740-D17394D1ED35}"/>
    <cellStyle name="Comma 4 3 3" xfId="132" xr:uid="{0C6E523D-4991-4127-9EEF-EC809E0A695F}"/>
    <cellStyle name="Comma 4 3 4" xfId="88" xr:uid="{B998382A-5D5B-45C0-A543-5171193A43C9}"/>
    <cellStyle name="Comma 4 4" xfId="54" xr:uid="{2FF5BEAC-7E74-4427-9847-DBD895D8D8C1}"/>
    <cellStyle name="Comma 4 4 2" xfId="108" xr:uid="{F559F022-2A50-4316-B41A-E270E87EBCAA}"/>
    <cellStyle name="Comma 4 5" xfId="129" xr:uid="{44D75768-C72E-4C3F-A113-14BE8E588C51}"/>
    <cellStyle name="Comma 4 6" xfId="149" xr:uid="{BE370430-50CE-483B-B055-698076FBD52B}"/>
    <cellStyle name="Comma 4 7" xfId="85" xr:uid="{4FBE8C0D-47DF-4967-A31C-29401EF83798}"/>
    <cellStyle name="Comma 5" xfId="17" xr:uid="{00000000-0005-0000-0000-00000F000000}"/>
    <cellStyle name="Comma 5 2" xfId="58" xr:uid="{7F294102-AAE0-46BA-BFCA-B29A8B2BFDB4}"/>
    <cellStyle name="Comma 5 2 2" xfId="112" xr:uid="{717FA7AC-62CF-4465-9DC3-F6BC8F4A2190}"/>
    <cellStyle name="Comma 5 3" xfId="133" xr:uid="{36626AD7-2C93-46D0-9C80-0582FBD533E3}"/>
    <cellStyle name="Comma 5 4" xfId="89" xr:uid="{E4060293-77F5-431A-96E1-EA65B1C19335}"/>
    <cellStyle name="Comma 6" xfId="42" xr:uid="{D70B5C2E-D831-4E23-BED8-511A33D0516A}"/>
    <cellStyle name="Comma 6 2" xfId="96" xr:uid="{264EF4AB-7D5E-422E-A431-97BD8D069A25}"/>
    <cellStyle name="Comma 7" xfId="139" xr:uid="{EF55BD9F-808C-4FCA-A902-83B7C91F95C2}"/>
    <cellStyle name="Comma 8" xfId="143" xr:uid="{0D03A7BB-BCEC-48F7-866C-9049A40E9354}"/>
    <cellStyle name="Comma 9" xfId="74" xr:uid="{2DE7AA91-58D1-4251-935A-9D59C67AB654}"/>
    <cellStyle name="Currency1 28" xfId="18" xr:uid="{00000000-0005-0000-0000-000010000000}"/>
    <cellStyle name="Currency1 28 2" xfId="59" xr:uid="{4140706E-2B62-44F0-9716-0D8F5A0E5A77}"/>
    <cellStyle name="Normal" xfId="0" builtinId="0"/>
    <cellStyle name="Normal 10" xfId="19" xr:uid="{00000000-0005-0000-0000-000011000000}"/>
    <cellStyle name="Normal 10 2" xfId="60" xr:uid="{94B685ED-6247-4C03-AC5A-A960AD3C3E31}"/>
    <cellStyle name="Normal 2" xfId="20" xr:uid="{00000000-0005-0000-0000-000012000000}"/>
    <cellStyle name="Normal 2 10" xfId="21" xr:uid="{00000000-0005-0000-0000-000013000000}"/>
    <cellStyle name="Normal 2 10 2" xfId="62" xr:uid="{3BCF390D-EB13-44AD-92C9-705218E9B96D}"/>
    <cellStyle name="Normal 2 2" xfId="22" xr:uid="{00000000-0005-0000-0000-000014000000}"/>
    <cellStyle name="Normal 2 2 2" xfId="63" xr:uid="{98AF913C-5C29-4244-8222-D63EFD720C67}"/>
    <cellStyle name="Normal 2 3" xfId="61" xr:uid="{42FA3A89-6BBB-48C4-B9C3-F678144A434C}"/>
    <cellStyle name="Normal 2 3 2" xfId="113" xr:uid="{D05B68FB-D880-49CA-A21F-F797F9A65640}"/>
    <cellStyle name="Normal 2 4" xfId="134" xr:uid="{2247305F-B663-48D0-B665-B1E3B3690FF4}"/>
    <cellStyle name="Normal 2 5" xfId="151" xr:uid="{E82E5DA2-3E10-4EB6-9BAA-6A3B7BB96F0E}"/>
    <cellStyle name="Normal 2 6" xfId="90" xr:uid="{EDD56D6C-94CE-4369-8383-41E451901CAB}"/>
    <cellStyle name="Normal 3" xfId="23" xr:uid="{00000000-0005-0000-0000-000015000000}"/>
    <cellStyle name="Normal 3 2" xfId="64" xr:uid="{7F80AEF9-4C30-41EC-A4A5-0F67BB2527A5}"/>
    <cellStyle name="Normal 4" xfId="24" xr:uid="{00000000-0005-0000-0000-000016000000}"/>
    <cellStyle name="Normal 5" xfId="41" xr:uid="{B46FB3C2-D8CF-4458-B69F-725A5F288DB3}"/>
    <cellStyle name="Normal 6" xfId="73" xr:uid="{6412D4B5-8A9F-4A7D-80BC-4B6F1F420A55}"/>
    <cellStyle name="Normal_M033T4" xfId="25" xr:uid="{00000000-0005-0000-0000-000017000000}"/>
    <cellStyle name="Percent 10" xfId="26" xr:uid="{00000000-0005-0000-0000-000018000000}"/>
    <cellStyle name="Percent 10 2" xfId="65" xr:uid="{EDBE61F2-4490-4915-A361-FA7C0121C1F2}"/>
    <cellStyle name="เครื่องหมายจุลภาค 2" xfId="27" xr:uid="{00000000-0005-0000-0000-000019000000}"/>
    <cellStyle name="เครื่องหมายจุลภาค 2 2" xfId="28" xr:uid="{00000000-0005-0000-0000-00001A000000}"/>
    <cellStyle name="เครื่องหมายจุลภาค 2 2 2" xfId="29" xr:uid="{00000000-0005-0000-0000-00001B000000}"/>
    <cellStyle name="เครื่องหมายจุลภาค 2 2 2 2" xfId="68" xr:uid="{EA8B914A-050E-427B-87B2-5948216DA201}"/>
    <cellStyle name="เครื่องหมายจุลภาค 2 2 2 2 2" xfId="116" xr:uid="{D37AB8A6-EA3F-4AF9-8E91-2601276DE5F9}"/>
    <cellStyle name="เครื่องหมายจุลภาค 2 2 2 3" xfId="137" xr:uid="{9FAD8685-4624-4E8F-BDE9-8CD3F601074C}"/>
    <cellStyle name="เครื่องหมายจุลภาค 2 2 2 4" xfId="93" xr:uid="{DD1BABF8-EFF6-4EA9-8DFC-37A33886A5AB}"/>
    <cellStyle name="เครื่องหมายจุลภาค 2 2 3" xfId="67" xr:uid="{D781D28A-39AB-4B2D-9505-DE009ADFF458}"/>
    <cellStyle name="เครื่องหมายจุลภาค 2 2 3 2" xfId="115" xr:uid="{AB51F9F1-623F-4349-B542-3A95718E462B}"/>
    <cellStyle name="เครื่องหมายจุลภาค 2 2 4" xfId="136" xr:uid="{DC6BA2EA-C54D-4140-840A-3B788BE198B5}"/>
    <cellStyle name="เครื่องหมายจุลภาค 2 2 5" xfId="142" xr:uid="{87A1D3BD-CBB6-4770-96EA-10AC0631B0D0}"/>
    <cellStyle name="เครื่องหมายจุลภาค 2 2 6" xfId="92" xr:uid="{1C76DCDE-9FFD-4705-BD50-C288EFBB187B}"/>
    <cellStyle name="เครื่องหมายจุลภาค 2 3" xfId="30" xr:uid="{00000000-0005-0000-0000-00001C000000}"/>
    <cellStyle name="เครื่องหมายจุลภาค 2 3 2" xfId="69" xr:uid="{80D8E116-95E2-4F0A-9448-16B315E2608C}"/>
    <cellStyle name="เครื่องหมายจุลภาค 2 3 2 2" xfId="117" xr:uid="{3BC73049-E7A8-4980-8341-4727EB6030E0}"/>
    <cellStyle name="เครื่องหมายจุลภาค 2 3 3" xfId="138" xr:uid="{89EDAD92-B346-4F3F-A56B-49C778A34C3E}"/>
    <cellStyle name="เครื่องหมายจุลภาค 2 3 4" xfId="94" xr:uid="{04DBED53-9A6C-4593-B3EE-5802BDCD6FF6}"/>
    <cellStyle name="เครื่องหมายจุลภาค 2 4" xfId="66" xr:uid="{0570AEB7-6C9B-4E06-A960-616EA60DCF0A}"/>
    <cellStyle name="เครื่องหมายจุลภาค 2 4 2" xfId="114" xr:uid="{8B41F048-F253-43EE-93AC-CF9C9945B71A}"/>
    <cellStyle name="เครื่องหมายจุลภาค 2 5" xfId="135" xr:uid="{526A54B7-838B-40E7-8E49-6603357EDA6D}"/>
    <cellStyle name="เครื่องหมายจุลภาค 2 6" xfId="141" xr:uid="{B98888BE-063A-47F1-9AFA-C70013E8AB1C}"/>
    <cellStyle name="เครื่องหมายจุลภาค 2 7" xfId="91" xr:uid="{5346815D-A1DF-414C-B322-3A2A995ADF35}"/>
    <cellStyle name="จุลภาค 2" xfId="31" xr:uid="{00000000-0005-0000-0000-00001E000000}"/>
    <cellStyle name="จุลภาค 2 2" xfId="70" xr:uid="{694202C0-492C-42DA-AEDC-C69F7A21CECA}"/>
    <cellStyle name="จุลภาค 2 2 2" xfId="118" xr:uid="{1DC1789B-8345-470B-85F0-039565907F92}"/>
    <cellStyle name="จุลภาค 2 3" xfId="140" xr:uid="{77A3668C-BE70-4554-BBFF-2C1AC63BF797}"/>
    <cellStyle name="จุลภาค 2 4" xfId="95" xr:uid="{469DE849-F332-4736-8C36-80E7115B2717}"/>
    <cellStyle name="ปกติ 2" xfId="32" xr:uid="{00000000-0005-0000-0000-000020000000}"/>
    <cellStyle name="ปกติ 2 2" xfId="71" xr:uid="{9360287E-817A-4E3C-BA1C-3B6BCF8EE87A}"/>
    <cellStyle name="ปกติ 2 2 3 2" xfId="33" xr:uid="{00000000-0005-0000-0000-000021000000}"/>
    <cellStyle name="ปกติ 2 2 3 2 2" xfId="72" xr:uid="{4C8EFB75-4A4E-43EA-BCF7-E95B2578CB37}"/>
    <cellStyle name="ปกติ 2 6" xfId="34" xr:uid="{00000000-0005-0000-0000-000022000000}"/>
    <cellStyle name="ปกติ 6" xfId="35" xr:uid="{00000000-0005-0000-0000-000023000000}"/>
    <cellStyle name="ปกติ_Sheet1" xfId="36" xr:uid="{00000000-0005-0000-0000-000024000000}"/>
    <cellStyle name="ปกติ_Sheet1 3 2" xfId="37" xr:uid="{00000000-0005-0000-0000-000025000000}"/>
    <cellStyle name="ปกติ_Sheet1 3 2 2" xfId="38" xr:uid="{00000000-0005-0000-0000-000026000000}"/>
    <cellStyle name="ปกติ_Sheet1 4" xfId="39" xr:uid="{00000000-0005-0000-0000-000027000000}"/>
    <cellStyle name="ปกติ_SPC-Dec'50-T3" xfId="40" xr:uid="{00000000-0005-0000-0000-000028000000}"/>
  </cellStyles>
  <dxfs count="0"/>
  <tableStyles count="0" defaultTableStyle="TableStyleMedium9" defaultPivotStyle="PivotStyleLight16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S377"/>
  <sheetViews>
    <sheetView view="pageBreakPreview" zoomScaleNormal="80" zoomScaleSheetLayoutView="100" workbookViewId="0">
      <selection sqref="A1:N1"/>
    </sheetView>
  </sheetViews>
  <sheetFormatPr defaultColWidth="11.375" defaultRowHeight="24" customHeight="1"/>
  <cols>
    <col min="1" max="1" width="3" style="239" customWidth="1"/>
    <col min="2" max="2" width="5" style="239" customWidth="1"/>
    <col min="3" max="3" width="0.375" style="239" customWidth="1"/>
    <col min="4" max="4" width="13.625" style="239" customWidth="1"/>
    <col min="5" max="6" width="9" style="239" customWidth="1"/>
    <col min="7" max="7" width="0.625" style="239" customWidth="1"/>
    <col min="8" max="8" width="14" style="239" customWidth="1"/>
    <col min="9" max="9" width="0.625" style="239" customWidth="1"/>
    <col min="10" max="10" width="14" style="239" customWidth="1"/>
    <col min="11" max="11" width="0.625" style="239" customWidth="1"/>
    <col min="12" max="12" width="14" style="239" customWidth="1"/>
    <col min="13" max="13" width="0.625" style="239" customWidth="1"/>
    <col min="14" max="14" width="14" style="239" customWidth="1"/>
    <col min="15" max="15" width="2.375" style="239" customWidth="1"/>
    <col min="16" max="20" width="9" style="239" customWidth="1"/>
    <col min="21" max="16384" width="11.375" style="239"/>
  </cols>
  <sheetData>
    <row r="1" spans="1:19" s="122" customFormat="1" ht="24" customHeight="1">
      <c r="A1" s="470" t="s">
        <v>0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89"/>
    </row>
    <row r="2" spans="1:19" s="122" customFormat="1" ht="24" customHeight="1">
      <c r="A2" s="471" t="s">
        <v>1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123"/>
    </row>
    <row r="3" spans="1:19" s="122" customFormat="1" ht="24" customHeight="1">
      <c r="A3" s="472" t="s">
        <v>2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</row>
    <row r="4" spans="1:19" ht="24" customHeight="1">
      <c r="A4" s="241"/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</row>
    <row r="5" spans="1:19" s="122" customFormat="1" ht="24" customHeight="1">
      <c r="A5" s="123" t="s">
        <v>3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O5" s="123"/>
    </row>
    <row r="6" spans="1:19" s="76" customFormat="1" ht="24" customHeight="1">
      <c r="A6" s="106"/>
      <c r="B6" s="242"/>
      <c r="C6" s="242"/>
      <c r="D6" s="106" t="s">
        <v>4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243"/>
    </row>
    <row r="7" spans="1:19" s="76" customFormat="1" ht="24" customHeight="1">
      <c r="A7" s="106"/>
      <c r="B7" s="106" t="s">
        <v>5</v>
      </c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243"/>
    </row>
    <row r="8" spans="1:19" s="76" customFormat="1" ht="24" customHeight="1">
      <c r="A8" s="106"/>
      <c r="B8" s="106" t="s">
        <v>6</v>
      </c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243"/>
    </row>
    <row r="9" spans="1:19" s="76" customFormat="1" ht="24" customHeight="1">
      <c r="A9" s="106"/>
      <c r="B9" s="242"/>
      <c r="C9" s="242"/>
      <c r="D9" s="106" t="s">
        <v>7</v>
      </c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243"/>
    </row>
    <row r="10" spans="1:19" s="76" customFormat="1" ht="24" customHeight="1">
      <c r="A10" s="106"/>
      <c r="B10" s="242"/>
      <c r="C10" s="242"/>
      <c r="D10" s="106" t="s">
        <v>8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243"/>
    </row>
    <row r="11" spans="1:19" s="76" customFormat="1" ht="24" customHeight="1">
      <c r="A11" s="89" t="s">
        <v>9</v>
      </c>
      <c r="B11" s="75"/>
      <c r="C11" s="75"/>
      <c r="D11" s="75"/>
      <c r="E11" s="75"/>
      <c r="F11" s="75"/>
      <c r="G11" s="75"/>
      <c r="J11" s="75"/>
      <c r="K11" s="75"/>
      <c r="O11" s="75"/>
    </row>
    <row r="12" spans="1:19" s="76" customFormat="1" ht="24" customHeight="1">
      <c r="A12" s="89"/>
      <c r="B12" s="79" t="s">
        <v>10</v>
      </c>
      <c r="C12" s="79"/>
      <c r="D12" s="79" t="s">
        <v>11</v>
      </c>
      <c r="E12" s="75"/>
      <c r="F12" s="75"/>
      <c r="G12" s="75"/>
      <c r="J12" s="75"/>
      <c r="K12" s="75"/>
      <c r="O12" s="75"/>
      <c r="Q12" s="79"/>
      <c r="R12" s="79"/>
      <c r="S12" s="79"/>
    </row>
    <row r="13" spans="1:19" s="76" customFormat="1" ht="24" customHeight="1">
      <c r="A13" s="89"/>
      <c r="B13" s="79" t="s">
        <v>12</v>
      </c>
      <c r="C13" s="79"/>
      <c r="D13" s="79"/>
      <c r="E13" s="75"/>
      <c r="F13" s="75"/>
      <c r="G13" s="75"/>
      <c r="J13" s="75"/>
      <c r="K13" s="75"/>
      <c r="O13" s="75"/>
      <c r="Q13" s="79"/>
      <c r="R13" s="79"/>
      <c r="S13" s="79"/>
    </row>
    <row r="14" spans="1:19" s="76" customFormat="1" ht="24" customHeight="1">
      <c r="A14" s="89"/>
      <c r="B14" s="79" t="s">
        <v>13</v>
      </c>
      <c r="C14" s="79"/>
      <c r="D14" s="79"/>
      <c r="E14" s="75"/>
      <c r="F14" s="75"/>
      <c r="G14" s="75"/>
      <c r="J14" s="75"/>
      <c r="K14" s="75"/>
      <c r="O14" s="75"/>
      <c r="Q14" s="79"/>
      <c r="R14" s="79"/>
      <c r="S14" s="79"/>
    </row>
    <row r="15" spans="1:19" s="76" customFormat="1" ht="24" customHeight="1">
      <c r="A15" s="89"/>
      <c r="B15" s="79" t="s">
        <v>14</v>
      </c>
      <c r="C15" s="79"/>
      <c r="D15" s="79"/>
      <c r="E15" s="75"/>
      <c r="F15" s="75"/>
      <c r="G15" s="75"/>
      <c r="J15" s="75"/>
      <c r="K15" s="75"/>
      <c r="O15" s="75"/>
      <c r="Q15" s="79"/>
      <c r="R15" s="79"/>
      <c r="S15" s="79"/>
    </row>
    <row r="16" spans="1:19" s="76" customFormat="1" ht="24" customHeight="1">
      <c r="B16" s="79" t="s">
        <v>15</v>
      </c>
      <c r="C16" s="79"/>
      <c r="D16" s="79"/>
      <c r="E16" s="75"/>
      <c r="F16" s="75"/>
      <c r="G16" s="75"/>
      <c r="J16" s="75"/>
      <c r="K16" s="75"/>
      <c r="O16" s="75"/>
      <c r="Q16" s="79"/>
      <c r="R16" s="79"/>
      <c r="S16" s="79"/>
    </row>
    <row r="17" spans="1:19" s="76" customFormat="1" ht="24" customHeight="1">
      <c r="A17" s="89"/>
      <c r="B17" s="79" t="s">
        <v>16</v>
      </c>
      <c r="C17" s="79"/>
      <c r="D17" s="79"/>
      <c r="E17" s="75"/>
      <c r="F17" s="75"/>
      <c r="G17" s="75"/>
      <c r="J17" s="75"/>
      <c r="K17" s="75"/>
      <c r="O17" s="75"/>
      <c r="Q17" s="79"/>
      <c r="R17" s="79"/>
      <c r="S17" s="79"/>
    </row>
    <row r="18" spans="1:19" s="76" customFormat="1" ht="24" customHeight="1">
      <c r="A18" s="89"/>
      <c r="B18" s="79" t="s">
        <v>17</v>
      </c>
      <c r="C18" s="79"/>
      <c r="D18" s="79"/>
      <c r="E18" s="75"/>
      <c r="F18" s="75"/>
      <c r="G18" s="75"/>
      <c r="J18" s="75"/>
      <c r="K18" s="75"/>
      <c r="O18" s="75"/>
      <c r="Q18" s="79"/>
      <c r="R18" s="79"/>
      <c r="S18" s="79"/>
    </row>
    <row r="19" spans="1:19" s="76" customFormat="1" ht="24" customHeight="1">
      <c r="A19" s="89"/>
      <c r="B19" s="79" t="s">
        <v>18</v>
      </c>
      <c r="C19" s="79"/>
      <c r="D19" s="79"/>
      <c r="E19" s="75"/>
      <c r="F19" s="75"/>
      <c r="G19" s="75"/>
      <c r="J19" s="75"/>
      <c r="K19" s="75"/>
      <c r="O19" s="75"/>
      <c r="Q19" s="79"/>
      <c r="R19" s="79"/>
      <c r="S19" s="79"/>
    </row>
    <row r="20" spans="1:19" s="76" customFormat="1" ht="24" customHeight="1">
      <c r="B20" s="79" t="s">
        <v>19</v>
      </c>
      <c r="C20" s="79"/>
      <c r="D20" s="79"/>
      <c r="E20" s="75"/>
      <c r="F20" s="75"/>
      <c r="G20" s="75"/>
      <c r="J20" s="75"/>
      <c r="K20" s="75"/>
      <c r="O20" s="75"/>
      <c r="Q20" s="79"/>
      <c r="R20" s="79"/>
      <c r="S20" s="79"/>
    </row>
    <row r="21" spans="1:19" s="76" customFormat="1" ht="24" customHeight="1">
      <c r="A21" s="89"/>
      <c r="B21" s="79" t="s">
        <v>20</v>
      </c>
      <c r="C21" s="79"/>
      <c r="D21" s="79"/>
      <c r="E21" s="75"/>
      <c r="F21" s="75"/>
      <c r="G21" s="75"/>
      <c r="J21" s="75"/>
      <c r="K21" s="75"/>
      <c r="O21" s="75"/>
      <c r="Q21" s="79"/>
      <c r="R21" s="79"/>
      <c r="S21" s="79"/>
    </row>
    <row r="22" spans="1:19" s="122" customFormat="1" ht="24" customHeight="1">
      <c r="A22" s="123" t="s">
        <v>21</v>
      </c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</row>
    <row r="23" spans="1:19" s="122" customFormat="1" ht="24" customHeight="1">
      <c r="A23" s="123"/>
      <c r="B23" s="244" t="s">
        <v>22</v>
      </c>
      <c r="C23" s="244"/>
      <c r="D23" s="123" t="s">
        <v>23</v>
      </c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</row>
    <row r="24" spans="1:19" s="79" customFormat="1" ht="24" customHeight="1">
      <c r="B24" s="206" t="s">
        <v>10</v>
      </c>
      <c r="C24" s="206"/>
      <c r="D24" s="206" t="s">
        <v>24</v>
      </c>
      <c r="E24" s="206"/>
      <c r="F24" s="206"/>
      <c r="G24" s="206"/>
      <c r="H24" s="206"/>
      <c r="I24" s="206"/>
      <c r="J24" s="206"/>
      <c r="L24" s="105"/>
      <c r="M24" s="106"/>
      <c r="N24" s="105"/>
      <c r="O24" s="170"/>
    </row>
    <row r="25" spans="1:19" s="79" customFormat="1" ht="24" customHeight="1">
      <c r="B25" s="206" t="s">
        <v>25</v>
      </c>
      <c r="C25" s="206"/>
      <c r="D25" s="206"/>
      <c r="E25" s="206"/>
      <c r="F25" s="206"/>
      <c r="G25" s="206"/>
      <c r="H25" s="206"/>
      <c r="I25" s="206"/>
      <c r="J25" s="206"/>
      <c r="M25" s="76"/>
      <c r="N25" s="106"/>
      <c r="O25" s="76"/>
    </row>
    <row r="26" spans="1:19" s="79" customFormat="1" ht="24" customHeight="1">
      <c r="B26" s="79" t="s">
        <v>26</v>
      </c>
      <c r="D26" s="206"/>
      <c r="E26" s="206"/>
      <c r="F26" s="206"/>
      <c r="G26" s="206"/>
      <c r="H26" s="206"/>
      <c r="I26" s="206"/>
      <c r="J26" s="206"/>
      <c r="M26" s="76"/>
      <c r="N26" s="106"/>
      <c r="O26" s="76"/>
    </row>
    <row r="27" spans="1:19" s="79" customFormat="1" ht="24" customHeight="1">
      <c r="B27" s="79" t="s">
        <v>27</v>
      </c>
      <c r="D27" s="206"/>
      <c r="E27" s="206"/>
      <c r="F27" s="206"/>
      <c r="G27" s="206"/>
      <c r="H27" s="206"/>
      <c r="I27" s="206"/>
      <c r="J27" s="206"/>
      <c r="M27" s="76"/>
      <c r="N27" s="106"/>
      <c r="O27" s="76"/>
    </row>
    <row r="28" spans="1:19" s="79" customFormat="1" ht="24" customHeight="1">
      <c r="B28" s="79" t="s">
        <v>28</v>
      </c>
      <c r="D28" s="206"/>
      <c r="E28" s="206"/>
      <c r="F28" s="206"/>
      <c r="G28" s="206"/>
      <c r="H28" s="206"/>
      <c r="I28" s="206"/>
      <c r="J28" s="206"/>
      <c r="M28" s="76"/>
      <c r="N28" s="106"/>
      <c r="O28" s="76"/>
    </row>
    <row r="29" spans="1:19" s="79" customFormat="1" ht="24" customHeight="1">
      <c r="B29" s="79" t="s">
        <v>29</v>
      </c>
      <c r="D29" s="206"/>
      <c r="E29" s="206"/>
      <c r="F29" s="206"/>
      <c r="G29" s="206"/>
      <c r="H29" s="206"/>
      <c r="I29" s="206"/>
      <c r="J29" s="206"/>
      <c r="M29" s="76"/>
      <c r="N29" s="106"/>
      <c r="O29" s="76"/>
    </row>
    <row r="30" spans="1:19" s="79" customFormat="1" ht="24" customHeight="1">
      <c r="B30" s="206" t="s">
        <v>30</v>
      </c>
      <c r="C30" s="206"/>
      <c r="D30" s="206" t="s">
        <v>31</v>
      </c>
      <c r="E30" s="206"/>
      <c r="F30" s="206"/>
      <c r="G30" s="206"/>
      <c r="H30" s="206"/>
      <c r="I30" s="206"/>
      <c r="J30" s="206"/>
      <c r="M30" s="76"/>
      <c r="N30" s="106"/>
      <c r="O30" s="76"/>
    </row>
    <row r="31" spans="1:19" s="76" customFormat="1" ht="24" customHeight="1">
      <c r="B31" s="206" t="s">
        <v>32</v>
      </c>
      <c r="C31" s="206"/>
      <c r="D31" s="206"/>
      <c r="E31" s="206"/>
      <c r="F31" s="206"/>
      <c r="G31" s="206"/>
      <c r="H31" s="206"/>
      <c r="I31" s="206"/>
      <c r="J31" s="206"/>
      <c r="K31" s="79"/>
      <c r="L31" s="79"/>
      <c r="N31" s="106"/>
    </row>
    <row r="32" spans="1:19" s="245" customFormat="1" ht="24" customHeight="1">
      <c r="B32" s="75"/>
      <c r="D32" s="246"/>
      <c r="E32" s="246"/>
      <c r="F32" s="246"/>
      <c r="G32" s="246"/>
      <c r="H32" s="246"/>
      <c r="I32" s="246"/>
      <c r="J32" s="246"/>
      <c r="K32" s="246"/>
      <c r="L32" s="246"/>
    </row>
    <row r="33" spans="1:15" s="76" customFormat="1" ht="24" customHeight="1">
      <c r="A33" s="75"/>
      <c r="E33" s="99"/>
      <c r="F33" s="99"/>
      <c r="G33" s="99"/>
      <c r="H33" s="75"/>
      <c r="I33" s="75"/>
      <c r="J33" s="75"/>
      <c r="K33" s="75"/>
      <c r="O33" s="75"/>
    </row>
    <row r="34" spans="1:15" s="76" customFormat="1" ht="24" customHeight="1">
      <c r="A34" s="75" t="s">
        <v>35</v>
      </c>
      <c r="B34" s="75"/>
      <c r="C34" s="75"/>
      <c r="D34" s="75"/>
      <c r="E34" s="75"/>
      <c r="F34" s="75"/>
      <c r="G34" s="75"/>
      <c r="I34" s="75"/>
      <c r="J34" s="75" t="s">
        <v>35</v>
      </c>
      <c r="K34" s="75"/>
      <c r="L34" s="75"/>
      <c r="M34" s="75"/>
      <c r="N34" s="75"/>
      <c r="O34" s="75"/>
    </row>
    <row r="35" spans="1:15" s="76" customFormat="1" ht="24" customHeight="1">
      <c r="B35" s="81" t="s">
        <v>36</v>
      </c>
      <c r="E35" s="73"/>
      <c r="F35" s="73"/>
      <c r="G35" s="75"/>
      <c r="I35" s="75"/>
      <c r="J35" s="465" t="s">
        <v>37</v>
      </c>
      <c r="K35" s="465"/>
      <c r="L35" s="465"/>
      <c r="M35" s="81"/>
      <c r="N35" s="81"/>
      <c r="O35" s="75"/>
    </row>
    <row r="36" spans="1:15" s="76" customFormat="1" ht="24.9" customHeight="1">
      <c r="A36" s="466" t="s">
        <v>38</v>
      </c>
      <c r="B36" s="465"/>
      <c r="C36" s="465"/>
      <c r="D36" s="465"/>
      <c r="E36" s="465"/>
      <c r="F36" s="465"/>
      <c r="G36" s="465"/>
      <c r="H36" s="465"/>
      <c r="I36" s="465"/>
      <c r="J36" s="465"/>
      <c r="K36" s="465"/>
      <c r="L36" s="465"/>
      <c r="M36" s="465"/>
      <c r="N36" s="465"/>
      <c r="O36" s="75"/>
    </row>
    <row r="37" spans="1:15" s="76" customFormat="1" ht="24.9" customHeight="1">
      <c r="B37" s="247"/>
      <c r="C37" s="247"/>
      <c r="D37" s="99"/>
    </row>
    <row r="38" spans="1:15" s="134" customFormat="1" ht="24.9" customHeight="1">
      <c r="B38" s="134" t="s">
        <v>33</v>
      </c>
      <c r="D38" s="128"/>
    </row>
    <row r="39" spans="1:15" s="245" customFormat="1" ht="24.9" customHeight="1">
      <c r="B39" s="75" t="s">
        <v>34</v>
      </c>
      <c r="D39" s="246"/>
      <c r="E39" s="246"/>
      <c r="F39" s="246"/>
      <c r="G39" s="246"/>
      <c r="H39" s="246"/>
      <c r="I39" s="246"/>
      <c r="J39" s="246"/>
      <c r="K39" s="246"/>
      <c r="L39" s="246"/>
    </row>
    <row r="40" spans="1:15" s="248" customFormat="1" ht="24.9" customHeight="1">
      <c r="A40" s="248" t="s">
        <v>39</v>
      </c>
      <c r="B40" s="248" t="s">
        <v>979</v>
      </c>
      <c r="K40" s="249"/>
      <c r="N40" s="250"/>
    </row>
    <row r="41" spans="1:15" s="252" customFormat="1" ht="24.9" customHeight="1">
      <c r="B41" s="251" t="s">
        <v>997</v>
      </c>
      <c r="D41" s="246"/>
      <c r="E41" s="246"/>
      <c r="F41" s="246"/>
      <c r="G41" s="246"/>
      <c r="H41" s="246"/>
      <c r="I41" s="246"/>
      <c r="J41" s="246"/>
      <c r="K41" s="246"/>
      <c r="L41" s="246"/>
    </row>
    <row r="42" spans="1:15" s="252" customFormat="1" ht="24.9" customHeight="1">
      <c r="D42" s="253" t="s">
        <v>998</v>
      </c>
      <c r="E42" s="246"/>
      <c r="F42" s="246"/>
      <c r="G42" s="246"/>
      <c r="H42" s="246"/>
      <c r="I42" s="246"/>
      <c r="J42" s="246"/>
      <c r="K42" s="246"/>
      <c r="L42" s="246"/>
      <c r="N42" s="253"/>
    </row>
    <row r="43" spans="1:15" s="252" customFormat="1" ht="24.9" customHeight="1">
      <c r="B43" s="248" t="s">
        <v>999</v>
      </c>
      <c r="D43" s="246"/>
      <c r="E43" s="246"/>
      <c r="F43" s="246"/>
      <c r="G43" s="246"/>
      <c r="H43" s="246"/>
      <c r="I43" s="246"/>
      <c r="J43" s="246"/>
      <c r="K43" s="246"/>
      <c r="L43" s="246"/>
    </row>
    <row r="44" spans="1:15" s="252" customFormat="1" ht="24.9" customHeight="1">
      <c r="B44" s="253" t="s">
        <v>1000</v>
      </c>
      <c r="D44" s="246"/>
      <c r="E44" s="246"/>
      <c r="F44" s="246"/>
      <c r="G44" s="246"/>
      <c r="H44" s="246"/>
      <c r="I44" s="246"/>
      <c r="J44" s="246"/>
      <c r="K44" s="246"/>
      <c r="L44" s="246"/>
    </row>
    <row r="45" spans="1:15" s="248" customFormat="1" ht="24.9" customHeight="1">
      <c r="B45" s="253" t="s">
        <v>1001</v>
      </c>
      <c r="K45" s="249"/>
    </row>
    <row r="46" spans="1:15" s="248" customFormat="1" ht="24.9" customHeight="1">
      <c r="D46" s="253" t="s">
        <v>1002</v>
      </c>
      <c r="K46" s="249"/>
      <c r="N46" s="253"/>
    </row>
    <row r="47" spans="1:15" s="248" customFormat="1" ht="24.9" customHeight="1">
      <c r="B47" s="253" t="s">
        <v>1003</v>
      </c>
      <c r="K47" s="249"/>
    </row>
    <row r="48" spans="1:15" s="122" customFormat="1" ht="24.9" customHeight="1">
      <c r="A48" s="123"/>
      <c r="B48" s="123" t="s">
        <v>996</v>
      </c>
      <c r="C48" s="123"/>
      <c r="D48" s="123"/>
      <c r="E48" s="123"/>
      <c r="F48" s="123"/>
      <c r="G48" s="123"/>
      <c r="H48" s="123"/>
      <c r="I48" s="123"/>
      <c r="J48" s="123"/>
      <c r="K48" s="123"/>
      <c r="O48" s="123"/>
    </row>
    <row r="49" spans="1:15" s="76" customFormat="1" ht="24.9" customHeight="1">
      <c r="A49" s="75"/>
      <c r="B49" s="81" t="s">
        <v>40</v>
      </c>
      <c r="C49" s="75"/>
      <c r="D49" s="79" t="s">
        <v>41</v>
      </c>
      <c r="E49" s="75"/>
      <c r="F49" s="99"/>
      <c r="G49" s="99"/>
      <c r="H49" s="75"/>
      <c r="I49" s="75"/>
      <c r="J49" s="75"/>
      <c r="K49" s="75"/>
      <c r="O49" s="75"/>
    </row>
    <row r="50" spans="1:15" s="76" customFormat="1" ht="24.9" customHeight="1">
      <c r="A50" s="75"/>
      <c r="B50" s="80"/>
      <c r="C50" s="79"/>
      <c r="D50" s="75" t="s">
        <v>42</v>
      </c>
      <c r="E50" s="75"/>
      <c r="F50" s="99"/>
      <c r="G50" s="99"/>
      <c r="H50" s="75"/>
      <c r="I50" s="75"/>
      <c r="J50" s="75"/>
      <c r="K50" s="75"/>
      <c r="O50" s="75"/>
    </row>
    <row r="51" spans="1:15" s="76" customFormat="1" ht="24.9" customHeight="1">
      <c r="A51" s="75"/>
      <c r="B51" s="81"/>
      <c r="C51" s="75"/>
      <c r="D51" s="99" t="s">
        <v>43</v>
      </c>
      <c r="E51" s="75"/>
      <c r="F51" s="99"/>
      <c r="G51" s="99"/>
      <c r="H51" s="75"/>
      <c r="I51" s="75"/>
      <c r="J51" s="75"/>
      <c r="K51" s="75"/>
      <c r="O51" s="75"/>
    </row>
    <row r="52" spans="1:15" s="76" customFormat="1" ht="24.9" customHeight="1">
      <c r="A52" s="75"/>
      <c r="B52" s="81" t="s">
        <v>44</v>
      </c>
      <c r="C52" s="75"/>
      <c r="D52" s="79" t="s">
        <v>45</v>
      </c>
      <c r="E52" s="75"/>
      <c r="F52" s="75"/>
      <c r="G52" s="75"/>
      <c r="H52" s="75"/>
      <c r="I52" s="75"/>
      <c r="J52" s="75"/>
      <c r="K52" s="75"/>
      <c r="O52" s="75"/>
    </row>
    <row r="53" spans="1:15" s="76" customFormat="1" ht="24.9" customHeight="1">
      <c r="A53" s="75"/>
      <c r="B53" s="81"/>
      <c r="C53" s="75"/>
      <c r="D53" s="99" t="s">
        <v>46</v>
      </c>
      <c r="E53" s="75"/>
      <c r="F53" s="75"/>
      <c r="G53" s="75"/>
      <c r="H53" s="75"/>
      <c r="I53" s="75"/>
      <c r="J53" s="75"/>
      <c r="K53" s="75"/>
      <c r="O53" s="75"/>
    </row>
    <row r="54" spans="1:15" s="76" customFormat="1" ht="24.9" customHeight="1">
      <c r="A54" s="75"/>
      <c r="B54" s="100" t="s">
        <v>47</v>
      </c>
      <c r="D54" s="79" t="s">
        <v>48</v>
      </c>
      <c r="E54" s="75"/>
      <c r="F54" s="75"/>
      <c r="G54" s="75"/>
      <c r="H54" s="75"/>
      <c r="I54" s="75"/>
      <c r="J54" s="75"/>
      <c r="K54" s="75"/>
      <c r="O54" s="75"/>
    </row>
    <row r="55" spans="1:15" s="76" customFormat="1" ht="24.9" customHeight="1">
      <c r="B55" s="81"/>
      <c r="C55" s="247"/>
      <c r="D55" s="79" t="s">
        <v>49</v>
      </c>
      <c r="H55" s="254"/>
      <c r="I55" s="254"/>
    </row>
    <row r="56" spans="1:15" s="76" customFormat="1" ht="24.9" customHeight="1">
      <c r="B56" s="81"/>
      <c r="C56" s="247"/>
      <c r="D56" s="99" t="s">
        <v>50</v>
      </c>
      <c r="H56" s="254"/>
      <c r="I56" s="254"/>
    </row>
    <row r="57" spans="1:15" s="76" customFormat="1" ht="24.9" customHeight="1">
      <c r="B57" s="81" t="s">
        <v>51</v>
      </c>
      <c r="C57" s="75"/>
      <c r="D57" s="79" t="s">
        <v>52</v>
      </c>
      <c r="H57" s="254"/>
      <c r="I57" s="254"/>
    </row>
    <row r="58" spans="1:15" s="76" customFormat="1" ht="24.9" customHeight="1">
      <c r="B58" s="81"/>
      <c r="C58" s="247"/>
      <c r="D58" s="79" t="s">
        <v>53</v>
      </c>
      <c r="H58" s="254"/>
      <c r="I58" s="254"/>
    </row>
    <row r="59" spans="1:15" s="76" customFormat="1" ht="24.9" customHeight="1">
      <c r="B59" s="73"/>
      <c r="C59" s="247"/>
      <c r="D59" s="99" t="s">
        <v>54</v>
      </c>
      <c r="H59" s="254"/>
      <c r="I59" s="254"/>
    </row>
    <row r="60" spans="1:15" s="76" customFormat="1" ht="24.9" customHeight="1">
      <c r="B60" s="73"/>
      <c r="C60" s="247"/>
      <c r="D60" s="99"/>
      <c r="H60" s="473" t="s">
        <v>55</v>
      </c>
      <c r="I60" s="473"/>
      <c r="J60" s="473"/>
    </row>
    <row r="61" spans="1:15" s="76" customFormat="1" ht="24.9" customHeight="1">
      <c r="B61" s="247"/>
      <c r="C61" s="247"/>
      <c r="D61" s="99"/>
      <c r="H61" s="468" t="s">
        <v>56</v>
      </c>
      <c r="I61" s="468"/>
      <c r="J61" s="468"/>
      <c r="L61" s="467" t="s">
        <v>57</v>
      </c>
      <c r="M61" s="467"/>
      <c r="N61" s="467"/>
    </row>
    <row r="62" spans="1:15" s="76" customFormat="1" ht="24.9" customHeight="1">
      <c r="B62" s="255" t="s">
        <v>58</v>
      </c>
      <c r="C62" s="255"/>
      <c r="D62" s="256"/>
      <c r="E62" s="92"/>
      <c r="F62" s="92"/>
      <c r="H62" s="257" t="s">
        <v>59</v>
      </c>
      <c r="I62" s="134"/>
      <c r="J62" s="257" t="s">
        <v>60</v>
      </c>
      <c r="L62" s="229"/>
      <c r="M62" s="96"/>
      <c r="N62" s="229"/>
    </row>
    <row r="63" spans="1:15" s="76" customFormat="1" ht="24.9" customHeight="1">
      <c r="B63" s="258" t="s">
        <v>61</v>
      </c>
      <c r="C63" s="258"/>
      <c r="D63" s="75"/>
      <c r="E63" s="75"/>
      <c r="F63" s="75"/>
      <c r="G63" s="73"/>
    </row>
    <row r="64" spans="1:15" s="76" customFormat="1" ht="24.9" customHeight="1">
      <c r="B64" s="247"/>
      <c r="C64" s="247"/>
      <c r="D64" s="79" t="s">
        <v>62</v>
      </c>
      <c r="H64" s="259" t="s">
        <v>63</v>
      </c>
      <c r="I64" s="259"/>
      <c r="J64" s="259" t="s">
        <v>63</v>
      </c>
      <c r="L64" s="469" t="s">
        <v>64</v>
      </c>
      <c r="M64" s="469"/>
      <c r="N64" s="469"/>
    </row>
    <row r="65" spans="1:15" s="76" customFormat="1" ht="24.9" customHeight="1">
      <c r="B65" s="79"/>
      <c r="C65" s="79"/>
      <c r="D65" s="99"/>
      <c r="H65" s="254"/>
      <c r="I65" s="254"/>
    </row>
    <row r="66" spans="1:15" s="76" customFormat="1" ht="24.9" customHeight="1">
      <c r="B66" s="79"/>
      <c r="C66" s="79"/>
      <c r="D66" s="99"/>
      <c r="H66" s="254"/>
      <c r="I66" s="254"/>
    </row>
    <row r="67" spans="1:15" s="76" customFormat="1" ht="24.9" customHeight="1">
      <c r="A67" s="75" t="s">
        <v>35</v>
      </c>
      <c r="B67" s="75"/>
      <c r="C67" s="75"/>
      <c r="D67" s="75"/>
      <c r="E67" s="75"/>
      <c r="F67" s="75"/>
      <c r="G67" s="75"/>
      <c r="I67" s="75"/>
      <c r="J67" s="75" t="s">
        <v>35</v>
      </c>
      <c r="K67" s="75"/>
      <c r="L67" s="75"/>
      <c r="M67" s="75"/>
      <c r="N67" s="75"/>
      <c r="O67" s="75"/>
    </row>
    <row r="68" spans="1:15" s="76" customFormat="1" ht="24.9" customHeight="1">
      <c r="B68" s="81" t="s">
        <v>36</v>
      </c>
      <c r="E68" s="73"/>
      <c r="F68" s="73"/>
      <c r="G68" s="75"/>
      <c r="I68" s="75"/>
      <c r="J68" s="465" t="s">
        <v>37</v>
      </c>
      <c r="K68" s="465"/>
      <c r="L68" s="465"/>
      <c r="M68" s="81"/>
      <c r="N68" s="81"/>
      <c r="O68" s="75"/>
    </row>
    <row r="69" spans="1:15" s="76" customFormat="1" ht="24.9" customHeight="1">
      <c r="B69" s="81"/>
      <c r="E69" s="73"/>
      <c r="F69" s="73"/>
      <c r="G69" s="75"/>
      <c r="I69" s="75"/>
      <c r="J69" s="73"/>
      <c r="K69" s="73"/>
      <c r="L69" s="73"/>
      <c r="M69" s="81"/>
      <c r="N69" s="81"/>
      <c r="O69" s="75"/>
    </row>
    <row r="70" spans="1:15" s="76" customFormat="1" ht="23.4" customHeight="1">
      <c r="A70" s="466" t="s">
        <v>69</v>
      </c>
      <c r="B70" s="465"/>
      <c r="C70" s="465"/>
      <c r="D70" s="465"/>
      <c r="E70" s="465"/>
      <c r="F70" s="465"/>
      <c r="G70" s="465"/>
      <c r="H70" s="465"/>
      <c r="I70" s="465"/>
      <c r="J70" s="465"/>
      <c r="K70" s="465"/>
      <c r="L70" s="465"/>
      <c r="M70" s="465"/>
      <c r="N70" s="465"/>
      <c r="O70" s="75"/>
    </row>
    <row r="71" spans="1:15" s="76" customFormat="1" ht="23.4" customHeight="1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</row>
    <row r="72" spans="1:15" s="76" customFormat="1" ht="23.4" customHeight="1">
      <c r="B72" s="247"/>
      <c r="C72" s="247"/>
      <c r="D72" s="79" t="s">
        <v>65</v>
      </c>
      <c r="H72" s="254"/>
      <c r="I72" s="254"/>
    </row>
    <row r="73" spans="1:15" s="76" customFormat="1" ht="23.4" customHeight="1">
      <c r="B73" s="79" t="s">
        <v>66</v>
      </c>
      <c r="C73" s="79"/>
      <c r="D73" s="99"/>
      <c r="H73" s="254"/>
      <c r="I73" s="254"/>
    </row>
    <row r="74" spans="1:15" s="76" customFormat="1" ht="23.4" customHeight="1">
      <c r="B74" s="79" t="s">
        <v>67</v>
      </c>
      <c r="C74" s="79"/>
      <c r="D74" s="99"/>
      <c r="H74" s="254"/>
      <c r="I74" s="254"/>
    </row>
    <row r="75" spans="1:15" s="76" customFormat="1" ht="23.4" customHeight="1">
      <c r="B75" s="99" t="s">
        <v>68</v>
      </c>
      <c r="C75" s="99"/>
      <c r="D75" s="99"/>
      <c r="H75" s="254"/>
      <c r="I75" s="254"/>
    </row>
    <row r="76" spans="1:15" s="76" customFormat="1" ht="23.4" customHeight="1">
      <c r="B76" s="260" t="s">
        <v>70</v>
      </c>
      <c r="C76" s="260"/>
      <c r="D76" s="99"/>
      <c r="H76" s="254"/>
      <c r="I76" s="254"/>
    </row>
    <row r="77" spans="1:15" s="76" customFormat="1" ht="23.4" customHeight="1">
      <c r="B77" s="260"/>
      <c r="C77" s="260"/>
      <c r="D77" s="79" t="s">
        <v>71</v>
      </c>
      <c r="H77" s="254"/>
      <c r="I77" s="254"/>
    </row>
    <row r="78" spans="1:15" s="76" customFormat="1" ht="23.4" customHeight="1">
      <c r="B78" s="79" t="s">
        <v>72</v>
      </c>
      <c r="C78" s="79"/>
      <c r="D78" s="99"/>
      <c r="H78" s="254"/>
      <c r="I78" s="254"/>
    </row>
    <row r="79" spans="1:15" s="76" customFormat="1" ht="23.4" customHeight="1">
      <c r="B79" s="79" t="s">
        <v>73</v>
      </c>
      <c r="C79" s="79"/>
      <c r="D79" s="99"/>
      <c r="H79" s="254"/>
      <c r="I79" s="254"/>
    </row>
    <row r="80" spans="1:15" s="76" customFormat="1" ht="23.4" customHeight="1">
      <c r="B80" s="79" t="s">
        <v>74</v>
      </c>
      <c r="C80" s="79"/>
      <c r="D80" s="99"/>
      <c r="H80" s="254"/>
      <c r="I80" s="254"/>
    </row>
    <row r="81" spans="1:9" s="122" customFormat="1" ht="23.4" customHeight="1">
      <c r="A81" s="98" t="s">
        <v>75</v>
      </c>
      <c r="B81" s="97" t="s">
        <v>76</v>
      </c>
      <c r="C81" s="97"/>
      <c r="D81" s="97"/>
      <c r="H81" s="261"/>
      <c r="I81" s="261"/>
    </row>
    <row r="82" spans="1:9" s="122" customFormat="1" ht="23.4" customHeight="1">
      <c r="A82" s="98"/>
      <c r="B82" s="260">
        <v>4.0999999999999996</v>
      </c>
      <c r="C82" s="260"/>
      <c r="D82" s="260" t="s">
        <v>77</v>
      </c>
      <c r="H82" s="261"/>
      <c r="I82" s="261"/>
    </row>
    <row r="83" spans="1:9" s="122" customFormat="1" ht="23.4" customHeight="1">
      <c r="A83" s="98"/>
      <c r="B83" s="260"/>
      <c r="C83" s="260"/>
      <c r="D83" s="79" t="s">
        <v>78</v>
      </c>
      <c r="H83" s="261"/>
      <c r="I83" s="261"/>
    </row>
    <row r="84" spans="1:9" s="122" customFormat="1" ht="23.4" customHeight="1">
      <c r="A84" s="98"/>
      <c r="B84" s="99" t="s">
        <v>79</v>
      </c>
      <c r="C84" s="99"/>
      <c r="D84" s="260"/>
      <c r="H84" s="261"/>
      <c r="I84" s="261"/>
    </row>
    <row r="85" spans="1:9" s="122" customFormat="1" ht="23.4" customHeight="1">
      <c r="A85" s="98"/>
      <c r="B85" s="260">
        <v>4.2</v>
      </c>
      <c r="C85" s="260"/>
      <c r="D85" s="262" t="s">
        <v>80</v>
      </c>
      <c r="H85" s="261"/>
      <c r="I85" s="261"/>
    </row>
    <row r="86" spans="1:9" s="122" customFormat="1" ht="23.4" customHeight="1">
      <c r="A86" s="98"/>
      <c r="B86" s="260"/>
      <c r="C86" s="263"/>
      <c r="D86" s="263" t="s">
        <v>81</v>
      </c>
      <c r="E86" s="263"/>
      <c r="H86" s="261"/>
      <c r="I86" s="261"/>
    </row>
    <row r="87" spans="1:9" s="122" customFormat="1" ht="23.4" customHeight="1">
      <c r="A87" s="98"/>
      <c r="B87" s="263" t="s">
        <v>82</v>
      </c>
      <c r="C87" s="260"/>
      <c r="D87" s="260"/>
      <c r="H87" s="261"/>
      <c r="I87" s="261"/>
    </row>
    <row r="88" spans="1:9" s="122" customFormat="1" ht="23.4" customHeight="1">
      <c r="A88" s="98"/>
      <c r="B88" s="263" t="s">
        <v>83</v>
      </c>
      <c r="C88" s="260"/>
      <c r="D88" s="79"/>
      <c r="H88" s="261"/>
      <c r="I88" s="261"/>
    </row>
    <row r="89" spans="1:9" s="122" customFormat="1" ht="23.4" customHeight="1">
      <c r="A89" s="98"/>
      <c r="B89" s="263" t="s">
        <v>84</v>
      </c>
      <c r="C89" s="79"/>
      <c r="D89" s="260"/>
      <c r="H89" s="261"/>
      <c r="I89" s="261"/>
    </row>
    <row r="90" spans="1:9" s="122" customFormat="1" ht="23.4" customHeight="1">
      <c r="A90" s="98"/>
      <c r="B90" s="263"/>
      <c r="C90" s="79"/>
      <c r="D90" s="80" t="s">
        <v>85</v>
      </c>
      <c r="H90" s="261"/>
      <c r="I90" s="261"/>
    </row>
    <row r="91" spans="1:9" s="122" customFormat="1" ht="23.4" customHeight="1">
      <c r="A91" s="98"/>
      <c r="B91" s="263"/>
      <c r="C91" s="79"/>
      <c r="D91" s="80" t="s">
        <v>86</v>
      </c>
      <c r="H91" s="261"/>
      <c r="I91" s="261"/>
    </row>
    <row r="92" spans="1:9" s="122" customFormat="1" ht="23.4" customHeight="1">
      <c r="A92" s="98"/>
      <c r="B92" s="263"/>
      <c r="C92" s="79"/>
      <c r="D92" s="80" t="s">
        <v>87</v>
      </c>
      <c r="H92" s="261"/>
      <c r="I92" s="261"/>
    </row>
    <row r="93" spans="1:9" s="122" customFormat="1" ht="23.4" customHeight="1">
      <c r="A93" s="98"/>
      <c r="B93" s="263"/>
      <c r="C93" s="79"/>
      <c r="D93" s="80" t="s">
        <v>88</v>
      </c>
      <c r="H93" s="261"/>
      <c r="I93" s="261"/>
    </row>
    <row r="94" spans="1:9" s="122" customFormat="1" ht="23.4" customHeight="1">
      <c r="A94" s="98"/>
      <c r="B94" s="263"/>
      <c r="C94" s="79"/>
      <c r="D94" s="80" t="s">
        <v>89</v>
      </c>
      <c r="H94" s="261"/>
      <c r="I94" s="261"/>
    </row>
    <row r="95" spans="1:9" s="122" customFormat="1" ht="23.4" customHeight="1">
      <c r="A95" s="98"/>
      <c r="B95" s="263"/>
      <c r="C95" s="79"/>
      <c r="D95" s="80" t="s">
        <v>90</v>
      </c>
      <c r="H95" s="261"/>
      <c r="I95" s="261"/>
    </row>
    <row r="96" spans="1:9" s="122" customFormat="1" ht="23.4" customHeight="1">
      <c r="A96" s="98"/>
      <c r="B96" s="263"/>
      <c r="C96" s="79"/>
      <c r="D96" s="80" t="s">
        <v>91</v>
      </c>
      <c r="H96" s="261"/>
      <c r="I96" s="261"/>
    </row>
    <row r="97" spans="1:15" s="122" customFormat="1" ht="23.4" customHeight="1">
      <c r="A97" s="98"/>
      <c r="B97" s="263"/>
      <c r="C97" s="79"/>
      <c r="D97" s="80" t="s">
        <v>92</v>
      </c>
      <c r="H97" s="261"/>
      <c r="I97" s="261"/>
    </row>
    <row r="98" spans="1:15" s="122" customFormat="1" ht="23.4" customHeight="1">
      <c r="A98" s="98"/>
      <c r="B98" s="263"/>
      <c r="C98" s="79"/>
      <c r="D98" s="80" t="s">
        <v>93</v>
      </c>
      <c r="H98" s="261"/>
      <c r="I98" s="261"/>
    </row>
    <row r="99" spans="1:15" s="122" customFormat="1" ht="23.4" customHeight="1">
      <c r="A99" s="98"/>
      <c r="B99" s="263"/>
      <c r="C99" s="79"/>
      <c r="D99" s="80" t="s">
        <v>94</v>
      </c>
      <c r="H99" s="261"/>
      <c r="I99" s="261"/>
    </row>
    <row r="100" spans="1:15" s="122" customFormat="1" ht="23.4" customHeight="1">
      <c r="A100" s="98"/>
      <c r="B100" s="263"/>
      <c r="C100" s="79"/>
      <c r="D100" s="80" t="s">
        <v>95</v>
      </c>
      <c r="E100" s="263"/>
      <c r="H100" s="261"/>
      <c r="I100" s="261"/>
    </row>
    <row r="101" spans="1:15" s="122" customFormat="1" ht="23.4" customHeight="1">
      <c r="A101" s="98"/>
      <c r="B101" s="263"/>
      <c r="C101" s="79"/>
      <c r="D101" s="80" t="s">
        <v>96</v>
      </c>
      <c r="E101" s="80"/>
      <c r="H101" s="261"/>
      <c r="I101" s="261"/>
    </row>
    <row r="102" spans="1:15" s="122" customFormat="1" ht="23.4" customHeight="1">
      <c r="A102" s="98"/>
      <c r="B102" s="263"/>
      <c r="C102" s="79"/>
      <c r="D102" s="80"/>
      <c r="E102" s="80"/>
      <c r="H102" s="261"/>
      <c r="I102" s="261"/>
    </row>
    <row r="103" spans="1:15" s="122" customFormat="1" ht="23.4" customHeight="1">
      <c r="A103" s="98"/>
      <c r="B103" s="263"/>
      <c r="C103" s="79"/>
      <c r="D103" s="80"/>
      <c r="E103" s="80"/>
      <c r="H103" s="261"/>
      <c r="I103" s="261"/>
    </row>
    <row r="104" spans="1:15" s="76" customFormat="1" ht="23.4" customHeight="1">
      <c r="A104" s="75" t="s">
        <v>35</v>
      </c>
      <c r="B104" s="75"/>
      <c r="C104" s="75"/>
      <c r="D104" s="75"/>
      <c r="E104" s="75"/>
      <c r="F104" s="75"/>
      <c r="G104" s="75"/>
      <c r="I104" s="75"/>
      <c r="J104" s="75" t="s">
        <v>35</v>
      </c>
      <c r="K104" s="75"/>
      <c r="L104" s="75"/>
      <c r="M104" s="75"/>
      <c r="N104" s="75"/>
      <c r="O104" s="75"/>
    </row>
    <row r="105" spans="1:15" s="76" customFormat="1" ht="23.4" customHeight="1">
      <c r="B105" s="81" t="s">
        <v>36</v>
      </c>
      <c r="E105" s="73"/>
      <c r="F105" s="73"/>
      <c r="G105" s="75"/>
      <c r="I105" s="75"/>
      <c r="J105" s="465" t="s">
        <v>37</v>
      </c>
      <c r="K105" s="465"/>
      <c r="L105" s="465"/>
      <c r="M105" s="81"/>
      <c r="N105" s="81"/>
      <c r="O105" s="75"/>
    </row>
    <row r="106" spans="1:15" s="76" customFormat="1" ht="24" customHeight="1">
      <c r="A106" s="466" t="s">
        <v>102</v>
      </c>
      <c r="B106" s="465"/>
      <c r="C106" s="465"/>
      <c r="D106" s="465"/>
      <c r="E106" s="465"/>
      <c r="F106" s="465"/>
      <c r="G106" s="465"/>
      <c r="H106" s="465"/>
      <c r="I106" s="465"/>
      <c r="J106" s="465"/>
      <c r="K106" s="465"/>
      <c r="L106" s="465"/>
      <c r="M106" s="465"/>
      <c r="N106" s="465"/>
      <c r="O106" s="75"/>
    </row>
    <row r="107" spans="1:15" s="76" customFormat="1" ht="24" customHeight="1">
      <c r="A107" s="73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</row>
    <row r="108" spans="1:15" s="122" customFormat="1" ht="24" customHeight="1">
      <c r="A108" s="98"/>
      <c r="B108" s="263"/>
      <c r="C108" s="79"/>
      <c r="D108" s="80" t="s">
        <v>97</v>
      </c>
      <c r="E108" s="80"/>
      <c r="H108" s="261"/>
      <c r="I108" s="261"/>
    </row>
    <row r="109" spans="1:15" s="122" customFormat="1" ht="24" customHeight="1">
      <c r="A109" s="98"/>
      <c r="B109" s="263"/>
      <c r="C109" s="79"/>
      <c r="D109" s="80" t="s">
        <v>98</v>
      </c>
      <c r="E109" s="80"/>
      <c r="H109" s="261"/>
      <c r="I109" s="261"/>
    </row>
    <row r="110" spans="1:15" s="122" customFormat="1" ht="24" customHeight="1">
      <c r="A110" s="98"/>
      <c r="B110" s="263"/>
      <c r="C110" s="79"/>
      <c r="D110" s="80" t="s">
        <v>99</v>
      </c>
      <c r="E110" s="80"/>
      <c r="H110" s="261"/>
      <c r="I110" s="261"/>
    </row>
    <row r="111" spans="1:15" s="122" customFormat="1" ht="24" customHeight="1">
      <c r="A111" s="98"/>
      <c r="B111" s="263"/>
      <c r="C111" s="79"/>
      <c r="D111" s="80" t="s">
        <v>100</v>
      </c>
      <c r="E111" s="80"/>
      <c r="H111" s="261"/>
      <c r="I111" s="261"/>
    </row>
    <row r="112" spans="1:15" s="122" customFormat="1" ht="24" customHeight="1">
      <c r="A112" s="98"/>
      <c r="B112" s="263"/>
      <c r="C112" s="79"/>
      <c r="D112" s="80" t="s">
        <v>101</v>
      </c>
      <c r="E112" s="80"/>
      <c r="H112" s="261"/>
      <c r="I112" s="261"/>
    </row>
    <row r="113" spans="1:9" s="122" customFormat="1" ht="24" customHeight="1">
      <c r="A113" s="98"/>
      <c r="B113" s="263"/>
      <c r="C113" s="79"/>
      <c r="D113" s="80" t="s">
        <v>103</v>
      </c>
      <c r="E113" s="80"/>
      <c r="H113" s="261"/>
      <c r="I113" s="261"/>
    </row>
    <row r="114" spans="1:9" s="122" customFormat="1" ht="24" customHeight="1">
      <c r="A114" s="98"/>
      <c r="B114" s="99"/>
      <c r="C114" s="99"/>
      <c r="D114" s="80" t="s">
        <v>104</v>
      </c>
      <c r="H114" s="261"/>
      <c r="I114" s="261"/>
    </row>
    <row r="115" spans="1:9" s="122" customFormat="1" ht="24" customHeight="1">
      <c r="A115" s="98"/>
      <c r="B115" s="99"/>
      <c r="C115" s="99"/>
      <c r="D115" s="264" t="s">
        <v>105</v>
      </c>
      <c r="H115" s="261"/>
      <c r="I115" s="261"/>
    </row>
    <row r="116" spans="1:9" s="122" customFormat="1" ht="24" customHeight="1">
      <c r="A116" s="98"/>
      <c r="B116" s="99"/>
      <c r="C116" s="99"/>
      <c r="D116" s="80" t="s">
        <v>106</v>
      </c>
      <c r="H116" s="261"/>
      <c r="I116" s="261"/>
    </row>
    <row r="117" spans="1:9" s="122" customFormat="1" ht="24" customHeight="1">
      <c r="A117" s="98"/>
      <c r="B117" s="99"/>
      <c r="C117" s="99"/>
      <c r="D117" s="80" t="s">
        <v>107</v>
      </c>
      <c r="H117" s="261"/>
      <c r="I117" s="261"/>
    </row>
    <row r="118" spans="1:9" s="122" customFormat="1" ht="24" customHeight="1">
      <c r="A118" s="98"/>
      <c r="B118" s="99"/>
      <c r="C118" s="99"/>
      <c r="D118" s="264" t="s">
        <v>108</v>
      </c>
      <c r="H118" s="261"/>
      <c r="I118" s="261"/>
    </row>
    <row r="119" spans="1:9" s="122" customFormat="1" ht="24" customHeight="1">
      <c r="A119" s="98"/>
      <c r="B119" s="99"/>
      <c r="C119" s="99"/>
      <c r="D119" s="80" t="s">
        <v>109</v>
      </c>
      <c r="E119" s="80"/>
      <c r="F119" s="265"/>
      <c r="H119" s="261"/>
      <c r="I119" s="261"/>
    </row>
    <row r="120" spans="1:9" s="122" customFormat="1" ht="24" customHeight="1">
      <c r="A120" s="98"/>
      <c r="B120" s="99"/>
      <c r="C120" s="99"/>
      <c r="D120" s="80" t="s">
        <v>110</v>
      </c>
      <c r="E120" s="265"/>
      <c r="F120" s="265"/>
      <c r="H120" s="261"/>
      <c r="I120" s="261"/>
    </row>
    <row r="121" spans="1:9" s="122" customFormat="1" ht="24" customHeight="1">
      <c r="A121" s="98"/>
      <c r="B121" s="99"/>
      <c r="C121" s="99"/>
      <c r="D121" s="80" t="s">
        <v>111</v>
      </c>
      <c r="E121" s="265"/>
      <c r="F121" s="265"/>
      <c r="H121" s="261"/>
      <c r="I121" s="261"/>
    </row>
    <row r="122" spans="1:9" s="122" customFormat="1" ht="24" customHeight="1">
      <c r="A122" s="98"/>
      <c r="C122" s="99"/>
      <c r="D122" s="80" t="s">
        <v>112</v>
      </c>
      <c r="E122" s="265"/>
      <c r="F122" s="265"/>
      <c r="H122" s="261"/>
      <c r="I122" s="261"/>
    </row>
    <row r="123" spans="1:9" s="122" customFormat="1" ht="24" customHeight="1">
      <c r="A123" s="98"/>
      <c r="B123" s="99"/>
      <c r="C123" s="99"/>
      <c r="D123" s="99" t="s">
        <v>113</v>
      </c>
      <c r="E123" s="265"/>
      <c r="F123" s="265"/>
      <c r="H123" s="261"/>
      <c r="I123" s="261"/>
    </row>
    <row r="124" spans="1:9" s="122" customFormat="1" ht="24" customHeight="1">
      <c r="A124" s="98"/>
      <c r="B124" s="99"/>
      <c r="C124" s="99"/>
      <c r="D124" s="80" t="s">
        <v>114</v>
      </c>
      <c r="E124" s="265"/>
      <c r="F124" s="265"/>
      <c r="H124" s="261"/>
      <c r="I124" s="261"/>
    </row>
    <row r="125" spans="1:9" s="122" customFormat="1" ht="24" customHeight="1">
      <c r="A125" s="98"/>
      <c r="B125" s="99"/>
      <c r="C125" s="99"/>
      <c r="D125" s="80" t="s">
        <v>115</v>
      </c>
      <c r="E125" s="265"/>
      <c r="F125" s="265"/>
      <c r="H125" s="261"/>
      <c r="I125" s="261"/>
    </row>
    <row r="126" spans="1:9" s="122" customFormat="1" ht="24" customHeight="1">
      <c r="A126" s="98"/>
      <c r="B126" s="99"/>
      <c r="C126" s="99"/>
      <c r="D126" s="99" t="s">
        <v>116</v>
      </c>
      <c r="E126" s="265"/>
      <c r="F126" s="265"/>
      <c r="H126" s="261"/>
      <c r="I126" s="261"/>
    </row>
    <row r="127" spans="1:9" s="122" customFormat="1" ht="24" customHeight="1">
      <c r="A127" s="98"/>
      <c r="B127" s="99"/>
      <c r="C127" s="99"/>
      <c r="D127" s="266" t="s">
        <v>117</v>
      </c>
      <c r="E127" s="265"/>
      <c r="F127" s="265"/>
      <c r="H127" s="261"/>
      <c r="I127" s="261"/>
    </row>
    <row r="128" spans="1:9" s="122" customFormat="1" ht="24" customHeight="1">
      <c r="A128" s="98"/>
      <c r="B128" s="97">
        <v>4.3</v>
      </c>
      <c r="C128" s="97"/>
      <c r="D128" s="97" t="s">
        <v>118</v>
      </c>
      <c r="H128" s="261"/>
      <c r="I128" s="261"/>
    </row>
    <row r="129" spans="1:15" s="122" customFormat="1" ht="24" customHeight="1">
      <c r="A129" s="98"/>
      <c r="B129" s="260"/>
      <c r="C129" s="260"/>
      <c r="D129" s="79" t="s">
        <v>119</v>
      </c>
      <c r="H129" s="261"/>
      <c r="I129" s="261"/>
    </row>
    <row r="130" spans="1:15" s="122" customFormat="1" ht="24" customHeight="1">
      <c r="A130" s="98"/>
      <c r="B130" s="80" t="s">
        <v>120</v>
      </c>
      <c r="C130" s="80"/>
      <c r="D130" s="97"/>
      <c r="H130" s="261"/>
      <c r="I130" s="261"/>
    </row>
    <row r="131" spans="1:15" s="76" customFormat="1" ht="24" customHeight="1">
      <c r="B131" s="247"/>
      <c r="C131" s="247"/>
      <c r="D131" s="79" t="s">
        <v>121</v>
      </c>
      <c r="H131" s="254"/>
      <c r="I131" s="254"/>
    </row>
    <row r="132" spans="1:15" s="76" customFormat="1" ht="24" customHeight="1">
      <c r="B132" s="99" t="s">
        <v>122</v>
      </c>
      <c r="C132" s="99"/>
      <c r="D132" s="99"/>
      <c r="H132" s="254"/>
      <c r="I132" s="254"/>
    </row>
    <row r="133" spans="1:15" s="76" customFormat="1" ht="24" customHeight="1">
      <c r="C133" s="99"/>
      <c r="D133" s="99" t="s">
        <v>123</v>
      </c>
      <c r="H133" s="254"/>
      <c r="I133" s="254"/>
    </row>
    <row r="134" spans="1:15" s="122" customFormat="1" ht="24" customHeight="1">
      <c r="B134" s="260">
        <v>4.4000000000000004</v>
      </c>
      <c r="C134" s="260"/>
      <c r="D134" s="260" t="s">
        <v>124</v>
      </c>
      <c r="H134" s="261"/>
      <c r="I134" s="261"/>
    </row>
    <row r="135" spans="1:15" s="76" customFormat="1" ht="24" customHeight="1">
      <c r="B135" s="99"/>
      <c r="C135" s="99"/>
      <c r="D135" s="79" t="s">
        <v>125</v>
      </c>
      <c r="H135" s="254"/>
      <c r="I135" s="254"/>
    </row>
    <row r="136" spans="1:15" s="76" customFormat="1" ht="24" customHeight="1">
      <c r="B136" s="99" t="s">
        <v>126</v>
      </c>
      <c r="C136" s="99"/>
      <c r="D136" s="99"/>
      <c r="H136" s="254"/>
      <c r="I136" s="254"/>
    </row>
    <row r="137" spans="1:15" s="76" customFormat="1" ht="24" customHeight="1">
      <c r="B137" s="99"/>
      <c r="C137" s="99"/>
      <c r="D137" s="99"/>
      <c r="H137" s="254"/>
      <c r="I137" s="254"/>
    </row>
    <row r="138" spans="1:15" s="76" customFormat="1" ht="24" customHeight="1">
      <c r="B138" s="99"/>
      <c r="C138" s="99"/>
      <c r="D138" s="99"/>
      <c r="H138" s="254"/>
      <c r="I138" s="254"/>
    </row>
    <row r="139" spans="1:15" s="76" customFormat="1" ht="24" customHeight="1">
      <c r="A139" s="75" t="s">
        <v>35</v>
      </c>
      <c r="B139" s="75"/>
      <c r="C139" s="75"/>
      <c r="D139" s="75"/>
      <c r="E139" s="75"/>
      <c r="F139" s="75"/>
      <c r="G139" s="75"/>
      <c r="I139" s="75"/>
      <c r="J139" s="75" t="s">
        <v>35</v>
      </c>
      <c r="K139" s="75"/>
      <c r="L139" s="75"/>
      <c r="M139" s="75"/>
      <c r="N139" s="75"/>
      <c r="O139" s="75"/>
    </row>
    <row r="140" spans="1:15" s="76" customFormat="1" ht="24" customHeight="1">
      <c r="B140" s="81" t="s">
        <v>36</v>
      </c>
      <c r="E140" s="73"/>
      <c r="F140" s="73"/>
      <c r="G140" s="75"/>
      <c r="I140" s="75"/>
      <c r="J140" s="465" t="s">
        <v>37</v>
      </c>
      <c r="K140" s="465"/>
      <c r="L140" s="465"/>
      <c r="M140" s="81"/>
      <c r="N140" s="81"/>
      <c r="O140" s="75"/>
    </row>
    <row r="141" spans="1:15" s="76" customFormat="1" ht="24" customHeight="1">
      <c r="A141" s="466" t="s">
        <v>127</v>
      </c>
      <c r="B141" s="465"/>
      <c r="C141" s="465"/>
      <c r="D141" s="465"/>
      <c r="E141" s="465"/>
      <c r="F141" s="465"/>
      <c r="G141" s="465"/>
      <c r="H141" s="465"/>
      <c r="I141" s="465"/>
      <c r="J141" s="465"/>
      <c r="K141" s="465"/>
      <c r="L141" s="465"/>
      <c r="M141" s="465"/>
      <c r="N141" s="465"/>
      <c r="O141" s="75"/>
    </row>
    <row r="142" spans="1:15" s="76" customFormat="1" ht="24" customHeight="1">
      <c r="A142" s="73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</row>
    <row r="143" spans="1:15" s="267" customFormat="1" ht="24" customHeight="1">
      <c r="B143" s="268" t="s">
        <v>128</v>
      </c>
      <c r="C143" s="268"/>
      <c r="D143" s="260" t="s">
        <v>129</v>
      </c>
      <c r="E143" s="269"/>
      <c r="F143" s="269"/>
      <c r="G143" s="269"/>
      <c r="H143" s="269"/>
      <c r="I143" s="269"/>
      <c r="J143" s="269"/>
      <c r="K143" s="269"/>
      <c r="O143" s="269"/>
    </row>
    <row r="144" spans="1:15" s="76" customFormat="1" ht="24" customHeight="1">
      <c r="B144" s="206"/>
      <c r="C144" s="206"/>
      <c r="D144" s="79" t="s">
        <v>130</v>
      </c>
      <c r="E144" s="75"/>
      <c r="F144" s="75"/>
      <c r="G144" s="75"/>
      <c r="H144" s="75"/>
      <c r="I144" s="75"/>
      <c r="J144" s="75"/>
      <c r="K144" s="75"/>
      <c r="O144" s="75"/>
    </row>
    <row r="145" spans="1:15" s="76" customFormat="1" ht="24" customHeight="1">
      <c r="B145" s="79" t="s">
        <v>131</v>
      </c>
      <c r="C145" s="79"/>
      <c r="D145" s="75"/>
      <c r="E145" s="75"/>
      <c r="F145" s="75"/>
      <c r="G145" s="75"/>
      <c r="H145" s="75"/>
      <c r="I145" s="75"/>
      <c r="J145" s="75"/>
      <c r="K145" s="75"/>
      <c r="O145" s="75"/>
    </row>
    <row r="146" spans="1:15" s="76" customFormat="1" ht="24" customHeight="1">
      <c r="B146" s="79" t="s">
        <v>132</v>
      </c>
      <c r="C146" s="79"/>
      <c r="D146" s="243"/>
      <c r="E146" s="243"/>
      <c r="F146" s="243"/>
      <c r="G146" s="243"/>
      <c r="H146" s="243"/>
      <c r="I146" s="243"/>
      <c r="J146" s="243"/>
      <c r="K146" s="243"/>
      <c r="L146" s="243"/>
      <c r="M146" s="243"/>
    </row>
    <row r="147" spans="1:15" s="76" customFormat="1" ht="24" customHeight="1">
      <c r="B147" s="99" t="s">
        <v>133</v>
      </c>
      <c r="C147" s="99"/>
      <c r="E147" s="243"/>
      <c r="F147" s="243"/>
      <c r="G147" s="243"/>
      <c r="H147" s="243"/>
      <c r="I147" s="243"/>
      <c r="J147" s="243"/>
      <c r="K147" s="243"/>
      <c r="L147" s="243"/>
      <c r="M147" s="243"/>
    </row>
    <row r="148" spans="1:15" s="76" customFormat="1" ht="24" customHeight="1">
      <c r="B148" s="99" t="s">
        <v>134</v>
      </c>
      <c r="C148" s="99"/>
      <c r="E148" s="243"/>
      <c r="F148" s="243"/>
      <c r="G148" s="243"/>
      <c r="H148" s="243"/>
      <c r="I148" s="243"/>
      <c r="J148" s="243"/>
      <c r="K148" s="243"/>
      <c r="L148" s="243"/>
      <c r="M148" s="243"/>
    </row>
    <row r="149" spans="1:15" s="76" customFormat="1" ht="24" customHeight="1">
      <c r="B149" s="99"/>
      <c r="C149" s="99"/>
      <c r="D149" s="79" t="s">
        <v>135</v>
      </c>
      <c r="E149" s="243"/>
      <c r="F149" s="243"/>
      <c r="G149" s="243"/>
      <c r="H149" s="243"/>
      <c r="I149" s="243"/>
      <c r="J149" s="243"/>
      <c r="K149" s="243"/>
      <c r="L149" s="243"/>
      <c r="M149" s="243"/>
    </row>
    <row r="150" spans="1:15" s="76" customFormat="1" ht="24" customHeight="1">
      <c r="B150" s="270" t="s">
        <v>136</v>
      </c>
      <c r="C150" s="270"/>
      <c r="D150" s="260" t="s">
        <v>137</v>
      </c>
      <c r="E150" s="269"/>
      <c r="F150" s="243"/>
      <c r="G150" s="243"/>
      <c r="H150" s="243"/>
      <c r="I150" s="243"/>
      <c r="J150" s="243"/>
      <c r="K150" s="243"/>
      <c r="L150" s="243"/>
      <c r="M150" s="243"/>
    </row>
    <row r="151" spans="1:15" s="76" customFormat="1" ht="24" customHeight="1">
      <c r="B151" s="247"/>
      <c r="C151" s="247"/>
      <c r="D151" s="79" t="s">
        <v>138</v>
      </c>
      <c r="E151" s="75"/>
      <c r="F151" s="243"/>
      <c r="G151" s="243"/>
      <c r="H151" s="243"/>
      <c r="I151" s="243"/>
      <c r="J151" s="243"/>
      <c r="K151" s="243"/>
      <c r="L151" s="243"/>
      <c r="M151" s="243"/>
    </row>
    <row r="152" spans="1:15" s="76" customFormat="1" ht="24" customHeight="1">
      <c r="B152" s="99" t="s">
        <v>139</v>
      </c>
      <c r="C152" s="99"/>
      <c r="D152" s="75"/>
      <c r="E152" s="75"/>
      <c r="F152" s="243"/>
      <c r="G152" s="243"/>
      <c r="H152" s="243"/>
      <c r="I152" s="243"/>
      <c r="J152" s="243"/>
      <c r="K152" s="243"/>
      <c r="L152" s="243"/>
      <c r="M152" s="243"/>
    </row>
    <row r="153" spans="1:15" s="267" customFormat="1" ht="24" customHeight="1">
      <c r="A153" s="269"/>
      <c r="B153" s="271" t="s">
        <v>140</v>
      </c>
      <c r="C153" s="271"/>
      <c r="D153" s="144" t="s">
        <v>141</v>
      </c>
      <c r="E153" s="269"/>
      <c r="F153" s="269"/>
      <c r="G153" s="269"/>
      <c r="H153" s="269"/>
      <c r="I153" s="269"/>
      <c r="J153" s="269"/>
      <c r="K153" s="269"/>
      <c r="L153" s="269"/>
      <c r="M153" s="269"/>
      <c r="N153" s="269"/>
      <c r="O153" s="269"/>
    </row>
    <row r="154" spans="1:15" s="76" customFormat="1" ht="24" customHeight="1">
      <c r="A154" s="75"/>
      <c r="B154" s="81"/>
      <c r="C154" s="81"/>
      <c r="D154" s="79" t="s">
        <v>142</v>
      </c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</row>
    <row r="155" spans="1:15" s="76" customFormat="1" ht="24" customHeight="1">
      <c r="A155" s="75"/>
      <c r="B155" s="79" t="s">
        <v>143</v>
      </c>
      <c r="C155" s="79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</row>
    <row r="156" spans="1:15" s="76" customFormat="1" ht="24" customHeight="1">
      <c r="B156" s="99" t="s">
        <v>144</v>
      </c>
      <c r="C156" s="99"/>
      <c r="D156" s="75"/>
      <c r="E156" s="75"/>
      <c r="F156" s="75"/>
      <c r="G156" s="75"/>
      <c r="H156" s="75"/>
      <c r="I156" s="75"/>
      <c r="J156" s="75"/>
      <c r="K156" s="75"/>
      <c r="O156" s="75"/>
    </row>
    <row r="157" spans="1:15" s="122" customFormat="1" ht="24" customHeight="1">
      <c r="B157" s="270" t="s">
        <v>145</v>
      </c>
      <c r="C157" s="270"/>
      <c r="D157" s="260" t="s">
        <v>146</v>
      </c>
      <c r="E157" s="123"/>
      <c r="F157" s="123"/>
      <c r="G157" s="123"/>
      <c r="H157" s="123"/>
      <c r="I157" s="123"/>
      <c r="J157" s="123"/>
      <c r="K157" s="123"/>
      <c r="O157" s="123"/>
    </row>
    <row r="158" spans="1:15" s="76" customFormat="1" ht="24" customHeight="1">
      <c r="B158" s="81"/>
      <c r="C158" s="81"/>
      <c r="D158" s="79" t="s">
        <v>147</v>
      </c>
      <c r="E158" s="75"/>
      <c r="F158" s="75"/>
      <c r="G158" s="75"/>
      <c r="H158" s="75"/>
      <c r="I158" s="75"/>
      <c r="J158" s="75"/>
      <c r="K158" s="75"/>
      <c r="O158" s="75"/>
    </row>
    <row r="159" spans="1:15" s="76" customFormat="1" ht="24" customHeight="1">
      <c r="B159" s="79" t="s">
        <v>148</v>
      </c>
      <c r="C159" s="79"/>
      <c r="D159" s="75"/>
      <c r="E159" s="75"/>
      <c r="F159" s="75"/>
      <c r="G159" s="75"/>
      <c r="H159" s="75"/>
      <c r="I159" s="75"/>
      <c r="J159" s="75"/>
      <c r="K159" s="75"/>
      <c r="O159" s="75"/>
    </row>
    <row r="160" spans="1:15" s="76" customFormat="1" ht="24" customHeight="1">
      <c r="B160" s="99" t="s">
        <v>149</v>
      </c>
      <c r="C160" s="99"/>
      <c r="D160" s="75"/>
      <c r="E160" s="75"/>
      <c r="F160" s="75"/>
      <c r="G160" s="75"/>
      <c r="H160" s="75"/>
      <c r="I160" s="75"/>
      <c r="J160" s="75"/>
      <c r="K160" s="75"/>
      <c r="O160" s="75"/>
    </row>
    <row r="161" spans="1:15" s="122" customFormat="1" ht="24" customHeight="1">
      <c r="B161" s="103" t="s">
        <v>150</v>
      </c>
      <c r="C161" s="103"/>
      <c r="D161" s="260" t="s">
        <v>151</v>
      </c>
      <c r="E161" s="123"/>
      <c r="F161" s="123"/>
      <c r="G161" s="123"/>
      <c r="H161" s="123"/>
      <c r="I161" s="123"/>
      <c r="J161" s="123"/>
      <c r="K161" s="123"/>
      <c r="O161" s="123"/>
    </row>
    <row r="162" spans="1:15" s="76" customFormat="1" ht="24" customHeight="1">
      <c r="B162" s="81"/>
      <c r="C162" s="81"/>
      <c r="D162" s="79" t="s">
        <v>152</v>
      </c>
      <c r="E162" s="75"/>
      <c r="F162" s="75"/>
      <c r="G162" s="75"/>
      <c r="H162" s="75"/>
      <c r="I162" s="75"/>
      <c r="J162" s="75"/>
      <c r="K162" s="75"/>
      <c r="O162" s="75"/>
    </row>
    <row r="163" spans="1:15" s="76" customFormat="1" ht="24" customHeight="1">
      <c r="B163" s="79" t="s">
        <v>153</v>
      </c>
      <c r="E163" s="243"/>
      <c r="F163" s="243"/>
      <c r="G163" s="243"/>
      <c r="J163" s="243"/>
      <c r="M163" s="243"/>
      <c r="N163" s="243"/>
    </row>
    <row r="164" spans="1:15" s="76" customFormat="1" ht="24" customHeight="1">
      <c r="B164" s="99" t="s">
        <v>154</v>
      </c>
      <c r="E164" s="243"/>
      <c r="F164" s="243"/>
      <c r="G164" s="243"/>
      <c r="M164" s="243"/>
      <c r="N164" s="243"/>
    </row>
    <row r="165" spans="1:15" s="79" customFormat="1" ht="24" customHeight="1">
      <c r="A165" s="75"/>
      <c r="B165" s="106"/>
      <c r="C165" s="106"/>
      <c r="D165" s="79" t="s">
        <v>155</v>
      </c>
      <c r="E165" s="243"/>
      <c r="F165" s="243"/>
      <c r="G165" s="243"/>
      <c r="H165" s="272" t="s">
        <v>156</v>
      </c>
      <c r="I165" s="76"/>
      <c r="J165" s="76" t="s">
        <v>157</v>
      </c>
      <c r="M165" s="75"/>
      <c r="N165" s="273"/>
      <c r="O165" s="75"/>
    </row>
    <row r="166" spans="1:15" s="76" customFormat="1" ht="24" customHeight="1">
      <c r="D166" s="76" t="s">
        <v>158</v>
      </c>
      <c r="H166" s="272">
        <v>2</v>
      </c>
      <c r="J166" s="76" t="s">
        <v>159</v>
      </c>
      <c r="M166" s="243"/>
      <c r="N166" s="243"/>
    </row>
    <row r="167" spans="1:15" s="79" customFormat="1" ht="24" customHeight="1">
      <c r="A167" s="75"/>
      <c r="B167" s="106"/>
      <c r="C167" s="106"/>
      <c r="D167" s="79" t="s">
        <v>160</v>
      </c>
      <c r="E167" s="75"/>
      <c r="F167" s="75"/>
      <c r="G167" s="75"/>
      <c r="H167" s="272" t="s">
        <v>156</v>
      </c>
      <c r="I167" s="75"/>
      <c r="J167" s="76" t="s">
        <v>157</v>
      </c>
      <c r="M167" s="75"/>
      <c r="N167" s="273"/>
      <c r="O167" s="75"/>
    </row>
    <row r="168" spans="1:15" s="170" customFormat="1" ht="24" customHeight="1">
      <c r="B168" s="105"/>
      <c r="C168" s="105"/>
      <c r="D168" s="79" t="s">
        <v>161</v>
      </c>
      <c r="E168" s="75"/>
      <c r="F168" s="75"/>
      <c r="G168" s="75"/>
      <c r="H168" s="274" t="s">
        <v>156</v>
      </c>
      <c r="I168" s="75"/>
      <c r="J168" s="76" t="s">
        <v>157</v>
      </c>
      <c r="M168" s="105"/>
      <c r="N168" s="105"/>
    </row>
    <row r="169" spans="1:15" s="170" customFormat="1" ht="24" customHeight="1">
      <c r="B169" s="105"/>
      <c r="C169" s="105"/>
      <c r="D169" s="79" t="s">
        <v>162</v>
      </c>
      <c r="E169" s="105"/>
      <c r="F169" s="105"/>
      <c r="G169" s="105"/>
      <c r="H169" s="274" t="s">
        <v>163</v>
      </c>
      <c r="I169" s="105"/>
      <c r="J169" s="76" t="s">
        <v>157</v>
      </c>
      <c r="M169" s="105"/>
      <c r="N169" s="105"/>
    </row>
    <row r="170" spans="1:15" s="170" customFormat="1" ht="24" customHeight="1">
      <c r="B170" s="105"/>
      <c r="C170" s="105"/>
      <c r="D170" s="99" t="s">
        <v>164</v>
      </c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</row>
    <row r="171" spans="1:15" s="170" customFormat="1" ht="24" customHeight="1">
      <c r="B171" s="105"/>
      <c r="C171" s="105"/>
      <c r="D171" s="99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</row>
    <row r="172" spans="1:15" s="170" customFormat="1" ht="24" customHeight="1">
      <c r="B172" s="105"/>
      <c r="C172" s="105"/>
      <c r="D172" s="99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</row>
    <row r="173" spans="1:15" s="76" customFormat="1" ht="24" customHeight="1">
      <c r="A173" s="75" t="s">
        <v>35</v>
      </c>
      <c r="B173" s="75"/>
      <c r="C173" s="75"/>
      <c r="D173" s="75"/>
      <c r="E173" s="75"/>
      <c r="F173" s="75"/>
      <c r="G173" s="75"/>
      <c r="I173" s="75"/>
      <c r="J173" s="75" t="s">
        <v>35</v>
      </c>
      <c r="K173" s="75"/>
      <c r="L173" s="75"/>
      <c r="M173" s="75"/>
      <c r="N173" s="75"/>
      <c r="O173" s="75"/>
    </row>
    <row r="174" spans="1:15" s="76" customFormat="1" ht="24" customHeight="1">
      <c r="B174" s="81" t="s">
        <v>36</v>
      </c>
      <c r="E174" s="73"/>
      <c r="F174" s="73"/>
      <c r="G174" s="75"/>
      <c r="I174" s="75"/>
      <c r="J174" s="465" t="s">
        <v>37</v>
      </c>
      <c r="K174" s="465"/>
      <c r="L174" s="465"/>
      <c r="M174" s="81"/>
      <c r="N174" s="81"/>
      <c r="O174" s="75"/>
    </row>
    <row r="175" spans="1:15" s="76" customFormat="1" ht="24" customHeight="1">
      <c r="B175" s="81"/>
      <c r="E175" s="73"/>
      <c r="F175" s="73"/>
      <c r="G175" s="75"/>
      <c r="I175" s="75"/>
      <c r="J175" s="73"/>
      <c r="K175" s="73"/>
      <c r="L175" s="73"/>
      <c r="M175" s="81"/>
      <c r="N175" s="81"/>
      <c r="O175" s="75"/>
    </row>
    <row r="176" spans="1:15" s="76" customFormat="1" ht="25.5" customHeight="1">
      <c r="A176" s="466" t="s">
        <v>165</v>
      </c>
      <c r="B176" s="465"/>
      <c r="C176" s="465"/>
      <c r="D176" s="465"/>
      <c r="E176" s="465"/>
      <c r="F176" s="465"/>
      <c r="G176" s="465"/>
      <c r="H176" s="465"/>
      <c r="I176" s="465"/>
      <c r="J176" s="465"/>
      <c r="K176" s="465"/>
      <c r="L176" s="465"/>
      <c r="M176" s="465"/>
      <c r="N176" s="465"/>
      <c r="O176" s="75"/>
    </row>
    <row r="177" spans="1:15" s="76" customFormat="1" ht="25.5" customHeight="1">
      <c r="A177" s="73"/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3"/>
      <c r="M177" s="73"/>
      <c r="N177" s="73"/>
      <c r="O177" s="73"/>
    </row>
    <row r="178" spans="1:15" s="275" customFormat="1" ht="25.5" customHeight="1">
      <c r="B178" s="276">
        <v>4.0999999999999996</v>
      </c>
      <c r="C178" s="276"/>
      <c r="D178" s="260" t="s">
        <v>166</v>
      </c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</row>
    <row r="179" spans="1:15" s="277" customFormat="1" ht="25.5" customHeight="1">
      <c r="D179" s="134" t="s">
        <v>167</v>
      </c>
      <c r="E179" s="278"/>
      <c r="F179" s="278"/>
      <c r="G179" s="278"/>
    </row>
    <row r="180" spans="1:15" s="277" customFormat="1" ht="25.5" customHeight="1">
      <c r="B180" s="134" t="s">
        <v>168</v>
      </c>
      <c r="E180" s="278"/>
      <c r="F180" s="278"/>
      <c r="G180" s="278"/>
    </row>
    <row r="181" spans="1:15" s="277" customFormat="1" ht="25.5" customHeight="1">
      <c r="D181" s="277" t="s">
        <v>169</v>
      </c>
      <c r="E181" s="278"/>
      <c r="F181" s="278"/>
      <c r="G181" s="278"/>
      <c r="J181" s="274" t="s">
        <v>170</v>
      </c>
      <c r="K181" s="105"/>
      <c r="L181" s="76" t="s">
        <v>157</v>
      </c>
    </row>
    <row r="182" spans="1:15" s="277" customFormat="1" ht="25.5" customHeight="1">
      <c r="D182" s="134" t="s">
        <v>171</v>
      </c>
      <c r="E182" s="278"/>
      <c r="F182" s="278"/>
      <c r="G182" s="278"/>
    </row>
    <row r="183" spans="1:15" s="277" customFormat="1" ht="25.5" customHeight="1">
      <c r="B183" s="276">
        <v>4.1100000000000003</v>
      </c>
      <c r="C183" s="276"/>
      <c r="D183" s="260" t="s">
        <v>172</v>
      </c>
      <c r="E183" s="278"/>
      <c r="F183" s="278"/>
      <c r="G183" s="278"/>
    </row>
    <row r="184" spans="1:15" s="277" customFormat="1" ht="25.5" customHeight="1">
      <c r="B184" s="278"/>
      <c r="C184" s="278"/>
      <c r="D184" s="79" t="s">
        <v>173</v>
      </c>
      <c r="E184" s="278"/>
      <c r="F184" s="278"/>
      <c r="G184" s="278"/>
    </row>
    <row r="185" spans="1:15" s="277" customFormat="1" ht="25.5" customHeight="1">
      <c r="B185" s="79" t="s">
        <v>174</v>
      </c>
      <c r="C185" s="79"/>
      <c r="D185" s="278"/>
      <c r="E185" s="278"/>
      <c r="F185" s="278"/>
      <c r="G185" s="278"/>
    </row>
    <row r="186" spans="1:15" s="277" customFormat="1" ht="25.5" customHeight="1">
      <c r="B186" s="79" t="s">
        <v>175</v>
      </c>
      <c r="C186" s="79"/>
      <c r="D186" s="278"/>
      <c r="E186" s="278"/>
      <c r="F186" s="278"/>
      <c r="G186" s="278"/>
    </row>
    <row r="187" spans="1:15" s="277" customFormat="1" ht="25.5" customHeight="1">
      <c r="B187" s="79" t="s">
        <v>176</v>
      </c>
      <c r="C187" s="79"/>
      <c r="D187" s="278"/>
      <c r="E187" s="278"/>
      <c r="F187" s="278"/>
      <c r="G187" s="278"/>
    </row>
    <row r="188" spans="1:15" s="277" customFormat="1" ht="25.5" customHeight="1">
      <c r="B188" s="99" t="s">
        <v>177</v>
      </c>
      <c r="C188" s="99"/>
      <c r="D188" s="278"/>
      <c r="E188" s="278"/>
      <c r="F188" s="278"/>
      <c r="G188" s="278"/>
    </row>
    <row r="189" spans="1:15" s="277" customFormat="1" ht="25.5" customHeight="1">
      <c r="A189" s="278"/>
      <c r="B189" s="80" t="s">
        <v>178</v>
      </c>
      <c r="C189" s="80"/>
      <c r="D189" s="278"/>
      <c r="E189" s="279"/>
      <c r="F189" s="279"/>
      <c r="G189" s="279"/>
    </row>
    <row r="190" spans="1:15" s="277" customFormat="1" ht="25.5" customHeight="1">
      <c r="B190" s="280" t="s">
        <v>179</v>
      </c>
      <c r="C190" s="280"/>
      <c r="D190" s="79" t="s">
        <v>180</v>
      </c>
    </row>
    <row r="191" spans="1:15" s="277" customFormat="1" ht="25.5" customHeight="1">
      <c r="B191" s="278"/>
      <c r="C191" s="278"/>
      <c r="D191" s="80" t="s">
        <v>181</v>
      </c>
      <c r="H191" s="281"/>
      <c r="I191" s="281"/>
      <c r="J191" s="281"/>
      <c r="K191" s="281"/>
      <c r="L191" s="281"/>
      <c r="M191" s="281"/>
      <c r="N191" s="278"/>
    </row>
    <row r="192" spans="1:15" s="277" customFormat="1" ht="25.5" customHeight="1">
      <c r="B192" s="280" t="s">
        <v>179</v>
      </c>
      <c r="C192" s="280"/>
      <c r="D192" s="79" t="s">
        <v>182</v>
      </c>
      <c r="E192" s="281"/>
      <c r="F192" s="281"/>
      <c r="G192" s="281"/>
      <c r="H192" s="279"/>
      <c r="I192" s="279"/>
      <c r="J192" s="279"/>
      <c r="K192" s="279"/>
      <c r="L192" s="279"/>
      <c r="M192" s="279"/>
      <c r="N192" s="279"/>
    </row>
    <row r="193" spans="1:15" s="277" customFormat="1" ht="25.5" customHeight="1">
      <c r="B193" s="278"/>
      <c r="C193" s="278"/>
      <c r="D193" s="79" t="s">
        <v>183</v>
      </c>
      <c r="E193" s="279"/>
      <c r="F193" s="279"/>
      <c r="G193" s="279"/>
      <c r="H193" s="279"/>
      <c r="I193" s="279"/>
      <c r="J193" s="279"/>
      <c r="K193" s="279"/>
      <c r="L193" s="279"/>
      <c r="M193" s="279"/>
      <c r="N193" s="279"/>
    </row>
    <row r="194" spans="1:15" s="277" customFormat="1" ht="25.5" customHeight="1">
      <c r="B194" s="282"/>
      <c r="C194" s="282"/>
      <c r="D194" s="80" t="s">
        <v>184</v>
      </c>
      <c r="E194" s="283"/>
      <c r="F194" s="283"/>
      <c r="G194" s="283"/>
      <c r="H194" s="283"/>
      <c r="I194" s="283"/>
      <c r="J194" s="283"/>
      <c r="K194" s="284"/>
      <c r="L194" s="283"/>
      <c r="M194" s="285"/>
      <c r="N194" s="285"/>
      <c r="O194" s="79"/>
    </row>
    <row r="195" spans="1:15" s="277" customFormat="1" ht="25.5" customHeight="1">
      <c r="B195" s="286" t="s">
        <v>179</v>
      </c>
      <c r="C195" s="286"/>
      <c r="D195" s="79" t="s">
        <v>185</v>
      </c>
      <c r="E195" s="283"/>
      <c r="F195" s="283"/>
      <c r="G195" s="283"/>
      <c r="H195" s="283"/>
      <c r="I195" s="283"/>
      <c r="J195" s="283"/>
      <c r="K195" s="284"/>
      <c r="L195" s="283"/>
      <c r="M195" s="285"/>
      <c r="N195" s="285"/>
      <c r="O195" s="79"/>
    </row>
    <row r="196" spans="1:15" s="277" customFormat="1" ht="25.5" customHeight="1">
      <c r="B196" s="282"/>
      <c r="C196" s="282"/>
      <c r="D196" s="80" t="s">
        <v>186</v>
      </c>
      <c r="E196" s="283"/>
      <c r="F196" s="283"/>
      <c r="G196" s="283"/>
      <c r="H196" s="283"/>
      <c r="I196" s="283"/>
      <c r="J196" s="283"/>
      <c r="K196" s="284"/>
      <c r="L196" s="283"/>
      <c r="M196" s="285"/>
      <c r="N196" s="285"/>
      <c r="O196" s="79"/>
    </row>
    <row r="197" spans="1:15" s="277" customFormat="1" ht="25.5" customHeight="1">
      <c r="B197" s="80" t="s">
        <v>187</v>
      </c>
      <c r="C197" s="80"/>
      <c r="D197" s="287"/>
      <c r="E197" s="283"/>
      <c r="F197" s="283"/>
      <c r="G197" s="283"/>
      <c r="H197" s="283"/>
      <c r="I197" s="283"/>
      <c r="J197" s="283"/>
      <c r="K197" s="284"/>
      <c r="L197" s="283"/>
      <c r="M197" s="285"/>
      <c r="N197" s="285"/>
      <c r="O197" s="79"/>
    </row>
    <row r="198" spans="1:15" s="277" customFormat="1" ht="25.5" customHeight="1">
      <c r="B198" s="286" t="s">
        <v>179</v>
      </c>
      <c r="C198" s="286"/>
      <c r="D198" s="79" t="s">
        <v>188</v>
      </c>
      <c r="E198" s="283"/>
      <c r="F198" s="283"/>
      <c r="G198" s="283"/>
      <c r="H198" s="283"/>
      <c r="I198" s="283"/>
      <c r="J198" s="283"/>
      <c r="K198" s="284"/>
      <c r="L198" s="283"/>
      <c r="M198" s="285"/>
      <c r="N198" s="285"/>
      <c r="O198" s="79"/>
    </row>
    <row r="199" spans="1:15" s="277" customFormat="1" ht="25.5" customHeight="1">
      <c r="B199" s="286"/>
      <c r="C199" s="286"/>
      <c r="D199" s="79" t="s">
        <v>189</v>
      </c>
      <c r="E199" s="283"/>
      <c r="F199" s="283"/>
      <c r="G199" s="283"/>
      <c r="H199" s="283"/>
      <c r="I199" s="283"/>
      <c r="J199" s="283"/>
      <c r="K199" s="284"/>
      <c r="L199" s="283"/>
      <c r="M199" s="285"/>
      <c r="N199" s="285"/>
      <c r="O199" s="79"/>
    </row>
    <row r="200" spans="1:15" s="277" customFormat="1" ht="25.5" customHeight="1">
      <c r="B200" s="286"/>
      <c r="C200" s="286"/>
      <c r="D200" s="79" t="s">
        <v>190</v>
      </c>
      <c r="E200" s="283"/>
      <c r="F200" s="283"/>
      <c r="G200" s="283"/>
      <c r="H200" s="283"/>
      <c r="I200" s="283"/>
      <c r="J200" s="283"/>
      <c r="K200" s="284"/>
      <c r="L200" s="283"/>
      <c r="M200" s="285"/>
      <c r="N200" s="285"/>
      <c r="O200" s="79"/>
    </row>
    <row r="201" spans="1:15" s="277" customFormat="1" ht="25.5" customHeight="1">
      <c r="B201" s="286"/>
      <c r="C201" s="286"/>
      <c r="D201" s="79" t="s">
        <v>191</v>
      </c>
      <c r="E201" s="283"/>
      <c r="F201" s="283"/>
      <c r="G201" s="283"/>
      <c r="H201" s="283"/>
      <c r="I201" s="283"/>
      <c r="J201" s="283"/>
      <c r="K201" s="284"/>
      <c r="L201" s="283"/>
      <c r="M201" s="285"/>
      <c r="N201" s="285"/>
      <c r="O201" s="79"/>
    </row>
    <row r="202" spans="1:15" s="277" customFormat="1" ht="25.5" customHeight="1">
      <c r="B202" s="286" t="s">
        <v>179</v>
      </c>
      <c r="C202" s="286"/>
      <c r="D202" s="80" t="s">
        <v>192</v>
      </c>
      <c r="E202" s="283"/>
      <c r="F202" s="283"/>
      <c r="G202" s="283"/>
      <c r="H202" s="283"/>
      <c r="I202" s="283"/>
      <c r="J202" s="283"/>
      <c r="K202" s="284"/>
      <c r="L202" s="283"/>
      <c r="M202" s="285"/>
      <c r="N202" s="285"/>
      <c r="O202" s="79"/>
    </row>
    <row r="203" spans="1:15" s="277" customFormat="1" ht="25.5" customHeight="1">
      <c r="B203" s="288" t="s">
        <v>193</v>
      </c>
      <c r="C203" s="288"/>
      <c r="D203" s="97" t="s">
        <v>194</v>
      </c>
      <c r="E203" s="283"/>
      <c r="F203" s="283"/>
      <c r="G203" s="283"/>
      <c r="H203" s="283"/>
      <c r="I203" s="283"/>
      <c r="J203" s="283"/>
      <c r="K203" s="284"/>
      <c r="L203" s="283"/>
      <c r="M203" s="285"/>
      <c r="N203" s="285"/>
      <c r="O203" s="79"/>
    </row>
    <row r="204" spans="1:15" s="277" customFormat="1" ht="25.5" customHeight="1">
      <c r="B204" s="282"/>
      <c r="C204" s="282"/>
      <c r="D204" s="80" t="s">
        <v>195</v>
      </c>
      <c r="E204" s="283"/>
      <c r="F204" s="283"/>
      <c r="G204" s="283"/>
      <c r="H204" s="283"/>
      <c r="I204" s="283"/>
      <c r="J204" s="283"/>
      <c r="K204" s="284"/>
      <c r="L204" s="283"/>
      <c r="M204" s="285"/>
      <c r="N204" s="285"/>
      <c r="O204" s="79"/>
    </row>
    <row r="205" spans="1:15" s="277" customFormat="1" ht="25.5" customHeight="1">
      <c r="B205" s="282"/>
      <c r="C205" s="282"/>
      <c r="D205" s="80"/>
      <c r="E205" s="283"/>
      <c r="F205" s="283"/>
      <c r="G205" s="283"/>
      <c r="H205" s="283"/>
      <c r="I205" s="283"/>
      <c r="J205" s="283"/>
      <c r="K205" s="284"/>
      <c r="L205" s="283"/>
      <c r="M205" s="285"/>
      <c r="N205" s="285"/>
      <c r="O205" s="79"/>
    </row>
    <row r="206" spans="1:15" s="277" customFormat="1" ht="25.5" customHeight="1">
      <c r="B206" s="282"/>
      <c r="C206" s="282"/>
      <c r="D206" s="80"/>
      <c r="E206" s="283"/>
      <c r="F206" s="283"/>
      <c r="G206" s="283"/>
      <c r="H206" s="283"/>
      <c r="I206" s="283"/>
      <c r="J206" s="283"/>
      <c r="K206" s="284"/>
      <c r="L206" s="283"/>
      <c r="M206" s="285"/>
      <c r="N206" s="285"/>
      <c r="O206" s="79"/>
    </row>
    <row r="207" spans="1:15" s="76" customFormat="1" ht="25.5" customHeight="1">
      <c r="A207" s="75" t="s">
        <v>35</v>
      </c>
      <c r="B207" s="75"/>
      <c r="C207" s="75"/>
      <c r="D207" s="75"/>
      <c r="E207" s="75"/>
      <c r="F207" s="75"/>
      <c r="G207" s="75"/>
      <c r="I207" s="75"/>
      <c r="J207" s="75" t="s">
        <v>35</v>
      </c>
      <c r="K207" s="75"/>
      <c r="L207" s="75"/>
      <c r="M207" s="75"/>
      <c r="N207" s="75"/>
      <c r="O207" s="75"/>
    </row>
    <row r="208" spans="1:15" s="76" customFormat="1" ht="25.5" customHeight="1">
      <c r="B208" s="81" t="s">
        <v>36</v>
      </c>
      <c r="E208" s="73"/>
      <c r="F208" s="73"/>
      <c r="G208" s="75"/>
      <c r="I208" s="75"/>
      <c r="J208" s="465" t="s">
        <v>37</v>
      </c>
      <c r="K208" s="465"/>
      <c r="L208" s="465"/>
      <c r="M208" s="81"/>
      <c r="N208" s="81"/>
      <c r="O208" s="75"/>
    </row>
    <row r="209" spans="1:15" s="76" customFormat="1" ht="26.1" customHeight="1">
      <c r="A209" s="466" t="s">
        <v>196</v>
      </c>
      <c r="B209" s="465"/>
      <c r="C209" s="465"/>
      <c r="D209" s="465"/>
      <c r="E209" s="465"/>
      <c r="F209" s="465"/>
      <c r="G209" s="465"/>
      <c r="H209" s="465"/>
      <c r="I209" s="465"/>
      <c r="J209" s="465"/>
      <c r="K209" s="465"/>
      <c r="L209" s="465"/>
      <c r="M209" s="465"/>
      <c r="N209" s="465"/>
      <c r="O209" s="75"/>
    </row>
    <row r="210" spans="1:15" s="277" customFormat="1" ht="26.1" customHeight="1">
      <c r="B210" s="282"/>
      <c r="C210" s="282"/>
      <c r="D210" s="80"/>
      <c r="E210" s="283"/>
      <c r="F210" s="283"/>
      <c r="G210" s="283"/>
      <c r="H210" s="283"/>
      <c r="I210" s="283"/>
      <c r="J210" s="283"/>
      <c r="K210" s="284"/>
      <c r="L210" s="283"/>
      <c r="M210" s="285"/>
      <c r="N210" s="285"/>
      <c r="O210" s="79"/>
    </row>
    <row r="211" spans="1:15" s="277" customFormat="1" ht="26.1" customHeight="1">
      <c r="B211" s="288" t="s">
        <v>197</v>
      </c>
      <c r="C211" s="288"/>
      <c r="D211" s="97" t="s">
        <v>198</v>
      </c>
      <c r="E211" s="283"/>
      <c r="F211" s="283"/>
      <c r="G211" s="283"/>
      <c r="H211" s="283"/>
      <c r="I211" s="283"/>
      <c r="J211" s="283"/>
      <c r="K211" s="284"/>
      <c r="L211" s="283"/>
      <c r="M211" s="285"/>
      <c r="N211" s="285"/>
      <c r="O211" s="79"/>
    </row>
    <row r="212" spans="1:15" s="277" customFormat="1" ht="26.1" customHeight="1">
      <c r="B212" s="263" t="s">
        <v>199</v>
      </c>
      <c r="C212" s="288"/>
      <c r="D212" s="277" t="s">
        <v>200</v>
      </c>
      <c r="F212" s="263"/>
      <c r="G212" s="283"/>
      <c r="H212" s="283"/>
      <c r="I212" s="283"/>
      <c r="J212" s="283"/>
      <c r="K212" s="284"/>
      <c r="L212" s="283"/>
      <c r="M212" s="285"/>
      <c r="N212" s="285"/>
      <c r="O212" s="79"/>
    </row>
    <row r="213" spans="1:15" s="277" customFormat="1" ht="26.1" customHeight="1">
      <c r="B213" s="263" t="s">
        <v>201</v>
      </c>
      <c r="C213" s="288"/>
      <c r="E213" s="263"/>
      <c r="F213" s="263"/>
      <c r="G213" s="283"/>
      <c r="H213" s="283"/>
      <c r="I213" s="283"/>
      <c r="J213" s="283"/>
      <c r="K213" s="284"/>
      <c r="L213" s="283"/>
      <c r="M213" s="285"/>
      <c r="N213" s="285"/>
      <c r="O213" s="79"/>
    </row>
    <row r="214" spans="1:15" s="277" customFormat="1" ht="26.1" customHeight="1">
      <c r="B214" s="263" t="s">
        <v>202</v>
      </c>
      <c r="C214" s="288"/>
      <c r="E214" s="263"/>
      <c r="F214" s="263"/>
      <c r="G214" s="283"/>
      <c r="H214" s="283"/>
      <c r="I214" s="283"/>
      <c r="J214" s="283"/>
      <c r="K214" s="284"/>
      <c r="L214" s="283"/>
      <c r="M214" s="285"/>
      <c r="N214" s="285"/>
      <c r="O214" s="79"/>
    </row>
    <row r="215" spans="1:15" s="277" customFormat="1" ht="26.1" customHeight="1">
      <c r="C215" s="288"/>
      <c r="D215" s="263" t="s">
        <v>203</v>
      </c>
      <c r="F215" s="263"/>
      <c r="G215" s="283"/>
      <c r="H215" s="283"/>
      <c r="I215" s="283"/>
      <c r="J215" s="283"/>
      <c r="K215" s="284"/>
      <c r="L215" s="283"/>
      <c r="M215" s="285"/>
      <c r="N215" s="285"/>
      <c r="O215" s="79"/>
    </row>
    <row r="216" spans="1:15" s="277" customFormat="1" ht="26.1" customHeight="1">
      <c r="B216" s="263" t="s">
        <v>204</v>
      </c>
      <c r="C216" s="288"/>
      <c r="E216" s="263"/>
      <c r="F216" s="263"/>
      <c r="G216" s="283"/>
      <c r="H216" s="283"/>
      <c r="I216" s="283"/>
      <c r="J216" s="283"/>
      <c r="K216" s="284"/>
      <c r="L216" s="283"/>
      <c r="M216" s="285"/>
      <c r="N216" s="285"/>
      <c r="O216" s="79"/>
    </row>
    <row r="217" spans="1:15" s="277" customFormat="1" ht="26.1" customHeight="1">
      <c r="B217" s="263" t="s">
        <v>205</v>
      </c>
      <c r="C217" s="288"/>
      <c r="E217" s="263"/>
      <c r="F217" s="263"/>
      <c r="G217" s="283"/>
      <c r="H217" s="283"/>
      <c r="I217" s="283"/>
      <c r="J217" s="283"/>
      <c r="K217" s="284"/>
      <c r="L217" s="283"/>
      <c r="M217" s="285"/>
      <c r="N217" s="285"/>
      <c r="O217" s="79"/>
    </row>
    <row r="218" spans="1:15" s="277" customFormat="1" ht="26.1" customHeight="1">
      <c r="B218" s="138" t="s">
        <v>206</v>
      </c>
      <c r="C218" s="282"/>
      <c r="E218" s="283"/>
      <c r="F218" s="283"/>
      <c r="G218" s="283"/>
      <c r="H218" s="283"/>
      <c r="I218" s="283"/>
      <c r="J218" s="283"/>
      <c r="K218" s="284"/>
      <c r="L218" s="283"/>
      <c r="M218" s="285"/>
      <c r="N218" s="285"/>
      <c r="O218" s="79"/>
    </row>
    <row r="219" spans="1:15" s="277" customFormat="1" ht="26.1" customHeight="1">
      <c r="B219" s="282"/>
      <c r="C219" s="282"/>
      <c r="D219" s="138" t="s">
        <v>207</v>
      </c>
      <c r="E219" s="283"/>
      <c r="F219" s="283"/>
      <c r="G219" s="283"/>
      <c r="H219" s="283"/>
      <c r="I219" s="283"/>
      <c r="J219" s="283"/>
      <c r="K219" s="284"/>
      <c r="L219" s="283"/>
      <c r="M219" s="285"/>
      <c r="N219" s="285"/>
      <c r="O219" s="79"/>
    </row>
    <row r="220" spans="1:15" s="277" customFormat="1" ht="26.1" customHeight="1">
      <c r="B220" s="282"/>
      <c r="C220" s="282"/>
      <c r="D220" s="79" t="s">
        <v>208</v>
      </c>
      <c r="E220" s="79"/>
      <c r="F220" s="283"/>
      <c r="G220" s="283"/>
      <c r="H220" s="283"/>
      <c r="I220" s="283"/>
      <c r="J220" s="283"/>
      <c r="K220" s="284"/>
      <c r="L220" s="283"/>
      <c r="M220" s="285"/>
      <c r="N220" s="285"/>
      <c r="O220" s="79"/>
    </row>
    <row r="221" spans="1:15" s="277" customFormat="1" ht="26.1" customHeight="1">
      <c r="B221" s="79" t="s">
        <v>209</v>
      </c>
      <c r="C221" s="79"/>
      <c r="D221" s="138"/>
      <c r="E221" s="283"/>
      <c r="F221" s="283"/>
      <c r="G221" s="283"/>
      <c r="H221" s="283"/>
      <c r="I221" s="283"/>
      <c r="J221" s="283"/>
      <c r="K221" s="284"/>
      <c r="L221" s="283"/>
      <c r="M221" s="285"/>
      <c r="N221" s="285"/>
      <c r="O221" s="79"/>
    </row>
    <row r="222" spans="1:15" s="277" customFormat="1" ht="26.1" customHeight="1">
      <c r="B222" s="79" t="s">
        <v>210</v>
      </c>
      <c r="C222" s="79"/>
      <c r="D222" s="138"/>
      <c r="E222" s="283"/>
      <c r="F222" s="283"/>
      <c r="G222" s="283"/>
      <c r="H222" s="283"/>
      <c r="I222" s="283"/>
      <c r="J222" s="283"/>
      <c r="K222" s="284"/>
      <c r="L222" s="283"/>
      <c r="M222" s="285"/>
      <c r="N222" s="285"/>
      <c r="O222" s="79"/>
    </row>
    <row r="223" spans="1:15" s="277" customFormat="1" ht="26.1" customHeight="1">
      <c r="B223" s="79" t="s">
        <v>211</v>
      </c>
      <c r="C223" s="79"/>
      <c r="D223" s="138"/>
      <c r="E223" s="283"/>
      <c r="F223" s="283"/>
      <c r="G223" s="283"/>
      <c r="H223" s="283"/>
      <c r="I223" s="283"/>
      <c r="J223" s="283"/>
      <c r="K223" s="284"/>
      <c r="L223" s="283"/>
      <c r="M223" s="285"/>
      <c r="N223" s="285"/>
      <c r="O223" s="79"/>
    </row>
    <row r="224" spans="1:15" s="277" customFormat="1" ht="26.1" customHeight="1">
      <c r="B224" s="79" t="s">
        <v>212</v>
      </c>
      <c r="C224" s="79"/>
      <c r="D224" s="138"/>
      <c r="E224" s="283"/>
      <c r="F224" s="283"/>
      <c r="G224" s="283"/>
      <c r="H224" s="283"/>
      <c r="I224" s="283"/>
      <c r="J224" s="283"/>
      <c r="K224" s="284"/>
      <c r="L224" s="283"/>
      <c r="M224" s="285"/>
      <c r="N224" s="285"/>
      <c r="O224" s="79"/>
    </row>
    <row r="225" spans="1:15" s="277" customFormat="1" ht="26.1" customHeight="1">
      <c r="B225" s="79" t="s">
        <v>213</v>
      </c>
      <c r="C225" s="79"/>
      <c r="D225" s="138"/>
      <c r="E225" s="283"/>
      <c r="F225" s="283"/>
      <c r="G225" s="283"/>
      <c r="H225" s="283"/>
      <c r="I225" s="283"/>
      <c r="J225" s="283"/>
      <c r="K225" s="284"/>
      <c r="L225" s="283"/>
      <c r="M225" s="285"/>
      <c r="N225" s="285"/>
      <c r="O225" s="79"/>
    </row>
    <row r="226" spans="1:15" s="277" customFormat="1" ht="26.1" customHeight="1">
      <c r="B226" s="282"/>
      <c r="C226" s="282"/>
      <c r="D226" s="138"/>
      <c r="E226" s="79" t="s">
        <v>214</v>
      </c>
      <c r="F226" s="283"/>
      <c r="G226" s="283"/>
      <c r="H226" s="283"/>
      <c r="I226" s="283"/>
      <c r="J226" s="289" t="s">
        <v>215</v>
      </c>
      <c r="K226" s="284"/>
      <c r="L226" s="283" t="s">
        <v>157</v>
      </c>
      <c r="M226" s="285"/>
      <c r="N226" s="285"/>
      <c r="O226" s="79"/>
    </row>
    <row r="227" spans="1:15" s="277" customFormat="1" ht="26.1" customHeight="1">
      <c r="C227" s="79"/>
      <c r="D227" s="79" t="s">
        <v>216</v>
      </c>
      <c r="E227" s="283"/>
      <c r="F227" s="283"/>
      <c r="G227" s="283"/>
      <c r="H227" s="283"/>
      <c r="I227" s="283"/>
      <c r="J227" s="283"/>
      <c r="K227" s="284"/>
      <c r="L227" s="283"/>
      <c r="M227" s="285"/>
      <c r="N227" s="285"/>
      <c r="O227" s="79"/>
    </row>
    <row r="228" spans="1:15" s="277" customFormat="1" ht="26.1" customHeight="1">
      <c r="B228" s="282"/>
      <c r="C228" s="282"/>
      <c r="D228" s="79" t="s">
        <v>217</v>
      </c>
      <c r="E228" s="283"/>
      <c r="F228" s="283"/>
      <c r="G228" s="283"/>
      <c r="H228" s="283"/>
      <c r="I228" s="283"/>
      <c r="J228" s="283"/>
      <c r="K228" s="284"/>
      <c r="L228" s="283"/>
      <c r="M228" s="285"/>
      <c r="N228" s="285"/>
      <c r="O228" s="79"/>
    </row>
    <row r="229" spans="1:15" s="277" customFormat="1" ht="26.1" customHeight="1">
      <c r="B229" s="79" t="s">
        <v>218</v>
      </c>
      <c r="C229" s="79"/>
      <c r="D229" s="99"/>
      <c r="E229" s="79"/>
      <c r="F229" s="283"/>
      <c r="G229" s="283"/>
      <c r="H229" s="283"/>
      <c r="I229" s="283"/>
      <c r="J229" s="283"/>
      <c r="K229" s="284"/>
      <c r="L229" s="283"/>
      <c r="M229" s="285"/>
      <c r="N229" s="285"/>
      <c r="O229" s="79"/>
    </row>
    <row r="230" spans="1:15" s="277" customFormat="1" ht="26.1" customHeight="1">
      <c r="B230" s="79" t="s">
        <v>219</v>
      </c>
      <c r="C230" s="79"/>
      <c r="D230" s="99"/>
      <c r="E230" s="283"/>
      <c r="F230" s="283"/>
      <c r="G230" s="283"/>
      <c r="H230" s="283"/>
      <c r="I230" s="283"/>
      <c r="J230" s="283"/>
      <c r="K230" s="284"/>
      <c r="L230" s="283"/>
      <c r="M230" s="285"/>
      <c r="N230" s="285"/>
      <c r="O230" s="79"/>
    </row>
    <row r="231" spans="1:15" s="277" customFormat="1" ht="26.1" customHeight="1">
      <c r="B231" s="79" t="s">
        <v>220</v>
      </c>
      <c r="C231" s="79"/>
      <c r="D231" s="99"/>
      <c r="E231" s="283"/>
      <c r="F231" s="283"/>
      <c r="G231" s="283"/>
      <c r="H231" s="283"/>
      <c r="I231" s="283"/>
      <c r="J231" s="283"/>
      <c r="K231" s="284"/>
      <c r="L231" s="283"/>
      <c r="M231" s="285"/>
      <c r="N231" s="285"/>
      <c r="O231" s="79"/>
    </row>
    <row r="232" spans="1:15" s="277" customFormat="1" ht="26.1" customHeight="1">
      <c r="B232" s="79" t="s">
        <v>221</v>
      </c>
      <c r="C232" s="79"/>
      <c r="D232" s="287"/>
      <c r="E232" s="283"/>
      <c r="F232" s="283"/>
      <c r="G232" s="283"/>
      <c r="H232" s="283"/>
      <c r="I232" s="283"/>
      <c r="J232" s="283"/>
      <c r="K232" s="284"/>
      <c r="L232" s="283"/>
      <c r="M232" s="285"/>
      <c r="N232" s="285"/>
      <c r="O232" s="79"/>
    </row>
    <row r="233" spans="1:15" s="277" customFormat="1" ht="26.1" customHeight="1">
      <c r="C233" s="79"/>
      <c r="D233" s="263" t="s">
        <v>222</v>
      </c>
      <c r="E233" s="283"/>
      <c r="F233" s="283"/>
      <c r="G233" s="283"/>
      <c r="H233" s="283"/>
      <c r="I233" s="283"/>
      <c r="J233" s="283"/>
      <c r="K233" s="284"/>
      <c r="L233" s="283"/>
      <c r="M233" s="285"/>
      <c r="N233" s="285"/>
      <c r="O233" s="79"/>
    </row>
    <row r="234" spans="1:15" s="277" customFormat="1" ht="26.1" customHeight="1">
      <c r="B234" s="79"/>
      <c r="C234" s="79"/>
      <c r="D234" s="263" t="s">
        <v>223</v>
      </c>
      <c r="E234" s="283"/>
      <c r="F234" s="283"/>
      <c r="G234" s="283"/>
      <c r="H234" s="283"/>
      <c r="I234" s="283"/>
      <c r="J234" s="283"/>
      <c r="K234" s="284"/>
      <c r="L234" s="283"/>
      <c r="M234" s="285"/>
      <c r="N234" s="285"/>
      <c r="O234" s="79"/>
    </row>
    <row r="235" spans="1:15" s="277" customFormat="1" ht="26.1" customHeight="1">
      <c r="B235" s="263" t="s">
        <v>224</v>
      </c>
      <c r="C235" s="79"/>
      <c r="D235" s="287"/>
      <c r="E235" s="283"/>
      <c r="F235" s="283"/>
      <c r="G235" s="283"/>
      <c r="H235" s="283"/>
      <c r="I235" s="283"/>
      <c r="J235" s="283"/>
      <c r="K235" s="284"/>
      <c r="L235" s="283"/>
      <c r="M235" s="285"/>
      <c r="N235" s="285"/>
      <c r="O235" s="79"/>
    </row>
    <row r="236" spans="1:15" s="277" customFormat="1" ht="26.1" customHeight="1">
      <c r="B236" s="263"/>
      <c r="C236" s="79"/>
      <c r="D236" s="287"/>
      <c r="E236" s="283"/>
      <c r="F236" s="283"/>
      <c r="G236" s="283"/>
      <c r="H236" s="283"/>
      <c r="I236" s="283"/>
      <c r="J236" s="283"/>
      <c r="K236" s="284"/>
      <c r="L236" s="283"/>
      <c r="M236" s="285"/>
      <c r="N236" s="285"/>
      <c r="O236" s="79"/>
    </row>
    <row r="237" spans="1:15" s="277" customFormat="1" ht="26.1" customHeight="1">
      <c r="B237" s="263"/>
      <c r="C237" s="79"/>
      <c r="D237" s="287"/>
      <c r="E237" s="283"/>
      <c r="F237" s="283"/>
      <c r="G237" s="283"/>
      <c r="H237" s="283"/>
      <c r="I237" s="283"/>
      <c r="J237" s="283"/>
      <c r="K237" s="284"/>
      <c r="L237" s="283"/>
      <c r="M237" s="285"/>
      <c r="N237" s="285"/>
      <c r="O237" s="79"/>
    </row>
    <row r="238" spans="1:15" s="76" customFormat="1" ht="26.1" customHeight="1">
      <c r="A238" s="75" t="s">
        <v>35</v>
      </c>
      <c r="B238" s="75"/>
      <c r="C238" s="75"/>
      <c r="D238" s="75"/>
      <c r="E238" s="75"/>
      <c r="F238" s="75"/>
      <c r="G238" s="75"/>
      <c r="I238" s="75"/>
      <c r="J238" s="75" t="s">
        <v>35</v>
      </c>
      <c r="K238" s="75"/>
      <c r="L238" s="75"/>
      <c r="M238" s="75"/>
      <c r="N238" s="75"/>
      <c r="O238" s="75"/>
    </row>
    <row r="239" spans="1:15" s="76" customFormat="1" ht="26.1" customHeight="1">
      <c r="B239" s="81" t="s">
        <v>36</v>
      </c>
      <c r="E239" s="73"/>
      <c r="F239" s="73"/>
      <c r="G239" s="75"/>
      <c r="I239" s="75"/>
      <c r="J239" s="465" t="s">
        <v>37</v>
      </c>
      <c r="K239" s="465"/>
      <c r="L239" s="465"/>
      <c r="M239" s="81"/>
      <c r="N239" s="81"/>
      <c r="O239" s="75"/>
    </row>
    <row r="240" spans="1:15" s="76" customFormat="1" ht="27" customHeight="1">
      <c r="B240" s="81"/>
      <c r="E240" s="73"/>
      <c r="F240" s="73"/>
      <c r="G240" s="75"/>
      <c r="I240" s="75"/>
      <c r="J240" s="81"/>
      <c r="K240" s="81"/>
      <c r="L240" s="81"/>
      <c r="M240" s="81"/>
      <c r="N240" s="81"/>
      <c r="O240" s="75"/>
    </row>
    <row r="241" spans="1:15" s="76" customFormat="1" ht="24.75" customHeight="1">
      <c r="A241" s="466" t="s">
        <v>225</v>
      </c>
      <c r="B241" s="465"/>
      <c r="C241" s="465"/>
      <c r="D241" s="465"/>
      <c r="E241" s="465"/>
      <c r="F241" s="465"/>
      <c r="G241" s="465"/>
      <c r="H241" s="465"/>
      <c r="I241" s="465"/>
      <c r="J241" s="465"/>
      <c r="K241" s="465"/>
      <c r="L241" s="465"/>
      <c r="M241" s="465"/>
      <c r="N241" s="465"/>
      <c r="O241" s="75"/>
    </row>
    <row r="242" spans="1:15" s="277" customFormat="1" ht="24.75" customHeight="1">
      <c r="B242" s="282"/>
      <c r="C242" s="282"/>
      <c r="D242" s="80"/>
      <c r="E242" s="283"/>
      <c r="F242" s="283"/>
      <c r="G242" s="283"/>
      <c r="H242" s="283"/>
      <c r="I242" s="283"/>
      <c r="J242" s="283"/>
      <c r="K242" s="284"/>
      <c r="L242" s="283"/>
      <c r="M242" s="285"/>
      <c r="N242" s="285"/>
      <c r="O242" s="79"/>
    </row>
    <row r="243" spans="1:15" s="293" customFormat="1" ht="24.75" customHeight="1">
      <c r="B243" s="98" t="s">
        <v>226</v>
      </c>
      <c r="C243" s="98"/>
      <c r="D243" s="97" t="s">
        <v>227</v>
      </c>
      <c r="E243" s="290"/>
      <c r="F243" s="290"/>
      <c r="G243" s="290"/>
      <c r="H243" s="290"/>
      <c r="I243" s="290"/>
      <c r="J243" s="290"/>
      <c r="K243" s="291"/>
      <c r="L243" s="290"/>
      <c r="M243" s="292"/>
      <c r="N243" s="292"/>
      <c r="O243" s="89"/>
    </row>
    <row r="244" spans="1:15" s="277" customFormat="1" ht="24.75" customHeight="1">
      <c r="B244" s="294" t="s">
        <v>179</v>
      </c>
      <c r="C244" s="294"/>
      <c r="D244" s="99" t="s">
        <v>228</v>
      </c>
      <c r="E244" s="283"/>
      <c r="F244" s="283"/>
      <c r="G244" s="283"/>
      <c r="H244" s="283"/>
      <c r="I244" s="283"/>
      <c r="J244" s="283"/>
      <c r="K244" s="284"/>
      <c r="L244" s="283"/>
      <c r="M244" s="285"/>
      <c r="N244" s="285"/>
      <c r="O244" s="79"/>
    </row>
    <row r="245" spans="1:15" s="277" customFormat="1" ht="24.75" customHeight="1">
      <c r="B245" s="79"/>
      <c r="C245" s="79"/>
      <c r="D245" s="99" t="s">
        <v>229</v>
      </c>
      <c r="E245" s="283"/>
      <c r="F245" s="283"/>
      <c r="G245" s="283"/>
      <c r="H245" s="283"/>
      <c r="I245" s="283"/>
      <c r="J245" s="283"/>
      <c r="K245" s="284"/>
      <c r="L245" s="283"/>
      <c r="M245" s="285"/>
      <c r="N245" s="285"/>
      <c r="O245" s="79"/>
    </row>
    <row r="246" spans="1:15" s="277" customFormat="1" ht="24.75" customHeight="1">
      <c r="B246" s="294" t="s">
        <v>179</v>
      </c>
      <c r="C246" s="294"/>
      <c r="D246" s="99" t="s">
        <v>230</v>
      </c>
      <c r="E246" s="283"/>
      <c r="F246" s="283"/>
      <c r="G246" s="283"/>
      <c r="H246" s="283"/>
      <c r="I246" s="283"/>
      <c r="J246" s="283"/>
      <c r="K246" s="284"/>
      <c r="L246" s="283"/>
      <c r="M246" s="285"/>
      <c r="N246" s="285"/>
      <c r="O246" s="79"/>
    </row>
    <row r="247" spans="1:15" s="277" customFormat="1" ht="24.75" customHeight="1">
      <c r="B247" s="79"/>
      <c r="C247" s="79"/>
      <c r="D247" s="79" t="s">
        <v>231</v>
      </c>
      <c r="E247" s="283"/>
      <c r="F247" s="283"/>
      <c r="G247" s="283"/>
      <c r="H247" s="283"/>
      <c r="I247" s="283"/>
      <c r="J247" s="283"/>
      <c r="K247" s="284"/>
      <c r="L247" s="283"/>
      <c r="M247" s="285"/>
      <c r="N247" s="285"/>
      <c r="O247" s="79"/>
    </row>
    <row r="248" spans="1:15" s="277" customFormat="1" ht="24.75" customHeight="1">
      <c r="B248" s="79"/>
      <c r="C248" s="79"/>
      <c r="D248" s="79" t="s">
        <v>232</v>
      </c>
      <c r="E248" s="283"/>
      <c r="F248" s="283"/>
      <c r="G248" s="283"/>
      <c r="H248" s="283"/>
      <c r="I248" s="283"/>
      <c r="J248" s="283"/>
      <c r="K248" s="284"/>
      <c r="L248" s="283"/>
      <c r="M248" s="285"/>
      <c r="N248" s="285"/>
      <c r="O248" s="79"/>
    </row>
    <row r="249" spans="1:15" s="277" customFormat="1" ht="24.75" customHeight="1">
      <c r="B249" s="79"/>
      <c r="C249" s="79"/>
      <c r="D249" s="79" t="s">
        <v>233</v>
      </c>
      <c r="E249" s="283"/>
      <c r="F249" s="283"/>
      <c r="G249" s="283"/>
      <c r="H249" s="283"/>
      <c r="I249" s="283"/>
      <c r="J249" s="283"/>
      <c r="K249" s="284"/>
      <c r="L249" s="283"/>
      <c r="M249" s="285"/>
      <c r="N249" s="285"/>
      <c r="O249" s="79"/>
    </row>
    <row r="250" spans="1:15" s="277" customFormat="1" ht="24.75" customHeight="1">
      <c r="B250" s="79"/>
      <c r="C250" s="79"/>
      <c r="D250" s="99" t="s">
        <v>234</v>
      </c>
      <c r="E250" s="283"/>
      <c r="F250" s="283"/>
      <c r="G250" s="283"/>
      <c r="H250" s="283"/>
      <c r="I250" s="283"/>
      <c r="J250" s="283"/>
      <c r="K250" s="284"/>
      <c r="L250" s="283"/>
      <c r="M250" s="285"/>
      <c r="N250" s="285"/>
      <c r="O250" s="79"/>
    </row>
    <row r="251" spans="1:15" s="277" customFormat="1" ht="24.75" customHeight="1">
      <c r="B251" s="294" t="s">
        <v>179</v>
      </c>
      <c r="C251" s="294"/>
      <c r="D251" s="99" t="s">
        <v>235</v>
      </c>
      <c r="E251" s="283"/>
      <c r="F251" s="283"/>
      <c r="G251" s="283"/>
      <c r="H251" s="283"/>
      <c r="I251" s="283"/>
      <c r="J251" s="283"/>
      <c r="K251" s="284"/>
      <c r="L251" s="283"/>
      <c r="M251" s="285"/>
      <c r="N251" s="285"/>
      <c r="O251" s="79"/>
    </row>
    <row r="252" spans="1:15" s="277" customFormat="1" ht="24.75" customHeight="1">
      <c r="B252" s="79"/>
      <c r="C252" s="79"/>
      <c r="D252" s="79" t="s">
        <v>236</v>
      </c>
      <c r="E252" s="283"/>
      <c r="F252" s="283"/>
      <c r="G252" s="283"/>
      <c r="H252" s="283"/>
      <c r="I252" s="283"/>
      <c r="J252" s="283"/>
      <c r="K252" s="284"/>
      <c r="L252" s="283"/>
      <c r="M252" s="285"/>
      <c r="N252" s="285"/>
      <c r="O252" s="79"/>
    </row>
    <row r="253" spans="1:15" s="277" customFormat="1" ht="24.75" customHeight="1">
      <c r="B253" s="79"/>
      <c r="C253" s="79"/>
      <c r="D253" s="99" t="s">
        <v>237</v>
      </c>
      <c r="E253" s="283"/>
      <c r="F253" s="283"/>
      <c r="G253" s="283"/>
      <c r="H253" s="283"/>
      <c r="I253" s="283"/>
      <c r="J253" s="283"/>
      <c r="K253" s="284"/>
      <c r="L253" s="283"/>
      <c r="M253" s="285"/>
      <c r="N253" s="285"/>
      <c r="O253" s="79"/>
    </row>
    <row r="254" spans="1:15" s="277" customFormat="1" ht="24.75" customHeight="1">
      <c r="B254" s="79"/>
      <c r="C254" s="79"/>
      <c r="D254" s="79" t="s">
        <v>238</v>
      </c>
      <c r="E254" s="283"/>
      <c r="F254" s="283"/>
      <c r="G254" s="283"/>
      <c r="H254" s="283"/>
      <c r="I254" s="283"/>
      <c r="J254" s="283"/>
      <c r="K254" s="284"/>
      <c r="L254" s="283"/>
      <c r="M254" s="285"/>
      <c r="N254" s="285"/>
      <c r="O254" s="79"/>
    </row>
    <row r="255" spans="1:15" s="277" customFormat="1" ht="24.75" customHeight="1">
      <c r="B255" s="79"/>
      <c r="C255" s="79"/>
      <c r="D255" s="79" t="s">
        <v>239</v>
      </c>
      <c r="E255" s="283"/>
      <c r="F255" s="283"/>
      <c r="G255" s="283"/>
      <c r="H255" s="283"/>
      <c r="I255" s="283"/>
      <c r="J255" s="283"/>
      <c r="K255" s="284"/>
      <c r="L255" s="283"/>
      <c r="M255" s="285"/>
      <c r="N255" s="285"/>
      <c r="O255" s="79"/>
    </row>
    <row r="256" spans="1:15" s="277" customFormat="1" ht="24.75" customHeight="1">
      <c r="B256" s="79"/>
      <c r="C256" s="79"/>
      <c r="D256" s="99" t="s">
        <v>240</v>
      </c>
      <c r="E256" s="283"/>
      <c r="F256" s="283"/>
      <c r="G256" s="283"/>
      <c r="H256" s="283"/>
      <c r="I256" s="283"/>
      <c r="J256" s="283"/>
      <c r="K256" s="284"/>
      <c r="L256" s="283"/>
      <c r="M256" s="285"/>
      <c r="N256" s="285"/>
      <c r="O256" s="79"/>
    </row>
    <row r="257" spans="2:15" s="277" customFormat="1" ht="24.75" customHeight="1">
      <c r="B257" s="79"/>
      <c r="C257" s="79"/>
      <c r="D257" s="79" t="s">
        <v>241</v>
      </c>
      <c r="E257" s="283"/>
      <c r="F257" s="283"/>
      <c r="G257" s="283"/>
      <c r="H257" s="283"/>
      <c r="I257" s="283"/>
      <c r="J257" s="283"/>
      <c r="K257" s="284"/>
      <c r="L257" s="283"/>
      <c r="M257" s="285"/>
      <c r="N257" s="285"/>
      <c r="O257" s="79"/>
    </row>
    <row r="258" spans="2:15" s="277" customFormat="1" ht="24.75" customHeight="1">
      <c r="B258" s="79"/>
      <c r="C258" s="79"/>
      <c r="D258" s="79" t="s">
        <v>242</v>
      </c>
      <c r="E258" s="283"/>
      <c r="F258" s="283"/>
      <c r="G258" s="283"/>
      <c r="H258" s="283"/>
      <c r="I258" s="283"/>
      <c r="J258" s="283"/>
      <c r="K258" s="284"/>
      <c r="L258" s="283"/>
      <c r="M258" s="285"/>
      <c r="N258" s="285"/>
      <c r="O258" s="79"/>
    </row>
    <row r="259" spans="2:15" s="277" customFormat="1" ht="24.75" customHeight="1">
      <c r="B259" s="268" t="s">
        <v>243</v>
      </c>
      <c r="C259" s="268"/>
      <c r="D259" s="260" t="s">
        <v>244</v>
      </c>
      <c r="E259" s="283"/>
      <c r="F259" s="283"/>
      <c r="G259" s="283"/>
      <c r="H259" s="283"/>
      <c r="I259" s="283"/>
      <c r="J259" s="283"/>
      <c r="K259" s="284"/>
      <c r="L259" s="283"/>
      <c r="M259" s="285"/>
      <c r="N259" s="285"/>
      <c r="O259" s="79"/>
    </row>
    <row r="260" spans="2:15" s="277" customFormat="1" ht="24.75" customHeight="1">
      <c r="B260" s="79"/>
      <c r="C260" s="79"/>
      <c r="D260" s="79" t="s">
        <v>245</v>
      </c>
      <c r="E260" s="283"/>
      <c r="F260" s="283"/>
      <c r="G260" s="283"/>
      <c r="H260" s="283"/>
      <c r="I260" s="283"/>
      <c r="J260" s="283"/>
      <c r="K260" s="284"/>
      <c r="L260" s="283"/>
      <c r="M260" s="285"/>
      <c r="N260" s="285"/>
      <c r="O260" s="79"/>
    </row>
    <row r="261" spans="2:15" s="277" customFormat="1" ht="24.75" customHeight="1">
      <c r="B261" s="79" t="s">
        <v>246</v>
      </c>
      <c r="C261" s="79"/>
      <c r="D261" s="79"/>
      <c r="E261" s="283"/>
      <c r="F261" s="283"/>
      <c r="G261" s="283"/>
      <c r="H261" s="283"/>
      <c r="I261" s="283"/>
      <c r="J261" s="283"/>
      <c r="K261" s="284"/>
      <c r="L261" s="283"/>
      <c r="M261" s="285"/>
      <c r="N261" s="285"/>
      <c r="O261" s="79"/>
    </row>
    <row r="262" spans="2:15" s="277" customFormat="1" ht="24.75" customHeight="1">
      <c r="B262" s="79" t="s">
        <v>247</v>
      </c>
      <c r="C262" s="79"/>
      <c r="D262" s="79"/>
      <c r="E262" s="283"/>
      <c r="F262" s="283"/>
      <c r="G262" s="283"/>
      <c r="H262" s="283"/>
      <c r="I262" s="283"/>
      <c r="J262" s="283"/>
      <c r="K262" s="284"/>
      <c r="L262" s="283"/>
      <c r="M262" s="285"/>
      <c r="N262" s="285"/>
      <c r="O262" s="79"/>
    </row>
    <row r="263" spans="2:15" s="277" customFormat="1" ht="24.75" customHeight="1">
      <c r="B263" s="79" t="s">
        <v>248</v>
      </c>
      <c r="C263" s="79"/>
      <c r="D263" s="79"/>
      <c r="E263" s="283"/>
      <c r="F263" s="283"/>
      <c r="G263" s="283"/>
      <c r="H263" s="283"/>
      <c r="I263" s="283"/>
      <c r="J263" s="283"/>
      <c r="K263" s="284"/>
      <c r="L263" s="283"/>
      <c r="M263" s="285"/>
      <c r="N263" s="285"/>
      <c r="O263" s="79"/>
    </row>
    <row r="264" spans="2:15" s="277" customFormat="1" ht="24.75" customHeight="1">
      <c r="B264" s="99" t="s">
        <v>249</v>
      </c>
      <c r="C264" s="99"/>
      <c r="D264" s="79"/>
      <c r="E264" s="283"/>
      <c r="F264" s="283"/>
      <c r="G264" s="283"/>
      <c r="H264" s="283"/>
      <c r="I264" s="283"/>
      <c r="J264" s="283"/>
      <c r="K264" s="284"/>
      <c r="L264" s="283"/>
      <c r="M264" s="285"/>
      <c r="N264" s="285"/>
      <c r="O264" s="79"/>
    </row>
    <row r="265" spans="2:15" s="277" customFormat="1" ht="24.75" customHeight="1">
      <c r="B265" s="268" t="s">
        <v>250</v>
      </c>
      <c r="C265" s="268"/>
      <c r="D265" s="260" t="s">
        <v>251</v>
      </c>
      <c r="E265" s="283"/>
      <c r="F265" s="283"/>
      <c r="G265" s="283"/>
      <c r="H265" s="283"/>
      <c r="I265" s="283"/>
      <c r="J265" s="283"/>
      <c r="K265" s="284"/>
      <c r="L265" s="283"/>
      <c r="M265" s="285"/>
      <c r="N265" s="285"/>
      <c r="O265" s="79"/>
    </row>
    <row r="266" spans="2:15" s="277" customFormat="1" ht="24.75" customHeight="1">
      <c r="B266" s="294" t="s">
        <v>179</v>
      </c>
      <c r="C266" s="294"/>
      <c r="D266" s="99" t="s">
        <v>252</v>
      </c>
      <c r="E266" s="283"/>
      <c r="F266" s="283"/>
      <c r="G266" s="283"/>
      <c r="H266" s="283"/>
      <c r="I266" s="283"/>
      <c r="J266" s="283"/>
      <c r="K266" s="284"/>
      <c r="L266" s="283"/>
      <c r="M266" s="285"/>
      <c r="N266" s="285"/>
      <c r="O266" s="79"/>
    </row>
    <row r="267" spans="2:15" s="277" customFormat="1" ht="24.75" customHeight="1">
      <c r="B267" s="79"/>
      <c r="C267" s="79"/>
      <c r="D267" s="79" t="s">
        <v>253</v>
      </c>
      <c r="E267" s="283"/>
      <c r="F267" s="283"/>
      <c r="G267" s="283"/>
      <c r="H267" s="283"/>
      <c r="I267" s="283"/>
      <c r="J267" s="283"/>
      <c r="K267" s="284"/>
      <c r="L267" s="283"/>
      <c r="M267" s="285"/>
      <c r="N267" s="285"/>
      <c r="O267" s="79"/>
    </row>
    <row r="268" spans="2:15" s="277" customFormat="1" ht="24.75" customHeight="1">
      <c r="B268" s="79"/>
      <c r="C268" s="79"/>
      <c r="D268" s="79" t="s">
        <v>254</v>
      </c>
      <c r="E268" s="283"/>
      <c r="F268" s="283"/>
      <c r="G268" s="283"/>
      <c r="H268" s="283"/>
      <c r="I268" s="283"/>
      <c r="J268" s="283"/>
      <c r="K268" s="284"/>
      <c r="L268" s="283"/>
      <c r="M268" s="285"/>
      <c r="N268" s="285"/>
      <c r="O268" s="79"/>
    </row>
    <row r="269" spans="2:15" s="277" customFormat="1" ht="24.75" customHeight="1">
      <c r="B269" s="79"/>
      <c r="C269" s="79"/>
      <c r="D269" s="79" t="s">
        <v>255</v>
      </c>
      <c r="E269" s="283"/>
      <c r="F269" s="283"/>
      <c r="G269" s="283"/>
      <c r="H269" s="283"/>
      <c r="I269" s="283"/>
      <c r="J269" s="283"/>
      <c r="K269" s="284"/>
      <c r="L269" s="283"/>
      <c r="M269" s="285"/>
      <c r="N269" s="285"/>
      <c r="O269" s="79"/>
    </row>
    <row r="270" spans="2:15" s="277" customFormat="1" ht="24.75" customHeight="1">
      <c r="B270" s="79"/>
      <c r="C270" s="79"/>
      <c r="D270" s="79" t="s">
        <v>256</v>
      </c>
      <c r="E270" s="283"/>
      <c r="F270" s="283"/>
      <c r="G270" s="283"/>
      <c r="H270" s="283"/>
      <c r="I270" s="283"/>
      <c r="J270" s="283"/>
      <c r="K270" s="284"/>
      <c r="L270" s="283"/>
      <c r="M270" s="285"/>
      <c r="N270" s="285"/>
      <c r="O270" s="79"/>
    </row>
    <row r="271" spans="2:15" s="277" customFormat="1" ht="24.75" customHeight="1">
      <c r="B271" s="79"/>
      <c r="C271" s="79"/>
      <c r="D271" s="79"/>
      <c r="E271" s="283"/>
      <c r="F271" s="283"/>
      <c r="G271" s="283"/>
      <c r="H271" s="283"/>
      <c r="I271" s="283"/>
      <c r="J271" s="283"/>
      <c r="K271" s="284"/>
      <c r="L271" s="283"/>
      <c r="M271" s="285"/>
      <c r="N271" s="285"/>
      <c r="O271" s="79"/>
    </row>
    <row r="272" spans="2:15" s="277" customFormat="1" ht="24.75" customHeight="1">
      <c r="B272" s="79"/>
      <c r="C272" s="79"/>
      <c r="D272" s="79"/>
      <c r="E272" s="283"/>
      <c r="F272" s="283"/>
      <c r="G272" s="283"/>
      <c r="H272" s="283"/>
      <c r="I272" s="283"/>
      <c r="J272" s="283"/>
      <c r="K272" s="284"/>
      <c r="L272" s="283"/>
      <c r="M272" s="285"/>
      <c r="N272" s="285"/>
      <c r="O272" s="79"/>
    </row>
    <row r="273" spans="1:15" s="76" customFormat="1" ht="28.5" customHeight="1">
      <c r="A273" s="75" t="s">
        <v>35</v>
      </c>
      <c r="B273" s="75"/>
      <c r="C273" s="75"/>
      <c r="D273" s="75"/>
      <c r="E273" s="75"/>
      <c r="F273" s="75"/>
      <c r="G273" s="75"/>
      <c r="I273" s="75"/>
      <c r="J273" s="75" t="s">
        <v>35</v>
      </c>
      <c r="K273" s="75"/>
      <c r="L273" s="75"/>
      <c r="M273" s="75"/>
      <c r="N273" s="75"/>
      <c r="O273" s="75"/>
    </row>
    <row r="274" spans="1:15" s="76" customFormat="1" ht="28.5" customHeight="1">
      <c r="B274" s="81" t="s">
        <v>36</v>
      </c>
      <c r="E274" s="73"/>
      <c r="F274" s="73"/>
      <c r="G274" s="75"/>
      <c r="I274" s="75"/>
      <c r="J274" s="465" t="s">
        <v>37</v>
      </c>
      <c r="K274" s="465"/>
      <c r="L274" s="465"/>
      <c r="M274" s="81"/>
      <c r="N274" s="81"/>
      <c r="O274" s="75"/>
    </row>
    <row r="275" spans="1:15" s="76" customFormat="1" ht="24" customHeight="1">
      <c r="A275" s="466" t="s">
        <v>257</v>
      </c>
      <c r="B275" s="465"/>
      <c r="C275" s="465"/>
      <c r="D275" s="465"/>
      <c r="E275" s="465"/>
      <c r="F275" s="465"/>
      <c r="G275" s="465"/>
      <c r="H275" s="465"/>
      <c r="I275" s="465"/>
      <c r="J275" s="465"/>
      <c r="K275" s="465"/>
      <c r="L275" s="465"/>
      <c r="M275" s="465"/>
      <c r="N275" s="465"/>
      <c r="O275" s="75"/>
    </row>
    <row r="276" spans="1:15" s="76" customFormat="1" ht="24" customHeight="1">
      <c r="A276" s="73"/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</row>
    <row r="277" spans="1:15" s="277" customFormat="1" ht="24" customHeight="1">
      <c r="B277" s="79"/>
      <c r="C277" s="79"/>
      <c r="D277" s="79" t="s">
        <v>258</v>
      </c>
      <c r="E277" s="283"/>
      <c r="F277" s="283"/>
      <c r="G277" s="283"/>
      <c r="H277" s="283"/>
      <c r="I277" s="283"/>
      <c r="J277" s="283"/>
      <c r="K277" s="284"/>
      <c r="L277" s="283"/>
      <c r="M277" s="285"/>
      <c r="N277" s="285"/>
      <c r="O277" s="79"/>
    </row>
    <row r="278" spans="1:15" s="277" customFormat="1" ht="24" customHeight="1">
      <c r="B278" s="79"/>
      <c r="C278" s="79"/>
      <c r="D278" s="79" t="s">
        <v>259</v>
      </c>
      <c r="E278" s="283"/>
      <c r="F278" s="283"/>
      <c r="G278" s="283"/>
      <c r="H278" s="283"/>
      <c r="I278" s="283"/>
      <c r="J278" s="283"/>
      <c r="K278" s="284"/>
      <c r="L278" s="283"/>
      <c r="M278" s="285"/>
      <c r="N278" s="285"/>
      <c r="O278" s="79"/>
    </row>
    <row r="279" spans="1:15" s="277" customFormat="1" ht="24" customHeight="1">
      <c r="B279" s="79"/>
      <c r="C279" s="79"/>
      <c r="D279" s="79" t="s">
        <v>260</v>
      </c>
      <c r="E279" s="283"/>
      <c r="F279" s="283"/>
      <c r="G279" s="283"/>
      <c r="H279" s="283"/>
      <c r="I279" s="283"/>
      <c r="J279" s="283"/>
      <c r="K279" s="284"/>
      <c r="L279" s="283"/>
      <c r="M279" s="285"/>
      <c r="N279" s="285"/>
      <c r="O279" s="79"/>
    </row>
    <row r="280" spans="1:15" s="277" customFormat="1" ht="24" customHeight="1">
      <c r="B280" s="294" t="s">
        <v>179</v>
      </c>
      <c r="C280" s="294"/>
      <c r="D280" s="99" t="s">
        <v>261</v>
      </c>
      <c r="E280" s="283"/>
      <c r="F280" s="283"/>
      <c r="G280" s="283"/>
      <c r="H280" s="283"/>
      <c r="I280" s="283"/>
      <c r="J280" s="283"/>
      <c r="K280" s="284"/>
      <c r="L280" s="283"/>
      <c r="M280" s="285"/>
      <c r="N280" s="285"/>
      <c r="O280" s="79"/>
    </row>
    <row r="281" spans="1:15" s="277" customFormat="1" ht="24" customHeight="1">
      <c r="B281" s="294"/>
      <c r="C281" s="294"/>
      <c r="D281" s="79" t="s">
        <v>262</v>
      </c>
      <c r="E281" s="283"/>
      <c r="F281" s="283"/>
      <c r="G281" s="283"/>
      <c r="H281" s="283"/>
      <c r="I281" s="283"/>
      <c r="J281" s="283"/>
      <c r="K281" s="284"/>
      <c r="L281" s="283"/>
      <c r="M281" s="285"/>
      <c r="N281" s="285"/>
      <c r="O281" s="79"/>
    </row>
    <row r="282" spans="1:15" s="277" customFormat="1" ht="24" customHeight="1">
      <c r="B282" s="294"/>
      <c r="C282" s="294"/>
      <c r="D282" s="79" t="s">
        <v>263</v>
      </c>
      <c r="E282" s="283"/>
      <c r="F282" s="283"/>
      <c r="G282" s="283"/>
      <c r="H282" s="283"/>
      <c r="I282" s="283"/>
      <c r="J282" s="283"/>
      <c r="K282" s="284"/>
      <c r="L282" s="283"/>
      <c r="M282" s="285"/>
      <c r="N282" s="285"/>
      <c r="O282" s="79"/>
    </row>
    <row r="283" spans="1:15" s="277" customFormat="1" ht="24" customHeight="1">
      <c r="B283" s="294"/>
      <c r="C283" s="294"/>
      <c r="D283" s="79" t="s">
        <v>264</v>
      </c>
      <c r="E283" s="283"/>
      <c r="F283" s="283"/>
      <c r="G283" s="283"/>
      <c r="H283" s="283"/>
      <c r="I283" s="283"/>
      <c r="J283" s="283"/>
      <c r="K283" s="284"/>
      <c r="L283" s="283"/>
      <c r="M283" s="285"/>
      <c r="N283" s="285"/>
      <c r="O283" s="79"/>
    </row>
    <row r="284" spans="1:15" s="277" customFormat="1" ht="24" customHeight="1">
      <c r="B284" s="294" t="s">
        <v>179</v>
      </c>
      <c r="C284" s="294"/>
      <c r="D284" s="99" t="s">
        <v>265</v>
      </c>
      <c r="E284" s="283"/>
      <c r="F284" s="283"/>
      <c r="G284" s="283"/>
      <c r="H284" s="283"/>
      <c r="I284" s="283"/>
      <c r="K284" s="284"/>
      <c r="L284" s="283"/>
      <c r="M284" s="285"/>
      <c r="N284" s="285"/>
      <c r="O284" s="79"/>
    </row>
    <row r="285" spans="1:15" s="277" customFormat="1" ht="24" customHeight="1">
      <c r="B285" s="79"/>
      <c r="C285" s="79"/>
      <c r="D285" s="99" t="s">
        <v>266</v>
      </c>
      <c r="E285" s="283"/>
      <c r="F285" s="283"/>
      <c r="G285" s="283"/>
      <c r="H285" s="283"/>
      <c r="I285" s="283"/>
      <c r="J285" s="283"/>
      <c r="K285" s="284"/>
      <c r="L285" s="283"/>
      <c r="M285" s="285"/>
      <c r="N285" s="285"/>
      <c r="O285" s="79"/>
    </row>
    <row r="286" spans="1:15" s="277" customFormat="1" ht="24" customHeight="1">
      <c r="B286" s="268" t="s">
        <v>267</v>
      </c>
      <c r="C286" s="268"/>
      <c r="D286" s="260" t="s">
        <v>268</v>
      </c>
      <c r="E286" s="283"/>
      <c r="F286" s="283"/>
      <c r="G286" s="283"/>
      <c r="H286" s="283"/>
      <c r="I286" s="283"/>
      <c r="J286" s="283"/>
      <c r="K286" s="284"/>
      <c r="L286" s="283"/>
      <c r="M286" s="285"/>
      <c r="N286" s="285"/>
      <c r="O286" s="79"/>
    </row>
    <row r="287" spans="1:15" s="277" customFormat="1" ht="24" customHeight="1">
      <c r="B287" s="79"/>
      <c r="C287" s="79"/>
      <c r="D287" s="79" t="s">
        <v>269</v>
      </c>
      <c r="E287" s="283"/>
      <c r="F287" s="283"/>
      <c r="G287" s="283"/>
      <c r="H287" s="283"/>
      <c r="I287" s="283"/>
      <c r="J287" s="283"/>
      <c r="K287" s="284"/>
      <c r="L287" s="283"/>
      <c r="M287" s="285"/>
      <c r="N287" s="285"/>
      <c r="O287" s="79"/>
    </row>
    <row r="288" spans="1:15" s="277" customFormat="1" ht="24" customHeight="1">
      <c r="B288" s="79" t="s">
        <v>270</v>
      </c>
      <c r="C288" s="79"/>
      <c r="D288" s="99"/>
      <c r="E288" s="283"/>
      <c r="F288" s="283"/>
      <c r="G288" s="283"/>
      <c r="H288" s="283"/>
      <c r="I288" s="283"/>
      <c r="J288" s="283"/>
      <c r="K288" s="284"/>
      <c r="L288" s="283"/>
      <c r="M288" s="285"/>
      <c r="N288" s="285"/>
      <c r="O288" s="79"/>
    </row>
    <row r="289" spans="2:15" s="277" customFormat="1" ht="24" customHeight="1">
      <c r="B289" s="99" t="s">
        <v>271</v>
      </c>
      <c r="C289" s="99"/>
      <c r="D289" s="99"/>
      <c r="E289" s="283"/>
      <c r="F289" s="283"/>
      <c r="G289" s="283"/>
      <c r="H289" s="283"/>
      <c r="I289" s="283"/>
      <c r="J289" s="283"/>
      <c r="K289" s="284"/>
      <c r="L289" s="283"/>
      <c r="M289" s="285"/>
      <c r="N289" s="285"/>
      <c r="O289" s="79"/>
    </row>
    <row r="290" spans="2:15" s="277" customFormat="1" ht="24" customHeight="1">
      <c r="B290" s="268" t="s">
        <v>272</v>
      </c>
      <c r="C290" s="268"/>
      <c r="D290" s="97" t="s">
        <v>273</v>
      </c>
      <c r="E290" s="283"/>
      <c r="F290" s="283"/>
      <c r="G290" s="283"/>
      <c r="H290" s="283"/>
      <c r="I290" s="283"/>
      <c r="J290" s="283"/>
      <c r="K290" s="284"/>
      <c r="L290" s="283"/>
      <c r="M290" s="285"/>
      <c r="N290" s="285"/>
      <c r="O290" s="79"/>
    </row>
    <row r="291" spans="2:15" s="277" customFormat="1" ht="24" customHeight="1">
      <c r="B291" s="79"/>
      <c r="C291" s="79"/>
      <c r="D291" s="80" t="s">
        <v>274</v>
      </c>
      <c r="E291" s="283"/>
      <c r="F291" s="283"/>
      <c r="G291" s="283"/>
      <c r="H291" s="283"/>
      <c r="I291" s="283"/>
      <c r="J291" s="283"/>
      <c r="K291" s="284"/>
      <c r="L291" s="283"/>
      <c r="M291" s="285"/>
      <c r="N291" s="285"/>
      <c r="O291" s="79"/>
    </row>
    <row r="292" spans="2:15" s="277" customFormat="1" ht="24" customHeight="1">
      <c r="B292" s="294" t="s">
        <v>179</v>
      </c>
      <c r="C292" s="294"/>
      <c r="D292" s="80" t="s">
        <v>275</v>
      </c>
      <c r="E292" s="283"/>
      <c r="F292" s="283"/>
      <c r="G292" s="283"/>
      <c r="H292" s="283"/>
      <c r="I292" s="283"/>
      <c r="J292" s="283"/>
      <c r="K292" s="284"/>
      <c r="L292" s="283"/>
      <c r="M292" s="285"/>
      <c r="N292" s="285"/>
      <c r="O292" s="79"/>
    </row>
    <row r="293" spans="2:15" s="277" customFormat="1" ht="24" customHeight="1">
      <c r="B293" s="79" t="s">
        <v>276</v>
      </c>
      <c r="C293" s="294"/>
      <c r="E293" s="283"/>
      <c r="F293" s="283"/>
      <c r="G293" s="283"/>
      <c r="H293" s="283"/>
      <c r="I293" s="283"/>
      <c r="J293" s="283"/>
      <c r="K293" s="284"/>
      <c r="L293" s="283"/>
      <c r="M293" s="285"/>
      <c r="N293" s="285"/>
      <c r="O293" s="79"/>
    </row>
    <row r="294" spans="2:15" s="277" customFormat="1" ht="24" customHeight="1">
      <c r="B294" s="80" t="s">
        <v>277</v>
      </c>
      <c r="C294" s="294"/>
      <c r="E294" s="283"/>
      <c r="F294" s="283"/>
      <c r="G294" s="283"/>
      <c r="H294" s="283"/>
      <c r="I294" s="283"/>
      <c r="J294" s="283"/>
      <c r="K294" s="284"/>
      <c r="L294" s="283"/>
      <c r="M294" s="285"/>
      <c r="N294" s="285"/>
      <c r="O294" s="79"/>
    </row>
    <row r="295" spans="2:15" s="277" customFormat="1" ht="24" customHeight="1">
      <c r="B295" s="294" t="s">
        <v>179</v>
      </c>
      <c r="C295" s="294"/>
      <c r="D295" s="80" t="s">
        <v>278</v>
      </c>
      <c r="E295" s="283"/>
      <c r="F295" s="283"/>
      <c r="G295" s="283"/>
      <c r="H295" s="283"/>
      <c r="I295" s="283"/>
      <c r="J295" s="283"/>
      <c r="K295" s="284"/>
      <c r="L295" s="283"/>
      <c r="M295" s="285"/>
      <c r="N295" s="285"/>
      <c r="O295" s="79"/>
    </row>
    <row r="296" spans="2:15" s="277" customFormat="1" ht="24" customHeight="1">
      <c r="B296" s="79" t="s">
        <v>279</v>
      </c>
      <c r="C296" s="79"/>
      <c r="E296" s="283"/>
      <c r="F296" s="283"/>
      <c r="G296" s="283"/>
      <c r="H296" s="283"/>
      <c r="I296" s="283"/>
      <c r="J296" s="283"/>
      <c r="K296" s="284"/>
      <c r="L296" s="283"/>
      <c r="M296" s="285"/>
      <c r="N296" s="285"/>
      <c r="O296" s="79"/>
    </row>
    <row r="297" spans="2:15" s="277" customFormat="1" ht="24" customHeight="1">
      <c r="B297" s="79" t="s">
        <v>280</v>
      </c>
      <c r="C297" s="79"/>
      <c r="E297" s="283"/>
      <c r="F297" s="283"/>
      <c r="G297" s="283"/>
      <c r="H297" s="283"/>
      <c r="I297" s="283"/>
      <c r="J297" s="283"/>
      <c r="K297" s="284"/>
      <c r="L297" s="283"/>
      <c r="M297" s="285"/>
      <c r="N297" s="285"/>
      <c r="O297" s="79"/>
    </row>
    <row r="298" spans="2:15" s="277" customFormat="1" ht="24" customHeight="1">
      <c r="B298" s="80" t="s">
        <v>281</v>
      </c>
      <c r="C298" s="79"/>
      <c r="E298" s="283"/>
      <c r="F298" s="283"/>
      <c r="G298" s="283"/>
      <c r="H298" s="283"/>
      <c r="I298" s="283"/>
      <c r="J298" s="283"/>
      <c r="K298" s="284"/>
      <c r="L298" s="283"/>
      <c r="M298" s="285"/>
      <c r="N298" s="285"/>
      <c r="O298" s="79"/>
    </row>
    <row r="299" spans="2:15" s="277" customFormat="1" ht="24" customHeight="1">
      <c r="B299" s="79" t="s">
        <v>282</v>
      </c>
      <c r="C299" s="79"/>
      <c r="E299" s="283"/>
      <c r="F299" s="283"/>
      <c r="G299" s="283"/>
      <c r="H299" s="283"/>
      <c r="I299" s="283"/>
      <c r="J299" s="283"/>
      <c r="K299" s="284"/>
      <c r="L299" s="283"/>
      <c r="M299" s="285"/>
      <c r="N299" s="285"/>
      <c r="O299" s="79"/>
    </row>
    <row r="300" spans="2:15" s="277" customFormat="1" ht="24" customHeight="1">
      <c r="B300" s="79" t="s">
        <v>283</v>
      </c>
      <c r="C300" s="79"/>
      <c r="E300" s="283"/>
      <c r="F300" s="283"/>
      <c r="G300" s="283"/>
      <c r="H300" s="283"/>
      <c r="I300" s="283"/>
      <c r="J300" s="283"/>
      <c r="K300" s="284"/>
      <c r="L300" s="283"/>
      <c r="M300" s="285"/>
      <c r="N300" s="285"/>
      <c r="O300" s="79"/>
    </row>
    <row r="301" spans="2:15" s="277" customFormat="1" ht="24" customHeight="1">
      <c r="B301" s="79" t="s">
        <v>284</v>
      </c>
      <c r="C301" s="79"/>
      <c r="E301" s="283"/>
      <c r="F301" s="283"/>
      <c r="G301" s="283"/>
      <c r="H301" s="283"/>
      <c r="I301" s="283"/>
      <c r="J301" s="283"/>
      <c r="K301" s="284"/>
      <c r="L301" s="283"/>
      <c r="M301" s="285"/>
      <c r="N301" s="285"/>
      <c r="O301" s="79"/>
    </row>
    <row r="302" spans="2:15" s="277" customFormat="1" ht="24" customHeight="1">
      <c r="B302" s="99" t="s">
        <v>285</v>
      </c>
      <c r="C302" s="79"/>
      <c r="E302" s="283"/>
      <c r="F302" s="283"/>
      <c r="G302" s="283"/>
      <c r="H302" s="283"/>
      <c r="I302" s="283"/>
      <c r="J302" s="283"/>
      <c r="K302" s="284"/>
      <c r="L302" s="283"/>
      <c r="M302" s="285"/>
      <c r="N302" s="285"/>
      <c r="O302" s="79"/>
    </row>
    <row r="303" spans="2:15" s="277" customFormat="1" ht="24" customHeight="1">
      <c r="B303" s="79" t="s">
        <v>286</v>
      </c>
      <c r="C303" s="79"/>
      <c r="E303" s="283"/>
      <c r="F303" s="283"/>
      <c r="G303" s="283"/>
      <c r="H303" s="283"/>
      <c r="I303" s="283"/>
      <c r="J303" s="283"/>
      <c r="K303" s="284"/>
      <c r="L303" s="283"/>
      <c r="M303" s="285"/>
      <c r="N303" s="285"/>
      <c r="O303" s="79"/>
    </row>
    <row r="304" spans="2:15" s="277" customFormat="1" ht="24" customHeight="1">
      <c r="B304" s="79" t="s">
        <v>287</v>
      </c>
      <c r="C304" s="79"/>
      <c r="E304" s="283"/>
      <c r="F304" s="283"/>
      <c r="G304" s="283"/>
      <c r="H304" s="283"/>
      <c r="I304" s="283"/>
      <c r="J304" s="283"/>
      <c r="K304" s="284"/>
      <c r="L304" s="283"/>
      <c r="M304" s="285"/>
      <c r="N304" s="285"/>
      <c r="O304" s="79"/>
    </row>
    <row r="305" spans="1:15" s="277" customFormat="1" ht="24" customHeight="1">
      <c r="B305" s="99" t="s">
        <v>288</v>
      </c>
      <c r="C305" s="79"/>
      <c r="E305" s="283"/>
      <c r="F305" s="283"/>
      <c r="G305" s="283"/>
      <c r="H305" s="283"/>
      <c r="I305" s="283"/>
      <c r="J305" s="283"/>
      <c r="K305" s="284"/>
      <c r="L305" s="283"/>
      <c r="M305" s="285"/>
      <c r="N305" s="285"/>
      <c r="O305" s="79"/>
    </row>
    <row r="306" spans="1:15" s="277" customFormat="1" ht="24" customHeight="1">
      <c r="B306" s="79"/>
      <c r="C306" s="79"/>
      <c r="D306" s="99"/>
      <c r="E306" s="283"/>
      <c r="F306" s="283"/>
      <c r="G306" s="283"/>
      <c r="H306" s="283"/>
      <c r="I306" s="283"/>
      <c r="J306" s="283"/>
      <c r="K306" s="284"/>
      <c r="L306" s="283"/>
      <c r="M306" s="285"/>
      <c r="N306" s="285"/>
      <c r="O306" s="79"/>
    </row>
    <row r="307" spans="1:15" s="277" customFormat="1" ht="24" customHeight="1">
      <c r="B307" s="79"/>
      <c r="C307" s="79"/>
      <c r="D307" s="99"/>
      <c r="E307" s="283"/>
      <c r="F307" s="283"/>
      <c r="G307" s="283"/>
      <c r="H307" s="283"/>
      <c r="I307" s="283"/>
      <c r="J307" s="283"/>
      <c r="K307" s="284"/>
      <c r="L307" s="283"/>
      <c r="M307" s="285"/>
      <c r="N307" s="285"/>
      <c r="O307" s="79"/>
    </row>
    <row r="308" spans="1:15" s="76" customFormat="1" ht="28.5" customHeight="1">
      <c r="A308" s="75" t="s">
        <v>35</v>
      </c>
      <c r="B308" s="75"/>
      <c r="C308" s="75"/>
      <c r="D308" s="75"/>
      <c r="E308" s="75"/>
      <c r="F308" s="75"/>
      <c r="G308" s="75"/>
      <c r="I308" s="75"/>
      <c r="J308" s="75" t="s">
        <v>35</v>
      </c>
      <c r="K308" s="75"/>
      <c r="L308" s="75"/>
      <c r="M308" s="75"/>
      <c r="N308" s="75"/>
      <c r="O308" s="75"/>
    </row>
    <row r="309" spans="1:15" s="76" customFormat="1" ht="28.5" customHeight="1">
      <c r="B309" s="81" t="s">
        <v>36</v>
      </c>
      <c r="E309" s="73"/>
      <c r="F309" s="73"/>
      <c r="G309" s="75"/>
      <c r="I309" s="75"/>
      <c r="J309" s="465" t="s">
        <v>37</v>
      </c>
      <c r="K309" s="465"/>
      <c r="L309" s="465"/>
      <c r="M309" s="81"/>
      <c r="N309" s="81"/>
      <c r="O309" s="75"/>
    </row>
    <row r="310" spans="1:15" s="76" customFormat="1" ht="25.5" customHeight="1">
      <c r="A310" s="466" t="s">
        <v>289</v>
      </c>
      <c r="B310" s="465"/>
      <c r="C310" s="465"/>
      <c r="D310" s="465"/>
      <c r="E310" s="465"/>
      <c r="F310" s="465"/>
      <c r="G310" s="465"/>
      <c r="H310" s="465"/>
      <c r="I310" s="465"/>
      <c r="J310" s="465"/>
      <c r="K310" s="465"/>
      <c r="L310" s="465"/>
      <c r="M310" s="465"/>
      <c r="N310" s="465"/>
      <c r="O310" s="75"/>
    </row>
    <row r="311" spans="1:15" s="76" customFormat="1" ht="25.5" customHeight="1">
      <c r="A311" s="73"/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</row>
    <row r="312" spans="1:15" s="277" customFormat="1" ht="25.5" customHeight="1">
      <c r="B312" s="268" t="s">
        <v>290</v>
      </c>
      <c r="C312" s="268"/>
      <c r="D312" s="260" t="s">
        <v>291</v>
      </c>
      <c r="E312" s="283"/>
      <c r="F312" s="283"/>
      <c r="G312" s="283"/>
      <c r="H312" s="283"/>
      <c r="I312" s="283"/>
      <c r="J312" s="283"/>
      <c r="K312" s="284"/>
      <c r="L312" s="283"/>
      <c r="M312" s="285"/>
      <c r="N312" s="285"/>
      <c r="O312" s="79"/>
    </row>
    <row r="313" spans="1:15" s="277" customFormat="1" ht="25.5" customHeight="1">
      <c r="B313" s="79"/>
      <c r="C313" s="79"/>
      <c r="D313" s="79" t="s">
        <v>292</v>
      </c>
      <c r="E313" s="283"/>
      <c r="F313" s="283"/>
      <c r="G313" s="283"/>
      <c r="H313" s="283"/>
      <c r="I313" s="283"/>
      <c r="J313" s="283"/>
      <c r="K313" s="284"/>
      <c r="L313" s="283"/>
      <c r="M313" s="285"/>
      <c r="N313" s="285"/>
      <c r="O313" s="79"/>
    </row>
    <row r="314" spans="1:15" s="277" customFormat="1" ht="25.5" customHeight="1">
      <c r="B314" s="99" t="s">
        <v>293</v>
      </c>
      <c r="C314" s="99"/>
      <c r="D314" s="99"/>
      <c r="E314" s="283"/>
      <c r="F314" s="283"/>
      <c r="G314" s="283"/>
      <c r="H314" s="283"/>
      <c r="I314" s="283"/>
      <c r="J314" s="283"/>
      <c r="K314" s="284"/>
      <c r="L314" s="283"/>
      <c r="M314" s="285"/>
      <c r="N314" s="285"/>
      <c r="O314" s="79"/>
    </row>
    <row r="315" spans="1:15" s="277" customFormat="1" ht="25.5" customHeight="1">
      <c r="B315" s="79"/>
      <c r="C315" s="79"/>
      <c r="D315" s="79" t="s">
        <v>294</v>
      </c>
      <c r="E315" s="283"/>
      <c r="F315" s="283"/>
      <c r="G315" s="283"/>
      <c r="H315" s="283"/>
      <c r="I315" s="283"/>
      <c r="J315" s="283"/>
      <c r="K315" s="284"/>
      <c r="L315" s="283"/>
      <c r="M315" s="285"/>
      <c r="N315" s="285"/>
      <c r="O315" s="79"/>
    </row>
    <row r="316" spans="1:15" s="277" customFormat="1" ht="25.5" customHeight="1">
      <c r="B316" s="79" t="s">
        <v>295</v>
      </c>
      <c r="C316" s="79"/>
      <c r="D316" s="99"/>
      <c r="E316" s="283"/>
      <c r="F316" s="283"/>
      <c r="G316" s="283"/>
      <c r="H316" s="283"/>
      <c r="I316" s="283"/>
      <c r="J316" s="283"/>
      <c r="K316" s="284"/>
      <c r="L316" s="283"/>
      <c r="M316" s="285"/>
      <c r="N316" s="285"/>
      <c r="O316" s="79"/>
    </row>
    <row r="317" spans="1:15" s="277" customFormat="1" ht="25.5" customHeight="1">
      <c r="B317" s="79" t="s">
        <v>296</v>
      </c>
      <c r="C317" s="79"/>
      <c r="D317" s="99"/>
      <c r="E317" s="283"/>
      <c r="F317" s="283"/>
      <c r="G317" s="283"/>
      <c r="H317" s="283"/>
      <c r="I317" s="283"/>
      <c r="J317" s="283"/>
      <c r="K317" s="284"/>
      <c r="L317" s="283"/>
      <c r="M317" s="285"/>
      <c r="N317" s="285"/>
      <c r="O317" s="79"/>
    </row>
    <row r="318" spans="1:15" s="277" customFormat="1" ht="25.5" customHeight="1">
      <c r="B318" s="99" t="s">
        <v>297</v>
      </c>
      <c r="C318" s="99"/>
      <c r="D318" s="287"/>
      <c r="E318" s="283"/>
      <c r="F318" s="283"/>
      <c r="G318" s="283"/>
      <c r="H318" s="283"/>
      <c r="I318" s="283"/>
      <c r="J318" s="283"/>
      <c r="K318" s="284"/>
      <c r="L318" s="283"/>
      <c r="M318" s="285"/>
      <c r="N318" s="285"/>
      <c r="O318" s="79"/>
    </row>
    <row r="319" spans="1:15" s="122" customFormat="1" ht="25.5" customHeight="1">
      <c r="A319" s="123"/>
      <c r="B319" s="268" t="s">
        <v>298</v>
      </c>
      <c r="C319" s="98"/>
      <c r="D319" s="89" t="s">
        <v>299</v>
      </c>
      <c r="E319" s="123"/>
      <c r="F319" s="123"/>
      <c r="G319" s="123"/>
      <c r="H319" s="123"/>
      <c r="I319" s="123"/>
      <c r="J319" s="123"/>
      <c r="K319" s="123"/>
      <c r="O319" s="123"/>
    </row>
    <row r="320" spans="1:15" s="76" customFormat="1" ht="25.5" customHeight="1">
      <c r="A320" s="75"/>
      <c r="B320" s="79"/>
      <c r="C320" s="79"/>
      <c r="D320" s="79" t="s">
        <v>300</v>
      </c>
      <c r="E320" s="75"/>
      <c r="F320" s="75"/>
      <c r="G320" s="75"/>
      <c r="H320" s="75"/>
      <c r="I320" s="75"/>
      <c r="J320" s="75"/>
      <c r="K320" s="75"/>
      <c r="O320" s="75"/>
    </row>
    <row r="321" spans="1:15" s="76" customFormat="1" ht="25.5" customHeight="1">
      <c r="A321" s="75"/>
      <c r="B321" s="79" t="s">
        <v>301</v>
      </c>
      <c r="C321" s="79"/>
      <c r="D321" s="75"/>
      <c r="E321" s="75"/>
      <c r="F321" s="75"/>
      <c r="G321" s="75"/>
      <c r="H321" s="75"/>
      <c r="I321" s="75"/>
      <c r="J321" s="75"/>
      <c r="K321" s="75"/>
      <c r="O321" s="75"/>
    </row>
    <row r="322" spans="1:15" s="76" customFormat="1" ht="25.5" customHeight="1">
      <c r="A322" s="75"/>
      <c r="B322" s="79" t="s">
        <v>302</v>
      </c>
      <c r="C322" s="79"/>
      <c r="D322" s="75"/>
      <c r="E322" s="75"/>
      <c r="F322" s="75"/>
      <c r="G322" s="75"/>
      <c r="H322" s="75"/>
      <c r="I322" s="75"/>
      <c r="J322" s="75"/>
      <c r="K322" s="75"/>
      <c r="O322" s="75"/>
    </row>
    <row r="323" spans="1:15" s="76" customFormat="1" ht="25.5" customHeight="1">
      <c r="A323" s="75"/>
      <c r="B323" s="79" t="s">
        <v>303</v>
      </c>
      <c r="C323" s="79"/>
      <c r="D323" s="79"/>
      <c r="E323" s="75"/>
      <c r="F323" s="75"/>
      <c r="G323" s="75"/>
      <c r="H323" s="75"/>
      <c r="I323" s="75"/>
      <c r="J323" s="75"/>
      <c r="K323" s="75"/>
      <c r="O323" s="75"/>
    </row>
    <row r="324" spans="1:15" s="76" customFormat="1" ht="25.5" customHeight="1">
      <c r="A324" s="75"/>
      <c r="B324" s="79" t="s">
        <v>304</v>
      </c>
      <c r="C324" s="79"/>
      <c r="D324" s="75"/>
      <c r="E324" s="75"/>
      <c r="F324" s="75"/>
      <c r="G324" s="75"/>
      <c r="H324" s="75"/>
      <c r="I324" s="75"/>
      <c r="J324" s="75"/>
      <c r="K324" s="75"/>
      <c r="O324" s="75"/>
    </row>
    <row r="325" spans="1:15" s="76" customFormat="1" ht="25.5" customHeight="1">
      <c r="A325" s="75"/>
      <c r="B325" s="79" t="s">
        <v>305</v>
      </c>
      <c r="C325" s="79"/>
      <c r="D325" s="75"/>
      <c r="E325" s="75"/>
      <c r="F325" s="75"/>
      <c r="G325" s="75"/>
      <c r="H325" s="75"/>
      <c r="I325" s="75"/>
      <c r="J325" s="75"/>
      <c r="K325" s="75"/>
      <c r="O325" s="75"/>
    </row>
    <row r="326" spans="1:15" s="76" customFormat="1" ht="25.5" customHeight="1">
      <c r="A326" s="75"/>
      <c r="B326" s="99" t="s">
        <v>306</v>
      </c>
      <c r="C326" s="99"/>
      <c r="D326" s="75"/>
      <c r="E326" s="75"/>
      <c r="F326" s="75"/>
      <c r="G326" s="75"/>
      <c r="H326" s="75"/>
      <c r="I326" s="75"/>
      <c r="J326" s="75"/>
      <c r="K326" s="75"/>
      <c r="O326" s="75"/>
    </row>
    <row r="327" spans="1:15" s="76" customFormat="1" ht="25.5" customHeight="1">
      <c r="A327" s="75"/>
      <c r="B327" s="75"/>
      <c r="C327" s="75"/>
      <c r="D327" s="79" t="s">
        <v>307</v>
      </c>
      <c r="E327" s="75"/>
      <c r="F327" s="75"/>
      <c r="G327" s="75"/>
      <c r="H327" s="75"/>
      <c r="I327" s="75"/>
      <c r="J327" s="75"/>
      <c r="K327" s="75"/>
      <c r="O327" s="75"/>
    </row>
    <row r="328" spans="1:15" s="76" customFormat="1" ht="25.5" customHeight="1">
      <c r="A328" s="75"/>
      <c r="B328" s="79" t="s">
        <v>308</v>
      </c>
      <c r="C328" s="79"/>
      <c r="D328" s="75"/>
      <c r="E328" s="75"/>
      <c r="F328" s="75"/>
      <c r="G328" s="75"/>
      <c r="H328" s="75"/>
      <c r="I328" s="75"/>
      <c r="J328" s="75"/>
      <c r="K328" s="75"/>
      <c r="O328" s="75"/>
    </row>
    <row r="329" spans="1:15" s="76" customFormat="1" ht="25.5" customHeight="1">
      <c r="A329" s="75"/>
      <c r="B329" s="75"/>
      <c r="C329" s="75"/>
      <c r="D329" s="295" t="s">
        <v>309</v>
      </c>
      <c r="E329" s="79" t="s">
        <v>310</v>
      </c>
      <c r="F329" s="99"/>
      <c r="G329" s="99"/>
      <c r="H329" s="75"/>
      <c r="I329" s="75"/>
      <c r="J329" s="75"/>
      <c r="K329" s="75"/>
      <c r="O329" s="75"/>
    </row>
    <row r="330" spans="1:15" s="76" customFormat="1" ht="25.5" customHeight="1">
      <c r="A330" s="75"/>
      <c r="B330" s="79"/>
      <c r="C330" s="79"/>
      <c r="D330" s="79" t="s">
        <v>311</v>
      </c>
      <c r="E330" s="79" t="s">
        <v>312</v>
      </c>
      <c r="F330" s="79"/>
      <c r="G330" s="79"/>
      <c r="H330" s="75"/>
      <c r="I330" s="75"/>
      <c r="J330" s="75"/>
      <c r="K330" s="75"/>
      <c r="O330" s="75"/>
    </row>
    <row r="331" spans="1:15" s="76" customFormat="1" ht="25.5" customHeight="1">
      <c r="A331" s="75"/>
      <c r="B331" s="75"/>
      <c r="C331" s="75"/>
      <c r="D331" s="295" t="s">
        <v>313</v>
      </c>
      <c r="E331" s="79" t="s">
        <v>314</v>
      </c>
      <c r="F331" s="99"/>
      <c r="G331" s="99"/>
      <c r="H331" s="75"/>
      <c r="I331" s="75"/>
      <c r="J331" s="75"/>
      <c r="K331" s="75"/>
      <c r="O331" s="75"/>
    </row>
    <row r="332" spans="1:15" s="76" customFormat="1" ht="25.5" customHeight="1">
      <c r="A332" s="75"/>
      <c r="B332" s="75"/>
      <c r="C332" s="75"/>
      <c r="D332" s="79" t="s">
        <v>315</v>
      </c>
      <c r="E332" s="99"/>
      <c r="F332" s="99"/>
      <c r="G332" s="99"/>
      <c r="H332" s="75"/>
      <c r="I332" s="75"/>
      <c r="J332" s="75"/>
      <c r="K332" s="75"/>
      <c r="O332" s="75"/>
    </row>
    <row r="333" spans="1:15" s="76" customFormat="1" ht="25.5" customHeight="1">
      <c r="A333" s="75"/>
      <c r="B333" s="79" t="s">
        <v>316</v>
      </c>
      <c r="C333" s="79"/>
      <c r="D333" s="295"/>
      <c r="E333" s="99"/>
      <c r="F333" s="99"/>
      <c r="G333" s="99"/>
      <c r="H333" s="75"/>
      <c r="I333" s="75"/>
      <c r="J333" s="75"/>
      <c r="K333" s="75"/>
      <c r="O333" s="75"/>
    </row>
    <row r="334" spans="1:15" s="122" customFormat="1" ht="25.5" customHeight="1">
      <c r="A334" s="103" t="s">
        <v>317</v>
      </c>
      <c r="B334" s="144" t="s">
        <v>318</v>
      </c>
      <c r="C334" s="144"/>
      <c r="D334" s="215"/>
      <c r="E334" s="215"/>
      <c r="F334" s="215"/>
      <c r="G334" s="215"/>
      <c r="H334" s="215"/>
      <c r="I334" s="215"/>
      <c r="J334" s="215"/>
      <c r="K334" s="215"/>
      <c r="L334" s="215"/>
      <c r="M334" s="215"/>
      <c r="N334" s="215"/>
      <c r="O334" s="215"/>
    </row>
    <row r="335" spans="1:15" s="76" customFormat="1" ht="25.5" customHeight="1">
      <c r="A335" s="73"/>
      <c r="B335" s="73"/>
      <c r="C335" s="73"/>
      <c r="D335" s="79" t="s">
        <v>319</v>
      </c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</row>
    <row r="336" spans="1:15" s="76" customFormat="1" ht="25.5" customHeight="1">
      <c r="A336" s="73"/>
      <c r="B336" s="79" t="s">
        <v>320</v>
      </c>
      <c r="C336" s="79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</row>
    <row r="337" spans="1:15" s="76" customFormat="1" ht="25.5" customHeight="1">
      <c r="A337" s="73"/>
      <c r="B337" s="79" t="s">
        <v>321</v>
      </c>
      <c r="C337" s="79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</row>
    <row r="338" spans="1:15" s="76" customFormat="1" ht="25.5" customHeight="1">
      <c r="A338" s="73"/>
      <c r="B338" s="99" t="s">
        <v>322</v>
      </c>
      <c r="C338" s="99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</row>
    <row r="339" spans="1:15" s="76" customFormat="1" ht="25.5" customHeight="1">
      <c r="A339" s="73"/>
      <c r="B339" s="99"/>
      <c r="C339" s="99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</row>
    <row r="340" spans="1:15" s="76" customFormat="1" ht="25.5" customHeight="1">
      <c r="A340" s="73"/>
      <c r="B340" s="99"/>
      <c r="C340" s="99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</row>
    <row r="341" spans="1:15" s="76" customFormat="1" ht="28.5" customHeight="1">
      <c r="A341" s="75" t="s">
        <v>35</v>
      </c>
      <c r="B341" s="75"/>
      <c r="C341" s="75"/>
      <c r="D341" s="75"/>
      <c r="E341" s="75"/>
      <c r="F341" s="75"/>
      <c r="G341" s="75"/>
      <c r="I341" s="75"/>
      <c r="J341" s="75" t="s">
        <v>35</v>
      </c>
      <c r="K341" s="75"/>
      <c r="L341" s="75"/>
      <c r="M341" s="75"/>
      <c r="N341" s="75"/>
      <c r="O341" s="75"/>
    </row>
    <row r="342" spans="1:15" s="76" customFormat="1" ht="28.5" customHeight="1">
      <c r="B342" s="81" t="s">
        <v>36</v>
      </c>
      <c r="E342" s="73"/>
      <c r="F342" s="73"/>
      <c r="G342" s="75"/>
      <c r="I342" s="75"/>
      <c r="J342" s="465" t="s">
        <v>37</v>
      </c>
      <c r="K342" s="465"/>
      <c r="L342" s="465"/>
      <c r="M342" s="81"/>
      <c r="N342" s="81"/>
      <c r="O342" s="75"/>
    </row>
    <row r="343" spans="1:15" s="76" customFormat="1" ht="24.75" customHeight="1">
      <c r="A343" s="466" t="s">
        <v>323</v>
      </c>
      <c r="B343" s="465"/>
      <c r="C343" s="465"/>
      <c r="D343" s="465"/>
      <c r="E343" s="465"/>
      <c r="F343" s="465"/>
      <c r="G343" s="465"/>
      <c r="H343" s="465"/>
      <c r="I343" s="465"/>
      <c r="J343" s="465"/>
      <c r="K343" s="465"/>
      <c r="L343" s="465"/>
      <c r="M343" s="465"/>
      <c r="N343" s="465"/>
      <c r="O343" s="75"/>
    </row>
    <row r="344" spans="1:15" s="76" customFormat="1" ht="24.75" customHeight="1">
      <c r="A344" s="73"/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</row>
    <row r="345" spans="1:15" s="76" customFormat="1" ht="24.75" customHeight="1">
      <c r="A345" s="73"/>
      <c r="B345" s="144" t="s">
        <v>324</v>
      </c>
      <c r="C345" s="144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</row>
    <row r="346" spans="1:15" s="76" customFormat="1" ht="24.75" customHeight="1">
      <c r="A346" s="73"/>
      <c r="B346" s="73"/>
      <c r="C346" s="73"/>
      <c r="D346" s="79" t="s">
        <v>325</v>
      </c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</row>
    <row r="347" spans="1:15" s="76" customFormat="1" ht="24.75" customHeight="1">
      <c r="A347" s="73"/>
      <c r="B347" s="79" t="s">
        <v>326</v>
      </c>
      <c r="C347" s="79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</row>
    <row r="348" spans="1:15" s="76" customFormat="1" ht="24.75" customHeight="1">
      <c r="A348" s="73"/>
      <c r="B348" s="79" t="s">
        <v>327</v>
      </c>
      <c r="C348" s="79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</row>
    <row r="349" spans="1:15" s="76" customFormat="1" ht="24.75" customHeight="1">
      <c r="A349" s="73"/>
      <c r="B349" s="79" t="s">
        <v>328</v>
      </c>
      <c r="C349" s="79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</row>
    <row r="350" spans="1:15" s="76" customFormat="1" ht="24.75" customHeight="1">
      <c r="A350" s="73"/>
      <c r="B350" s="79" t="s">
        <v>329</v>
      </c>
      <c r="C350" s="79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</row>
    <row r="351" spans="1:15" s="76" customFormat="1" ht="24.75" customHeight="1">
      <c r="A351" s="73"/>
      <c r="B351" s="260" t="s">
        <v>330</v>
      </c>
      <c r="C351" s="260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</row>
    <row r="352" spans="1:15" s="76" customFormat="1" ht="24.75" customHeight="1">
      <c r="A352" s="73"/>
      <c r="B352" s="79"/>
      <c r="C352" s="79"/>
      <c r="D352" s="79" t="s">
        <v>331</v>
      </c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</row>
    <row r="353" spans="1:15" s="76" customFormat="1" ht="24.75" customHeight="1">
      <c r="A353" s="73"/>
      <c r="B353" s="79" t="s">
        <v>332</v>
      </c>
      <c r="C353" s="79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</row>
    <row r="354" spans="1:15" s="76" customFormat="1" ht="24.75" customHeight="1">
      <c r="A354" s="73"/>
      <c r="B354" s="79" t="s">
        <v>333</v>
      </c>
      <c r="C354" s="79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</row>
    <row r="355" spans="1:15" s="76" customFormat="1" ht="24.75" customHeight="1">
      <c r="A355" s="73"/>
      <c r="B355" s="80" t="s">
        <v>334</v>
      </c>
      <c r="C355" s="80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</row>
    <row r="356" spans="1:15" s="76" customFormat="1" ht="24.75" customHeight="1">
      <c r="A356" s="73"/>
      <c r="B356" s="89" t="s">
        <v>335</v>
      </c>
      <c r="C356" s="89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</row>
    <row r="357" spans="1:15" s="76" customFormat="1" ht="24.75" customHeight="1">
      <c r="A357" s="73"/>
      <c r="B357" s="79"/>
      <c r="C357" s="79"/>
      <c r="D357" s="79" t="s">
        <v>336</v>
      </c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</row>
    <row r="358" spans="1:15" s="76" customFormat="1" ht="24.75" customHeight="1">
      <c r="A358" s="73"/>
      <c r="B358" s="79" t="s">
        <v>337</v>
      </c>
      <c r="C358" s="79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</row>
    <row r="359" spans="1:15" s="76" customFormat="1" ht="24.75" customHeight="1">
      <c r="A359" s="73"/>
      <c r="B359" s="80" t="s">
        <v>338</v>
      </c>
      <c r="C359" s="80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</row>
    <row r="360" spans="1:15" s="76" customFormat="1" ht="24.75" customHeight="1">
      <c r="A360" s="73"/>
      <c r="B360" s="97" t="s">
        <v>339</v>
      </c>
      <c r="C360" s="97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</row>
    <row r="361" spans="1:15" s="76" customFormat="1" ht="24.75" customHeight="1">
      <c r="A361" s="73"/>
      <c r="B361" s="97"/>
      <c r="C361" s="97"/>
      <c r="D361" s="79" t="s">
        <v>340</v>
      </c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</row>
    <row r="362" spans="1:15" s="76" customFormat="1" ht="24.75" customHeight="1">
      <c r="A362" s="73"/>
      <c r="B362" s="79" t="s">
        <v>341</v>
      </c>
      <c r="C362" s="79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</row>
    <row r="363" spans="1:15" s="76" customFormat="1" ht="24.75" customHeight="1">
      <c r="A363" s="73"/>
      <c r="B363" s="79" t="s">
        <v>342</v>
      </c>
      <c r="C363" s="79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</row>
    <row r="364" spans="1:15" s="76" customFormat="1" ht="24.75" customHeight="1">
      <c r="A364" s="73"/>
      <c r="B364" s="79" t="s">
        <v>343</v>
      </c>
      <c r="C364" s="79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</row>
    <row r="365" spans="1:15" s="76" customFormat="1" ht="24.75" customHeight="1">
      <c r="A365" s="73"/>
      <c r="B365" s="79" t="s">
        <v>344</v>
      </c>
      <c r="C365" s="79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</row>
    <row r="366" spans="1:15" s="76" customFormat="1" ht="24.75" customHeight="1">
      <c r="A366" s="73"/>
      <c r="B366" s="79" t="s">
        <v>345</v>
      </c>
      <c r="C366" s="79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</row>
    <row r="367" spans="1:15" s="76" customFormat="1" ht="24.75" customHeight="1">
      <c r="A367" s="73"/>
      <c r="B367" s="79" t="s">
        <v>346</v>
      </c>
      <c r="C367" s="79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</row>
    <row r="368" spans="1:15" s="76" customFormat="1" ht="24.75" customHeight="1">
      <c r="A368" s="73"/>
      <c r="B368" s="80" t="s">
        <v>347</v>
      </c>
      <c r="C368" s="80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</row>
    <row r="369" spans="1:15" s="76" customFormat="1" ht="24.75" customHeight="1">
      <c r="A369" s="73"/>
      <c r="B369" s="89" t="s">
        <v>348</v>
      </c>
      <c r="C369" s="89"/>
      <c r="D369" s="73"/>
      <c r="E369" s="73"/>
      <c r="F369" s="73"/>
      <c r="G369" s="73"/>
      <c r="H369" s="73"/>
      <c r="I369" s="73"/>
      <c r="J369" s="73"/>
      <c r="K369" s="73"/>
      <c r="L369" s="73"/>
      <c r="M369" s="75"/>
      <c r="N369" s="75"/>
    </row>
    <row r="370" spans="1:15" s="76" customFormat="1" ht="24.75" customHeight="1">
      <c r="A370" s="73"/>
      <c r="B370" s="79"/>
      <c r="C370" s="79"/>
      <c r="D370" s="79" t="s">
        <v>992</v>
      </c>
      <c r="E370" s="73"/>
      <c r="F370" s="73"/>
      <c r="G370" s="73"/>
      <c r="H370" s="73"/>
      <c r="I370" s="73"/>
      <c r="J370" s="73"/>
      <c r="K370" s="73"/>
      <c r="L370" s="73"/>
      <c r="M370" s="75"/>
      <c r="N370" s="75"/>
    </row>
    <row r="371" spans="1:15" s="76" customFormat="1" ht="24.75" customHeight="1">
      <c r="A371" s="73"/>
      <c r="B371" s="80" t="s">
        <v>993</v>
      </c>
      <c r="C371" s="80"/>
      <c r="D371" s="73"/>
      <c r="E371" s="73"/>
      <c r="F371" s="73"/>
      <c r="G371" s="73"/>
      <c r="H371" s="73"/>
      <c r="I371" s="73"/>
      <c r="J371" s="73"/>
      <c r="K371" s="73"/>
      <c r="L371" s="73"/>
      <c r="M371" s="75"/>
      <c r="N371" s="75"/>
    </row>
    <row r="372" spans="1:15" ht="24.75" customHeight="1"/>
    <row r="373" spans="1:15" ht="24.75" customHeight="1"/>
    <row r="374" spans="1:15" s="76" customFormat="1" ht="28.5" customHeight="1">
      <c r="A374" s="75" t="s">
        <v>35</v>
      </c>
      <c r="B374" s="75"/>
      <c r="C374" s="75"/>
      <c r="D374" s="75"/>
      <c r="E374" s="75"/>
      <c r="F374" s="75"/>
      <c r="G374" s="75"/>
      <c r="I374" s="75"/>
      <c r="J374" s="75" t="s">
        <v>35</v>
      </c>
      <c r="K374" s="75"/>
      <c r="L374" s="75"/>
      <c r="M374" s="75"/>
      <c r="N374" s="75"/>
      <c r="O374" s="75"/>
    </row>
    <row r="375" spans="1:15" s="76" customFormat="1" ht="28.5" customHeight="1">
      <c r="B375" s="81" t="s">
        <v>36</v>
      </c>
      <c r="E375" s="73"/>
      <c r="F375" s="73"/>
      <c r="G375" s="75"/>
      <c r="I375" s="75"/>
      <c r="J375" s="465" t="s">
        <v>37</v>
      </c>
      <c r="K375" s="465"/>
      <c r="L375" s="465"/>
      <c r="M375" s="81"/>
      <c r="N375" s="81"/>
      <c r="O375" s="75"/>
    </row>
    <row r="376" spans="1:15" ht="24.75" customHeight="1"/>
    <row r="377" spans="1:15" ht="24.75" customHeight="1"/>
  </sheetData>
  <mergeCells count="28">
    <mergeCell ref="A1:N1"/>
    <mergeCell ref="A2:N2"/>
    <mergeCell ref="A3:N3"/>
    <mergeCell ref="H60:J60"/>
    <mergeCell ref="A36:N36"/>
    <mergeCell ref="A176:N176"/>
    <mergeCell ref="J35:L35"/>
    <mergeCell ref="J68:L68"/>
    <mergeCell ref="J105:L105"/>
    <mergeCell ref="J140:L140"/>
    <mergeCell ref="J174:L174"/>
    <mergeCell ref="A70:N70"/>
    <mergeCell ref="L61:N61"/>
    <mergeCell ref="H61:J61"/>
    <mergeCell ref="L64:N64"/>
    <mergeCell ref="A106:N106"/>
    <mergeCell ref="A141:N141"/>
    <mergeCell ref="J375:L375"/>
    <mergeCell ref="J208:L208"/>
    <mergeCell ref="J239:L239"/>
    <mergeCell ref="J274:L274"/>
    <mergeCell ref="J309:L309"/>
    <mergeCell ref="J342:L342"/>
    <mergeCell ref="A310:N310"/>
    <mergeCell ref="A343:N343"/>
    <mergeCell ref="A275:N275"/>
    <mergeCell ref="A209:N209"/>
    <mergeCell ref="A241:N241"/>
  </mergeCells>
  <phoneticPr fontId="6" type="noConversion"/>
  <pageMargins left="0.78740157480314965" right="0.39370078740157483" top="0.7" bottom="0.39370078740157483" header="0.39370078740157483" footer="0.62992125984251968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5"/>
  <sheetViews>
    <sheetView view="pageBreakPreview" zoomScaleNormal="91" zoomScaleSheetLayoutView="100" workbookViewId="0">
      <selection sqref="A1:P1"/>
    </sheetView>
  </sheetViews>
  <sheetFormatPr defaultColWidth="11.375" defaultRowHeight="30.75" customHeight="1"/>
  <cols>
    <col min="1" max="1" width="2.625" style="239" customWidth="1"/>
    <col min="2" max="2" width="5" style="239" customWidth="1"/>
    <col min="3" max="3" width="0.375" style="239" customWidth="1"/>
    <col min="4" max="5" width="9" style="239" customWidth="1"/>
    <col min="6" max="6" width="5.625" style="239" customWidth="1"/>
    <col min="7" max="7" width="0.625" style="239" customWidth="1"/>
    <col min="8" max="8" width="4.625" style="239" customWidth="1"/>
    <col min="9" max="9" width="0.625" style="239" customWidth="1"/>
    <col min="10" max="10" width="16.375" style="239" customWidth="1"/>
    <col min="11" max="11" width="0.625" style="239" customWidth="1"/>
    <col min="12" max="12" width="16.375" style="239" customWidth="1"/>
    <col min="13" max="13" width="0.625" style="239" customWidth="1"/>
    <col min="14" max="14" width="16.375" style="239" customWidth="1"/>
    <col min="15" max="15" width="0.625" style="239" customWidth="1"/>
    <col min="16" max="16" width="16.375" style="239" customWidth="1"/>
    <col min="17" max="17" width="2.75" style="239" customWidth="1"/>
    <col min="18" max="18" width="12.625" style="239" bestFit="1" customWidth="1"/>
    <col min="19" max="16384" width="11.375" style="239"/>
  </cols>
  <sheetData>
    <row r="1" spans="1:16" s="76" customFormat="1" ht="29.25" customHeight="1">
      <c r="A1" s="466" t="s">
        <v>349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</row>
    <row r="2" spans="1:16" s="76" customFormat="1" ht="29.25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5"/>
      <c r="N2" s="75"/>
    </row>
    <row r="3" spans="1:16" s="122" customFormat="1" ht="29.25" customHeight="1">
      <c r="A3" s="88" t="s">
        <v>350</v>
      </c>
      <c r="B3" s="89" t="s">
        <v>351</v>
      </c>
      <c r="C3" s="89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16" s="76" customFormat="1" ht="29.25" customHeight="1">
      <c r="A4" s="73"/>
      <c r="B4" s="79"/>
      <c r="C4" s="79"/>
      <c r="D4" s="79" t="s">
        <v>352</v>
      </c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16" s="76" customFormat="1" ht="29.25" customHeight="1">
      <c r="A5" s="73"/>
      <c r="B5" s="79" t="s">
        <v>353</v>
      </c>
      <c r="C5" s="79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</row>
    <row r="6" spans="1:16" s="76" customFormat="1" ht="29.25" customHeight="1">
      <c r="A6" s="73"/>
      <c r="B6" s="79" t="s">
        <v>354</v>
      </c>
      <c r="C6" s="79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</row>
    <row r="7" spans="1:16" s="76" customFormat="1" ht="29.25" customHeight="1">
      <c r="A7" s="73"/>
      <c r="B7" s="225"/>
      <c r="C7" s="225"/>
      <c r="D7" s="73"/>
      <c r="E7" s="81"/>
      <c r="F7" s="81"/>
      <c r="G7" s="73"/>
      <c r="H7" s="10"/>
      <c r="I7" s="226"/>
      <c r="J7" s="10"/>
      <c r="K7" s="226"/>
      <c r="L7" s="177"/>
      <c r="M7" s="227"/>
      <c r="N7" s="177"/>
    </row>
    <row r="8" spans="1:16" s="76" customFormat="1" ht="29.25" customHeight="1">
      <c r="A8" s="73"/>
      <c r="B8" s="80">
        <v>6.1</v>
      </c>
      <c r="C8" s="80"/>
      <c r="D8" s="80" t="s">
        <v>355</v>
      </c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6" s="76" customFormat="1" ht="29.25" customHeight="1">
      <c r="A9" s="73"/>
      <c r="B9" s="228" t="s">
        <v>356</v>
      </c>
      <c r="C9" s="80"/>
      <c r="D9" s="475" t="s">
        <v>357</v>
      </c>
      <c r="E9" s="475"/>
      <c r="F9" s="475"/>
      <c r="G9" s="73"/>
      <c r="H9" s="475" t="s">
        <v>358</v>
      </c>
      <c r="I9" s="475"/>
      <c r="J9" s="475"/>
      <c r="K9" s="75"/>
      <c r="L9" s="94" t="s">
        <v>359</v>
      </c>
      <c r="M9" s="73"/>
      <c r="N9" s="475" t="s">
        <v>360</v>
      </c>
      <c r="O9" s="475"/>
      <c r="P9" s="475"/>
    </row>
    <row r="10" spans="1:16" s="76" customFormat="1" ht="29.25" customHeight="1">
      <c r="A10" s="73"/>
      <c r="B10" s="229" t="s">
        <v>361</v>
      </c>
      <c r="C10" s="229"/>
      <c r="D10" s="79" t="s">
        <v>62</v>
      </c>
      <c r="E10" s="73"/>
      <c r="F10" s="73"/>
      <c r="G10" s="73"/>
      <c r="H10" s="80" t="s">
        <v>362</v>
      </c>
      <c r="I10" s="73"/>
      <c r="K10" s="79"/>
      <c r="L10" s="230" t="s">
        <v>363</v>
      </c>
      <c r="M10" s="73"/>
      <c r="N10" s="79" t="s">
        <v>364</v>
      </c>
      <c r="O10" s="73"/>
      <c r="P10" s="73"/>
    </row>
    <row r="11" spans="1:16" s="76" customFormat="1" ht="29.25" customHeight="1">
      <c r="A11" s="73"/>
      <c r="B11" s="225"/>
      <c r="C11" s="225"/>
      <c r="D11" s="73"/>
      <c r="E11" s="73"/>
      <c r="F11" s="73"/>
      <c r="G11" s="73"/>
      <c r="H11" s="81" t="s">
        <v>365</v>
      </c>
      <c r="I11" s="73"/>
      <c r="K11" s="73"/>
      <c r="L11" s="73"/>
      <c r="M11" s="73"/>
      <c r="N11" s="79" t="s">
        <v>366</v>
      </c>
      <c r="O11" s="73"/>
    </row>
    <row r="12" spans="1:16" s="76" customFormat="1" ht="29.25" customHeight="1">
      <c r="A12" s="73"/>
      <c r="B12" s="229"/>
      <c r="C12" s="229"/>
      <c r="D12" s="79"/>
      <c r="E12" s="73"/>
      <c r="F12" s="73"/>
      <c r="G12" s="73"/>
      <c r="I12" s="73"/>
      <c r="J12" s="79"/>
      <c r="K12" s="73"/>
      <c r="L12" s="73"/>
      <c r="M12" s="73"/>
      <c r="N12" s="79"/>
      <c r="O12" s="73"/>
      <c r="P12" s="73"/>
    </row>
    <row r="13" spans="1:16" s="76" customFormat="1" ht="29.25" customHeight="1">
      <c r="A13" s="73"/>
      <c r="B13" s="80">
        <v>6.2</v>
      </c>
      <c r="C13" s="80"/>
      <c r="D13" s="80" t="s">
        <v>367</v>
      </c>
      <c r="E13" s="73"/>
      <c r="F13" s="73"/>
      <c r="G13" s="73"/>
      <c r="H13" s="73"/>
      <c r="I13" s="81"/>
      <c r="J13" s="73"/>
      <c r="K13" s="81"/>
      <c r="L13" s="73"/>
      <c r="M13" s="73"/>
      <c r="N13" s="73"/>
      <c r="O13" s="73"/>
      <c r="P13" s="73"/>
    </row>
    <row r="14" spans="1:16" s="76" customFormat="1" ht="29.25" customHeight="1">
      <c r="A14" s="73"/>
      <c r="B14" s="80"/>
      <c r="C14" s="80"/>
      <c r="D14" s="80" t="s">
        <v>368</v>
      </c>
      <c r="E14" s="73"/>
      <c r="F14" s="73"/>
      <c r="G14" s="73"/>
      <c r="H14" s="73"/>
      <c r="I14" s="81"/>
      <c r="J14" s="73"/>
      <c r="K14" s="81"/>
      <c r="L14" s="73"/>
      <c r="M14" s="73"/>
      <c r="N14" s="73"/>
      <c r="O14" s="73"/>
      <c r="P14" s="73"/>
    </row>
    <row r="15" spans="1:16" s="76" customFormat="1" ht="29.25" customHeight="1">
      <c r="A15" s="73"/>
      <c r="B15" s="80"/>
      <c r="C15" s="80"/>
      <c r="D15" s="80"/>
      <c r="E15" s="73"/>
      <c r="F15" s="73"/>
      <c r="G15" s="73"/>
      <c r="H15" s="73"/>
      <c r="I15" s="81"/>
      <c r="J15" s="73"/>
      <c r="K15" s="81"/>
      <c r="L15" s="73"/>
      <c r="M15" s="73"/>
      <c r="N15" s="73"/>
      <c r="O15" s="73"/>
      <c r="P15" s="172" t="s">
        <v>369</v>
      </c>
    </row>
    <row r="16" spans="1:16" s="76" customFormat="1" ht="29.25" customHeight="1">
      <c r="A16" s="73"/>
      <c r="B16" s="73"/>
      <c r="C16" s="73"/>
      <c r="D16" s="73"/>
      <c r="E16" s="73"/>
      <c r="F16" s="73"/>
      <c r="G16" s="81"/>
      <c r="H16" s="81"/>
      <c r="I16" s="73"/>
      <c r="J16" s="474" t="s">
        <v>370</v>
      </c>
      <c r="K16" s="474"/>
      <c r="L16" s="474"/>
      <c r="M16" s="474"/>
      <c r="N16" s="474"/>
      <c r="O16" s="474"/>
      <c r="P16" s="474"/>
    </row>
    <row r="17" spans="1:16" s="76" customFormat="1" ht="29.25" customHeight="1">
      <c r="A17" s="73"/>
      <c r="B17" s="231" t="s">
        <v>371</v>
      </c>
      <c r="C17" s="94"/>
      <c r="D17" s="94"/>
      <c r="E17" s="94"/>
      <c r="F17" s="94"/>
      <c r="G17" s="81"/>
      <c r="H17" s="81"/>
      <c r="I17" s="73"/>
      <c r="J17" s="232" t="s">
        <v>372</v>
      </c>
      <c r="K17" s="233"/>
      <c r="L17" s="232" t="s">
        <v>373</v>
      </c>
      <c r="M17" s="233"/>
      <c r="N17" s="232" t="s">
        <v>374</v>
      </c>
      <c r="O17" s="233"/>
      <c r="P17" s="234" t="s">
        <v>375</v>
      </c>
    </row>
    <row r="18" spans="1:16" s="76" customFormat="1" ht="29.25" customHeight="1">
      <c r="A18" s="73"/>
      <c r="B18" s="89" t="s">
        <v>376</v>
      </c>
      <c r="C18" s="73"/>
      <c r="D18" s="97"/>
      <c r="E18" s="73"/>
      <c r="F18" s="73"/>
      <c r="G18" s="81"/>
      <c r="H18" s="81"/>
      <c r="I18" s="73"/>
      <c r="J18" s="235"/>
      <c r="K18" s="235"/>
      <c r="L18" s="235"/>
      <c r="M18" s="235"/>
      <c r="N18" s="235"/>
      <c r="O18" s="235"/>
      <c r="P18" s="236"/>
    </row>
    <row r="19" spans="1:16" s="76" customFormat="1" ht="29.25" customHeight="1">
      <c r="A19" s="73"/>
      <c r="B19" s="73"/>
      <c r="C19" s="97"/>
      <c r="D19" s="79" t="s">
        <v>363</v>
      </c>
      <c r="G19" s="73"/>
      <c r="H19" s="73"/>
      <c r="I19" s="73"/>
      <c r="J19" s="4">
        <v>0</v>
      </c>
      <c r="K19" s="79"/>
      <c r="L19" s="4">
        <v>70000000</v>
      </c>
      <c r="M19" s="79"/>
      <c r="N19" s="4">
        <v>0</v>
      </c>
      <c r="O19" s="79"/>
      <c r="P19" s="237">
        <f>J19+L19+N19</f>
        <v>70000000</v>
      </c>
    </row>
    <row r="20" spans="1:16" s="76" customFormat="1" ht="29.25" customHeight="1">
      <c r="A20" s="73"/>
      <c r="C20" s="73"/>
      <c r="D20" s="79" t="s">
        <v>377</v>
      </c>
      <c r="G20" s="73"/>
      <c r="H20" s="73"/>
      <c r="I20" s="73"/>
      <c r="J20" s="4">
        <v>0</v>
      </c>
      <c r="L20" s="76">
        <v>332290.38</v>
      </c>
      <c r="N20" s="4">
        <v>0</v>
      </c>
      <c r="P20" s="237">
        <f>J20+L20+N20</f>
        <v>332290.38</v>
      </c>
    </row>
    <row r="21" spans="1:16" s="76" customFormat="1" ht="29.25" customHeight="1">
      <c r="A21" s="73"/>
      <c r="C21" s="73"/>
      <c r="D21" s="76" t="s">
        <v>378</v>
      </c>
      <c r="G21" s="73"/>
      <c r="H21" s="73"/>
      <c r="I21" s="73"/>
      <c r="J21" s="4"/>
      <c r="N21" s="4"/>
      <c r="P21" s="237"/>
    </row>
    <row r="22" spans="1:16" s="76" customFormat="1" ht="29.25" customHeight="1" thickBot="1">
      <c r="A22" s="73"/>
      <c r="B22" s="73"/>
      <c r="C22" s="79"/>
      <c r="D22" s="76" t="s">
        <v>379</v>
      </c>
      <c r="G22" s="73"/>
      <c r="H22" s="73"/>
      <c r="I22" s="73"/>
      <c r="J22" s="29">
        <f>SUM(J19:J20)</f>
        <v>0</v>
      </c>
      <c r="K22" s="79"/>
      <c r="L22" s="29">
        <f>SUM(L19:L20)</f>
        <v>70332290.379999995</v>
      </c>
      <c r="M22" s="79"/>
      <c r="N22" s="29">
        <f>SUM(N19:N20)</f>
        <v>0</v>
      </c>
      <c r="O22" s="79"/>
      <c r="P22" s="29">
        <f>SUM(P19:P20)</f>
        <v>70332290.379999995</v>
      </c>
    </row>
    <row r="23" spans="1:16" s="76" customFormat="1" ht="29.25" customHeight="1" thickTop="1">
      <c r="A23" s="73"/>
      <c r="B23" s="73"/>
      <c r="C23" s="79"/>
      <c r="G23" s="73"/>
      <c r="H23" s="73"/>
      <c r="I23" s="73"/>
      <c r="J23" s="4"/>
      <c r="K23" s="4"/>
      <c r="L23" s="4"/>
      <c r="M23" s="226"/>
      <c r="N23" s="4"/>
      <c r="O23" s="227"/>
      <c r="P23" s="6"/>
    </row>
    <row r="24" spans="1:16" s="76" customFormat="1" ht="29.25" customHeight="1">
      <c r="A24" s="73"/>
      <c r="B24" s="73"/>
      <c r="C24" s="79"/>
      <c r="G24" s="73"/>
      <c r="H24" s="73"/>
      <c r="I24" s="73"/>
      <c r="J24" s="4"/>
      <c r="K24" s="226"/>
      <c r="L24" s="4"/>
      <c r="M24" s="226"/>
      <c r="N24" s="3"/>
      <c r="O24" s="227"/>
      <c r="P24" s="30"/>
    </row>
    <row r="25" spans="1:16" s="76" customFormat="1" ht="29.25" customHeight="1">
      <c r="A25" s="73"/>
      <c r="B25" s="225"/>
      <c r="C25" s="225"/>
      <c r="D25" s="81"/>
      <c r="E25" s="81"/>
      <c r="F25" s="81"/>
      <c r="G25" s="73"/>
      <c r="H25" s="73"/>
      <c r="I25" s="73"/>
      <c r="J25" s="10"/>
      <c r="K25" s="226"/>
      <c r="L25" s="10"/>
      <c r="M25" s="226"/>
      <c r="N25" s="1"/>
      <c r="O25" s="227"/>
      <c r="P25" s="1"/>
    </row>
    <row r="26" spans="1:16" s="76" customFormat="1" ht="29.25" customHeight="1">
      <c r="A26" s="73"/>
      <c r="B26" s="225"/>
      <c r="C26" s="225"/>
      <c r="D26" s="73"/>
      <c r="E26" s="81"/>
      <c r="F26" s="81"/>
      <c r="G26" s="73"/>
      <c r="H26" s="73"/>
      <c r="I26" s="73"/>
      <c r="J26" s="10"/>
      <c r="K26" s="226"/>
      <c r="L26" s="10"/>
      <c r="M26" s="226"/>
      <c r="N26" s="177"/>
      <c r="O26" s="227"/>
      <c r="P26" s="1"/>
    </row>
    <row r="27" spans="1:16" s="76" customFormat="1" ht="29.25" customHeight="1">
      <c r="A27" s="73"/>
      <c r="B27" s="225"/>
      <c r="C27" s="225"/>
      <c r="D27" s="73"/>
      <c r="E27" s="81"/>
      <c r="F27" s="81"/>
      <c r="G27" s="73"/>
      <c r="H27" s="73"/>
      <c r="I27" s="73"/>
      <c r="J27" s="10"/>
      <c r="K27" s="226"/>
      <c r="L27" s="10"/>
      <c r="M27" s="226"/>
      <c r="N27" s="177"/>
      <c r="O27" s="227"/>
      <c r="P27" s="1"/>
    </row>
    <row r="28" spans="1:16" s="76" customFormat="1" ht="29.25" customHeight="1">
      <c r="B28" s="75" t="s">
        <v>35</v>
      </c>
      <c r="C28" s="75"/>
      <c r="D28" s="75"/>
      <c r="E28" s="75"/>
      <c r="F28" s="75"/>
      <c r="G28" s="75"/>
      <c r="I28" s="75"/>
      <c r="K28" s="75"/>
      <c r="L28" s="75" t="s">
        <v>35</v>
      </c>
      <c r="M28" s="75"/>
      <c r="N28" s="75"/>
      <c r="O28" s="75"/>
    </row>
    <row r="29" spans="1:16" s="76" customFormat="1" ht="29.25" customHeight="1">
      <c r="B29" s="81" t="s">
        <v>380</v>
      </c>
      <c r="F29" s="73"/>
      <c r="I29" s="75"/>
      <c r="K29" s="75"/>
      <c r="L29" s="465" t="s">
        <v>37</v>
      </c>
      <c r="M29" s="465"/>
      <c r="N29" s="465"/>
      <c r="O29" s="75"/>
    </row>
    <row r="30" spans="1:16" s="76" customFormat="1" ht="29.25" customHeight="1">
      <c r="A30" s="73"/>
      <c r="B30" s="225"/>
      <c r="C30" s="225"/>
      <c r="D30" s="73"/>
      <c r="E30" s="73"/>
      <c r="F30" s="73"/>
      <c r="G30" s="73"/>
      <c r="I30" s="73"/>
      <c r="J30" s="81"/>
      <c r="K30" s="73"/>
      <c r="L30" s="73"/>
      <c r="M30" s="73"/>
      <c r="N30" s="73"/>
      <c r="O30" s="73"/>
      <c r="P30" s="73"/>
    </row>
    <row r="31" spans="1:16" s="76" customFormat="1" ht="27" customHeight="1">
      <c r="A31" s="466" t="s">
        <v>381</v>
      </c>
      <c r="B31" s="466"/>
      <c r="C31" s="466"/>
      <c r="D31" s="466"/>
      <c r="E31" s="466"/>
      <c r="F31" s="466"/>
      <c r="G31" s="466"/>
      <c r="H31" s="466"/>
      <c r="I31" s="466"/>
      <c r="J31" s="466"/>
      <c r="K31" s="466"/>
      <c r="L31" s="466"/>
      <c r="M31" s="466"/>
      <c r="N31" s="466"/>
      <c r="O31" s="466"/>
      <c r="P31" s="466"/>
    </row>
    <row r="32" spans="1:16" s="76" customFormat="1" ht="27" customHeight="1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5"/>
      <c r="N32" s="75"/>
    </row>
    <row r="33" spans="1:16" s="76" customFormat="1" ht="27" customHeight="1">
      <c r="A33" s="73"/>
      <c r="B33" s="80">
        <v>6.3</v>
      </c>
      <c r="C33" s="80"/>
      <c r="D33" s="80" t="s">
        <v>382</v>
      </c>
      <c r="E33" s="73"/>
      <c r="F33" s="73"/>
      <c r="G33" s="73"/>
      <c r="I33" s="73"/>
      <c r="J33" s="81"/>
      <c r="K33" s="73"/>
      <c r="L33" s="73"/>
      <c r="M33" s="73"/>
      <c r="N33" s="73"/>
      <c r="O33" s="73"/>
      <c r="P33" s="73"/>
    </row>
    <row r="34" spans="1:16" s="76" customFormat="1" ht="27" customHeight="1">
      <c r="A34" s="73"/>
      <c r="B34" s="225"/>
      <c r="C34" s="225"/>
      <c r="D34" s="81" t="s">
        <v>383</v>
      </c>
      <c r="E34" s="73"/>
      <c r="F34" s="73"/>
      <c r="G34" s="73"/>
      <c r="I34" s="73"/>
      <c r="J34" s="81"/>
      <c r="K34" s="73"/>
      <c r="L34" s="73"/>
      <c r="M34" s="73"/>
      <c r="N34" s="73"/>
      <c r="O34" s="73"/>
      <c r="P34" s="73"/>
    </row>
    <row r="35" spans="1:16" s="76" customFormat="1" ht="27" customHeight="1">
      <c r="A35" s="73"/>
      <c r="B35" s="225"/>
      <c r="C35" s="225"/>
      <c r="D35" s="81"/>
      <c r="E35" s="73"/>
      <c r="F35" s="73"/>
      <c r="G35" s="73"/>
      <c r="I35" s="73"/>
      <c r="J35" s="81"/>
      <c r="K35" s="73"/>
      <c r="L35" s="73"/>
      <c r="M35" s="73"/>
      <c r="N35" s="73"/>
      <c r="O35" s="73"/>
      <c r="P35" s="172" t="s">
        <v>369</v>
      </c>
    </row>
    <row r="36" spans="1:16" s="76" customFormat="1" ht="27" customHeight="1">
      <c r="A36" s="73"/>
      <c r="B36" s="225"/>
      <c r="C36" s="225"/>
      <c r="E36" s="73"/>
      <c r="F36" s="73"/>
      <c r="G36" s="73"/>
      <c r="I36" s="73"/>
      <c r="J36" s="474" t="s">
        <v>370</v>
      </c>
      <c r="K36" s="474"/>
      <c r="L36" s="474"/>
      <c r="M36" s="474"/>
      <c r="N36" s="474"/>
      <c r="O36" s="474"/>
      <c r="P36" s="474"/>
    </row>
    <row r="37" spans="1:16" s="76" customFormat="1" ht="27" customHeight="1">
      <c r="A37" s="73"/>
      <c r="B37" s="225"/>
      <c r="C37" s="225"/>
      <c r="D37" s="81"/>
      <c r="E37" s="73"/>
      <c r="F37" s="73"/>
      <c r="G37" s="73"/>
      <c r="I37" s="73"/>
      <c r="J37" s="175"/>
      <c r="K37" s="174" t="s">
        <v>384</v>
      </c>
      <c r="L37" s="175"/>
      <c r="N37" s="92"/>
      <c r="O37" s="95" t="s">
        <v>385</v>
      </c>
      <c r="P37" s="92"/>
    </row>
    <row r="38" spans="1:16" s="76" customFormat="1" ht="27" customHeight="1">
      <c r="A38" s="73"/>
      <c r="B38" s="225"/>
      <c r="C38" s="225"/>
      <c r="D38" s="231" t="s">
        <v>386</v>
      </c>
      <c r="E38" s="94"/>
      <c r="F38" s="94"/>
      <c r="G38" s="73"/>
      <c r="I38" s="73"/>
      <c r="J38" s="124" t="s">
        <v>375</v>
      </c>
      <c r="L38" s="201" t="s">
        <v>387</v>
      </c>
      <c r="M38" s="184"/>
      <c r="N38" s="124" t="s">
        <v>375</v>
      </c>
      <c r="O38" s="203"/>
      <c r="P38" s="124" t="s">
        <v>387</v>
      </c>
    </row>
    <row r="39" spans="1:16" s="76" customFormat="1" ht="27" customHeight="1">
      <c r="A39" s="73"/>
      <c r="B39" s="225"/>
      <c r="C39" s="225"/>
      <c r="D39" s="97" t="s">
        <v>388</v>
      </c>
      <c r="E39" s="73"/>
      <c r="F39" s="73"/>
      <c r="G39" s="73"/>
      <c r="I39" s="73"/>
      <c r="J39" s="194"/>
      <c r="L39" s="73"/>
      <c r="M39" s="184"/>
      <c r="N39" s="194"/>
      <c r="P39" s="194"/>
    </row>
    <row r="40" spans="1:16" s="76" customFormat="1" ht="27" customHeight="1">
      <c r="A40" s="73"/>
      <c r="B40" s="225"/>
      <c r="C40" s="225"/>
      <c r="D40" s="79" t="s">
        <v>389</v>
      </c>
      <c r="E40" s="79"/>
      <c r="F40" s="73"/>
      <c r="G40" s="73"/>
      <c r="I40" s="73"/>
      <c r="J40" s="8">
        <v>219736.96000000002</v>
      </c>
      <c r="K40" s="8"/>
      <c r="L40" s="8">
        <v>141610.96</v>
      </c>
      <c r="M40" s="8"/>
      <c r="N40" s="8">
        <v>332290.38</v>
      </c>
      <c r="O40" s="8"/>
      <c r="P40" s="8">
        <v>143945.21</v>
      </c>
    </row>
    <row r="41" spans="1:16" s="76" customFormat="1" ht="27" customHeight="1" thickBot="1">
      <c r="A41" s="73"/>
      <c r="B41" s="225"/>
      <c r="C41" s="225"/>
      <c r="D41" s="73"/>
      <c r="E41" s="73"/>
      <c r="F41" s="73"/>
      <c r="G41" s="73"/>
      <c r="I41" s="73"/>
      <c r="J41" s="31">
        <f>SUM(J40)</f>
        <v>219736.96000000002</v>
      </c>
      <c r="K41" s="8"/>
      <c r="L41" s="31">
        <f>SUM(L40)</f>
        <v>141610.96</v>
      </c>
      <c r="M41" s="32"/>
      <c r="N41" s="31">
        <f>SUM(N40)</f>
        <v>332290.38</v>
      </c>
      <c r="O41" s="8"/>
      <c r="P41" s="31">
        <f>SUM(P40)</f>
        <v>143945.21</v>
      </c>
    </row>
    <row r="42" spans="1:16" s="76" customFormat="1" ht="27" customHeight="1" thickTop="1">
      <c r="A42" s="73"/>
      <c r="B42" s="225"/>
      <c r="C42" s="225"/>
      <c r="D42" s="73"/>
      <c r="E42" s="73"/>
      <c r="F42" s="73"/>
      <c r="G42" s="73"/>
      <c r="I42" s="73"/>
      <c r="J42" s="81"/>
      <c r="K42" s="73"/>
      <c r="L42" s="73"/>
      <c r="M42" s="73"/>
      <c r="N42" s="73"/>
      <c r="O42" s="73"/>
      <c r="P42" s="73"/>
    </row>
    <row r="43" spans="1:16" s="76" customFormat="1" ht="27" customHeight="1">
      <c r="A43" s="73"/>
      <c r="B43" s="80">
        <v>6.4</v>
      </c>
      <c r="C43" s="80"/>
      <c r="D43" s="80" t="s">
        <v>390</v>
      </c>
      <c r="E43" s="73"/>
      <c r="F43" s="73"/>
      <c r="G43" s="73"/>
      <c r="H43" s="81"/>
      <c r="I43" s="73"/>
      <c r="J43" s="81"/>
      <c r="K43" s="73"/>
      <c r="L43" s="73"/>
      <c r="M43" s="73"/>
      <c r="N43" s="73"/>
      <c r="O43" s="73"/>
    </row>
    <row r="44" spans="1:16" s="76" customFormat="1" ht="27" customHeight="1">
      <c r="A44" s="73"/>
      <c r="B44" s="80"/>
      <c r="C44" s="80"/>
      <c r="D44" s="81" t="s">
        <v>391</v>
      </c>
      <c r="F44" s="73"/>
      <c r="G44" s="73"/>
      <c r="H44" s="81"/>
      <c r="I44" s="73"/>
      <c r="J44" s="81"/>
      <c r="K44" s="73"/>
      <c r="L44" s="73"/>
      <c r="M44" s="73"/>
      <c r="N44" s="73"/>
      <c r="O44" s="73"/>
    </row>
    <row r="45" spans="1:16" s="74" customFormat="1" ht="27" customHeight="1">
      <c r="A45" s="103"/>
      <c r="B45" s="103"/>
      <c r="C45" s="89"/>
      <c r="D45" s="79" t="s">
        <v>392</v>
      </c>
      <c r="E45" s="79"/>
      <c r="F45" s="105"/>
      <c r="G45" s="105"/>
      <c r="H45" s="106"/>
      <c r="I45" s="106"/>
      <c r="J45" s="106"/>
      <c r="K45" s="76"/>
      <c r="L45" s="76"/>
      <c r="M45" s="106"/>
      <c r="N45" s="76"/>
      <c r="O45" s="79"/>
    </row>
    <row r="46" spans="1:16" s="74" customFormat="1" ht="27" customHeight="1">
      <c r="A46" s="75"/>
      <c r="B46" s="75"/>
      <c r="C46" s="76"/>
      <c r="D46" s="76"/>
      <c r="E46" s="77"/>
      <c r="F46" s="76"/>
      <c r="G46" s="76"/>
      <c r="J46" s="76"/>
      <c r="K46" s="76"/>
      <c r="L46" s="76"/>
      <c r="M46" s="76"/>
      <c r="N46" s="92"/>
      <c r="O46" s="92"/>
      <c r="P46" s="172" t="s">
        <v>369</v>
      </c>
    </row>
    <row r="47" spans="1:16" s="74" customFormat="1" ht="27" customHeight="1">
      <c r="A47" s="75"/>
      <c r="B47" s="75"/>
      <c r="C47" s="76"/>
      <c r="D47" s="76"/>
      <c r="E47" s="77"/>
      <c r="F47" s="76"/>
      <c r="G47" s="76"/>
      <c r="J47" s="474" t="s">
        <v>393</v>
      </c>
      <c r="K47" s="474"/>
      <c r="L47" s="474"/>
      <c r="M47" s="474"/>
      <c r="N47" s="474"/>
      <c r="O47" s="474"/>
      <c r="P47" s="474"/>
    </row>
    <row r="48" spans="1:16" s="74" customFormat="1" ht="27" customHeight="1">
      <c r="A48" s="75"/>
      <c r="B48" s="75"/>
      <c r="C48" s="76"/>
      <c r="D48" s="76"/>
      <c r="E48" s="77"/>
      <c r="F48" s="76"/>
      <c r="G48" s="76"/>
      <c r="J48" s="175"/>
      <c r="K48" s="174" t="s">
        <v>384</v>
      </c>
      <c r="L48" s="175"/>
      <c r="M48" s="76"/>
      <c r="N48" s="92"/>
      <c r="O48" s="95" t="s">
        <v>385</v>
      </c>
      <c r="P48" s="92"/>
    </row>
    <row r="49" spans="1:18" s="74" customFormat="1" ht="27" customHeight="1">
      <c r="A49" s="75"/>
      <c r="B49" s="75"/>
      <c r="C49" s="76"/>
      <c r="D49" s="76"/>
      <c r="E49" s="77"/>
      <c r="F49" s="76"/>
      <c r="G49" s="76"/>
      <c r="J49" s="124" t="s">
        <v>375</v>
      </c>
      <c r="K49" s="76"/>
      <c r="L49" s="201" t="s">
        <v>387</v>
      </c>
      <c r="M49" s="184"/>
      <c r="N49" s="124" t="s">
        <v>375</v>
      </c>
      <c r="O49" s="203"/>
      <c r="P49" s="124" t="s">
        <v>387</v>
      </c>
    </row>
    <row r="50" spans="1:18" s="74" customFormat="1" ht="27" customHeight="1">
      <c r="A50" s="75"/>
      <c r="B50" s="75"/>
      <c r="C50" s="76"/>
      <c r="D50" s="79" t="s">
        <v>394</v>
      </c>
      <c r="F50" s="76"/>
      <c r="G50" s="76"/>
      <c r="J50" s="10">
        <v>3510575</v>
      </c>
      <c r="K50" s="10"/>
      <c r="L50" s="10">
        <v>3046575</v>
      </c>
      <c r="M50" s="238"/>
      <c r="N50" s="22">
        <v>10200529</v>
      </c>
      <c r="O50" s="10"/>
      <c r="P50" s="22">
        <v>8358225</v>
      </c>
      <c r="R50" s="182"/>
    </row>
    <row r="51" spans="1:18" s="74" customFormat="1" ht="27" customHeight="1">
      <c r="A51" s="75"/>
      <c r="B51" s="75"/>
      <c r="C51" s="76"/>
      <c r="D51" s="99" t="s">
        <v>395</v>
      </c>
      <c r="F51" s="76"/>
      <c r="G51" s="76"/>
      <c r="J51" s="10">
        <v>60195.47</v>
      </c>
      <c r="K51" s="10"/>
      <c r="L51" s="10">
        <v>44210.21</v>
      </c>
      <c r="M51" s="238"/>
      <c r="N51" s="22">
        <v>160590.41</v>
      </c>
      <c r="O51" s="22"/>
      <c r="P51" s="22">
        <v>132630.63</v>
      </c>
      <c r="R51" s="182"/>
    </row>
    <row r="52" spans="1:18" s="74" customFormat="1" ht="27" customHeight="1" thickBot="1">
      <c r="A52" s="75"/>
      <c r="B52" s="75"/>
      <c r="C52" s="76"/>
      <c r="D52" s="79" t="s">
        <v>396</v>
      </c>
      <c r="F52" s="76"/>
      <c r="G52" s="76"/>
      <c r="J52" s="33">
        <f>SUM(J50:J51)</f>
        <v>3570770.47</v>
      </c>
      <c r="K52" s="10"/>
      <c r="L52" s="33">
        <f>SUM(L50:L51)</f>
        <v>3090785.21</v>
      </c>
      <c r="M52" s="238"/>
      <c r="N52" s="33">
        <f>SUM(N50:N51)</f>
        <v>10361119.41</v>
      </c>
      <c r="O52" s="22"/>
      <c r="P52" s="33">
        <f>SUM(P50:P51)</f>
        <v>8490855.6300000008</v>
      </c>
    </row>
    <row r="53" spans="1:18" s="74" customFormat="1" ht="27" customHeight="1" thickTop="1">
      <c r="A53" s="75"/>
      <c r="B53" s="75"/>
      <c r="C53" s="76"/>
      <c r="D53" s="76"/>
      <c r="E53" s="79"/>
      <c r="F53" s="76"/>
      <c r="G53" s="76"/>
      <c r="H53" s="1"/>
      <c r="I53" s="1"/>
      <c r="J53" s="1"/>
      <c r="K53" s="76"/>
      <c r="L53" s="1"/>
      <c r="M53" s="1"/>
      <c r="N53" s="1"/>
      <c r="O53" s="76"/>
    </row>
    <row r="54" spans="1:18" s="74" customFormat="1" ht="27" customHeight="1">
      <c r="A54" s="75"/>
      <c r="B54" s="75"/>
      <c r="C54" s="76"/>
      <c r="D54" s="76"/>
      <c r="E54" s="79"/>
      <c r="F54" s="76"/>
      <c r="G54" s="76"/>
      <c r="H54" s="1"/>
      <c r="I54" s="1"/>
      <c r="J54" s="1"/>
      <c r="K54" s="76"/>
      <c r="L54" s="1"/>
      <c r="M54" s="1"/>
      <c r="N54" s="1"/>
      <c r="O54" s="76"/>
    </row>
    <row r="55" spans="1:18" s="74" customFormat="1" ht="27" customHeight="1">
      <c r="A55" s="75"/>
      <c r="B55" s="75"/>
      <c r="C55" s="76"/>
      <c r="D55" s="76"/>
      <c r="E55" s="79"/>
      <c r="F55" s="76"/>
      <c r="G55" s="76"/>
      <c r="H55" s="1"/>
      <c r="I55" s="1"/>
      <c r="J55" s="1"/>
      <c r="K55" s="76"/>
      <c r="L55" s="1"/>
      <c r="M55" s="1"/>
      <c r="N55" s="1"/>
      <c r="O55" s="76"/>
    </row>
    <row r="56" spans="1:18" s="74" customFormat="1" ht="27" customHeight="1">
      <c r="A56" s="75"/>
      <c r="B56" s="75"/>
      <c r="C56" s="76"/>
      <c r="D56" s="76"/>
      <c r="E56" s="79"/>
      <c r="F56" s="76"/>
      <c r="G56" s="76"/>
      <c r="H56" s="1"/>
      <c r="I56" s="1"/>
      <c r="J56" s="1"/>
      <c r="K56" s="76"/>
      <c r="L56" s="1"/>
      <c r="M56" s="1"/>
      <c r="N56" s="1"/>
      <c r="O56" s="76"/>
    </row>
    <row r="57" spans="1:18" s="74" customFormat="1" ht="27" customHeight="1">
      <c r="A57" s="75"/>
      <c r="B57" s="75"/>
      <c r="C57" s="76"/>
      <c r="D57" s="76"/>
      <c r="E57" s="79"/>
      <c r="F57" s="76"/>
      <c r="G57" s="76"/>
      <c r="H57" s="1"/>
      <c r="I57" s="1"/>
      <c r="J57" s="1"/>
      <c r="K57" s="76"/>
      <c r="L57" s="1"/>
      <c r="M57" s="1"/>
      <c r="N57" s="1"/>
      <c r="O57" s="76"/>
    </row>
    <row r="58" spans="1:18" s="74" customFormat="1" ht="27" customHeight="1">
      <c r="A58" s="75"/>
      <c r="B58" s="75"/>
      <c r="C58" s="76"/>
      <c r="D58" s="76"/>
      <c r="E58" s="79"/>
      <c r="F58" s="76"/>
      <c r="G58" s="76"/>
      <c r="H58" s="1"/>
      <c r="I58" s="1"/>
      <c r="J58" s="1"/>
      <c r="K58" s="76"/>
      <c r="L58" s="1"/>
      <c r="M58" s="6"/>
      <c r="N58" s="1"/>
      <c r="O58" s="76"/>
    </row>
    <row r="59" spans="1:18" s="74" customFormat="1" ht="27" customHeight="1">
      <c r="A59" s="75"/>
      <c r="B59" s="75"/>
      <c r="C59" s="76"/>
      <c r="D59" s="76"/>
      <c r="E59" s="79"/>
      <c r="F59" s="76"/>
      <c r="G59" s="76"/>
      <c r="H59" s="1"/>
      <c r="I59" s="1"/>
      <c r="J59" s="1"/>
      <c r="K59" s="76"/>
      <c r="L59" s="1"/>
      <c r="M59" s="6"/>
      <c r="N59" s="1"/>
      <c r="O59" s="76"/>
    </row>
    <row r="60" spans="1:18" s="76" customFormat="1" ht="27" customHeight="1">
      <c r="B60" s="75" t="s">
        <v>35</v>
      </c>
      <c r="C60" s="75"/>
      <c r="D60" s="75"/>
      <c r="E60" s="75"/>
      <c r="F60" s="75"/>
      <c r="G60" s="75"/>
      <c r="I60" s="75"/>
      <c r="K60" s="75"/>
      <c r="L60" s="75" t="s">
        <v>35</v>
      </c>
      <c r="M60" s="75"/>
      <c r="N60" s="75"/>
      <c r="O60" s="75"/>
    </row>
    <row r="61" spans="1:18" s="76" customFormat="1" ht="27" customHeight="1">
      <c r="B61" s="81" t="s">
        <v>380</v>
      </c>
      <c r="F61" s="73"/>
      <c r="I61" s="75"/>
      <c r="K61" s="75"/>
      <c r="L61" s="465" t="s">
        <v>37</v>
      </c>
      <c r="M61" s="465"/>
      <c r="N61" s="465"/>
      <c r="O61" s="75"/>
    </row>
    <row r="62" spans="1:18" ht="27" customHeight="1"/>
    <row r="63" spans="1:18" ht="27" customHeight="1"/>
    <row r="64" spans="1:18" ht="27" customHeight="1"/>
    <row r="65" s="239" customFormat="1" ht="27" customHeight="1"/>
  </sheetData>
  <mergeCells count="10">
    <mergeCell ref="J47:P47"/>
    <mergeCell ref="L29:N29"/>
    <mergeCell ref="L61:N61"/>
    <mergeCell ref="J36:P36"/>
    <mergeCell ref="A1:P1"/>
    <mergeCell ref="A31:P31"/>
    <mergeCell ref="D9:F9"/>
    <mergeCell ref="N9:P9"/>
    <mergeCell ref="H9:J9"/>
    <mergeCell ref="J16:P16"/>
  </mergeCells>
  <pageMargins left="0.78740157480314965" right="0.27559055118110237" top="0.70866141732283472" bottom="0.39370078740157483" header="0.51181102362204722" footer="0.51181102362204722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6"/>
  <sheetViews>
    <sheetView view="pageBreakPreview" topLeftCell="A14" zoomScaleNormal="100" zoomScaleSheetLayoutView="100" workbookViewId="0">
      <selection sqref="A1:N1"/>
    </sheetView>
  </sheetViews>
  <sheetFormatPr defaultColWidth="11.375" defaultRowHeight="25.5" customHeight="1"/>
  <cols>
    <col min="1" max="1" width="3" style="239" customWidth="1"/>
    <col min="2" max="2" width="4" style="239" customWidth="1"/>
    <col min="3" max="3" width="4.625" style="239" customWidth="1"/>
    <col min="4" max="4" width="9" style="239" customWidth="1"/>
    <col min="5" max="5" width="8.625" style="239" customWidth="1"/>
    <col min="6" max="6" width="14" style="239" customWidth="1"/>
    <col min="7" max="7" width="0.625" style="239" customWidth="1"/>
    <col min="8" max="8" width="14.625" style="239" customWidth="1"/>
    <col min="9" max="9" width="0.625" style="239" customWidth="1"/>
    <col min="10" max="10" width="16.375" style="239" customWidth="1"/>
    <col min="11" max="11" width="0.625" style="239" customWidth="1"/>
    <col min="12" max="12" width="14.625" style="239" customWidth="1"/>
    <col min="13" max="13" width="0.625" style="239" customWidth="1"/>
    <col min="14" max="14" width="14.625" style="239" customWidth="1"/>
    <col min="15" max="15" width="1" style="239" customWidth="1"/>
    <col min="16" max="16" width="13.625" style="239" bestFit="1" customWidth="1"/>
    <col min="17" max="16384" width="11.375" style="239"/>
  </cols>
  <sheetData>
    <row r="1" spans="1:14" s="76" customFormat="1" ht="25.5" customHeight="1">
      <c r="A1" s="466" t="s">
        <v>397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</row>
    <row r="2" spans="1:14" s="76" customFormat="1" ht="25.5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s="122" customFormat="1" ht="25.5" customHeight="1">
      <c r="A3" s="326" t="s">
        <v>398</v>
      </c>
      <c r="B3" s="327" t="s">
        <v>399</v>
      </c>
      <c r="C3" s="327"/>
      <c r="D3" s="327"/>
      <c r="E3" s="327"/>
      <c r="F3" s="327"/>
      <c r="G3" s="327"/>
      <c r="J3" s="327"/>
      <c r="K3" s="327"/>
      <c r="L3" s="327"/>
    </row>
    <row r="4" spans="1:14" s="122" customFormat="1" ht="25.5" customHeight="1">
      <c r="A4" s="326"/>
      <c r="B4" s="400" t="s">
        <v>400</v>
      </c>
      <c r="C4" s="79" t="s">
        <v>401</v>
      </c>
      <c r="D4" s="327"/>
      <c r="E4" s="327"/>
      <c r="F4" s="327"/>
      <c r="G4" s="327"/>
      <c r="J4" s="327"/>
      <c r="K4" s="327"/>
      <c r="L4" s="327"/>
    </row>
    <row r="5" spans="1:14" ht="25.5" customHeight="1">
      <c r="A5" s="241"/>
      <c r="D5" s="241"/>
      <c r="E5" s="241"/>
      <c r="F5" s="241"/>
      <c r="G5" s="241"/>
      <c r="H5" s="401"/>
      <c r="I5" s="401"/>
      <c r="J5" s="402"/>
      <c r="K5" s="241"/>
      <c r="L5" s="401"/>
      <c r="M5" s="401"/>
      <c r="N5" s="401" t="s">
        <v>369</v>
      </c>
    </row>
    <row r="6" spans="1:14" ht="25.5" customHeight="1">
      <c r="A6" s="241"/>
      <c r="B6" s="403"/>
      <c r="C6" s="241"/>
      <c r="D6" s="241"/>
      <c r="E6" s="241"/>
      <c r="F6" s="241"/>
      <c r="G6" s="241"/>
      <c r="H6" s="476" t="s">
        <v>402</v>
      </c>
      <c r="I6" s="476"/>
      <c r="J6" s="476"/>
      <c r="K6" s="319"/>
      <c r="L6" s="476" t="s">
        <v>370</v>
      </c>
      <c r="M6" s="476"/>
      <c r="N6" s="476"/>
    </row>
    <row r="7" spans="1:14" ht="25.5" customHeight="1">
      <c r="A7" s="241"/>
      <c r="B7" s="403"/>
      <c r="C7" s="241"/>
      <c r="D7" s="241"/>
      <c r="E7" s="241"/>
      <c r="F7" s="241"/>
      <c r="G7" s="241"/>
      <c r="H7" s="404" t="s">
        <v>375</v>
      </c>
      <c r="I7" s="241"/>
      <c r="J7" s="405" t="s">
        <v>403</v>
      </c>
      <c r="K7" s="406"/>
      <c r="L7" s="404" t="s">
        <v>375</v>
      </c>
      <c r="M7" s="241"/>
      <c r="N7" s="404" t="s">
        <v>403</v>
      </c>
    </row>
    <row r="8" spans="1:14" s="76" customFormat="1" ht="25.5" customHeight="1">
      <c r="A8" s="355"/>
      <c r="B8" s="206"/>
      <c r="C8" s="80" t="s">
        <v>404</v>
      </c>
      <c r="D8" s="206"/>
      <c r="E8" s="206"/>
      <c r="F8" s="206"/>
      <c r="G8" s="206"/>
      <c r="H8" s="343">
        <v>140000</v>
      </c>
      <c r="I8" s="343"/>
      <c r="J8" s="343">
        <v>540000</v>
      </c>
      <c r="K8" s="343"/>
      <c r="L8" s="343">
        <v>140000</v>
      </c>
      <c r="M8" s="190"/>
      <c r="N8" s="372">
        <v>540000</v>
      </c>
    </row>
    <row r="9" spans="1:14" s="76" customFormat="1" ht="25.5" customHeight="1">
      <c r="A9" s="355"/>
      <c r="B9" s="206"/>
      <c r="C9" s="80" t="s">
        <v>405</v>
      </c>
      <c r="D9" s="206"/>
      <c r="E9" s="206"/>
      <c r="F9" s="206"/>
      <c r="G9" s="206"/>
      <c r="H9" s="343">
        <v>27360044.84</v>
      </c>
      <c r="I9" s="343"/>
      <c r="J9" s="343">
        <v>31836992.009999998</v>
      </c>
      <c r="K9" s="343"/>
      <c r="L9" s="343">
        <v>27359044.84</v>
      </c>
      <c r="M9" s="190"/>
      <c r="N9" s="372">
        <v>31835992.009999998</v>
      </c>
    </row>
    <row r="10" spans="1:14" s="76" customFormat="1" ht="25.5" customHeight="1">
      <c r="A10" s="355"/>
      <c r="B10" s="206"/>
      <c r="C10" s="80" t="s">
        <v>406</v>
      </c>
      <c r="D10" s="206"/>
      <c r="E10" s="206"/>
      <c r="F10" s="206"/>
      <c r="G10" s="206"/>
      <c r="H10" s="343">
        <v>27255403.609999996</v>
      </c>
      <c r="I10" s="343"/>
      <c r="J10" s="343">
        <v>113911127.28999999</v>
      </c>
      <c r="K10" s="343"/>
      <c r="L10" s="343">
        <v>3474521.3299999996</v>
      </c>
      <c r="M10" s="190"/>
      <c r="N10" s="372">
        <v>20066238.140000001</v>
      </c>
    </row>
    <row r="11" spans="1:14" s="76" customFormat="1" ht="25.5" customHeight="1">
      <c r="A11" s="206"/>
      <c r="B11" s="206"/>
      <c r="C11" s="80" t="s">
        <v>407</v>
      </c>
      <c r="D11" s="206"/>
      <c r="E11" s="206"/>
      <c r="F11" s="206"/>
      <c r="G11" s="206"/>
      <c r="H11" s="371">
        <v>221757.62</v>
      </c>
      <c r="I11" s="190"/>
      <c r="J11" s="343">
        <v>221100.4</v>
      </c>
      <c r="K11" s="343"/>
      <c r="L11" s="371">
        <v>221757.62</v>
      </c>
      <c r="M11" s="407"/>
      <c r="N11" s="372">
        <v>221100.4</v>
      </c>
    </row>
    <row r="12" spans="1:14" s="76" customFormat="1" ht="25.5" customHeight="1">
      <c r="A12" s="206"/>
      <c r="B12" s="206"/>
      <c r="C12" s="80" t="s">
        <v>408</v>
      </c>
      <c r="D12" s="206"/>
      <c r="E12" s="206"/>
      <c r="F12" s="206"/>
      <c r="G12" s="206"/>
      <c r="H12" s="22">
        <v>0</v>
      </c>
      <c r="I12" s="343"/>
      <c r="J12" s="8">
        <v>2500000</v>
      </c>
      <c r="K12" s="343"/>
      <c r="L12" s="22">
        <v>0</v>
      </c>
      <c r="M12" s="190"/>
      <c r="N12" s="8">
        <v>2500000</v>
      </c>
    </row>
    <row r="13" spans="1:14" s="76" customFormat="1" ht="25.5" customHeight="1" thickBot="1">
      <c r="A13" s="206"/>
      <c r="D13" s="80" t="s">
        <v>396</v>
      </c>
      <c r="E13" s="80"/>
      <c r="F13" s="80"/>
      <c r="G13" s="80"/>
      <c r="H13" s="191">
        <f>SUM(H8:H12)</f>
        <v>54977206.069999993</v>
      </c>
      <c r="I13" s="190"/>
      <c r="J13" s="191">
        <f>SUM(J8:J12)</f>
        <v>149009219.69999999</v>
      </c>
      <c r="K13" s="190"/>
      <c r="L13" s="191">
        <f>SUM(L8:L12)</f>
        <v>31195323.789999999</v>
      </c>
      <c r="M13" s="190"/>
      <c r="N13" s="191">
        <f>SUM(N8:N12)</f>
        <v>55163330.549999997</v>
      </c>
    </row>
    <row r="14" spans="1:14" s="76" customFormat="1" ht="25.5" customHeight="1" thickTop="1">
      <c r="A14" s="206"/>
      <c r="D14" s="80"/>
      <c r="E14" s="80"/>
      <c r="F14" s="80"/>
      <c r="G14" s="80"/>
      <c r="H14" s="190"/>
      <c r="I14" s="190"/>
      <c r="J14" s="190"/>
      <c r="K14" s="190"/>
      <c r="L14" s="190"/>
      <c r="M14" s="190"/>
      <c r="N14" s="190"/>
    </row>
    <row r="15" spans="1:14" s="76" customFormat="1" ht="25.5" customHeight="1">
      <c r="A15" s="206"/>
      <c r="C15" s="80" t="s">
        <v>409</v>
      </c>
      <c r="D15" s="206"/>
      <c r="E15" s="206"/>
      <c r="F15" s="206"/>
      <c r="G15" s="206"/>
      <c r="H15" s="381"/>
      <c r="I15" s="381"/>
      <c r="J15" s="381"/>
      <c r="K15" s="381"/>
      <c r="L15" s="381"/>
      <c r="M15" s="381"/>
      <c r="N15" s="381"/>
    </row>
    <row r="16" spans="1:14" s="76" customFormat="1" ht="25.5" customHeight="1">
      <c r="A16" s="206"/>
      <c r="B16" s="76" t="s">
        <v>410</v>
      </c>
      <c r="C16" s="80"/>
      <c r="D16" s="206"/>
      <c r="E16" s="206"/>
      <c r="F16" s="206"/>
      <c r="G16" s="206"/>
      <c r="H16" s="381"/>
      <c r="I16" s="381"/>
      <c r="J16" s="381"/>
      <c r="K16" s="381"/>
      <c r="L16" s="381"/>
      <c r="M16" s="381"/>
      <c r="N16" s="381"/>
    </row>
    <row r="17" spans="1:14" s="122" customFormat="1" ht="25.5" customHeight="1">
      <c r="A17" s="206"/>
      <c r="B17" s="76"/>
      <c r="C17" s="80"/>
      <c r="D17" s="206"/>
      <c r="E17" s="206"/>
      <c r="F17" s="206"/>
      <c r="G17" s="206"/>
      <c r="H17" s="381"/>
      <c r="I17" s="381"/>
      <c r="J17" s="381"/>
      <c r="K17" s="381"/>
      <c r="L17" s="381"/>
      <c r="M17" s="381"/>
      <c r="N17" s="381"/>
    </row>
    <row r="18" spans="1:14" s="76" customFormat="1" ht="25.5" customHeight="1">
      <c r="A18" s="326"/>
      <c r="B18" s="408" t="s">
        <v>411</v>
      </c>
      <c r="C18" s="79" t="s">
        <v>412</v>
      </c>
      <c r="D18" s="327"/>
      <c r="E18" s="327"/>
      <c r="F18" s="327"/>
      <c r="G18" s="327"/>
      <c r="H18" s="327"/>
      <c r="I18" s="327"/>
      <c r="J18" s="122"/>
      <c r="K18" s="122"/>
      <c r="L18" s="122"/>
      <c r="M18" s="122"/>
      <c r="N18" s="122"/>
    </row>
    <row r="19" spans="1:14" s="76" customFormat="1" ht="25.5" customHeight="1">
      <c r="A19" s="73"/>
      <c r="B19" s="80"/>
      <c r="C19" s="79" t="s">
        <v>413</v>
      </c>
      <c r="D19" s="73"/>
      <c r="E19" s="73"/>
      <c r="F19" s="73"/>
      <c r="G19" s="73"/>
      <c r="H19" s="81"/>
      <c r="I19" s="73"/>
      <c r="J19" s="73"/>
      <c r="K19" s="73"/>
      <c r="L19" s="73"/>
      <c r="M19" s="73"/>
      <c r="N19" s="73"/>
    </row>
    <row r="20" spans="1:14" s="76" customFormat="1" ht="25.5" customHeight="1">
      <c r="A20" s="73"/>
      <c r="B20" s="80"/>
      <c r="C20" s="79" t="s">
        <v>414</v>
      </c>
      <c r="D20" s="73"/>
      <c r="E20" s="73"/>
      <c r="F20" s="73"/>
      <c r="G20" s="73"/>
      <c r="H20" s="81"/>
      <c r="I20" s="73"/>
      <c r="J20" s="73"/>
      <c r="K20" s="73"/>
      <c r="L20" s="73"/>
      <c r="M20" s="73"/>
      <c r="N20" s="73"/>
    </row>
    <row r="21" spans="1:14" s="76" customFormat="1" ht="25.5" customHeight="1">
      <c r="A21" s="73"/>
      <c r="B21" s="80"/>
      <c r="C21" s="364" t="s">
        <v>415</v>
      </c>
      <c r="D21" s="73"/>
      <c r="E21" s="73"/>
      <c r="F21" s="73"/>
      <c r="G21" s="73"/>
      <c r="H21" s="81"/>
      <c r="I21" s="73"/>
      <c r="J21" s="73"/>
      <c r="K21" s="73"/>
      <c r="L21" s="73"/>
      <c r="M21" s="73"/>
      <c r="N21" s="73"/>
    </row>
    <row r="22" spans="1:14" s="76" customFormat="1" ht="25.5" customHeight="1">
      <c r="A22" s="73"/>
      <c r="B22" s="80"/>
      <c r="C22" s="73"/>
      <c r="D22" s="73"/>
      <c r="E22" s="73"/>
      <c r="F22" s="477" t="s">
        <v>416</v>
      </c>
      <c r="G22" s="477"/>
      <c r="H22" s="477"/>
      <c r="I22" s="477"/>
      <c r="J22" s="477"/>
      <c r="K22" s="477"/>
      <c r="L22" s="477"/>
      <c r="M22" s="477"/>
      <c r="N22" s="477"/>
    </row>
    <row r="23" spans="1:14" s="76" customFormat="1" ht="25.5" customHeight="1">
      <c r="A23" s="73"/>
      <c r="B23" s="80"/>
      <c r="C23" s="73"/>
      <c r="D23" s="81"/>
      <c r="E23" s="81"/>
      <c r="G23" s="138"/>
      <c r="H23" s="478" t="s">
        <v>417</v>
      </c>
      <c r="I23" s="478"/>
      <c r="J23" s="478"/>
      <c r="K23" s="478"/>
      <c r="L23" s="478"/>
      <c r="M23" s="478"/>
      <c r="N23" s="478"/>
    </row>
    <row r="24" spans="1:14" s="76" customFormat="1" ht="25.5" customHeight="1">
      <c r="A24" s="73"/>
      <c r="B24" s="80"/>
      <c r="C24" s="81"/>
      <c r="D24" s="73"/>
      <c r="E24" s="73"/>
      <c r="H24" s="384" t="s">
        <v>418</v>
      </c>
      <c r="I24" s="384"/>
      <c r="J24" s="384" t="s">
        <v>419</v>
      </c>
      <c r="K24" s="204"/>
      <c r="L24" s="136" t="s">
        <v>420</v>
      </c>
      <c r="M24" s="385"/>
      <c r="N24" s="384" t="s">
        <v>418</v>
      </c>
    </row>
    <row r="25" spans="1:14" s="76" customFormat="1" ht="25.5" customHeight="1">
      <c r="A25" s="73"/>
      <c r="B25" s="80"/>
      <c r="C25" s="81"/>
      <c r="D25" s="73"/>
      <c r="E25" s="73"/>
      <c r="H25" s="384" t="s">
        <v>421</v>
      </c>
      <c r="I25" s="384"/>
      <c r="J25" s="384" t="s">
        <v>422</v>
      </c>
      <c r="K25" s="384"/>
      <c r="L25" s="137" t="s">
        <v>423</v>
      </c>
      <c r="M25" s="386"/>
      <c r="N25" s="384" t="s">
        <v>424</v>
      </c>
    </row>
    <row r="26" spans="1:14" s="76" customFormat="1" ht="25.5" customHeight="1">
      <c r="A26" s="73"/>
      <c r="B26" s="80"/>
      <c r="C26" s="81"/>
      <c r="D26" s="73"/>
      <c r="E26" s="73"/>
      <c r="H26" s="387" t="s">
        <v>425</v>
      </c>
      <c r="I26" s="384"/>
      <c r="J26" s="388" t="s">
        <v>426</v>
      </c>
      <c r="K26" s="384"/>
      <c r="L26" s="389" t="s">
        <v>388</v>
      </c>
      <c r="M26" s="386"/>
      <c r="N26" s="387" t="s">
        <v>427</v>
      </c>
    </row>
    <row r="27" spans="1:14" s="76" customFormat="1" ht="25.5" customHeight="1">
      <c r="A27" s="73"/>
      <c r="B27" s="80"/>
      <c r="C27" s="80" t="s">
        <v>428</v>
      </c>
      <c r="E27" s="73"/>
      <c r="H27" s="362">
        <v>201.43</v>
      </c>
      <c r="I27" s="409"/>
      <c r="J27" s="330">
        <v>0</v>
      </c>
      <c r="K27" s="409"/>
      <c r="L27" s="370">
        <v>22.27</v>
      </c>
      <c r="M27" s="409"/>
      <c r="N27" s="410">
        <f>SUM(H27:M27)</f>
        <v>223.70000000000002</v>
      </c>
    </row>
    <row r="28" spans="1:14" s="76" customFormat="1" ht="25.5" customHeight="1">
      <c r="A28" s="73"/>
      <c r="B28" s="80"/>
      <c r="C28" s="80" t="s">
        <v>429</v>
      </c>
      <c r="E28" s="73"/>
      <c r="H28" s="362">
        <v>350</v>
      </c>
      <c r="I28" s="362"/>
      <c r="J28" s="330">
        <v>0</v>
      </c>
      <c r="K28" s="362"/>
      <c r="L28" s="27">
        <v>0</v>
      </c>
      <c r="M28" s="410"/>
      <c r="N28" s="410">
        <f>SUM(H28:M28)</f>
        <v>350</v>
      </c>
    </row>
    <row r="29" spans="1:14" s="76" customFormat="1" ht="25.5" customHeight="1">
      <c r="A29" s="73"/>
      <c r="B29" s="80"/>
      <c r="C29" s="80" t="s">
        <v>216</v>
      </c>
      <c r="E29" s="73"/>
      <c r="H29" s="411">
        <v>70.680000000000007</v>
      </c>
      <c r="I29" s="362"/>
      <c r="J29" s="391">
        <v>-1.7</v>
      </c>
      <c r="K29" s="362"/>
      <c r="L29" s="27">
        <v>0</v>
      </c>
      <c r="M29" s="410"/>
      <c r="N29" s="412">
        <f>SUM(H29:M29)</f>
        <v>68.98</v>
      </c>
    </row>
    <row r="30" spans="1:14" s="76" customFormat="1" ht="25.5" customHeight="1" thickBot="1">
      <c r="A30" s="73"/>
      <c r="B30" s="80"/>
      <c r="C30" s="73"/>
      <c r="E30" s="73"/>
      <c r="H30" s="413">
        <f>SUM(H27:H29)</f>
        <v>622.11000000000013</v>
      </c>
      <c r="I30" s="362"/>
      <c r="J30" s="414">
        <f>SUM(J27:J29)</f>
        <v>-1.7</v>
      </c>
      <c r="K30" s="362"/>
      <c r="L30" s="415">
        <f>SUM(L27:L29)</f>
        <v>22.27</v>
      </c>
      <c r="M30" s="410"/>
      <c r="N30" s="413">
        <f>SUM(N27:N29)</f>
        <v>642.68000000000006</v>
      </c>
    </row>
    <row r="31" spans="1:14" s="76" customFormat="1" ht="25.5" customHeight="1" thickTop="1">
      <c r="A31" s="206"/>
      <c r="C31" s="80"/>
      <c r="D31" s="206"/>
      <c r="E31" s="206"/>
      <c r="F31" s="206"/>
      <c r="G31" s="206"/>
      <c r="H31" s="381"/>
      <c r="I31" s="381"/>
      <c r="J31" s="381"/>
      <c r="K31" s="381"/>
      <c r="L31" s="381"/>
      <c r="M31" s="381"/>
      <c r="N31" s="381"/>
    </row>
    <row r="32" spans="1:14" s="76" customFormat="1" ht="25.5" customHeight="1">
      <c r="A32" s="206"/>
      <c r="C32" s="80"/>
      <c r="D32" s="206"/>
      <c r="E32" s="206"/>
      <c r="F32" s="206"/>
      <c r="G32" s="206"/>
      <c r="H32" s="381"/>
      <c r="I32" s="381"/>
      <c r="J32" s="381"/>
      <c r="K32" s="381"/>
      <c r="L32" s="381"/>
      <c r="M32" s="381"/>
      <c r="N32" s="381"/>
    </row>
    <row r="33" spans="1:14" s="76" customFormat="1" ht="25.5" customHeight="1">
      <c r="B33" s="75" t="s">
        <v>35</v>
      </c>
      <c r="C33" s="75"/>
      <c r="D33" s="75"/>
      <c r="E33" s="75"/>
      <c r="F33" s="75"/>
      <c r="G33" s="75"/>
      <c r="H33" s="75"/>
      <c r="I33" s="75"/>
      <c r="J33" s="75" t="s">
        <v>35</v>
      </c>
      <c r="K33" s="75"/>
      <c r="M33" s="75"/>
      <c r="N33" s="75"/>
    </row>
    <row r="34" spans="1:14" s="76" customFormat="1" ht="25.5" customHeight="1">
      <c r="B34" s="81" t="s">
        <v>380</v>
      </c>
      <c r="F34" s="73"/>
      <c r="H34" s="75"/>
      <c r="I34" s="75"/>
      <c r="J34" s="465" t="s">
        <v>37</v>
      </c>
      <c r="K34" s="465"/>
      <c r="L34" s="465"/>
      <c r="M34" s="75"/>
      <c r="N34" s="75"/>
    </row>
    <row r="35" spans="1:14" s="76" customFormat="1" ht="25.5" customHeight="1">
      <c r="B35" s="73"/>
      <c r="C35" s="73"/>
      <c r="D35" s="73"/>
      <c r="E35" s="73"/>
      <c r="F35" s="73"/>
      <c r="G35" s="75"/>
      <c r="H35" s="81"/>
      <c r="I35" s="81"/>
      <c r="J35" s="81"/>
      <c r="K35" s="81"/>
      <c r="L35" s="81"/>
      <c r="M35" s="81"/>
      <c r="N35" s="81"/>
    </row>
    <row r="36" spans="1:14" ht="25.5" customHeight="1">
      <c r="A36" s="76"/>
      <c r="B36" s="73"/>
      <c r="C36" s="73"/>
      <c r="D36" s="73"/>
      <c r="E36" s="73"/>
      <c r="F36" s="73"/>
      <c r="G36" s="75"/>
    </row>
  </sheetData>
  <mergeCells count="6">
    <mergeCell ref="J34:L34"/>
    <mergeCell ref="H6:J6"/>
    <mergeCell ref="L6:N6"/>
    <mergeCell ref="F22:N22"/>
    <mergeCell ref="A1:N1"/>
    <mergeCell ref="H23:N23"/>
  </mergeCells>
  <pageMargins left="0.70866141732283472" right="0.31" top="0.69" bottom="0.54" header="0.51181102362204722" footer="0.3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9"/>
  <sheetViews>
    <sheetView view="pageBreakPreview" zoomScaleNormal="112" zoomScaleSheetLayoutView="100" workbookViewId="0">
      <selection sqref="A1:N1"/>
    </sheetView>
  </sheetViews>
  <sheetFormatPr defaultColWidth="11.375" defaultRowHeight="24" customHeight="1"/>
  <cols>
    <col min="1" max="1" width="3" style="239" customWidth="1"/>
    <col min="2" max="2" width="4" style="239" customWidth="1"/>
    <col min="3" max="3" width="4.625" style="239" customWidth="1"/>
    <col min="4" max="5" width="9" style="239" customWidth="1"/>
    <col min="6" max="6" width="8.75" style="239" customWidth="1"/>
    <col min="7" max="7" width="0.625" style="239" customWidth="1"/>
    <col min="8" max="8" width="5" style="239" customWidth="1"/>
    <col min="9" max="9" width="0.625" style="239" customWidth="1"/>
    <col min="10" max="10" width="14.75" style="239" customWidth="1"/>
    <col min="11" max="11" width="0.625" style="239" customWidth="1"/>
    <col min="12" max="12" width="14.75" style="239" customWidth="1"/>
    <col min="13" max="13" width="0.625" style="239" customWidth="1"/>
    <col min="14" max="14" width="14.75" style="239" customWidth="1"/>
    <col min="15" max="15" width="0.625" style="239" customWidth="1"/>
    <col min="16" max="16" width="14.75" style="239" customWidth="1"/>
    <col min="17" max="17" width="1.625" style="239" customWidth="1"/>
    <col min="18" max="16384" width="11.375" style="239"/>
  </cols>
  <sheetData>
    <row r="1" spans="1:17" s="76" customFormat="1" ht="23.25" customHeight="1">
      <c r="A1" s="466" t="s">
        <v>430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75"/>
    </row>
    <row r="2" spans="1:17" s="76" customFormat="1" ht="23.25" customHeight="1">
      <c r="A2" s="206"/>
      <c r="C2" s="80"/>
      <c r="D2" s="206"/>
      <c r="E2" s="206"/>
      <c r="F2" s="206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1:17" s="76" customFormat="1" ht="23.25" customHeight="1">
      <c r="A3" s="73"/>
      <c r="B3" s="80"/>
      <c r="C3" s="364" t="s">
        <v>431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89"/>
      <c r="Q3" s="73"/>
    </row>
    <row r="4" spans="1:17" s="76" customFormat="1" ht="23.25" customHeight="1">
      <c r="A4" s="73"/>
      <c r="B4" s="80"/>
      <c r="C4" s="73"/>
      <c r="D4" s="73"/>
      <c r="E4" s="73"/>
      <c r="F4" s="382"/>
      <c r="G4" s="144"/>
      <c r="H4" s="144"/>
      <c r="I4" s="144"/>
      <c r="J4" s="144"/>
      <c r="K4" s="144"/>
      <c r="L4" s="144"/>
      <c r="M4" s="144"/>
      <c r="N4" s="144"/>
      <c r="O4" s="144"/>
      <c r="P4" s="383" t="s">
        <v>416</v>
      </c>
    </row>
    <row r="5" spans="1:17" s="76" customFormat="1" ht="23.25" customHeight="1">
      <c r="A5" s="73"/>
      <c r="B5" s="80"/>
      <c r="C5" s="73"/>
      <c r="D5" s="81"/>
      <c r="E5" s="81"/>
      <c r="J5" s="478" t="s">
        <v>417</v>
      </c>
      <c r="K5" s="478"/>
      <c r="L5" s="478"/>
      <c r="M5" s="478"/>
      <c r="N5" s="478"/>
      <c r="O5" s="478"/>
      <c r="P5" s="478"/>
    </row>
    <row r="6" spans="1:17" s="76" customFormat="1" ht="23.25" customHeight="1">
      <c r="A6" s="73"/>
      <c r="B6" s="80"/>
      <c r="C6" s="81"/>
      <c r="D6" s="73"/>
      <c r="E6" s="73"/>
      <c r="J6" s="384" t="s">
        <v>418</v>
      </c>
      <c r="K6" s="384"/>
      <c r="L6" s="384" t="s">
        <v>419</v>
      </c>
      <c r="M6" s="204"/>
      <c r="N6" s="136" t="s">
        <v>420</v>
      </c>
      <c r="O6" s="385"/>
      <c r="P6" s="384" t="s">
        <v>418</v>
      </c>
    </row>
    <row r="7" spans="1:17" s="76" customFormat="1" ht="23.25" customHeight="1">
      <c r="A7" s="73"/>
      <c r="B7" s="80"/>
      <c r="C7" s="81"/>
      <c r="D7" s="73"/>
      <c r="E7" s="73"/>
      <c r="J7" s="384" t="s">
        <v>421</v>
      </c>
      <c r="K7" s="384"/>
      <c r="L7" s="384" t="s">
        <v>422</v>
      </c>
      <c r="M7" s="384"/>
      <c r="N7" s="137" t="s">
        <v>423</v>
      </c>
      <c r="O7" s="386"/>
      <c r="P7" s="384" t="s">
        <v>424</v>
      </c>
    </row>
    <row r="8" spans="1:17" s="76" customFormat="1" ht="23.25" customHeight="1">
      <c r="A8" s="73"/>
      <c r="B8" s="80"/>
      <c r="C8" s="81"/>
      <c r="D8" s="73"/>
      <c r="E8" s="73"/>
      <c r="J8" s="387" t="s">
        <v>432</v>
      </c>
      <c r="K8" s="384"/>
      <c r="L8" s="388" t="s">
        <v>426</v>
      </c>
      <c r="M8" s="384"/>
      <c r="N8" s="389" t="s">
        <v>388</v>
      </c>
      <c r="O8" s="386"/>
      <c r="P8" s="387" t="s">
        <v>433</v>
      </c>
    </row>
    <row r="9" spans="1:17" s="76" customFormat="1" ht="23.25" customHeight="1">
      <c r="A9" s="73"/>
      <c r="B9" s="80"/>
      <c r="C9" s="80" t="s">
        <v>428</v>
      </c>
      <c r="D9" s="73"/>
      <c r="E9" s="73"/>
      <c r="J9" s="368">
        <v>171.68</v>
      </c>
      <c r="K9" s="384"/>
      <c r="L9" s="27">
        <v>0</v>
      </c>
      <c r="M9" s="384"/>
      <c r="N9" s="370">
        <v>22.25</v>
      </c>
      <c r="O9" s="384"/>
      <c r="P9" s="370">
        <f>SUM(J9:N9)</f>
        <v>193.93</v>
      </c>
    </row>
    <row r="10" spans="1:17" s="76" customFormat="1" ht="23.25" customHeight="1">
      <c r="A10" s="73"/>
      <c r="B10" s="80"/>
      <c r="C10" s="80" t="s">
        <v>429</v>
      </c>
      <c r="D10" s="73"/>
      <c r="E10" s="73"/>
      <c r="J10" s="368">
        <v>350</v>
      </c>
      <c r="K10" s="368"/>
      <c r="L10" s="27">
        <v>0</v>
      </c>
      <c r="M10" s="368"/>
      <c r="N10" s="330">
        <v>0</v>
      </c>
      <c r="O10" s="370"/>
      <c r="P10" s="370">
        <f>SUM(J10:N10)</f>
        <v>350</v>
      </c>
    </row>
    <row r="11" spans="1:17" s="76" customFormat="1" ht="23.25" customHeight="1">
      <c r="A11" s="73"/>
      <c r="B11" s="80"/>
      <c r="C11" s="80" t="s">
        <v>216</v>
      </c>
      <c r="D11" s="73"/>
      <c r="E11" s="73"/>
      <c r="J11" s="390">
        <v>71.48</v>
      </c>
      <c r="K11" s="368"/>
      <c r="L11" s="391">
        <v>-3.12</v>
      </c>
      <c r="M11" s="368"/>
      <c r="N11" s="391">
        <v>2.87</v>
      </c>
      <c r="O11" s="370"/>
      <c r="P11" s="392">
        <f>SUM(J11:N11)</f>
        <v>71.23</v>
      </c>
    </row>
    <row r="12" spans="1:17" s="76" customFormat="1" ht="23.25" customHeight="1" thickBot="1">
      <c r="A12" s="73"/>
      <c r="B12" s="80"/>
      <c r="C12" s="81"/>
      <c r="D12" s="73"/>
      <c r="E12" s="73"/>
      <c r="J12" s="393">
        <f>SUM(J9:J11)</f>
        <v>593.16000000000008</v>
      </c>
      <c r="K12" s="368"/>
      <c r="L12" s="394">
        <f>SUM(L9:L11)</f>
        <v>-3.12</v>
      </c>
      <c r="M12" s="368"/>
      <c r="N12" s="394">
        <f>SUM(N9:N11)</f>
        <v>25.12</v>
      </c>
      <c r="O12" s="368"/>
      <c r="P12" s="393">
        <f>SUM(P9:P11)</f>
        <v>615.16000000000008</v>
      </c>
    </row>
    <row r="13" spans="1:17" s="76" customFormat="1" ht="23.25" customHeight="1" thickTop="1">
      <c r="A13" s="73"/>
      <c r="B13" s="80"/>
      <c r="C13" s="364" t="s">
        <v>415</v>
      </c>
      <c r="D13" s="73"/>
      <c r="E13" s="73"/>
      <c r="F13" s="73"/>
      <c r="G13" s="73"/>
      <c r="H13" s="229"/>
      <c r="I13" s="229"/>
      <c r="J13" s="229"/>
      <c r="K13" s="73"/>
      <c r="L13" s="73"/>
      <c r="M13" s="73"/>
      <c r="N13" s="73"/>
      <c r="O13" s="73"/>
      <c r="P13" s="194"/>
    </row>
    <row r="14" spans="1:17" s="76" customFormat="1" ht="23.25" customHeight="1">
      <c r="A14" s="73"/>
      <c r="B14" s="80"/>
      <c r="C14" s="73"/>
      <c r="D14" s="73"/>
      <c r="E14" s="73"/>
      <c r="F14" s="382"/>
      <c r="G14" s="144"/>
      <c r="H14" s="144"/>
      <c r="I14" s="144"/>
      <c r="J14" s="144"/>
      <c r="K14" s="144"/>
      <c r="L14" s="144"/>
      <c r="M14" s="144"/>
      <c r="N14" s="144"/>
      <c r="O14" s="144"/>
      <c r="P14" s="383" t="s">
        <v>416</v>
      </c>
    </row>
    <row r="15" spans="1:17" s="76" customFormat="1" ht="23.25" customHeight="1">
      <c r="A15" s="73"/>
      <c r="B15" s="80"/>
      <c r="C15" s="73"/>
      <c r="D15" s="81"/>
      <c r="E15" s="81"/>
      <c r="J15" s="478" t="s">
        <v>370</v>
      </c>
      <c r="K15" s="478"/>
      <c r="L15" s="478"/>
      <c r="M15" s="478"/>
      <c r="N15" s="478"/>
      <c r="O15" s="478"/>
      <c r="P15" s="478"/>
    </row>
    <row r="16" spans="1:17" s="76" customFormat="1" ht="23.25" customHeight="1">
      <c r="A16" s="73"/>
      <c r="B16" s="80"/>
      <c r="C16" s="81"/>
      <c r="D16" s="73"/>
      <c r="E16" s="73"/>
      <c r="J16" s="384" t="s">
        <v>418</v>
      </c>
      <c r="K16" s="384"/>
      <c r="L16" s="384" t="s">
        <v>419</v>
      </c>
      <c r="M16" s="204"/>
      <c r="N16" s="136" t="s">
        <v>420</v>
      </c>
      <c r="O16" s="385"/>
      <c r="P16" s="384" t="s">
        <v>418</v>
      </c>
    </row>
    <row r="17" spans="1:16" s="76" customFormat="1" ht="23.25" customHeight="1">
      <c r="A17" s="73"/>
      <c r="B17" s="80"/>
      <c r="C17" s="81"/>
      <c r="D17" s="73"/>
      <c r="E17" s="73"/>
      <c r="J17" s="384" t="s">
        <v>421</v>
      </c>
      <c r="K17" s="384"/>
      <c r="L17" s="384" t="s">
        <v>422</v>
      </c>
      <c r="M17" s="384"/>
      <c r="N17" s="137" t="s">
        <v>423</v>
      </c>
      <c r="O17" s="386"/>
      <c r="P17" s="384" t="s">
        <v>424</v>
      </c>
    </row>
    <row r="18" spans="1:16" s="76" customFormat="1" ht="23.25" customHeight="1">
      <c r="A18" s="73"/>
      <c r="B18" s="80"/>
      <c r="C18" s="81"/>
      <c r="D18" s="73"/>
      <c r="E18" s="73"/>
      <c r="J18" s="387" t="s">
        <v>425</v>
      </c>
      <c r="K18" s="384"/>
      <c r="L18" s="388" t="s">
        <v>426</v>
      </c>
      <c r="M18" s="384"/>
      <c r="N18" s="389" t="s">
        <v>388</v>
      </c>
      <c r="O18" s="386"/>
      <c r="P18" s="387" t="s">
        <v>427</v>
      </c>
    </row>
    <row r="19" spans="1:16" s="76" customFormat="1" ht="23.25" customHeight="1">
      <c r="A19" s="73"/>
      <c r="B19" s="80"/>
      <c r="C19" s="80" t="s">
        <v>428</v>
      </c>
      <c r="D19" s="73"/>
      <c r="E19" s="73"/>
      <c r="J19" s="395">
        <v>201.43</v>
      </c>
      <c r="K19" s="396"/>
      <c r="L19" s="27">
        <v>0</v>
      </c>
      <c r="M19" s="396"/>
      <c r="N19" s="395">
        <v>22.6</v>
      </c>
      <c r="O19" s="396"/>
      <c r="P19" s="395">
        <f>SUM(J19:N19)</f>
        <v>224.03</v>
      </c>
    </row>
    <row r="20" spans="1:16" s="76" customFormat="1" ht="23.25" customHeight="1">
      <c r="A20" s="73"/>
      <c r="B20" s="80"/>
      <c r="C20" s="80" t="s">
        <v>429</v>
      </c>
      <c r="D20" s="73"/>
      <c r="E20" s="73"/>
      <c r="J20" s="395">
        <v>350</v>
      </c>
      <c r="K20" s="395"/>
      <c r="L20" s="27">
        <v>0</v>
      </c>
      <c r="M20" s="395"/>
      <c r="N20" s="27">
        <v>0</v>
      </c>
      <c r="O20" s="395"/>
      <c r="P20" s="395">
        <f>SUM(J20:N20)</f>
        <v>350</v>
      </c>
    </row>
    <row r="21" spans="1:16" s="76" customFormat="1" ht="23.25" customHeight="1">
      <c r="A21" s="73"/>
      <c r="B21" s="80"/>
      <c r="C21" s="80" t="s">
        <v>434</v>
      </c>
      <c r="D21" s="73"/>
      <c r="E21" s="73"/>
      <c r="J21" s="395">
        <v>0</v>
      </c>
      <c r="K21" s="395"/>
      <c r="L21" s="395">
        <v>70</v>
      </c>
      <c r="M21" s="395"/>
      <c r="N21" s="27">
        <v>0</v>
      </c>
      <c r="O21" s="395"/>
      <c r="P21" s="395">
        <f>SUM(J21:N21)</f>
        <v>70</v>
      </c>
    </row>
    <row r="22" spans="1:16" s="76" customFormat="1" ht="23.25" customHeight="1">
      <c r="A22" s="73"/>
      <c r="B22" s="80"/>
      <c r="C22" s="80" t="s">
        <v>216</v>
      </c>
      <c r="D22" s="73"/>
      <c r="E22" s="73"/>
      <c r="J22" s="397">
        <v>70.680000000000007</v>
      </c>
      <c r="K22" s="395"/>
      <c r="L22" s="391">
        <v>-1.7</v>
      </c>
      <c r="M22" s="398"/>
      <c r="N22" s="397">
        <v>0</v>
      </c>
      <c r="O22" s="395"/>
      <c r="P22" s="397">
        <f>SUM(J22:N22)</f>
        <v>68.98</v>
      </c>
    </row>
    <row r="23" spans="1:16" s="76" customFormat="1" ht="23.25" customHeight="1" thickBot="1">
      <c r="A23" s="73"/>
      <c r="B23" s="80"/>
      <c r="C23" s="81"/>
      <c r="D23" s="73"/>
      <c r="E23" s="73"/>
      <c r="J23" s="399">
        <f>SUM(J19:J22)</f>
        <v>622.11000000000013</v>
      </c>
      <c r="K23" s="395"/>
      <c r="L23" s="394">
        <f>SUM(L19:L22)</f>
        <v>68.3</v>
      </c>
      <c r="M23" s="395"/>
      <c r="N23" s="399">
        <f>SUM(N19:N22)</f>
        <v>22.6</v>
      </c>
      <c r="O23" s="395"/>
      <c r="P23" s="399">
        <f>SUM(P19:P22)</f>
        <v>713.01</v>
      </c>
    </row>
    <row r="24" spans="1:16" s="76" customFormat="1" ht="23.25" customHeight="1" thickTop="1">
      <c r="A24" s="73"/>
      <c r="B24" s="80"/>
      <c r="C24" s="364" t="s">
        <v>431</v>
      </c>
      <c r="D24" s="73"/>
      <c r="E24" s="73"/>
      <c r="F24" s="73"/>
      <c r="G24" s="73"/>
      <c r="H24" s="229"/>
      <c r="I24" s="229"/>
      <c r="J24" s="229"/>
      <c r="K24" s="73"/>
      <c r="L24" s="73"/>
      <c r="M24" s="73"/>
      <c r="N24" s="73"/>
      <c r="O24" s="73"/>
      <c r="P24" s="194"/>
    </row>
    <row r="25" spans="1:16" s="76" customFormat="1" ht="23.25" customHeight="1">
      <c r="A25" s="73"/>
      <c r="B25" s="80"/>
      <c r="C25" s="73"/>
      <c r="D25" s="73"/>
      <c r="E25" s="73"/>
      <c r="F25" s="382"/>
      <c r="G25" s="144"/>
      <c r="H25" s="144"/>
      <c r="I25" s="144"/>
      <c r="J25" s="144"/>
      <c r="K25" s="144"/>
      <c r="L25" s="144"/>
      <c r="M25" s="144"/>
      <c r="N25" s="144"/>
      <c r="O25" s="144"/>
      <c r="P25" s="383" t="s">
        <v>416</v>
      </c>
    </row>
    <row r="26" spans="1:16" s="76" customFormat="1" ht="23.25" customHeight="1">
      <c r="A26" s="73"/>
      <c r="B26" s="80"/>
      <c r="C26" s="73"/>
      <c r="D26" s="81"/>
      <c r="E26" s="81"/>
      <c r="J26" s="478" t="s">
        <v>370</v>
      </c>
      <c r="K26" s="478"/>
      <c r="L26" s="478"/>
      <c r="M26" s="478"/>
      <c r="N26" s="478"/>
      <c r="O26" s="478"/>
      <c r="P26" s="478"/>
    </row>
    <row r="27" spans="1:16" s="76" customFormat="1" ht="23.25" customHeight="1">
      <c r="A27" s="73"/>
      <c r="B27" s="80"/>
      <c r="C27" s="81"/>
      <c r="D27" s="73"/>
      <c r="E27" s="73"/>
      <c r="J27" s="384" t="s">
        <v>418</v>
      </c>
      <c r="K27" s="384"/>
      <c r="L27" s="384" t="s">
        <v>419</v>
      </c>
      <c r="M27" s="204"/>
      <c r="N27" s="136" t="s">
        <v>420</v>
      </c>
      <c r="O27" s="385"/>
      <c r="P27" s="384" t="s">
        <v>418</v>
      </c>
    </row>
    <row r="28" spans="1:16" s="76" customFormat="1" ht="23.25" customHeight="1">
      <c r="A28" s="73"/>
      <c r="B28" s="80"/>
      <c r="C28" s="81"/>
      <c r="D28" s="73"/>
      <c r="E28" s="73"/>
      <c r="J28" s="384" t="s">
        <v>421</v>
      </c>
      <c r="K28" s="384"/>
      <c r="L28" s="384" t="s">
        <v>422</v>
      </c>
      <c r="M28" s="384"/>
      <c r="N28" s="137" t="s">
        <v>423</v>
      </c>
      <c r="O28" s="386"/>
      <c r="P28" s="384" t="s">
        <v>424</v>
      </c>
    </row>
    <row r="29" spans="1:16" s="76" customFormat="1" ht="23.25" customHeight="1">
      <c r="A29" s="73"/>
      <c r="B29" s="80"/>
      <c r="C29" s="81"/>
      <c r="D29" s="73"/>
      <c r="E29" s="73"/>
      <c r="J29" s="387" t="s">
        <v>432</v>
      </c>
      <c r="K29" s="384"/>
      <c r="L29" s="388" t="s">
        <v>426</v>
      </c>
      <c r="M29" s="384"/>
      <c r="N29" s="389" t="s">
        <v>388</v>
      </c>
      <c r="O29" s="386"/>
      <c r="P29" s="387" t="s">
        <v>433</v>
      </c>
    </row>
    <row r="30" spans="1:16" s="76" customFormat="1" ht="23.25" customHeight="1">
      <c r="A30" s="73"/>
      <c r="B30" s="80"/>
      <c r="C30" s="80" t="s">
        <v>428</v>
      </c>
      <c r="D30" s="73"/>
      <c r="E30" s="73"/>
      <c r="J30" s="395">
        <v>171.68</v>
      </c>
      <c r="K30" s="396"/>
      <c r="L30" s="27">
        <v>0</v>
      </c>
      <c r="M30" s="396"/>
      <c r="N30" s="395">
        <v>22.39</v>
      </c>
      <c r="O30" s="396"/>
      <c r="P30" s="395">
        <f>SUM(J30:N30)</f>
        <v>194.07</v>
      </c>
    </row>
    <row r="31" spans="1:16" s="76" customFormat="1" ht="23.25" customHeight="1">
      <c r="A31" s="73"/>
      <c r="B31" s="80"/>
      <c r="C31" s="80" t="s">
        <v>429</v>
      </c>
      <c r="D31" s="73"/>
      <c r="E31" s="73"/>
      <c r="J31" s="395">
        <v>350</v>
      </c>
      <c r="K31" s="395"/>
      <c r="L31" s="27">
        <v>0</v>
      </c>
      <c r="M31" s="395"/>
      <c r="N31" s="27">
        <v>0</v>
      </c>
      <c r="O31" s="395"/>
      <c r="P31" s="395">
        <f>SUM(J31:N31)</f>
        <v>350</v>
      </c>
    </row>
    <row r="32" spans="1:16" s="76" customFormat="1" ht="23.25" customHeight="1">
      <c r="A32" s="73"/>
      <c r="B32" s="80"/>
      <c r="C32" s="80" t="s">
        <v>434</v>
      </c>
      <c r="D32" s="73"/>
      <c r="E32" s="73"/>
      <c r="J32" s="395">
        <v>0</v>
      </c>
      <c r="K32" s="395"/>
      <c r="L32" s="395">
        <v>80</v>
      </c>
      <c r="M32" s="395"/>
      <c r="N32" s="27">
        <v>0</v>
      </c>
      <c r="O32" s="395"/>
      <c r="P32" s="395">
        <f>SUM(J32:N32)</f>
        <v>80</v>
      </c>
    </row>
    <row r="33" spans="1:17" s="76" customFormat="1" ht="23.25" customHeight="1">
      <c r="A33" s="73"/>
      <c r="B33" s="80"/>
      <c r="C33" s="80" t="s">
        <v>216</v>
      </c>
      <c r="D33" s="73"/>
      <c r="E33" s="73"/>
      <c r="J33" s="397">
        <v>71.48</v>
      </c>
      <c r="K33" s="395"/>
      <c r="L33" s="391">
        <v>-3.12</v>
      </c>
      <c r="M33" s="395"/>
      <c r="N33" s="397">
        <v>2.87</v>
      </c>
      <c r="O33" s="395"/>
      <c r="P33" s="397">
        <f>SUM(J33:N33)</f>
        <v>71.23</v>
      </c>
    </row>
    <row r="34" spans="1:17" s="76" customFormat="1" ht="23.25" customHeight="1" thickBot="1">
      <c r="A34" s="73"/>
      <c r="B34" s="80"/>
      <c r="C34" s="81"/>
      <c r="D34" s="73"/>
      <c r="E34" s="73"/>
      <c r="J34" s="399">
        <f>SUM(J30:J33)</f>
        <v>593.16000000000008</v>
      </c>
      <c r="K34" s="395"/>
      <c r="L34" s="394">
        <f>SUM(L30:L33)</f>
        <v>76.88</v>
      </c>
      <c r="M34" s="395"/>
      <c r="N34" s="399">
        <f>SUM(N30:N33)</f>
        <v>25.26</v>
      </c>
      <c r="O34" s="395"/>
      <c r="P34" s="399">
        <f>SUM(P30:P33)</f>
        <v>695.3</v>
      </c>
    </row>
    <row r="35" spans="1:17" s="76" customFormat="1" ht="23.25" customHeight="1" thickTop="1">
      <c r="A35" s="73"/>
      <c r="B35" s="80"/>
      <c r="C35" s="81"/>
      <c r="D35" s="73"/>
      <c r="E35" s="73"/>
      <c r="H35" s="373"/>
      <c r="I35" s="368"/>
      <c r="J35" s="374"/>
      <c r="K35" s="368"/>
      <c r="L35" s="373"/>
      <c r="M35" s="368"/>
      <c r="N35" s="373"/>
      <c r="O35" s="368"/>
      <c r="P35" s="373"/>
    </row>
    <row r="36" spans="1:17" s="76" customFormat="1" ht="23.25" customHeight="1">
      <c r="A36" s="73"/>
      <c r="B36" s="80"/>
      <c r="C36" s="81"/>
      <c r="D36" s="73"/>
      <c r="E36" s="73"/>
      <c r="H36" s="373"/>
      <c r="I36" s="368"/>
      <c r="J36" s="374"/>
      <c r="K36" s="368"/>
      <c r="L36" s="373"/>
      <c r="M36" s="368"/>
      <c r="N36" s="373"/>
      <c r="O36" s="368"/>
      <c r="P36" s="373"/>
    </row>
    <row r="37" spans="1:17" s="76" customFormat="1" ht="23.25" customHeight="1">
      <c r="B37" s="75" t="s">
        <v>35</v>
      </c>
      <c r="C37" s="75"/>
      <c r="D37" s="75"/>
      <c r="E37" s="75"/>
      <c r="F37" s="75"/>
      <c r="G37" s="75"/>
      <c r="I37" s="75"/>
      <c r="K37" s="75" t="s">
        <v>35</v>
      </c>
      <c r="L37" s="75"/>
      <c r="M37" s="75"/>
      <c r="N37" s="75"/>
      <c r="O37" s="75"/>
      <c r="P37" s="75"/>
      <c r="Q37" s="75"/>
    </row>
    <row r="38" spans="1:17" s="76" customFormat="1" ht="23.25" customHeight="1">
      <c r="B38" s="81" t="s">
        <v>435</v>
      </c>
      <c r="F38" s="73"/>
      <c r="G38" s="75"/>
      <c r="I38" s="75"/>
      <c r="K38" s="465" t="s">
        <v>37</v>
      </c>
      <c r="L38" s="465"/>
      <c r="M38" s="465"/>
      <c r="N38" s="465"/>
      <c r="O38" s="81"/>
      <c r="P38" s="81"/>
      <c r="Q38" s="75"/>
    </row>
    <row r="39" spans="1:17" ht="24" customHeight="1">
      <c r="A39" s="76"/>
      <c r="B39" s="73"/>
      <c r="C39" s="73"/>
      <c r="D39" s="73"/>
      <c r="E39" s="73"/>
      <c r="F39" s="73"/>
    </row>
  </sheetData>
  <mergeCells count="5">
    <mergeCell ref="A1:P1"/>
    <mergeCell ref="J15:P15"/>
    <mergeCell ref="J5:P5"/>
    <mergeCell ref="J26:P26"/>
    <mergeCell ref="K38:N38"/>
  </mergeCells>
  <pageMargins left="0.74803149606299213" right="0.27559055118110237" top="0.59055118110236227" bottom="0.39370078740157483" header="0.51181102362204722" footer="0.31496062992125984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1"/>
  <sheetViews>
    <sheetView view="pageBreakPreview" zoomScaleNormal="100" zoomScaleSheetLayoutView="100" workbookViewId="0">
      <selection sqref="A1:N1"/>
    </sheetView>
  </sheetViews>
  <sheetFormatPr defaultColWidth="11.375" defaultRowHeight="30.75" customHeight="1"/>
  <cols>
    <col min="1" max="1" width="3" style="76" customWidth="1"/>
    <col min="2" max="2" width="4" style="76" customWidth="1"/>
    <col min="3" max="3" width="4.625" style="76" customWidth="1"/>
    <col min="4" max="4" width="9" style="76" customWidth="1"/>
    <col min="5" max="5" width="10.625" style="76" customWidth="1"/>
    <col min="6" max="6" width="0.625" style="76" customWidth="1"/>
    <col min="7" max="7" width="8" style="76" customWidth="1"/>
    <col min="8" max="8" width="0.625" style="76" customWidth="1"/>
    <col min="9" max="9" width="15.625" style="76" customWidth="1"/>
    <col min="10" max="10" width="0.625" style="76" customWidth="1"/>
    <col min="11" max="11" width="15.625" style="76" customWidth="1"/>
    <col min="12" max="12" width="0.625" style="76" customWidth="1"/>
    <col min="13" max="13" width="15.625" style="76" customWidth="1"/>
    <col min="14" max="14" width="0.625" style="76" customWidth="1"/>
    <col min="15" max="15" width="15.625" style="76" customWidth="1"/>
    <col min="16" max="16" width="1.625" style="76" customWidth="1"/>
    <col min="17" max="19" width="11.375" style="76" customWidth="1"/>
    <col min="20" max="20" width="13.625" style="76" bestFit="1" customWidth="1"/>
    <col min="21" max="21" width="9" style="76" bestFit="1" customWidth="1"/>
    <col min="22" max="22" width="13.625" style="76" bestFit="1" customWidth="1"/>
    <col min="23" max="16384" width="11.375" style="76"/>
  </cols>
  <sheetData>
    <row r="1" spans="1:16" ht="30.75" customHeight="1">
      <c r="A1" s="466" t="s">
        <v>436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75"/>
    </row>
    <row r="2" spans="1:16" ht="30.75" customHeight="1">
      <c r="A2" s="73"/>
      <c r="B2" s="80"/>
      <c r="C2" s="81"/>
      <c r="D2" s="73"/>
      <c r="E2" s="73"/>
      <c r="F2" s="362"/>
      <c r="G2" s="363"/>
      <c r="H2" s="362"/>
      <c r="I2" s="363"/>
      <c r="J2" s="363"/>
      <c r="K2" s="363"/>
      <c r="L2" s="362"/>
      <c r="M2" s="362"/>
      <c r="N2" s="362"/>
      <c r="O2" s="363"/>
    </row>
    <row r="3" spans="1:16" ht="30.75" customHeight="1">
      <c r="A3" s="326" t="s">
        <v>437</v>
      </c>
      <c r="B3" s="89" t="s">
        <v>438</v>
      </c>
      <c r="C3" s="364"/>
      <c r="D3" s="73"/>
      <c r="E3" s="73"/>
      <c r="F3" s="73"/>
      <c r="G3" s="194"/>
      <c r="H3" s="73"/>
      <c r="I3" s="229"/>
      <c r="J3" s="229"/>
      <c r="K3" s="229"/>
      <c r="L3" s="73"/>
      <c r="M3" s="73"/>
      <c r="N3" s="73"/>
      <c r="O3" s="194"/>
    </row>
    <row r="4" spans="1:16" ht="30.75" customHeight="1">
      <c r="A4" s="73"/>
      <c r="B4" s="80"/>
      <c r="C4" s="80"/>
      <c r="D4" s="80"/>
      <c r="E4" s="73"/>
      <c r="F4" s="73"/>
      <c r="G4" s="81"/>
      <c r="H4" s="73"/>
      <c r="I4" s="73"/>
      <c r="J4" s="73"/>
      <c r="K4" s="73"/>
      <c r="L4" s="73"/>
      <c r="M4" s="94"/>
      <c r="N4" s="94"/>
      <c r="O4" s="365" t="s">
        <v>369</v>
      </c>
      <c r="P4" s="73"/>
    </row>
    <row r="5" spans="1:16" ht="30.75" customHeight="1">
      <c r="A5" s="73"/>
      <c r="B5" s="80"/>
      <c r="C5" s="80"/>
      <c r="D5" s="80"/>
      <c r="E5" s="73"/>
      <c r="F5" s="73"/>
      <c r="G5" s="81"/>
      <c r="H5" s="73"/>
      <c r="I5" s="73"/>
      <c r="J5" s="73"/>
      <c r="L5" s="79"/>
      <c r="M5" s="479" t="s">
        <v>439</v>
      </c>
      <c r="N5" s="479"/>
      <c r="O5" s="479"/>
      <c r="P5" s="73"/>
    </row>
    <row r="6" spans="1:16" ht="30.75" customHeight="1">
      <c r="A6" s="73"/>
      <c r="B6" s="80"/>
      <c r="C6" s="80"/>
      <c r="D6" s="73"/>
      <c r="E6" s="73"/>
      <c r="F6" s="73"/>
      <c r="G6" s="79"/>
      <c r="H6" s="79"/>
      <c r="I6" s="79"/>
      <c r="J6" s="79"/>
      <c r="L6" s="79"/>
      <c r="M6" s="480" t="s">
        <v>370</v>
      </c>
      <c r="N6" s="480"/>
      <c r="O6" s="480"/>
    </row>
    <row r="7" spans="1:16" ht="30.75" customHeight="1">
      <c r="A7" s="73"/>
      <c r="B7" s="80"/>
      <c r="C7" s="80"/>
      <c r="D7" s="73"/>
      <c r="E7" s="73"/>
      <c r="F7" s="73"/>
      <c r="G7" s="194"/>
      <c r="H7" s="73"/>
      <c r="I7" s="73"/>
      <c r="J7" s="73"/>
      <c r="K7" s="229"/>
      <c r="L7" s="229"/>
      <c r="M7" s="341" t="s">
        <v>375</v>
      </c>
      <c r="N7" s="73"/>
      <c r="O7" s="124" t="s">
        <v>403</v>
      </c>
    </row>
    <row r="8" spans="1:16" ht="30.75" customHeight="1">
      <c r="A8" s="206"/>
      <c r="B8" s="80" t="s">
        <v>440</v>
      </c>
      <c r="D8" s="80"/>
      <c r="E8" s="206"/>
      <c r="F8" s="206"/>
      <c r="G8" s="366"/>
      <c r="H8" s="367"/>
      <c r="I8" s="367"/>
      <c r="J8" s="367"/>
      <c r="K8" s="366"/>
      <c r="L8" s="366"/>
      <c r="M8" s="366"/>
      <c r="N8" s="367"/>
      <c r="O8" s="366"/>
    </row>
    <row r="9" spans="1:16" ht="30.75" customHeight="1">
      <c r="A9" s="73"/>
      <c r="B9" s="80"/>
      <c r="C9" s="80" t="s">
        <v>441</v>
      </c>
      <c r="E9" s="73"/>
      <c r="F9" s="368"/>
      <c r="G9" s="369"/>
      <c r="H9" s="368"/>
      <c r="I9" s="368"/>
      <c r="J9" s="368"/>
      <c r="K9" s="370"/>
      <c r="L9" s="370"/>
      <c r="M9" s="371">
        <v>1991853.58</v>
      </c>
      <c r="N9" s="372"/>
      <c r="O9" s="371">
        <v>730212.24</v>
      </c>
    </row>
    <row r="10" spans="1:16" ht="30.75" customHeight="1">
      <c r="A10" s="73"/>
      <c r="B10" s="80"/>
      <c r="C10" s="80" t="s">
        <v>442</v>
      </c>
      <c r="E10" s="73"/>
      <c r="F10" s="373"/>
      <c r="G10" s="374"/>
      <c r="H10" s="373"/>
      <c r="I10" s="373"/>
      <c r="J10" s="373"/>
      <c r="K10" s="375"/>
      <c r="L10" s="375"/>
      <c r="M10" s="376">
        <v>915819.66000000015</v>
      </c>
      <c r="N10" s="372"/>
      <c r="O10" s="376">
        <v>73589.300000000047</v>
      </c>
    </row>
    <row r="11" spans="1:16" ht="30.75" customHeight="1">
      <c r="A11" s="73"/>
      <c r="B11" s="80"/>
      <c r="C11" s="80"/>
      <c r="D11" s="80" t="s">
        <v>443</v>
      </c>
      <c r="E11" s="73"/>
      <c r="F11" s="363"/>
      <c r="G11" s="377"/>
      <c r="H11" s="363"/>
      <c r="I11" s="363"/>
      <c r="J11" s="363"/>
      <c r="K11" s="378"/>
      <c r="L11" s="378"/>
      <c r="M11" s="371">
        <f>SUM(M9:M10)</f>
        <v>2907673.24</v>
      </c>
      <c r="N11" s="372"/>
      <c r="O11" s="371">
        <f>SUM(O9:O10)</f>
        <v>803801.54</v>
      </c>
    </row>
    <row r="12" spans="1:16" ht="30.75" customHeight="1" thickBot="1">
      <c r="A12" s="73"/>
      <c r="B12" s="80"/>
      <c r="C12" s="81"/>
      <c r="D12" s="80" t="s">
        <v>444</v>
      </c>
      <c r="E12" s="73"/>
      <c r="F12" s="373"/>
      <c r="G12" s="374"/>
      <c r="H12" s="373"/>
      <c r="I12" s="373"/>
      <c r="J12" s="373"/>
      <c r="K12" s="373"/>
      <c r="L12" s="373"/>
      <c r="M12" s="379">
        <f>+M11</f>
        <v>2907673.24</v>
      </c>
      <c r="N12" s="372"/>
      <c r="O12" s="379">
        <f>+O11</f>
        <v>803801.54</v>
      </c>
    </row>
    <row r="13" spans="1:16" ht="30.75" customHeight="1" thickTop="1">
      <c r="A13" s="73"/>
      <c r="B13" s="80"/>
      <c r="C13" s="81"/>
      <c r="D13" s="73"/>
      <c r="E13" s="73"/>
      <c r="F13" s="368"/>
      <c r="G13" s="373"/>
      <c r="H13" s="368"/>
      <c r="I13" s="373"/>
      <c r="J13" s="373"/>
      <c r="K13" s="373"/>
      <c r="L13" s="368"/>
      <c r="M13" s="368"/>
      <c r="N13" s="368"/>
      <c r="O13" s="373"/>
    </row>
    <row r="14" spans="1:16" s="122" customFormat="1" ht="30.75" customHeight="1">
      <c r="A14" s="326" t="s">
        <v>445</v>
      </c>
      <c r="B14" s="327" t="s">
        <v>446</v>
      </c>
      <c r="C14" s="327"/>
      <c r="D14" s="327"/>
      <c r="E14" s="327"/>
      <c r="F14" s="327"/>
      <c r="G14" s="327"/>
      <c r="H14" s="327"/>
      <c r="O14" s="327"/>
    </row>
    <row r="15" spans="1:16" ht="30.75" customHeight="1">
      <c r="A15" s="73"/>
      <c r="B15" s="80"/>
      <c r="C15" s="80"/>
      <c r="D15" s="80"/>
      <c r="E15" s="73"/>
      <c r="F15" s="73"/>
      <c r="G15" s="81"/>
      <c r="H15" s="73"/>
      <c r="I15" s="94"/>
      <c r="J15" s="94"/>
      <c r="K15" s="94"/>
      <c r="L15" s="94"/>
      <c r="M15" s="94"/>
      <c r="N15" s="94"/>
      <c r="O15" s="365" t="s">
        <v>369</v>
      </c>
      <c r="P15" s="73"/>
    </row>
    <row r="16" spans="1:16" ht="30.75" customHeight="1">
      <c r="A16" s="73"/>
      <c r="B16" s="80"/>
      <c r="C16" s="80"/>
      <c r="D16" s="73"/>
      <c r="E16" s="73"/>
      <c r="F16" s="73"/>
      <c r="H16" s="79"/>
      <c r="I16" s="481" t="s">
        <v>402</v>
      </c>
      <c r="J16" s="481"/>
      <c r="K16" s="480"/>
      <c r="L16" s="79"/>
      <c r="M16" s="480" t="s">
        <v>370</v>
      </c>
      <c r="N16" s="481"/>
      <c r="O16" s="481"/>
    </row>
    <row r="17" spans="1:16" ht="30.75" customHeight="1">
      <c r="A17" s="73"/>
      <c r="B17" s="80"/>
      <c r="C17" s="80"/>
      <c r="D17" s="73"/>
      <c r="E17" s="73"/>
      <c r="F17" s="73"/>
      <c r="G17" s="96"/>
      <c r="H17" s="73"/>
      <c r="I17" s="176" t="s">
        <v>375</v>
      </c>
      <c r="J17" s="73"/>
      <c r="K17" s="354" t="s">
        <v>403</v>
      </c>
      <c r="L17" s="229"/>
      <c r="M17" s="341" t="s">
        <v>375</v>
      </c>
      <c r="N17" s="73"/>
      <c r="O17" s="124" t="s">
        <v>403</v>
      </c>
    </row>
    <row r="18" spans="1:16" ht="30.75" customHeight="1">
      <c r="A18" s="73"/>
      <c r="B18" s="80" t="s">
        <v>446</v>
      </c>
      <c r="C18" s="80"/>
      <c r="D18" s="73"/>
      <c r="E18" s="73"/>
      <c r="F18" s="73"/>
      <c r="G18" s="96"/>
      <c r="H18" s="73"/>
      <c r="I18" s="371">
        <v>330507794.68000001</v>
      </c>
      <c r="J18" s="73"/>
      <c r="K18" s="371">
        <v>330507794.68000001</v>
      </c>
      <c r="L18" s="229"/>
      <c r="M18" s="371">
        <v>329232906.68000001</v>
      </c>
      <c r="N18" s="73"/>
      <c r="O18" s="371">
        <v>329232906.68000001</v>
      </c>
    </row>
    <row r="19" spans="1:16" ht="30.75" customHeight="1">
      <c r="A19" s="355"/>
      <c r="B19" s="80" t="s">
        <v>447</v>
      </c>
      <c r="C19" s="206"/>
      <c r="E19" s="206"/>
      <c r="F19" s="206"/>
      <c r="G19" s="136"/>
      <c r="H19" s="206"/>
      <c r="I19" s="371"/>
      <c r="J19" s="366"/>
      <c r="K19" s="371"/>
      <c r="L19" s="371"/>
      <c r="M19" s="371"/>
      <c r="N19" s="372"/>
      <c r="O19" s="371"/>
    </row>
    <row r="20" spans="1:16" ht="30.75" customHeight="1">
      <c r="A20" s="206"/>
      <c r="C20" s="80" t="s">
        <v>448</v>
      </c>
      <c r="E20" s="206"/>
      <c r="F20" s="206"/>
      <c r="G20" s="206"/>
      <c r="H20" s="206"/>
      <c r="I20" s="343">
        <v>-330507794.68000001</v>
      </c>
      <c r="K20" s="343">
        <v>-330507794.68000001</v>
      </c>
      <c r="L20" s="343"/>
      <c r="M20" s="343">
        <v>-329232906.68000001</v>
      </c>
      <c r="N20" s="96"/>
      <c r="O20" s="343">
        <v>-329232906.68000001</v>
      </c>
    </row>
    <row r="21" spans="1:16" ht="30.75" customHeight="1" thickBot="1">
      <c r="A21" s="206"/>
      <c r="D21" s="80" t="s">
        <v>396</v>
      </c>
      <c r="E21" s="206"/>
      <c r="F21" s="206"/>
      <c r="G21" s="206"/>
      <c r="H21" s="206"/>
      <c r="I21" s="379">
        <f>SUM(I18:I20)</f>
        <v>0</v>
      </c>
      <c r="J21" s="367"/>
      <c r="K21" s="379">
        <f>SUM(K18:K20)</f>
        <v>0</v>
      </c>
      <c r="L21" s="366"/>
      <c r="M21" s="379">
        <f>SUM(M18:M20)</f>
        <v>0</v>
      </c>
      <c r="N21" s="372"/>
      <c r="O21" s="379">
        <f>SUM(O18:O20)</f>
        <v>0</v>
      </c>
    </row>
    <row r="22" spans="1:16" ht="30.75" customHeight="1" thickTop="1">
      <c r="A22" s="206"/>
      <c r="D22" s="80"/>
      <c r="E22" s="206"/>
      <c r="F22" s="206"/>
      <c r="G22" s="366"/>
      <c r="H22" s="367"/>
      <c r="I22" s="366"/>
      <c r="J22" s="366"/>
      <c r="K22" s="366"/>
      <c r="L22" s="372"/>
      <c r="M22" s="372"/>
      <c r="N22" s="372"/>
      <c r="O22" s="366"/>
    </row>
    <row r="23" spans="1:16" ht="30.75" customHeight="1">
      <c r="A23" s="206"/>
      <c r="E23" s="206"/>
      <c r="F23" s="206"/>
      <c r="G23" s="380"/>
      <c r="H23" s="367"/>
      <c r="I23" s="380"/>
      <c r="J23" s="380"/>
      <c r="K23" s="380"/>
      <c r="L23" s="367"/>
      <c r="M23" s="367"/>
      <c r="N23" s="367"/>
      <c r="O23" s="380"/>
    </row>
    <row r="24" spans="1:16" ht="30.75" customHeight="1">
      <c r="A24" s="73"/>
      <c r="D24" s="80"/>
      <c r="E24" s="73"/>
      <c r="F24" s="73"/>
      <c r="G24" s="81"/>
      <c r="H24" s="73"/>
      <c r="I24" s="73"/>
      <c r="J24" s="73"/>
      <c r="K24" s="73"/>
      <c r="L24" s="73"/>
      <c r="M24" s="73"/>
      <c r="N24" s="73"/>
      <c r="O24" s="240"/>
      <c r="P24" s="73"/>
    </row>
    <row r="25" spans="1:16" ht="30.75" customHeight="1">
      <c r="A25" s="73"/>
      <c r="D25" s="80"/>
      <c r="E25" s="73"/>
      <c r="F25" s="73"/>
      <c r="G25" s="81"/>
      <c r="H25" s="73"/>
      <c r="I25" s="73"/>
      <c r="J25" s="73"/>
      <c r="K25" s="73"/>
      <c r="L25" s="73"/>
      <c r="M25" s="73"/>
      <c r="N25" s="73"/>
      <c r="O25" s="240"/>
      <c r="P25" s="73"/>
    </row>
    <row r="26" spans="1:16" ht="30.75" customHeight="1">
      <c r="A26" s="73"/>
      <c r="D26" s="80"/>
      <c r="E26" s="73"/>
      <c r="F26" s="73"/>
      <c r="G26" s="81"/>
      <c r="H26" s="73"/>
      <c r="I26" s="73"/>
      <c r="J26" s="73"/>
      <c r="K26" s="73"/>
      <c r="L26" s="73"/>
      <c r="M26" s="73"/>
      <c r="N26" s="73"/>
      <c r="O26" s="240"/>
      <c r="P26" s="73"/>
    </row>
    <row r="27" spans="1:16" ht="30.75" customHeight="1">
      <c r="A27" s="73"/>
      <c r="D27" s="80"/>
      <c r="E27" s="73"/>
      <c r="F27" s="73"/>
      <c r="G27" s="81"/>
      <c r="H27" s="73"/>
      <c r="I27" s="73"/>
      <c r="J27" s="73"/>
      <c r="K27" s="73"/>
      <c r="L27" s="73"/>
      <c r="M27" s="73"/>
      <c r="N27" s="73"/>
      <c r="O27" s="240"/>
      <c r="P27" s="73"/>
    </row>
    <row r="28" spans="1:16" ht="30.75" customHeight="1">
      <c r="A28" s="73"/>
      <c r="B28" s="75" t="s">
        <v>35</v>
      </c>
      <c r="C28" s="75"/>
      <c r="D28" s="75"/>
      <c r="E28" s="75"/>
      <c r="F28" s="75"/>
      <c r="G28" s="75"/>
      <c r="H28" s="75"/>
      <c r="I28" s="75"/>
      <c r="K28" s="75" t="s">
        <v>35</v>
      </c>
      <c r="L28" s="75"/>
      <c r="M28" s="75"/>
      <c r="O28" s="359"/>
    </row>
    <row r="29" spans="1:16" ht="30.75" customHeight="1">
      <c r="B29" s="81" t="s">
        <v>380</v>
      </c>
      <c r="F29" s="73"/>
      <c r="H29" s="75"/>
      <c r="I29" s="75"/>
      <c r="K29" s="465" t="s">
        <v>37</v>
      </c>
      <c r="L29" s="465"/>
      <c r="M29" s="465"/>
      <c r="O29" s="75"/>
      <c r="P29" s="75"/>
    </row>
    <row r="30" spans="1:16" ht="30.75" customHeight="1">
      <c r="B30" s="75"/>
      <c r="C30" s="75"/>
      <c r="D30" s="75"/>
      <c r="E30" s="75"/>
      <c r="F30" s="75"/>
      <c r="K30" s="81"/>
      <c r="L30" s="81"/>
      <c r="M30" s="81"/>
      <c r="N30" s="81"/>
      <c r="O30" s="81"/>
      <c r="P30" s="75"/>
    </row>
    <row r="31" spans="1:16" ht="30.75" customHeight="1">
      <c r="B31" s="73"/>
      <c r="C31" s="73"/>
      <c r="D31" s="73"/>
      <c r="E31" s="73"/>
      <c r="F31" s="75"/>
    </row>
  </sheetData>
  <mergeCells count="6">
    <mergeCell ref="K29:M29"/>
    <mergeCell ref="A1:O1"/>
    <mergeCell ref="M5:O5"/>
    <mergeCell ref="M6:O6"/>
    <mergeCell ref="I16:K16"/>
    <mergeCell ref="M16:O16"/>
  </mergeCells>
  <pageMargins left="0.78740157480314965" right="0.31496062992125984" top="0.59055118110236227" bottom="0.19685039370078741" header="0.51181102362204722" footer="0.47244094488188981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3"/>
  <sheetViews>
    <sheetView view="pageBreakPreview" zoomScaleNormal="96" zoomScaleSheetLayoutView="100" workbookViewId="0">
      <selection sqref="A1:N1"/>
    </sheetView>
  </sheetViews>
  <sheetFormatPr defaultColWidth="11.375" defaultRowHeight="28.5" customHeight="1"/>
  <cols>
    <col min="1" max="1" width="3" style="239" customWidth="1"/>
    <col min="2" max="2" width="5" style="239" customWidth="1"/>
    <col min="3" max="3" width="0.375" style="239" customWidth="1"/>
    <col min="4" max="4" width="8" style="239" customWidth="1"/>
    <col min="5" max="6" width="9" style="239" customWidth="1"/>
    <col min="7" max="7" width="8.625" style="239" customWidth="1"/>
    <col min="8" max="8" width="0.625" style="239" customWidth="1"/>
    <col min="9" max="9" width="15.625" style="239" customWidth="1"/>
    <col min="10" max="10" width="0.625" style="239" customWidth="1"/>
    <col min="11" max="11" width="15.625" style="239" customWidth="1"/>
    <col min="12" max="12" width="0.625" style="239" customWidth="1"/>
    <col min="13" max="13" width="15.625" style="239" customWidth="1"/>
    <col min="14" max="14" width="0.625" style="239" customWidth="1"/>
    <col min="15" max="15" width="15.625" style="239" customWidth="1"/>
    <col min="16" max="16" width="1.625" style="239" customWidth="1"/>
    <col min="17" max="17" width="13.625" style="239" bestFit="1" customWidth="1"/>
    <col min="18" max="16384" width="11.375" style="239"/>
  </cols>
  <sheetData>
    <row r="1" spans="1:16" s="76" customFormat="1" ht="27" customHeight="1">
      <c r="A1" s="466" t="s">
        <v>449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75"/>
    </row>
    <row r="2" spans="1:16" s="76" customFormat="1" ht="27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6" s="76" customFormat="1" ht="27" customHeight="1">
      <c r="A3" s="206"/>
      <c r="D3" s="79" t="s">
        <v>450</v>
      </c>
      <c r="E3" s="79"/>
      <c r="F3" s="79"/>
      <c r="I3" s="206"/>
      <c r="J3" s="206"/>
      <c r="K3" s="206"/>
      <c r="L3" s="206"/>
      <c r="O3" s="206"/>
    </row>
    <row r="4" spans="1:16" s="76" customFormat="1" ht="27" customHeight="1">
      <c r="A4" s="206"/>
      <c r="B4" s="79" t="s">
        <v>451</v>
      </c>
      <c r="C4" s="79"/>
      <c r="I4" s="206"/>
      <c r="J4" s="206"/>
      <c r="K4" s="206"/>
      <c r="L4" s="206"/>
      <c r="O4" s="206"/>
    </row>
    <row r="5" spans="1:16" s="76" customFormat="1" ht="27" customHeight="1">
      <c r="A5" s="206"/>
      <c r="B5" s="79" t="s">
        <v>452</v>
      </c>
      <c r="C5" s="79"/>
      <c r="I5" s="206"/>
      <c r="J5" s="206"/>
      <c r="K5" s="206"/>
      <c r="L5" s="206"/>
      <c r="O5" s="206"/>
    </row>
    <row r="6" spans="1:16" s="76" customFormat="1" ht="27" customHeight="1">
      <c r="A6" s="206"/>
      <c r="B6" s="79" t="s">
        <v>453</v>
      </c>
      <c r="C6" s="79"/>
      <c r="I6" s="206"/>
      <c r="J6" s="206"/>
      <c r="K6" s="206"/>
      <c r="L6" s="206"/>
      <c r="O6" s="206"/>
    </row>
    <row r="7" spans="1:16" s="76" customFormat="1" ht="27" customHeight="1">
      <c r="A7" s="206"/>
      <c r="B7" s="79" t="s">
        <v>454</v>
      </c>
      <c r="C7" s="79"/>
      <c r="I7" s="206"/>
      <c r="J7" s="206"/>
      <c r="K7" s="206"/>
      <c r="L7" s="206"/>
      <c r="O7" s="206"/>
    </row>
    <row r="8" spans="1:16" s="76" customFormat="1" ht="27" customHeight="1">
      <c r="A8" s="206"/>
      <c r="B8" s="79" t="s">
        <v>455</v>
      </c>
      <c r="C8" s="79"/>
      <c r="I8" s="206"/>
      <c r="J8" s="206"/>
      <c r="K8" s="206"/>
      <c r="L8" s="206"/>
      <c r="O8" s="206"/>
    </row>
    <row r="9" spans="1:16" s="76" customFormat="1" ht="27" customHeight="1">
      <c r="A9" s="206"/>
      <c r="B9" s="79" t="s">
        <v>456</v>
      </c>
      <c r="C9" s="79"/>
      <c r="I9" s="206"/>
      <c r="J9" s="206"/>
      <c r="K9" s="206"/>
      <c r="L9" s="206"/>
      <c r="O9" s="206"/>
    </row>
    <row r="10" spans="1:16" s="76" customFormat="1" ht="27" customHeight="1">
      <c r="A10" s="206"/>
      <c r="B10" s="79" t="s">
        <v>457</v>
      </c>
      <c r="C10" s="79"/>
      <c r="I10" s="206"/>
      <c r="J10" s="206"/>
      <c r="K10" s="206"/>
      <c r="L10" s="206"/>
      <c r="O10" s="206"/>
    </row>
    <row r="11" spans="1:16" s="76" customFormat="1" ht="27" customHeight="1">
      <c r="A11" s="206"/>
      <c r="B11" s="79" t="s">
        <v>458</v>
      </c>
      <c r="C11" s="79"/>
      <c r="I11" s="206"/>
      <c r="J11" s="206"/>
      <c r="K11" s="206"/>
      <c r="L11" s="206"/>
      <c r="O11" s="206"/>
    </row>
    <row r="12" spans="1:16" s="76" customFormat="1" ht="27" customHeight="1">
      <c r="A12" s="206"/>
      <c r="B12" s="79" t="s">
        <v>459</v>
      </c>
      <c r="C12" s="79"/>
      <c r="I12" s="206"/>
      <c r="J12" s="206"/>
      <c r="K12" s="206"/>
      <c r="L12" s="206"/>
      <c r="O12" s="206"/>
    </row>
    <row r="13" spans="1:16" s="76" customFormat="1" ht="27" customHeight="1">
      <c r="A13" s="206"/>
      <c r="B13" s="79" t="s">
        <v>460</v>
      </c>
      <c r="C13" s="79"/>
      <c r="I13" s="206"/>
      <c r="J13" s="206"/>
      <c r="K13" s="206"/>
      <c r="L13" s="206"/>
      <c r="O13" s="206"/>
    </row>
    <row r="14" spans="1:16" s="76" customFormat="1" ht="27" customHeight="1">
      <c r="A14" s="206"/>
      <c r="B14" s="76" t="s">
        <v>461</v>
      </c>
      <c r="D14" s="80"/>
      <c r="E14" s="206"/>
      <c r="F14" s="206"/>
      <c r="G14" s="206"/>
      <c r="H14" s="206"/>
      <c r="I14" s="360"/>
      <c r="J14" s="3"/>
      <c r="K14" s="360"/>
      <c r="L14" s="3"/>
      <c r="M14" s="361"/>
      <c r="N14" s="4"/>
      <c r="O14" s="361"/>
    </row>
    <row r="15" spans="1:16" s="76" customFormat="1" ht="27" customHeight="1">
      <c r="A15" s="206"/>
      <c r="D15" s="76" t="s">
        <v>462</v>
      </c>
      <c r="I15" s="206"/>
      <c r="J15" s="206"/>
      <c r="K15" s="206"/>
      <c r="L15" s="206"/>
      <c r="O15" s="206"/>
    </row>
    <row r="16" spans="1:16" s="76" customFormat="1" ht="27" customHeight="1">
      <c r="A16" s="206"/>
      <c r="B16" s="76" t="s">
        <v>463</v>
      </c>
      <c r="I16" s="206"/>
      <c r="J16" s="206"/>
      <c r="K16" s="206"/>
      <c r="L16" s="206"/>
      <c r="O16" s="206"/>
    </row>
    <row r="17" spans="1:16" s="76" customFormat="1" ht="27" customHeight="1">
      <c r="A17" s="206"/>
      <c r="B17" s="76" t="s">
        <v>464</v>
      </c>
      <c r="I17" s="206"/>
      <c r="J17" s="206"/>
      <c r="K17" s="206"/>
      <c r="L17" s="206"/>
      <c r="O17" s="206"/>
    </row>
    <row r="18" spans="1:16" s="76" customFormat="1" ht="27" customHeight="1">
      <c r="A18" s="206"/>
      <c r="D18" s="76" t="s">
        <v>465</v>
      </c>
      <c r="I18" s="206"/>
      <c r="J18" s="206"/>
      <c r="K18" s="206"/>
      <c r="L18" s="206"/>
      <c r="O18" s="206"/>
    </row>
    <row r="19" spans="1:16" s="76" customFormat="1" ht="27" customHeight="1">
      <c r="A19" s="206"/>
      <c r="B19" s="76" t="s">
        <v>466</v>
      </c>
      <c r="I19" s="206"/>
      <c r="J19" s="206"/>
      <c r="K19" s="206"/>
      <c r="L19" s="206"/>
      <c r="O19" s="206"/>
    </row>
    <row r="20" spans="1:16" s="76" customFormat="1" ht="27" customHeight="1">
      <c r="A20" s="206"/>
      <c r="B20" s="76" t="s">
        <v>467</v>
      </c>
      <c r="I20" s="206"/>
      <c r="J20" s="206"/>
      <c r="K20" s="206"/>
      <c r="L20" s="206"/>
      <c r="O20" s="206"/>
    </row>
    <row r="21" spans="1:16" s="76" customFormat="1" ht="27" customHeight="1">
      <c r="A21" s="206"/>
      <c r="B21" s="76" t="s">
        <v>468</v>
      </c>
      <c r="I21" s="206"/>
      <c r="J21" s="206"/>
      <c r="K21" s="206"/>
      <c r="L21" s="206"/>
      <c r="O21" s="206"/>
    </row>
    <row r="22" spans="1:16" s="76" customFormat="1" ht="27" customHeight="1">
      <c r="A22" s="206"/>
      <c r="D22" s="76" t="s">
        <v>469</v>
      </c>
      <c r="I22" s="206"/>
      <c r="J22" s="206"/>
      <c r="K22" s="206"/>
      <c r="L22" s="206"/>
      <c r="O22" s="206"/>
    </row>
    <row r="23" spans="1:16" s="76" customFormat="1" ht="27" customHeight="1">
      <c r="A23" s="206"/>
      <c r="B23" s="76" t="s">
        <v>470</v>
      </c>
      <c r="I23" s="206"/>
      <c r="J23" s="206"/>
      <c r="K23" s="206"/>
      <c r="L23" s="206"/>
      <c r="O23" s="206"/>
    </row>
    <row r="24" spans="1:16" s="76" customFormat="1" ht="27" customHeight="1">
      <c r="A24" s="206"/>
      <c r="B24" s="76" t="s">
        <v>471</v>
      </c>
      <c r="I24" s="206"/>
      <c r="J24" s="206"/>
      <c r="K24" s="206"/>
      <c r="L24" s="206"/>
      <c r="O24" s="206"/>
    </row>
    <row r="25" spans="1:16" s="76" customFormat="1" ht="27" customHeight="1">
      <c r="A25" s="206"/>
      <c r="B25" s="76" t="s">
        <v>472</v>
      </c>
      <c r="I25" s="206"/>
      <c r="J25" s="206"/>
      <c r="K25" s="206"/>
      <c r="L25" s="206"/>
      <c r="O25" s="206"/>
    </row>
    <row r="26" spans="1:16" s="76" customFormat="1" ht="27" customHeight="1">
      <c r="A26" s="206"/>
      <c r="B26" s="76" t="s">
        <v>473</v>
      </c>
      <c r="I26" s="206"/>
      <c r="J26" s="206"/>
      <c r="K26" s="206"/>
      <c r="L26" s="206"/>
      <c r="O26" s="206"/>
    </row>
    <row r="27" spans="1:16" s="76" customFormat="1" ht="27" customHeight="1">
      <c r="A27" s="206"/>
      <c r="I27" s="206"/>
      <c r="J27" s="206"/>
      <c r="K27" s="206"/>
      <c r="L27" s="206"/>
      <c r="O27" s="206"/>
    </row>
    <row r="28" spans="1:16" s="76" customFormat="1" ht="27" customHeight="1">
      <c r="A28" s="206"/>
      <c r="I28" s="206"/>
      <c r="J28" s="206"/>
      <c r="K28" s="206"/>
      <c r="L28" s="206"/>
      <c r="O28" s="206"/>
    </row>
    <row r="29" spans="1:16" s="76" customFormat="1" ht="27" customHeight="1">
      <c r="A29" s="206"/>
      <c r="I29" s="206"/>
      <c r="J29" s="206"/>
      <c r="K29" s="206"/>
      <c r="L29" s="206"/>
      <c r="O29" s="206"/>
    </row>
    <row r="30" spans="1:16" s="76" customFormat="1" ht="27" customHeight="1">
      <c r="A30" s="206"/>
      <c r="I30" s="206"/>
      <c r="J30" s="206"/>
      <c r="K30" s="206"/>
      <c r="L30" s="206"/>
      <c r="O30" s="206"/>
    </row>
    <row r="31" spans="1:16" s="76" customFormat="1" ht="27" customHeight="1">
      <c r="B31" s="75" t="s">
        <v>35</v>
      </c>
      <c r="C31" s="75"/>
      <c r="D31" s="75"/>
      <c r="E31" s="75"/>
      <c r="F31" s="75"/>
      <c r="G31" s="75"/>
      <c r="H31" s="75"/>
      <c r="I31" s="75"/>
      <c r="K31" s="75" t="s">
        <v>35</v>
      </c>
      <c r="L31" s="75"/>
      <c r="M31" s="75"/>
      <c r="O31" s="359"/>
      <c r="P31" s="75"/>
    </row>
    <row r="32" spans="1:16" s="76" customFormat="1" ht="27" customHeight="1">
      <c r="B32" s="81" t="s">
        <v>380</v>
      </c>
      <c r="F32" s="73"/>
      <c r="H32" s="75"/>
      <c r="I32" s="75"/>
      <c r="K32" s="465" t="s">
        <v>37</v>
      </c>
      <c r="L32" s="465"/>
      <c r="M32" s="465"/>
      <c r="O32" s="75"/>
      <c r="P32" s="81"/>
    </row>
    <row r="33" s="239" customFormat="1" ht="28.5" customHeight="1"/>
  </sheetData>
  <mergeCells count="2">
    <mergeCell ref="A1:O1"/>
    <mergeCell ref="K32:M32"/>
  </mergeCells>
  <pageMargins left="0.74803149606299213" right="0.31496062992125984" top="0.59055118110236227" bottom="0.55118110236220474" header="0.51181102362204722" footer="0.39370078740157483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3"/>
  <sheetViews>
    <sheetView view="pageBreakPreview" zoomScaleNormal="100" zoomScaleSheetLayoutView="100" workbookViewId="0">
      <selection sqref="A1:N1"/>
    </sheetView>
  </sheetViews>
  <sheetFormatPr defaultColWidth="11.375" defaultRowHeight="27" customHeight="1"/>
  <cols>
    <col min="1" max="1" width="3" style="239" customWidth="1"/>
    <col min="2" max="2" width="5.625" style="239" customWidth="1"/>
    <col min="3" max="3" width="1.375" style="239" customWidth="1"/>
    <col min="4" max="4" width="9" style="239" customWidth="1"/>
    <col min="5" max="5" width="1.375" style="239" customWidth="1"/>
    <col min="6" max="8" width="9" style="239" customWidth="1"/>
    <col min="9" max="9" width="5.625" style="239" customWidth="1"/>
    <col min="10" max="10" width="9" style="239" customWidth="1"/>
    <col min="11" max="11" width="1.375" style="239" customWidth="1"/>
    <col min="12" max="12" width="15.625" style="239" customWidth="1"/>
    <col min="13" max="13" width="1.375" style="239" customWidth="1"/>
    <col min="14" max="14" width="16.625" style="239" customWidth="1"/>
    <col min="15" max="15" width="3" style="239" customWidth="1"/>
    <col min="16" max="16" width="11.375" style="239"/>
    <col min="17" max="17" width="14.375" style="239" customWidth="1"/>
    <col min="18" max="16384" width="11.375" style="239"/>
  </cols>
  <sheetData>
    <row r="1" spans="1:15" s="76" customFormat="1" ht="27" customHeight="1">
      <c r="A1" s="466" t="s">
        <v>474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75"/>
    </row>
    <row r="2" spans="1:15" s="76" customFormat="1" ht="27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s="122" customFormat="1" ht="27" customHeight="1">
      <c r="A3" s="326" t="s">
        <v>475</v>
      </c>
      <c r="B3" s="327" t="s">
        <v>118</v>
      </c>
      <c r="C3" s="327"/>
      <c r="D3" s="327"/>
      <c r="E3" s="327"/>
      <c r="F3" s="327"/>
      <c r="G3" s="327"/>
      <c r="H3" s="327"/>
      <c r="I3" s="327"/>
      <c r="J3" s="327"/>
      <c r="K3" s="327"/>
      <c r="N3" s="327"/>
    </row>
    <row r="4" spans="1:15" s="122" customFormat="1" ht="27" customHeight="1">
      <c r="A4" s="326"/>
      <c r="B4" s="327"/>
      <c r="C4" s="327"/>
      <c r="D4" s="327"/>
      <c r="E4" s="327"/>
      <c r="F4" s="327"/>
      <c r="G4" s="327"/>
      <c r="H4" s="327"/>
      <c r="I4" s="327"/>
      <c r="J4" s="327"/>
      <c r="K4" s="327"/>
      <c r="N4" s="216" t="s">
        <v>369</v>
      </c>
    </row>
    <row r="5" spans="1:15" s="76" customFormat="1" ht="27" customHeight="1">
      <c r="A5" s="73"/>
      <c r="B5" s="80"/>
      <c r="C5" s="80"/>
      <c r="D5" s="73"/>
      <c r="E5" s="73"/>
      <c r="F5" s="73"/>
      <c r="G5" s="73"/>
      <c r="H5" s="469"/>
      <c r="I5" s="469"/>
      <c r="J5" s="469"/>
      <c r="K5" s="73"/>
      <c r="L5" s="480" t="s">
        <v>393</v>
      </c>
      <c r="M5" s="480"/>
      <c r="N5" s="480"/>
      <c r="O5" s="79"/>
    </row>
    <row r="6" spans="1:15" s="76" customFormat="1" ht="27" customHeight="1">
      <c r="A6" s="73"/>
      <c r="B6" s="80"/>
      <c r="C6" s="80"/>
      <c r="D6" s="73"/>
      <c r="E6" s="73"/>
      <c r="F6" s="73"/>
      <c r="G6" s="73"/>
      <c r="H6" s="229"/>
      <c r="I6" s="73"/>
      <c r="J6" s="194"/>
      <c r="K6" s="73"/>
      <c r="L6" s="354" t="s">
        <v>375</v>
      </c>
      <c r="M6" s="73"/>
      <c r="N6" s="176" t="s">
        <v>403</v>
      </c>
    </row>
    <row r="7" spans="1:15" s="76" customFormat="1" ht="27" customHeight="1">
      <c r="A7" s="206"/>
      <c r="B7" s="79" t="s">
        <v>476</v>
      </c>
      <c r="E7" s="79"/>
      <c r="F7" s="355"/>
      <c r="G7" s="355"/>
      <c r="H7" s="238"/>
      <c r="J7" s="238"/>
      <c r="K7" s="355"/>
      <c r="L7" s="178">
        <v>24414231.496539257</v>
      </c>
      <c r="N7" s="178">
        <v>30765566.449999999</v>
      </c>
    </row>
    <row r="8" spans="1:15" s="76" customFormat="1" ht="27" customHeight="1">
      <c r="A8" s="355"/>
      <c r="B8" s="80" t="s">
        <v>477</v>
      </c>
      <c r="C8" s="206"/>
      <c r="E8" s="80"/>
      <c r="H8" s="238"/>
      <c r="I8" s="75"/>
      <c r="J8" s="238"/>
      <c r="L8" s="178">
        <v>85334848.161700815</v>
      </c>
      <c r="M8" s="75"/>
      <c r="N8" s="178">
        <v>90101840.799999997</v>
      </c>
    </row>
    <row r="9" spans="1:15" s="76" customFormat="1" ht="27" customHeight="1">
      <c r="A9" s="81"/>
      <c r="B9" s="356" t="s">
        <v>478</v>
      </c>
      <c r="C9" s="100"/>
      <c r="E9" s="80"/>
      <c r="H9" s="238"/>
      <c r="I9" s="75"/>
      <c r="J9" s="238"/>
      <c r="L9" s="178">
        <v>4092024.8310129447</v>
      </c>
      <c r="M9" s="75"/>
      <c r="N9" s="178">
        <v>6341968.1799999997</v>
      </c>
    </row>
    <row r="10" spans="1:15" s="76" customFormat="1" ht="27" customHeight="1">
      <c r="A10" s="75"/>
      <c r="B10" s="356" t="s">
        <v>479</v>
      </c>
      <c r="E10" s="80"/>
      <c r="H10" s="238"/>
      <c r="I10" s="75"/>
      <c r="J10" s="238"/>
      <c r="L10" s="178">
        <v>13101954.317448651</v>
      </c>
      <c r="M10" s="75"/>
      <c r="N10" s="178">
        <v>15239726.26</v>
      </c>
    </row>
    <row r="11" spans="1:15" s="76" customFormat="1" ht="27" customHeight="1">
      <c r="A11" s="75"/>
      <c r="B11" s="356" t="s">
        <v>129</v>
      </c>
      <c r="E11" s="80"/>
      <c r="H11" s="238"/>
      <c r="I11" s="75"/>
      <c r="J11" s="238"/>
      <c r="L11" s="178">
        <v>340057.59946266562</v>
      </c>
      <c r="M11" s="75"/>
      <c r="N11" s="178">
        <v>798899.96</v>
      </c>
    </row>
    <row r="12" spans="1:15" s="76" customFormat="1" ht="27" customHeight="1">
      <c r="A12" s="75"/>
      <c r="B12" s="356" t="s">
        <v>480</v>
      </c>
      <c r="E12" s="80"/>
      <c r="H12" s="238"/>
      <c r="I12" s="75"/>
      <c r="J12" s="238"/>
      <c r="L12" s="357">
        <f>SUM(L7:L11)</f>
        <v>127283116.40616435</v>
      </c>
      <c r="M12" s="358"/>
      <c r="N12" s="357">
        <f>SUM(N7:N11)</f>
        <v>143248001.65000001</v>
      </c>
    </row>
    <row r="13" spans="1:15" s="76" customFormat="1" ht="27" customHeight="1">
      <c r="A13" s="75"/>
      <c r="B13" s="356" t="s">
        <v>481</v>
      </c>
      <c r="E13" s="80"/>
      <c r="H13" s="238"/>
      <c r="I13" s="75"/>
      <c r="J13" s="238"/>
      <c r="L13" s="178">
        <v>-3498074.6700000004</v>
      </c>
      <c r="M13" s="238"/>
      <c r="N13" s="178">
        <v>-6796044.2399999993</v>
      </c>
    </row>
    <row r="14" spans="1:15" s="76" customFormat="1" ht="27" customHeight="1" thickBot="1">
      <c r="A14" s="75"/>
      <c r="B14" s="356" t="s">
        <v>482</v>
      </c>
      <c r="E14" s="80"/>
      <c r="H14" s="238"/>
      <c r="I14" s="238"/>
      <c r="J14" s="238"/>
      <c r="L14" s="180">
        <f>SUM(L12:L13)</f>
        <v>123785041.73616435</v>
      </c>
      <c r="M14" s="238"/>
      <c r="N14" s="180">
        <f>SUM(N12:N13)</f>
        <v>136451957.41</v>
      </c>
    </row>
    <row r="15" spans="1:15" s="76" customFormat="1" ht="27" customHeight="1" thickTop="1">
      <c r="A15" s="75"/>
      <c r="D15" s="79"/>
      <c r="E15" s="79"/>
      <c r="O15" s="75"/>
    </row>
    <row r="16" spans="1:15" s="76" customFormat="1" ht="27" customHeight="1">
      <c r="A16" s="75"/>
      <c r="B16" s="79"/>
      <c r="C16" s="79"/>
      <c r="D16" s="80" t="s">
        <v>483</v>
      </c>
      <c r="E16" s="80"/>
      <c r="F16" s="75"/>
      <c r="G16" s="75"/>
      <c r="H16" s="75"/>
      <c r="I16" s="75"/>
      <c r="J16" s="237"/>
      <c r="L16" s="237"/>
      <c r="O16" s="75"/>
    </row>
    <row r="17" spans="1:15" s="76" customFormat="1" ht="27" customHeight="1">
      <c r="A17" s="75"/>
      <c r="B17" s="79" t="s">
        <v>484</v>
      </c>
      <c r="C17" s="79"/>
      <c r="D17" s="80"/>
      <c r="J17" s="237"/>
      <c r="L17" s="237"/>
      <c r="O17" s="75"/>
    </row>
    <row r="18" spans="1:15" s="76" customFormat="1" ht="27" customHeight="1">
      <c r="A18" s="75"/>
      <c r="B18" s="79" t="s">
        <v>485</v>
      </c>
      <c r="C18" s="79"/>
      <c r="D18" s="80"/>
      <c r="J18" s="237"/>
      <c r="L18" s="237"/>
      <c r="O18" s="75"/>
    </row>
    <row r="19" spans="1:15" s="76" customFormat="1" ht="27" customHeight="1">
      <c r="A19" s="75"/>
      <c r="J19" s="237"/>
      <c r="L19" s="237"/>
      <c r="O19" s="75"/>
    </row>
    <row r="20" spans="1:15" s="76" customFormat="1" ht="27" customHeight="1">
      <c r="A20" s="75"/>
      <c r="J20" s="237"/>
      <c r="L20" s="237"/>
      <c r="O20" s="75"/>
    </row>
    <row r="21" spans="1:15" s="76" customFormat="1" ht="27" customHeight="1">
      <c r="A21" s="75"/>
      <c r="J21" s="237"/>
      <c r="L21" s="237"/>
      <c r="O21" s="75"/>
    </row>
    <row r="22" spans="1:15" s="76" customFormat="1" ht="27" customHeight="1">
      <c r="A22" s="75"/>
      <c r="B22" s="79"/>
      <c r="C22" s="79"/>
      <c r="D22" s="80"/>
      <c r="J22" s="237"/>
      <c r="L22" s="237"/>
      <c r="O22" s="75"/>
    </row>
    <row r="23" spans="1:15" s="76" customFormat="1" ht="27" customHeight="1">
      <c r="A23" s="75"/>
      <c r="B23" s="79"/>
      <c r="C23" s="79"/>
      <c r="D23" s="79"/>
      <c r="J23" s="237"/>
      <c r="L23" s="237"/>
      <c r="O23" s="75"/>
    </row>
    <row r="24" spans="1:15" s="76" customFormat="1" ht="27" customHeight="1">
      <c r="A24" s="75"/>
      <c r="D24" s="79"/>
      <c r="E24" s="79"/>
      <c r="F24" s="79"/>
      <c r="L24" s="237"/>
      <c r="N24" s="237"/>
      <c r="O24" s="75"/>
    </row>
    <row r="25" spans="1:15" s="76" customFormat="1" ht="27" customHeight="1">
      <c r="A25" s="75"/>
      <c r="B25" s="79"/>
      <c r="E25" s="79"/>
      <c r="N25" s="177"/>
      <c r="O25" s="75"/>
    </row>
    <row r="26" spans="1:15" s="76" customFormat="1" ht="27" customHeight="1">
      <c r="A26" s="75"/>
      <c r="B26" s="79"/>
      <c r="E26" s="79"/>
      <c r="L26" s="4"/>
      <c r="N26" s="4"/>
      <c r="O26" s="75"/>
    </row>
    <row r="27" spans="1:15" s="76" customFormat="1" ht="27" customHeight="1">
      <c r="A27" s="75"/>
      <c r="D27" s="79"/>
      <c r="E27" s="79"/>
      <c r="F27" s="79"/>
      <c r="L27" s="237"/>
      <c r="N27" s="237"/>
      <c r="O27" s="75"/>
    </row>
    <row r="28" spans="1:15" s="76" customFormat="1" ht="27" customHeight="1">
      <c r="A28" s="75"/>
      <c r="D28" s="79"/>
      <c r="E28" s="79"/>
      <c r="F28" s="79"/>
      <c r="L28" s="237"/>
      <c r="N28" s="237"/>
      <c r="O28" s="75"/>
    </row>
    <row r="29" spans="1:15" s="76" customFormat="1" ht="27" customHeight="1">
      <c r="B29" s="75" t="s">
        <v>35</v>
      </c>
      <c r="C29" s="75"/>
      <c r="D29" s="75"/>
      <c r="E29" s="75"/>
      <c r="F29" s="75"/>
      <c r="G29" s="75"/>
      <c r="H29" s="75"/>
      <c r="I29" s="75"/>
      <c r="J29" s="75" t="s">
        <v>35</v>
      </c>
      <c r="K29" s="75"/>
      <c r="M29" s="75"/>
      <c r="O29" s="359"/>
    </row>
    <row r="30" spans="1:15" s="76" customFormat="1" ht="27" customHeight="1">
      <c r="B30" s="81" t="s">
        <v>380</v>
      </c>
      <c r="F30" s="73"/>
      <c r="H30" s="75"/>
      <c r="I30" s="75"/>
      <c r="J30" s="465" t="s">
        <v>37</v>
      </c>
      <c r="K30" s="465"/>
      <c r="L30" s="465"/>
      <c r="M30" s="465"/>
      <c r="O30" s="75"/>
    </row>
    <row r="33" s="239" customFormat="1" ht="27" customHeight="1"/>
  </sheetData>
  <mergeCells count="4">
    <mergeCell ref="A1:N1"/>
    <mergeCell ref="L5:N5"/>
    <mergeCell ref="H5:J5"/>
    <mergeCell ref="J30:M30"/>
  </mergeCells>
  <phoneticPr fontId="18" type="noConversion"/>
  <pageMargins left="0.78740157480314965" right="0.39370078740157483" top="0.59055118110236227" bottom="0.62992125984251968" header="0.51181102362204722" footer="0.7086614173228347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32"/>
  <sheetViews>
    <sheetView view="pageBreakPreview" zoomScaleNormal="100" zoomScaleSheetLayoutView="100" workbookViewId="0">
      <selection sqref="A1:N1"/>
    </sheetView>
  </sheetViews>
  <sheetFormatPr defaultColWidth="11.375" defaultRowHeight="25.5" customHeight="1"/>
  <cols>
    <col min="1" max="1" width="3.625" style="239" customWidth="1"/>
    <col min="2" max="2" width="6" style="239" customWidth="1"/>
    <col min="3" max="3" width="9.625" style="239" customWidth="1"/>
    <col min="4" max="4" width="1.375" style="239" customWidth="1"/>
    <col min="5" max="5" width="9.625" style="239" customWidth="1"/>
    <col min="6" max="6" width="1.375" style="239" customWidth="1"/>
    <col min="7" max="7" width="15.625" style="239" customWidth="1"/>
    <col min="8" max="8" width="1.375" style="239" customWidth="1"/>
    <col min="9" max="9" width="15.625" style="239" customWidth="1"/>
    <col min="10" max="10" width="1.375" style="239" customWidth="1"/>
    <col min="11" max="11" width="15.625" style="239" customWidth="1"/>
    <col min="12" max="12" width="1.375" style="239" customWidth="1"/>
    <col min="13" max="13" width="15.625" style="239" customWidth="1"/>
    <col min="14" max="14" width="3" style="239" customWidth="1"/>
    <col min="15" max="15" width="11.375" style="239"/>
    <col min="16" max="16" width="16" style="239" customWidth="1"/>
    <col min="17" max="16384" width="11.375" style="239"/>
  </cols>
  <sheetData>
    <row r="1" spans="1:16" s="76" customFormat="1" ht="25.5" customHeight="1">
      <c r="A1" s="466" t="s">
        <v>486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</row>
    <row r="2" spans="1:16" s="76" customFormat="1" ht="25.5" customHeight="1">
      <c r="A2" s="75"/>
      <c r="B2" s="75"/>
      <c r="E2" s="75"/>
      <c r="F2" s="75"/>
    </row>
    <row r="3" spans="1:16" s="122" customFormat="1" ht="25.5" customHeight="1">
      <c r="A3" s="326" t="s">
        <v>487</v>
      </c>
      <c r="B3" s="327" t="s">
        <v>124</v>
      </c>
      <c r="D3" s="327"/>
      <c r="E3" s="327"/>
      <c r="F3" s="327"/>
      <c r="G3" s="327"/>
      <c r="H3" s="327"/>
      <c r="I3" s="327"/>
      <c r="J3" s="327"/>
      <c r="K3" s="327"/>
      <c r="L3" s="327"/>
    </row>
    <row r="4" spans="1:16" s="122" customFormat="1" ht="25.5" customHeight="1">
      <c r="A4" s="326"/>
      <c r="B4" s="326"/>
      <c r="C4" s="327"/>
      <c r="D4" s="327"/>
      <c r="E4" s="327"/>
      <c r="F4" s="327"/>
      <c r="G4" s="327"/>
      <c r="H4" s="327"/>
      <c r="I4" s="327"/>
      <c r="J4" s="327"/>
      <c r="M4" s="216" t="s">
        <v>369</v>
      </c>
    </row>
    <row r="5" spans="1:16" s="76" customFormat="1" ht="25.5" customHeight="1">
      <c r="A5" s="73"/>
      <c r="B5" s="73"/>
      <c r="C5" s="80"/>
      <c r="D5" s="80"/>
      <c r="E5" s="73"/>
      <c r="F5" s="73"/>
      <c r="G5" s="73"/>
      <c r="H5" s="73"/>
      <c r="I5" s="73"/>
      <c r="J5" s="73"/>
      <c r="K5" s="479" t="s">
        <v>488</v>
      </c>
      <c r="L5" s="479"/>
      <c r="M5" s="479"/>
    </row>
    <row r="6" spans="1:16" s="76" customFormat="1" ht="25.5" customHeight="1">
      <c r="A6" s="73"/>
      <c r="B6" s="73"/>
      <c r="C6" s="80"/>
      <c r="D6" s="80"/>
      <c r="E6" s="73"/>
      <c r="F6" s="73"/>
      <c r="G6" s="73"/>
      <c r="H6" s="73"/>
      <c r="I6" s="73"/>
      <c r="J6" s="73"/>
      <c r="K6" s="480" t="s">
        <v>370</v>
      </c>
      <c r="L6" s="480"/>
      <c r="M6" s="480"/>
    </row>
    <row r="7" spans="1:16" s="76" customFormat="1" ht="25.5" customHeight="1">
      <c r="A7" s="73"/>
      <c r="B7" s="73"/>
      <c r="C7" s="80"/>
      <c r="D7" s="80"/>
      <c r="E7" s="73"/>
      <c r="F7" s="73"/>
      <c r="G7" s="73"/>
      <c r="H7" s="73"/>
      <c r="I7" s="73"/>
      <c r="J7" s="73"/>
      <c r="K7" s="176" t="s">
        <v>375</v>
      </c>
      <c r="M7" s="176" t="s">
        <v>403</v>
      </c>
    </row>
    <row r="8" spans="1:16" s="76" customFormat="1" ht="25.5" customHeight="1">
      <c r="A8" s="75"/>
      <c r="B8" s="75"/>
      <c r="C8" s="80" t="s">
        <v>124</v>
      </c>
      <c r="F8" s="80"/>
      <c r="K8" s="22">
        <v>347944514.00999999</v>
      </c>
      <c r="M8" s="22">
        <v>363687464.63999993</v>
      </c>
      <c r="P8" s="6"/>
    </row>
    <row r="9" spans="1:16" s="76" customFormat="1" ht="25.5" customHeight="1">
      <c r="A9" s="75"/>
      <c r="B9" s="75"/>
      <c r="C9" s="80" t="s">
        <v>489</v>
      </c>
      <c r="F9" s="80"/>
      <c r="K9" s="41">
        <v>0</v>
      </c>
      <c r="M9" s="43">
        <v>-15742950.630000001</v>
      </c>
      <c r="P9" s="6"/>
    </row>
    <row r="10" spans="1:16" s="76" customFormat="1" ht="25.5" customHeight="1">
      <c r="A10" s="75"/>
      <c r="B10" s="75"/>
      <c r="C10" s="80" t="s">
        <v>490</v>
      </c>
      <c r="F10" s="80"/>
      <c r="K10" s="22">
        <f>SUM(K8:K9)</f>
        <v>347944514.00999999</v>
      </c>
      <c r="M10" s="22">
        <f>SUM(M8:M9)</f>
        <v>347944514.00999993</v>
      </c>
      <c r="P10" s="6"/>
    </row>
    <row r="11" spans="1:16" s="277" customFormat="1" ht="25.5" customHeight="1">
      <c r="A11" s="278"/>
      <c r="B11" s="278"/>
      <c r="C11" s="80" t="s">
        <v>491</v>
      </c>
      <c r="D11" s="278"/>
      <c r="F11" s="80"/>
      <c r="G11" s="278"/>
      <c r="H11" s="278"/>
      <c r="I11" s="278"/>
      <c r="J11" s="278"/>
      <c r="K11" s="51">
        <v>-90425172.780000001</v>
      </c>
      <c r="M11" s="343">
        <v>-90425172.780000001</v>
      </c>
      <c r="P11" s="6"/>
    </row>
    <row r="12" spans="1:16" s="277" customFormat="1" ht="25.5" customHeight="1" thickBot="1">
      <c r="A12" s="278"/>
      <c r="B12" s="278"/>
      <c r="D12" s="278"/>
      <c r="E12" s="80" t="s">
        <v>492</v>
      </c>
      <c r="F12" s="80"/>
      <c r="G12" s="278"/>
      <c r="H12" s="278"/>
      <c r="I12" s="278"/>
      <c r="J12" s="278"/>
      <c r="K12" s="33">
        <f>SUM(K10:K11)</f>
        <v>257519341.22999999</v>
      </c>
      <c r="M12" s="33">
        <f>SUM(M10:M11)</f>
        <v>257519341.22999993</v>
      </c>
      <c r="P12" s="6"/>
    </row>
    <row r="13" spans="1:16" s="277" customFormat="1" ht="25.5" customHeight="1" thickTop="1">
      <c r="A13" s="278"/>
      <c r="B13" s="278"/>
      <c r="D13" s="278"/>
      <c r="E13" s="80"/>
      <c r="F13" s="80"/>
      <c r="G13" s="278"/>
      <c r="H13" s="278"/>
      <c r="I13" s="278"/>
      <c r="J13" s="278"/>
      <c r="K13" s="10"/>
      <c r="M13" s="10"/>
    </row>
    <row r="14" spans="1:16" s="277" customFormat="1" ht="25.5" customHeight="1">
      <c r="A14" s="278"/>
      <c r="B14" s="278"/>
      <c r="C14" s="79" t="s">
        <v>493</v>
      </c>
      <c r="D14" s="278"/>
      <c r="F14" s="79"/>
      <c r="G14" s="278"/>
      <c r="H14" s="278"/>
      <c r="I14" s="278"/>
      <c r="J14" s="278"/>
      <c r="K14" s="278"/>
      <c r="L14" s="278"/>
      <c r="M14" s="278"/>
    </row>
    <row r="15" spans="1:16" s="277" customFormat="1" ht="25.5" customHeight="1">
      <c r="A15" s="278"/>
      <c r="B15" s="79" t="s">
        <v>494</v>
      </c>
      <c r="D15" s="79"/>
      <c r="E15" s="278"/>
      <c r="F15" s="278"/>
      <c r="G15" s="278"/>
      <c r="H15" s="278"/>
      <c r="I15" s="278"/>
      <c r="J15" s="278"/>
      <c r="K15" s="278"/>
      <c r="L15" s="278"/>
      <c r="M15" s="278"/>
    </row>
    <row r="16" spans="1:16" s="277" customFormat="1" ht="25.5" customHeight="1">
      <c r="A16" s="278"/>
      <c r="B16" s="79" t="s">
        <v>495</v>
      </c>
      <c r="D16" s="79"/>
      <c r="E16" s="278"/>
      <c r="F16" s="278"/>
      <c r="G16" s="278"/>
      <c r="H16" s="278"/>
      <c r="I16" s="278"/>
      <c r="J16" s="278"/>
      <c r="K16" s="278"/>
      <c r="L16" s="278"/>
      <c r="M16" s="278"/>
    </row>
    <row r="17" spans="1:13" s="76" customFormat="1" ht="25.5" customHeight="1">
      <c r="A17" s="75"/>
      <c r="B17" s="75"/>
      <c r="C17" s="92"/>
      <c r="D17" s="92"/>
      <c r="E17" s="91"/>
      <c r="F17" s="91"/>
      <c r="G17" s="92"/>
      <c r="H17" s="92"/>
      <c r="I17" s="92"/>
      <c r="J17" s="92"/>
      <c r="K17" s="92"/>
      <c r="L17" s="92"/>
      <c r="M17" s="92"/>
    </row>
    <row r="18" spans="1:13" s="76" customFormat="1" ht="25.5" customHeight="1">
      <c r="A18" s="75"/>
      <c r="B18" s="75"/>
      <c r="C18" s="225" t="s">
        <v>496</v>
      </c>
      <c r="E18" s="225" t="s">
        <v>497</v>
      </c>
      <c r="F18" s="75"/>
      <c r="G18" s="279" t="s">
        <v>498</v>
      </c>
      <c r="I18" s="474" t="s">
        <v>499</v>
      </c>
      <c r="J18" s="474"/>
      <c r="K18" s="474"/>
      <c r="M18" s="73" t="s">
        <v>500</v>
      </c>
    </row>
    <row r="19" spans="1:13" s="76" customFormat="1" ht="25.5" customHeight="1">
      <c r="A19" s="75"/>
      <c r="B19" s="75"/>
      <c r="E19" s="96" t="s">
        <v>501</v>
      </c>
      <c r="F19" s="75"/>
      <c r="G19" s="194"/>
      <c r="H19" s="277"/>
      <c r="I19" s="345" t="s">
        <v>502</v>
      </c>
      <c r="J19" s="277"/>
      <c r="K19" s="345" t="s">
        <v>503</v>
      </c>
      <c r="M19" s="73" t="s">
        <v>504</v>
      </c>
    </row>
    <row r="20" spans="1:13" s="76" customFormat="1" ht="25.5" customHeight="1">
      <c r="A20" s="75"/>
      <c r="B20" s="75"/>
      <c r="C20" s="92"/>
      <c r="E20" s="92"/>
      <c r="F20" s="75"/>
      <c r="G20" s="92"/>
      <c r="H20" s="206"/>
      <c r="I20" s="346" t="s">
        <v>505</v>
      </c>
      <c r="J20" s="206"/>
      <c r="K20" s="346" t="s">
        <v>506</v>
      </c>
      <c r="M20" s="94" t="s">
        <v>507</v>
      </c>
    </row>
    <row r="21" spans="1:13" s="76" customFormat="1" ht="25.5" customHeight="1">
      <c r="A21" s="75"/>
      <c r="B21" s="75"/>
      <c r="C21" s="96" t="s">
        <v>508</v>
      </c>
      <c r="E21" s="347">
        <v>45</v>
      </c>
      <c r="F21" s="75"/>
      <c r="G21" s="4">
        <v>267250869.08000001</v>
      </c>
      <c r="H21" s="206"/>
      <c r="I21" s="22">
        <v>0</v>
      </c>
      <c r="J21" s="206"/>
      <c r="K21" s="22">
        <v>178121090</v>
      </c>
      <c r="M21" s="348">
        <f>+I21+K21-G21</f>
        <v>-89129779.080000013</v>
      </c>
    </row>
    <row r="22" spans="1:13" s="76" customFormat="1" ht="25.5" customHeight="1">
      <c r="A22" s="75"/>
      <c r="B22" s="75"/>
      <c r="C22" s="96" t="s">
        <v>509</v>
      </c>
      <c r="E22" s="347">
        <v>2</v>
      </c>
      <c r="F22" s="75"/>
      <c r="G22" s="4">
        <v>5680193.7000000002</v>
      </c>
      <c r="I22" s="22">
        <v>4384800</v>
      </c>
      <c r="K22" s="349">
        <v>0</v>
      </c>
      <c r="M22" s="348">
        <f>+I22+K22-G22</f>
        <v>-1295393.7000000002</v>
      </c>
    </row>
    <row r="23" spans="1:13" s="76" customFormat="1" ht="25.5" customHeight="1">
      <c r="A23" s="75"/>
      <c r="B23" s="75"/>
      <c r="C23" s="96" t="s">
        <v>510</v>
      </c>
      <c r="E23" s="347">
        <v>1</v>
      </c>
      <c r="F23" s="75"/>
      <c r="G23" s="4">
        <f>75013451.23</f>
        <v>75013451.230000004</v>
      </c>
      <c r="I23" s="22">
        <v>0</v>
      </c>
      <c r="K23" s="349">
        <v>380765000</v>
      </c>
      <c r="M23" s="3">
        <v>0</v>
      </c>
    </row>
    <row r="24" spans="1:13" s="76" customFormat="1" ht="25.5" customHeight="1" thickBot="1">
      <c r="A24" s="75"/>
      <c r="B24" s="75"/>
      <c r="E24" s="350" t="s">
        <v>511</v>
      </c>
      <c r="F24" s="75"/>
      <c r="G24" s="351">
        <f>SUM(G21:G23)</f>
        <v>347944514.01000005</v>
      </c>
      <c r="I24" s="351">
        <f>SUM(I21:I23)</f>
        <v>4384800</v>
      </c>
      <c r="K24" s="351">
        <f>SUM(K21:K23)</f>
        <v>558886090</v>
      </c>
      <c r="M24" s="352">
        <f>SUM(M21:M23)</f>
        <v>-90425172.780000016</v>
      </c>
    </row>
    <row r="25" spans="1:13" s="76" customFormat="1" ht="25.5" customHeight="1" thickTop="1">
      <c r="A25" s="75"/>
      <c r="B25" s="75"/>
      <c r="E25" s="229"/>
      <c r="F25" s="75"/>
      <c r="I25" s="3"/>
      <c r="K25" s="3"/>
      <c r="M25" s="3"/>
    </row>
    <row r="26" spans="1:13" s="76" customFormat="1" ht="25.5" customHeight="1">
      <c r="A26" s="75"/>
      <c r="C26" s="79" t="s">
        <v>512</v>
      </c>
      <c r="F26" s="79"/>
      <c r="H26" s="150"/>
      <c r="I26" s="150"/>
      <c r="J26" s="150"/>
      <c r="K26" s="150"/>
      <c r="L26" s="150"/>
      <c r="M26" s="150"/>
    </row>
    <row r="27" spans="1:13" s="76" customFormat="1" ht="25.5" customHeight="1">
      <c r="A27" s="75"/>
      <c r="B27" s="75" t="s">
        <v>513</v>
      </c>
      <c r="D27" s="75"/>
      <c r="F27" s="75"/>
      <c r="H27" s="150"/>
      <c r="I27" s="150"/>
      <c r="J27" s="150"/>
      <c r="K27" s="150"/>
      <c r="L27" s="150"/>
      <c r="M27" s="150"/>
    </row>
    <row r="28" spans="1:13" s="76" customFormat="1" ht="25.5" customHeight="1">
      <c r="A28" s="75"/>
      <c r="B28" s="102"/>
      <c r="C28" s="79"/>
      <c r="D28" s="75"/>
      <c r="F28" s="75"/>
    </row>
    <row r="29" spans="1:13" s="76" customFormat="1" ht="25.5" customHeight="1">
      <c r="A29" s="75"/>
      <c r="B29" s="102"/>
      <c r="C29" s="79"/>
      <c r="D29" s="75"/>
      <c r="F29" s="75"/>
    </row>
    <row r="30" spans="1:13" s="76" customFormat="1" ht="25.5" customHeight="1">
      <c r="A30" s="75"/>
      <c r="B30" s="353"/>
      <c r="C30" s="80"/>
      <c r="D30" s="75"/>
      <c r="F30" s="75"/>
    </row>
    <row r="31" spans="1:13" s="76" customFormat="1" ht="25.5" customHeight="1">
      <c r="A31" s="75" t="s">
        <v>35</v>
      </c>
      <c r="B31" s="75"/>
      <c r="D31" s="75"/>
      <c r="E31" s="75"/>
      <c r="F31" s="75"/>
      <c r="G31" s="75"/>
      <c r="H31" s="75"/>
      <c r="I31" s="75" t="s">
        <v>35</v>
      </c>
      <c r="J31" s="75"/>
      <c r="M31" s="75"/>
    </row>
    <row r="32" spans="1:13" s="76" customFormat="1" ht="25.5" customHeight="1">
      <c r="A32" s="81" t="s">
        <v>380</v>
      </c>
      <c r="F32" s="73"/>
      <c r="H32" s="75"/>
      <c r="I32" s="465" t="s">
        <v>514</v>
      </c>
      <c r="J32" s="465"/>
      <c r="K32" s="465"/>
      <c r="M32" s="81"/>
    </row>
  </sheetData>
  <mergeCells count="5">
    <mergeCell ref="I18:K18"/>
    <mergeCell ref="A1:M1"/>
    <mergeCell ref="K6:M6"/>
    <mergeCell ref="K5:M5"/>
    <mergeCell ref="I32:K32"/>
  </mergeCells>
  <pageMargins left="0.78740157480314965" right="0.31" top="0.69" bottom="0.59" header="0.51181102362204722" footer="0.42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32"/>
  <sheetViews>
    <sheetView view="pageBreakPreview" topLeftCell="A25" zoomScaleNormal="90" zoomScaleSheetLayoutView="100" workbookViewId="0">
      <selection sqref="A1:N1"/>
    </sheetView>
  </sheetViews>
  <sheetFormatPr defaultColWidth="11.375" defaultRowHeight="25.5" customHeight="1"/>
  <cols>
    <col min="1" max="1" width="3" style="239" customWidth="1"/>
    <col min="2" max="2" width="5.625" style="239" customWidth="1"/>
    <col min="3" max="3" width="1.375" style="239" customWidth="1"/>
    <col min="4" max="4" width="9" style="239" customWidth="1"/>
    <col min="5" max="5" width="1.375" style="239" customWidth="1"/>
    <col min="6" max="6" width="9" style="239" customWidth="1"/>
    <col min="7" max="7" width="1.375" style="239" customWidth="1"/>
    <col min="8" max="8" width="18" style="239" customWidth="1"/>
    <col min="9" max="9" width="1.375" style="239" customWidth="1"/>
    <col min="10" max="10" width="15.625" style="239" customWidth="1"/>
    <col min="11" max="11" width="1.375" style="239" customWidth="1"/>
    <col min="12" max="12" width="15.625" style="239" customWidth="1"/>
    <col min="13" max="13" width="1.375" style="239" customWidth="1"/>
    <col min="14" max="14" width="15.625" style="239" customWidth="1"/>
    <col min="15" max="15" width="3.625" style="239" customWidth="1"/>
    <col min="16" max="17" width="11.375" style="239" customWidth="1"/>
    <col min="18" max="18" width="13.625" style="239" bestFit="1" customWidth="1"/>
    <col min="19" max="19" width="9" style="239" bestFit="1" customWidth="1"/>
    <col min="20" max="20" width="13.625" style="239" bestFit="1" customWidth="1"/>
    <col min="21" max="16384" width="11.375" style="239"/>
  </cols>
  <sheetData>
    <row r="1" spans="1:15" s="76" customFormat="1" ht="25.5" customHeight="1">
      <c r="A1" s="466" t="s">
        <v>515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75"/>
    </row>
    <row r="2" spans="1:15" s="76" customFormat="1" ht="25.5" customHeight="1">
      <c r="A2" s="75"/>
      <c r="D2" s="75"/>
      <c r="E2" s="75"/>
      <c r="N2" s="75"/>
      <c r="O2" s="75"/>
    </row>
    <row r="3" spans="1:15" s="122" customFormat="1" ht="25.5" customHeight="1">
      <c r="A3" s="326" t="s">
        <v>516</v>
      </c>
      <c r="B3" s="89" t="s">
        <v>517</v>
      </c>
      <c r="C3" s="89"/>
      <c r="D3" s="327"/>
      <c r="E3" s="327"/>
      <c r="F3" s="327"/>
      <c r="G3" s="327"/>
      <c r="H3" s="327"/>
      <c r="I3" s="327"/>
      <c r="J3" s="327"/>
      <c r="K3" s="327"/>
      <c r="N3" s="327"/>
    </row>
    <row r="4" spans="1:15" s="76" customFormat="1" ht="25.5" customHeight="1">
      <c r="A4" s="75"/>
      <c r="B4" s="80"/>
      <c r="C4" s="80"/>
      <c r="D4" s="75"/>
      <c r="E4" s="75"/>
      <c r="L4" s="92"/>
      <c r="M4" s="92"/>
      <c r="N4" s="216" t="s">
        <v>369</v>
      </c>
      <c r="O4" s="75"/>
    </row>
    <row r="5" spans="1:15" s="76" customFormat="1" ht="25.5" customHeight="1">
      <c r="A5" s="75"/>
      <c r="B5" s="80"/>
      <c r="C5" s="80"/>
      <c r="D5" s="75"/>
      <c r="E5" s="75"/>
      <c r="J5" s="474" t="s">
        <v>370</v>
      </c>
      <c r="K5" s="474"/>
      <c r="L5" s="474"/>
      <c r="M5" s="474"/>
      <c r="N5" s="474"/>
    </row>
    <row r="6" spans="1:15" s="76" customFormat="1" ht="25.5" customHeight="1">
      <c r="A6" s="75"/>
      <c r="B6" s="80"/>
      <c r="C6" s="80"/>
      <c r="D6" s="75"/>
      <c r="E6" s="75"/>
      <c r="J6" s="474" t="s">
        <v>518</v>
      </c>
      <c r="K6" s="474"/>
      <c r="L6" s="474"/>
      <c r="M6" s="474"/>
      <c r="N6" s="474"/>
    </row>
    <row r="7" spans="1:15" s="76" customFormat="1" ht="25.5" customHeight="1">
      <c r="A7" s="75"/>
      <c r="B7" s="80"/>
      <c r="C7" s="80"/>
      <c r="D7" s="75"/>
      <c r="E7" s="75"/>
      <c r="J7" s="96" t="s">
        <v>519</v>
      </c>
      <c r="L7" s="73" t="s">
        <v>520</v>
      </c>
      <c r="N7" s="96" t="s">
        <v>521</v>
      </c>
      <c r="O7" s="75"/>
    </row>
    <row r="8" spans="1:15" s="76" customFormat="1" ht="25.5" customHeight="1">
      <c r="A8" s="75"/>
      <c r="B8" s="475" t="s">
        <v>58</v>
      </c>
      <c r="C8" s="475"/>
      <c r="D8" s="475"/>
      <c r="E8" s="475"/>
      <c r="F8" s="475"/>
      <c r="H8" s="95" t="s">
        <v>57</v>
      </c>
      <c r="J8" s="95" t="s">
        <v>522</v>
      </c>
      <c r="L8" s="94" t="s">
        <v>523</v>
      </c>
      <c r="N8" s="95"/>
      <c r="O8" s="75"/>
    </row>
    <row r="9" spans="1:15" s="76" customFormat="1" ht="25.5" customHeight="1">
      <c r="A9" s="75"/>
      <c r="B9" s="465" t="s">
        <v>62</v>
      </c>
      <c r="C9" s="465"/>
      <c r="D9" s="465"/>
      <c r="E9" s="465"/>
      <c r="F9" s="465"/>
      <c r="H9" s="76" t="s">
        <v>64</v>
      </c>
      <c r="J9" s="4">
        <v>30000000</v>
      </c>
      <c r="K9" s="4"/>
      <c r="L9" s="4">
        <v>99.99</v>
      </c>
      <c r="M9" s="3"/>
      <c r="N9" s="4">
        <v>29999980</v>
      </c>
      <c r="O9" s="75"/>
    </row>
    <row r="10" spans="1:15" s="76" customFormat="1" ht="25.5" customHeight="1">
      <c r="A10" s="75"/>
      <c r="B10" s="80"/>
      <c r="C10" s="80"/>
      <c r="D10" s="73"/>
      <c r="E10" s="73"/>
      <c r="F10" s="73"/>
      <c r="H10" s="73"/>
      <c r="J10" s="73"/>
      <c r="L10" s="79"/>
      <c r="M10" s="75"/>
      <c r="N10" s="237"/>
      <c r="O10" s="75"/>
    </row>
    <row r="11" spans="1:15" s="122" customFormat="1" ht="25.5" customHeight="1">
      <c r="A11" s="326" t="s">
        <v>524</v>
      </c>
      <c r="B11" s="89" t="s">
        <v>141</v>
      </c>
      <c r="C11" s="89"/>
      <c r="D11" s="327"/>
      <c r="E11" s="327"/>
      <c r="F11" s="327"/>
      <c r="G11" s="327"/>
      <c r="H11" s="327"/>
      <c r="I11" s="327"/>
      <c r="J11" s="327"/>
      <c r="K11" s="327"/>
      <c r="L11" s="312"/>
      <c r="N11" s="327"/>
    </row>
    <row r="12" spans="1:15" s="122" customFormat="1" ht="25.5" customHeight="1">
      <c r="A12" s="326"/>
      <c r="B12" s="327"/>
      <c r="C12" s="327"/>
      <c r="D12" s="327"/>
      <c r="E12" s="327"/>
      <c r="F12" s="327"/>
      <c r="G12" s="327"/>
      <c r="H12" s="327"/>
      <c r="I12" s="327"/>
      <c r="J12" s="327"/>
      <c r="K12" s="327"/>
      <c r="L12" s="340"/>
      <c r="M12" s="340"/>
      <c r="N12" s="217" t="s">
        <v>369</v>
      </c>
    </row>
    <row r="13" spans="1:15" s="76" customFormat="1" ht="25.5" customHeight="1">
      <c r="A13" s="73"/>
      <c r="B13" s="80"/>
      <c r="C13" s="80"/>
      <c r="D13" s="73"/>
      <c r="E13" s="73"/>
      <c r="F13" s="73"/>
      <c r="G13" s="73"/>
      <c r="H13" s="73"/>
      <c r="I13" s="73"/>
      <c r="J13" s="73"/>
      <c r="K13" s="73"/>
      <c r="L13" s="479" t="s">
        <v>488</v>
      </c>
      <c r="M13" s="479"/>
      <c r="N13" s="479"/>
      <c r="O13" s="79"/>
    </row>
    <row r="14" spans="1:15" s="76" customFormat="1" ht="25.5" customHeight="1">
      <c r="A14" s="73"/>
      <c r="B14" s="80"/>
      <c r="C14" s="80"/>
      <c r="D14" s="73"/>
      <c r="E14" s="73"/>
      <c r="F14" s="73"/>
      <c r="G14" s="73"/>
      <c r="H14" s="73"/>
      <c r="I14" s="73"/>
      <c r="J14" s="73"/>
      <c r="K14" s="73"/>
      <c r="L14" s="480" t="s">
        <v>370</v>
      </c>
      <c r="M14" s="480"/>
      <c r="N14" s="480"/>
      <c r="O14" s="79"/>
    </row>
    <row r="15" spans="1:15" s="76" customFormat="1" ht="25.5" customHeight="1">
      <c r="A15" s="73"/>
      <c r="B15" s="80"/>
      <c r="C15" s="80"/>
      <c r="D15" s="73"/>
      <c r="E15" s="73"/>
      <c r="F15" s="73"/>
      <c r="G15" s="73"/>
      <c r="H15" s="73"/>
      <c r="I15" s="73"/>
      <c r="J15" s="73"/>
      <c r="K15" s="73"/>
      <c r="L15" s="341" t="s">
        <v>375</v>
      </c>
      <c r="M15" s="73"/>
      <c r="N15" s="341" t="s">
        <v>403</v>
      </c>
    </row>
    <row r="16" spans="1:15" s="76" customFormat="1" ht="25.5" customHeight="1">
      <c r="A16" s="73"/>
      <c r="B16" s="80"/>
      <c r="C16" s="80"/>
      <c r="D16" s="80" t="s">
        <v>141</v>
      </c>
      <c r="E16" s="80"/>
      <c r="F16" s="89"/>
      <c r="G16" s="89"/>
      <c r="H16" s="89"/>
      <c r="I16" s="73"/>
      <c r="J16" s="89"/>
      <c r="K16" s="73"/>
      <c r="L16" s="22">
        <v>162987058.03</v>
      </c>
      <c r="M16" s="342"/>
      <c r="N16" s="22">
        <v>162987058.02999997</v>
      </c>
    </row>
    <row r="17" spans="1:15" s="122" customFormat="1" ht="25.5" customHeight="1">
      <c r="A17" s="326"/>
      <c r="B17" s="89"/>
      <c r="C17" s="89"/>
      <c r="D17" s="80" t="s">
        <v>491</v>
      </c>
      <c r="E17" s="80"/>
      <c r="F17" s="327"/>
      <c r="G17" s="327"/>
      <c r="H17" s="327"/>
      <c r="I17" s="327"/>
      <c r="J17" s="327"/>
      <c r="K17" s="327"/>
      <c r="L17" s="51">
        <v>-51062723.84799999</v>
      </c>
      <c r="N17" s="343">
        <v>-41300000</v>
      </c>
    </row>
    <row r="18" spans="1:15" s="76" customFormat="1" ht="25.5" customHeight="1" thickBot="1">
      <c r="A18" s="81"/>
      <c r="B18" s="75"/>
      <c r="C18" s="75"/>
      <c r="D18" s="80" t="s">
        <v>492</v>
      </c>
      <c r="E18" s="80"/>
      <c r="F18" s="75"/>
      <c r="G18" s="75"/>
      <c r="H18" s="75"/>
      <c r="I18" s="75"/>
      <c r="J18" s="75"/>
      <c r="K18" s="75"/>
      <c r="L18" s="33">
        <f>SUM(L16:L17)</f>
        <v>111924334.18200001</v>
      </c>
      <c r="M18" s="10"/>
      <c r="N18" s="33">
        <f>SUM(N16:N17)</f>
        <v>121687058.02999997</v>
      </c>
      <c r="O18" s="75"/>
    </row>
    <row r="19" spans="1:15" s="76" customFormat="1" ht="25.5" customHeight="1" thickTop="1">
      <c r="A19" s="81"/>
      <c r="B19" s="75"/>
      <c r="C19" s="75"/>
      <c r="D19" s="80"/>
      <c r="E19" s="80"/>
      <c r="F19" s="75"/>
      <c r="G19" s="75"/>
      <c r="H19" s="75"/>
      <c r="I19" s="75"/>
      <c r="J19" s="75"/>
      <c r="K19" s="75"/>
      <c r="L19" s="344"/>
      <c r="M19" s="238"/>
      <c r="N19" s="238"/>
      <c r="O19" s="75"/>
    </row>
    <row r="20" spans="1:15" s="76" customFormat="1" ht="25.5" customHeight="1">
      <c r="A20" s="81"/>
      <c r="B20" s="75"/>
      <c r="C20" s="75"/>
      <c r="D20" s="79" t="s">
        <v>525</v>
      </c>
      <c r="E20" s="79"/>
      <c r="F20" s="75"/>
      <c r="G20" s="75"/>
      <c r="H20" s="75"/>
      <c r="I20" s="75"/>
      <c r="J20" s="75"/>
      <c r="K20" s="75"/>
      <c r="L20" s="328"/>
      <c r="M20" s="75"/>
      <c r="N20" s="328"/>
      <c r="O20" s="75"/>
    </row>
    <row r="21" spans="1:15" s="76" customFormat="1" ht="25.5" customHeight="1">
      <c r="A21" s="81"/>
      <c r="B21" s="80" t="s">
        <v>526</v>
      </c>
      <c r="C21" s="80"/>
      <c r="D21" s="80"/>
      <c r="E21" s="80"/>
      <c r="F21" s="75"/>
      <c r="G21" s="75"/>
      <c r="H21" s="75"/>
      <c r="I21" s="75"/>
      <c r="J21" s="75"/>
      <c r="K21" s="75"/>
      <c r="L21" s="328"/>
      <c r="M21" s="75"/>
      <c r="N21" s="328"/>
      <c r="O21" s="75"/>
    </row>
    <row r="22" spans="1:15" s="76" customFormat="1" ht="25.5" customHeight="1">
      <c r="A22" s="81"/>
      <c r="B22" s="75"/>
      <c r="C22" s="75"/>
      <c r="D22" s="79" t="s">
        <v>527</v>
      </c>
      <c r="E22" s="79"/>
      <c r="F22" s="75"/>
      <c r="G22" s="75"/>
      <c r="H22" s="75"/>
      <c r="I22" s="75"/>
      <c r="J22" s="75"/>
      <c r="K22" s="75"/>
      <c r="L22" s="328"/>
      <c r="M22" s="75"/>
      <c r="N22" s="328"/>
      <c r="O22" s="75"/>
    </row>
    <row r="23" spans="1:15" s="76" customFormat="1" ht="25.5" customHeight="1">
      <c r="A23" s="81"/>
      <c r="B23" s="80" t="s">
        <v>528</v>
      </c>
      <c r="C23" s="80"/>
      <c r="D23" s="80"/>
      <c r="E23" s="80"/>
      <c r="F23" s="75"/>
      <c r="G23" s="75"/>
      <c r="H23" s="75"/>
      <c r="I23" s="75"/>
      <c r="J23" s="75"/>
      <c r="K23" s="75"/>
      <c r="L23" s="328"/>
      <c r="M23" s="75"/>
      <c r="N23" s="328"/>
      <c r="O23" s="75"/>
    </row>
    <row r="24" spans="1:15" s="76" customFormat="1" ht="25.5" customHeight="1">
      <c r="A24" s="81"/>
      <c r="B24" s="79"/>
      <c r="C24" s="79"/>
      <c r="D24" s="80"/>
      <c r="E24" s="80"/>
      <c r="F24" s="75"/>
      <c r="G24" s="75"/>
      <c r="H24" s="75"/>
      <c r="I24" s="75"/>
      <c r="J24" s="75"/>
      <c r="K24" s="75"/>
      <c r="L24" s="328"/>
      <c r="M24" s="75"/>
      <c r="N24" s="328"/>
      <c r="O24" s="75"/>
    </row>
    <row r="25" spans="1:15" s="76" customFormat="1" ht="25.5" customHeight="1">
      <c r="A25" s="81"/>
      <c r="B25" s="79"/>
      <c r="C25" s="79"/>
      <c r="D25" s="80"/>
      <c r="E25" s="80"/>
      <c r="F25" s="75"/>
      <c r="G25" s="75"/>
      <c r="H25" s="75"/>
      <c r="I25" s="75"/>
      <c r="J25" s="75"/>
      <c r="K25" s="75"/>
      <c r="L25" s="328"/>
      <c r="M25" s="75"/>
      <c r="N25" s="328"/>
      <c r="O25" s="75"/>
    </row>
    <row r="26" spans="1:15" s="76" customFormat="1" ht="25.5" customHeight="1">
      <c r="A26" s="81"/>
      <c r="B26" s="79"/>
      <c r="C26" s="79"/>
      <c r="D26" s="80"/>
      <c r="E26" s="80"/>
      <c r="F26" s="75"/>
      <c r="G26" s="75"/>
      <c r="H26" s="75"/>
      <c r="I26" s="75"/>
      <c r="J26" s="75"/>
      <c r="K26" s="75"/>
      <c r="L26" s="328"/>
      <c r="M26" s="75"/>
      <c r="N26" s="328"/>
      <c r="O26" s="75"/>
    </row>
    <row r="27" spans="1:15" s="76" customFormat="1" ht="25.5" customHeight="1">
      <c r="A27" s="81"/>
      <c r="B27" s="79"/>
      <c r="C27" s="79"/>
      <c r="D27" s="80"/>
      <c r="E27" s="80"/>
      <c r="F27" s="75"/>
      <c r="G27" s="75"/>
      <c r="H27" s="75"/>
      <c r="I27" s="75"/>
      <c r="J27" s="75"/>
      <c r="K27" s="75"/>
      <c r="L27" s="328"/>
      <c r="M27" s="75"/>
      <c r="N27" s="328"/>
      <c r="O27" s="75"/>
    </row>
    <row r="28" spans="1:15" s="76" customFormat="1" ht="25.5" customHeight="1">
      <c r="A28" s="81"/>
      <c r="B28" s="79"/>
      <c r="C28" s="79"/>
      <c r="D28" s="80"/>
      <c r="E28" s="80"/>
      <c r="F28" s="75"/>
      <c r="G28" s="75"/>
      <c r="H28" s="75"/>
      <c r="I28" s="75"/>
      <c r="J28" s="75"/>
      <c r="K28" s="75"/>
      <c r="L28" s="328"/>
      <c r="M28" s="75"/>
      <c r="N28" s="328"/>
      <c r="O28" s="75"/>
    </row>
    <row r="29" spans="1:15" s="76" customFormat="1" ht="25.5" customHeight="1">
      <c r="A29" s="81"/>
      <c r="B29" s="79"/>
      <c r="C29" s="79"/>
      <c r="D29" s="80"/>
      <c r="E29" s="80"/>
      <c r="F29" s="75"/>
      <c r="G29" s="75"/>
      <c r="H29" s="75"/>
      <c r="I29" s="75"/>
      <c r="J29" s="75"/>
      <c r="K29" s="75"/>
      <c r="L29" s="328"/>
      <c r="M29" s="75"/>
      <c r="N29" s="328"/>
      <c r="O29" s="75"/>
    </row>
    <row r="30" spans="1:15" s="76" customFormat="1" ht="25.5" customHeight="1">
      <c r="A30" s="81"/>
      <c r="B30" s="79"/>
      <c r="C30" s="79"/>
      <c r="D30" s="80"/>
      <c r="E30" s="80"/>
      <c r="F30" s="75"/>
      <c r="G30" s="75"/>
      <c r="H30" s="75"/>
      <c r="I30" s="75"/>
      <c r="J30" s="75"/>
      <c r="K30" s="75"/>
      <c r="L30" s="328"/>
      <c r="M30" s="75"/>
      <c r="N30" s="328"/>
      <c r="O30" s="75"/>
    </row>
    <row r="31" spans="1:15" s="76" customFormat="1" ht="25.5" customHeight="1">
      <c r="A31" s="75" t="s">
        <v>35</v>
      </c>
      <c r="B31" s="75"/>
      <c r="C31" s="75"/>
      <c r="D31" s="75"/>
      <c r="E31" s="75"/>
      <c r="F31" s="75"/>
      <c r="G31" s="75"/>
      <c r="H31" s="75"/>
      <c r="I31" s="75"/>
      <c r="J31" s="75" t="s">
        <v>35</v>
      </c>
      <c r="K31" s="75"/>
      <c r="L31" s="75"/>
      <c r="M31" s="75"/>
      <c r="N31" s="75"/>
      <c r="O31" s="75"/>
    </row>
    <row r="32" spans="1:15" s="76" customFormat="1" ht="25.5" customHeight="1">
      <c r="B32" s="81" t="s">
        <v>529</v>
      </c>
      <c r="F32" s="73"/>
      <c r="G32" s="73"/>
      <c r="H32" s="73"/>
      <c r="I32" s="75"/>
      <c r="J32" s="465" t="s">
        <v>530</v>
      </c>
      <c r="K32" s="465"/>
      <c r="L32" s="465"/>
      <c r="M32" s="465"/>
      <c r="N32" s="75"/>
      <c r="O32" s="75"/>
    </row>
  </sheetData>
  <mergeCells count="8">
    <mergeCell ref="J32:M32"/>
    <mergeCell ref="L14:N14"/>
    <mergeCell ref="A1:N1"/>
    <mergeCell ref="J5:N5"/>
    <mergeCell ref="J6:N6"/>
    <mergeCell ref="B8:F8"/>
    <mergeCell ref="B9:F9"/>
    <mergeCell ref="L13:N13"/>
  </mergeCells>
  <pageMargins left="0.78740157480314965" right="0.39370078740157483" top="0.70866141732283472" bottom="0.39370078740157483" header="0.51181102362204722" footer="0.7086614173228347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AD4ED-8121-46B3-A77F-08AA000C2991}">
  <dimension ref="A1:P43"/>
  <sheetViews>
    <sheetView view="pageBreakPreview" zoomScaleNormal="92" zoomScaleSheetLayoutView="100" workbookViewId="0">
      <selection sqref="A1:N1"/>
    </sheetView>
  </sheetViews>
  <sheetFormatPr defaultColWidth="11.375" defaultRowHeight="21.6"/>
  <cols>
    <col min="1" max="1" width="3" style="76" customWidth="1"/>
    <col min="2" max="2" width="5.625" style="76" customWidth="1"/>
    <col min="3" max="3" width="1.375" style="76" customWidth="1"/>
    <col min="4" max="4" width="9" style="76" customWidth="1"/>
    <col min="5" max="5" width="1.375" style="76" customWidth="1"/>
    <col min="6" max="6" width="9" style="76" customWidth="1"/>
    <col min="7" max="7" width="1.375" style="76" customWidth="1"/>
    <col min="8" max="8" width="10.75" style="76" customWidth="1"/>
    <col min="9" max="9" width="16.625" style="76" customWidth="1"/>
    <col min="10" max="10" width="1.375" style="76" customWidth="1"/>
    <col min="11" max="11" width="16.625" style="76" customWidth="1"/>
    <col min="12" max="12" width="1.375" style="76" customWidth="1"/>
    <col min="13" max="13" width="16.625" style="76" customWidth="1"/>
    <col min="14" max="14" width="1.375" style="76" customWidth="1"/>
    <col min="15" max="15" width="16.625" style="76" customWidth="1"/>
    <col min="16" max="16" width="1.75" style="76" customWidth="1"/>
    <col min="17" max="17" width="11.375" style="76"/>
    <col min="18" max="18" width="14.75" style="76" customWidth="1"/>
    <col min="19" max="19" width="13.75" style="76" bestFit="1" customWidth="1"/>
    <col min="20" max="20" width="9" style="76" bestFit="1" customWidth="1"/>
    <col min="21" max="21" width="13.75" style="76" bestFit="1" customWidth="1"/>
    <col min="22" max="16384" width="11.375" style="76"/>
  </cols>
  <sheetData>
    <row r="1" spans="1:16" ht="24" customHeight="1">
      <c r="A1" s="466" t="s">
        <v>531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75"/>
    </row>
    <row r="2" spans="1:16" ht="24" customHeight="1">
      <c r="A2" s="75"/>
      <c r="D2" s="75"/>
      <c r="E2" s="75"/>
      <c r="O2" s="75"/>
      <c r="P2" s="75"/>
    </row>
    <row r="3" spans="1:16" s="122" customFormat="1" ht="24" customHeight="1">
      <c r="A3" s="326" t="s">
        <v>532</v>
      </c>
      <c r="B3" s="89" t="s">
        <v>146</v>
      </c>
      <c r="C3" s="89"/>
      <c r="D3" s="327"/>
      <c r="E3" s="327"/>
      <c r="F3" s="327"/>
      <c r="G3" s="327"/>
      <c r="H3" s="327"/>
      <c r="I3" s="327"/>
      <c r="J3" s="327"/>
      <c r="K3" s="327"/>
      <c r="L3" s="327"/>
      <c r="O3" s="327"/>
    </row>
    <row r="4" spans="1:16" ht="24" customHeight="1">
      <c r="A4" s="81"/>
      <c r="B4" s="80"/>
      <c r="C4" s="80"/>
      <c r="D4" s="80"/>
      <c r="E4" s="80"/>
      <c r="F4" s="75"/>
      <c r="G4" s="75"/>
      <c r="H4" s="75"/>
      <c r="I4" s="75"/>
      <c r="J4" s="75"/>
      <c r="K4" s="75"/>
      <c r="L4" s="75"/>
      <c r="M4" s="328"/>
      <c r="N4" s="75"/>
      <c r="O4" s="216" t="s">
        <v>369</v>
      </c>
    </row>
    <row r="5" spans="1:16" ht="24" customHeight="1">
      <c r="A5" s="81"/>
      <c r="B5" s="80"/>
      <c r="C5" s="80"/>
      <c r="D5" s="80"/>
      <c r="E5" s="80"/>
      <c r="F5" s="75"/>
      <c r="G5" s="75"/>
      <c r="H5" s="75"/>
      <c r="I5" s="481" t="s">
        <v>533</v>
      </c>
      <c r="J5" s="481"/>
      <c r="K5" s="481"/>
      <c r="L5" s="481"/>
      <c r="M5" s="481"/>
      <c r="N5" s="481"/>
      <c r="O5" s="481"/>
    </row>
    <row r="6" spans="1:16" ht="24" customHeight="1">
      <c r="A6" s="81"/>
      <c r="B6" s="80"/>
      <c r="C6" s="80"/>
      <c r="D6" s="80"/>
      <c r="E6" s="80"/>
      <c r="F6" s="75"/>
      <c r="G6" s="75"/>
      <c r="H6" s="75"/>
      <c r="I6" s="194" t="s">
        <v>534</v>
      </c>
      <c r="J6" s="75"/>
      <c r="K6" s="73" t="s">
        <v>535</v>
      </c>
      <c r="L6" s="75"/>
      <c r="M6" s="225" t="s">
        <v>536</v>
      </c>
      <c r="N6" s="75"/>
      <c r="O6" s="329" t="s">
        <v>396</v>
      </c>
    </row>
    <row r="7" spans="1:16" ht="24" customHeight="1">
      <c r="A7" s="81"/>
      <c r="B7" s="80"/>
      <c r="C7" s="80"/>
      <c r="D7" s="80"/>
      <c r="E7" s="80"/>
      <c r="F7" s="75"/>
      <c r="G7" s="75"/>
      <c r="H7" s="75"/>
      <c r="I7" s="176" t="s">
        <v>537</v>
      </c>
      <c r="J7" s="75"/>
      <c r="K7" s="94" t="s">
        <v>538</v>
      </c>
      <c r="L7" s="75"/>
      <c r="M7" s="218" t="s">
        <v>539</v>
      </c>
      <c r="N7" s="75"/>
      <c r="O7" s="176"/>
    </row>
    <row r="8" spans="1:16" ht="24" customHeight="1">
      <c r="A8" s="81"/>
      <c r="B8" s="89" t="s">
        <v>540</v>
      </c>
      <c r="C8" s="299"/>
      <c r="D8" s="80"/>
      <c r="E8" s="80"/>
      <c r="F8" s="75"/>
      <c r="G8" s="75"/>
      <c r="H8" s="75"/>
      <c r="I8" s="22"/>
      <c r="J8" s="4"/>
      <c r="K8" s="4"/>
      <c r="L8" s="4"/>
      <c r="M8" s="22"/>
      <c r="N8" s="4"/>
      <c r="O8" s="22"/>
    </row>
    <row r="9" spans="1:16" ht="24" customHeight="1">
      <c r="A9" s="81"/>
      <c r="B9" s="79"/>
      <c r="C9" s="306" t="s">
        <v>541</v>
      </c>
      <c r="D9" s="80"/>
      <c r="E9" s="80"/>
      <c r="F9" s="75"/>
      <c r="G9" s="75"/>
      <c r="H9" s="75"/>
      <c r="I9" s="27">
        <v>137131136.94999999</v>
      </c>
      <c r="J9" s="330"/>
      <c r="K9" s="330">
        <v>65668461.939999998</v>
      </c>
      <c r="L9" s="330"/>
      <c r="M9" s="330">
        <v>6545048.1399999997</v>
      </c>
      <c r="N9" s="331"/>
      <c r="O9" s="27">
        <f>SUM(I9:M9)</f>
        <v>209344647.02999997</v>
      </c>
      <c r="P9" s="75"/>
    </row>
    <row r="10" spans="1:16" ht="24" customHeight="1">
      <c r="A10" s="81"/>
      <c r="B10" s="79"/>
      <c r="C10" s="306" t="s">
        <v>373</v>
      </c>
      <c r="D10" s="79"/>
      <c r="E10" s="79"/>
      <c r="F10" s="75"/>
      <c r="G10" s="75"/>
      <c r="H10" s="75"/>
      <c r="I10" s="332">
        <v>2676000</v>
      </c>
      <c r="J10" s="330"/>
      <c r="K10" s="332">
        <v>0</v>
      </c>
      <c r="L10" s="330"/>
      <c r="M10" s="332">
        <v>144530935.03</v>
      </c>
      <c r="N10" s="330"/>
      <c r="O10" s="333">
        <f>SUM(I10:M10)</f>
        <v>147206935.03</v>
      </c>
      <c r="P10" s="75"/>
    </row>
    <row r="11" spans="1:16" ht="24" customHeight="1">
      <c r="A11" s="81"/>
      <c r="B11" s="79"/>
      <c r="C11" s="306" t="s">
        <v>542</v>
      </c>
      <c r="D11" s="80"/>
      <c r="E11" s="80"/>
      <c r="F11" s="75"/>
      <c r="G11" s="75"/>
      <c r="H11" s="75"/>
      <c r="I11" s="27">
        <f>SUM(I9:I10)</f>
        <v>139807136.94999999</v>
      </c>
      <c r="J11" s="330"/>
      <c r="K11" s="27">
        <f>SUM(K9:K10)</f>
        <v>65668461.939999998</v>
      </c>
      <c r="L11" s="330"/>
      <c r="M11" s="27">
        <f>SUM(M9:M10)</f>
        <v>151075983.16999999</v>
      </c>
      <c r="N11" s="331"/>
      <c r="O11" s="27">
        <f>SUM(O9:O10)</f>
        <v>356551582.05999994</v>
      </c>
      <c r="P11" s="75"/>
    </row>
    <row r="12" spans="1:16" ht="24" customHeight="1">
      <c r="A12" s="81"/>
      <c r="B12" s="79"/>
      <c r="C12" s="306" t="s">
        <v>373</v>
      </c>
      <c r="D12" s="79"/>
      <c r="E12" s="79"/>
      <c r="F12" s="75"/>
      <c r="G12" s="75"/>
      <c r="H12" s="75"/>
      <c r="I12" s="330">
        <v>50000</v>
      </c>
      <c r="J12" s="330"/>
      <c r="K12" s="330">
        <v>0</v>
      </c>
      <c r="L12" s="330"/>
      <c r="M12" s="330">
        <f>23866583.23+7233433.5</f>
        <v>31100016.73</v>
      </c>
      <c r="N12" s="330"/>
      <c r="O12" s="27">
        <f>SUM(I12:M12)</f>
        <v>31150016.73</v>
      </c>
      <c r="P12" s="75"/>
    </row>
    <row r="13" spans="1:16" ht="24" customHeight="1">
      <c r="A13" s="81"/>
      <c r="B13" s="79"/>
      <c r="C13" s="306" t="s">
        <v>415</v>
      </c>
      <c r="D13" s="80"/>
      <c r="E13" s="80"/>
      <c r="F13" s="75"/>
      <c r="G13" s="75"/>
      <c r="H13" s="75"/>
      <c r="I13" s="334">
        <f>SUM(I11:I12)</f>
        <v>139857136.94999999</v>
      </c>
      <c r="J13" s="330"/>
      <c r="K13" s="334">
        <f>SUM(K11:K12)</f>
        <v>65668461.939999998</v>
      </c>
      <c r="L13" s="330"/>
      <c r="M13" s="334">
        <f>SUM(M11:M12)</f>
        <v>182175999.89999998</v>
      </c>
      <c r="N13" s="330"/>
      <c r="O13" s="335">
        <f>SUM(O11:O12)</f>
        <v>387701598.78999996</v>
      </c>
      <c r="P13" s="75"/>
    </row>
    <row r="14" spans="1:16" ht="24" customHeight="1">
      <c r="A14" s="81"/>
      <c r="B14" s="89" t="s">
        <v>543</v>
      </c>
      <c r="C14" s="299"/>
      <c r="D14" s="80"/>
      <c r="E14" s="80"/>
      <c r="F14" s="75"/>
      <c r="G14" s="75"/>
      <c r="H14" s="75"/>
      <c r="I14" s="330" t="s">
        <v>544</v>
      </c>
      <c r="J14" s="330"/>
      <c r="K14" s="330" t="s">
        <v>544</v>
      </c>
      <c r="L14" s="330"/>
      <c r="M14" s="336"/>
      <c r="N14" s="330"/>
      <c r="O14" s="336"/>
      <c r="P14" s="75"/>
    </row>
    <row r="15" spans="1:16" ht="24" customHeight="1">
      <c r="A15" s="81"/>
      <c r="B15" s="89"/>
      <c r="C15" s="306" t="s">
        <v>541</v>
      </c>
      <c r="D15" s="80"/>
      <c r="E15" s="80"/>
      <c r="F15" s="75"/>
      <c r="G15" s="75"/>
      <c r="H15" s="75"/>
      <c r="I15" s="330">
        <v>0</v>
      </c>
      <c r="J15" s="330"/>
      <c r="K15" s="330">
        <v>0</v>
      </c>
      <c r="L15" s="330"/>
      <c r="M15" s="330">
        <v>0</v>
      </c>
      <c r="N15" s="330"/>
      <c r="O15" s="330">
        <f>SUM(I15:M15)</f>
        <v>0</v>
      </c>
      <c r="P15" s="75"/>
    </row>
    <row r="16" spans="1:16" ht="24" customHeight="1">
      <c r="A16" s="81"/>
      <c r="B16" s="89"/>
      <c r="C16" s="306" t="s">
        <v>545</v>
      </c>
      <c r="D16" s="80"/>
      <c r="E16" s="80"/>
      <c r="F16" s="75"/>
      <c r="G16" s="75"/>
      <c r="H16" s="75"/>
      <c r="I16" s="332">
        <v>0</v>
      </c>
      <c r="J16" s="330"/>
      <c r="K16" s="332">
        <v>-4359731.99</v>
      </c>
      <c r="L16" s="330"/>
      <c r="M16" s="332">
        <v>0</v>
      </c>
      <c r="N16" s="330"/>
      <c r="O16" s="337">
        <f>SUM(I16:M16)</f>
        <v>-4359731.99</v>
      </c>
      <c r="P16" s="75"/>
    </row>
    <row r="17" spans="1:16" ht="24" customHeight="1">
      <c r="A17" s="81"/>
      <c r="B17" s="79"/>
      <c r="C17" s="306" t="s">
        <v>542</v>
      </c>
      <c r="E17" s="80"/>
      <c r="F17" s="75"/>
      <c r="G17" s="75"/>
      <c r="H17" s="75"/>
      <c r="I17" s="330">
        <f>SUM(I15:I16)</f>
        <v>0</v>
      </c>
      <c r="J17" s="330"/>
      <c r="K17" s="330">
        <f>SUM(K15:K16)</f>
        <v>-4359731.99</v>
      </c>
      <c r="L17" s="330"/>
      <c r="M17" s="330">
        <f>SUM(M15:M16)</f>
        <v>0</v>
      </c>
      <c r="N17" s="330"/>
      <c r="O17" s="330">
        <f>SUM(O15:O16)</f>
        <v>-4359731.99</v>
      </c>
      <c r="P17" s="75"/>
    </row>
    <row r="18" spans="1:16" ht="24" customHeight="1">
      <c r="A18" s="81"/>
      <c r="B18" s="79"/>
      <c r="C18" s="306" t="s">
        <v>546</v>
      </c>
      <c r="E18" s="80"/>
      <c r="F18" s="75"/>
      <c r="G18" s="75"/>
      <c r="H18" s="75"/>
      <c r="I18" s="332">
        <v>0</v>
      </c>
      <c r="J18" s="330"/>
      <c r="K18" s="332">
        <v>-2452349.25</v>
      </c>
      <c r="L18" s="330"/>
      <c r="M18" s="332">
        <v>0</v>
      </c>
      <c r="N18" s="330"/>
      <c r="O18" s="332">
        <f>SUM(I18:N18)</f>
        <v>-2452349.25</v>
      </c>
      <c r="P18" s="75"/>
    </row>
    <row r="19" spans="1:16" ht="24" customHeight="1">
      <c r="A19" s="81"/>
      <c r="B19" s="79"/>
      <c r="C19" s="306" t="s">
        <v>415</v>
      </c>
      <c r="D19" s="80"/>
      <c r="E19" s="80"/>
      <c r="F19" s="75"/>
      <c r="G19" s="75"/>
      <c r="H19" s="75"/>
      <c r="I19" s="334">
        <f>SUM(I17:I18)</f>
        <v>0</v>
      </c>
      <c r="J19" s="330"/>
      <c r="K19" s="334">
        <f>SUM(K17:K18)</f>
        <v>-6812081.2400000002</v>
      </c>
      <c r="L19" s="330"/>
      <c r="M19" s="334">
        <f>SUM(M17:M18)</f>
        <v>0</v>
      </c>
      <c r="N19" s="330"/>
      <c r="O19" s="335">
        <f>SUM(O17:O18)</f>
        <v>-6812081.2400000002</v>
      </c>
      <c r="P19" s="75"/>
    </row>
    <row r="20" spans="1:16" ht="24" customHeight="1">
      <c r="A20" s="81"/>
      <c r="B20" s="89" t="s">
        <v>547</v>
      </c>
      <c r="C20" s="299"/>
      <c r="D20" s="80"/>
      <c r="E20" s="80"/>
      <c r="F20" s="75"/>
      <c r="G20" s="75"/>
      <c r="H20" s="75"/>
      <c r="I20" s="330" t="s">
        <v>544</v>
      </c>
      <c r="J20" s="330"/>
      <c r="K20" s="330" t="s">
        <v>544</v>
      </c>
      <c r="L20" s="330"/>
      <c r="M20" s="336"/>
      <c r="N20" s="330"/>
      <c r="O20" s="336"/>
      <c r="P20" s="75"/>
    </row>
    <row r="21" spans="1:16" ht="24" customHeight="1">
      <c r="A21" s="81"/>
      <c r="B21" s="79"/>
      <c r="C21" s="306" t="s">
        <v>541</v>
      </c>
      <c r="D21" s="80"/>
      <c r="E21" s="80"/>
      <c r="F21" s="75"/>
      <c r="G21" s="75"/>
      <c r="H21" s="75"/>
      <c r="I21" s="331">
        <v>-61500000</v>
      </c>
      <c r="J21" s="330"/>
      <c r="K21" s="330">
        <v>0</v>
      </c>
      <c r="L21" s="330"/>
      <c r="M21" s="330">
        <v>0</v>
      </c>
      <c r="N21" s="330"/>
      <c r="O21" s="330">
        <v>-61500000</v>
      </c>
      <c r="P21" s="75"/>
    </row>
    <row r="22" spans="1:16" ht="24" customHeight="1">
      <c r="A22" s="81"/>
      <c r="B22" s="79"/>
      <c r="C22" s="306" t="s">
        <v>548</v>
      </c>
      <c r="D22" s="80"/>
      <c r="E22" s="80"/>
      <c r="F22" s="75"/>
      <c r="G22" s="75"/>
      <c r="H22" s="75"/>
      <c r="I22" s="332">
        <v>0</v>
      </c>
      <c r="J22" s="330"/>
      <c r="K22" s="332">
        <v>0</v>
      </c>
      <c r="L22" s="330"/>
      <c r="M22" s="332">
        <v>0</v>
      </c>
      <c r="N22" s="330"/>
      <c r="O22" s="332">
        <v>0</v>
      </c>
      <c r="P22" s="75"/>
    </row>
    <row r="23" spans="1:16" ht="24" customHeight="1">
      <c r="A23" s="81"/>
      <c r="B23" s="79"/>
      <c r="C23" s="306" t="s">
        <v>542</v>
      </c>
      <c r="E23" s="80"/>
      <c r="F23" s="75"/>
      <c r="G23" s="75"/>
      <c r="H23" s="75"/>
      <c r="I23" s="331">
        <f>SUM(I21:I22)</f>
        <v>-61500000</v>
      </c>
      <c r="J23" s="330"/>
      <c r="K23" s="331">
        <f>SUM(K21:K22)</f>
        <v>0</v>
      </c>
      <c r="L23" s="331"/>
      <c r="M23" s="331">
        <f>SUM(M21:M22)</f>
        <v>0</v>
      </c>
      <c r="N23" s="331"/>
      <c r="O23" s="331">
        <f>SUM(O21:O22)</f>
        <v>-61500000</v>
      </c>
      <c r="P23" s="75"/>
    </row>
    <row r="24" spans="1:16" ht="24" customHeight="1">
      <c r="A24" s="81"/>
      <c r="B24" s="89"/>
      <c r="C24" s="306" t="s">
        <v>548</v>
      </c>
      <c r="D24" s="80"/>
      <c r="E24" s="80"/>
      <c r="F24" s="75"/>
      <c r="G24" s="75"/>
      <c r="H24" s="75"/>
      <c r="I24" s="332">
        <v>0</v>
      </c>
      <c r="J24" s="330"/>
      <c r="K24" s="332">
        <v>0</v>
      </c>
      <c r="L24" s="330"/>
      <c r="M24" s="332">
        <v>0</v>
      </c>
      <c r="N24" s="330"/>
      <c r="O24" s="332">
        <f>SUM(I24:M24)</f>
        <v>0</v>
      </c>
      <c r="P24" s="75"/>
    </row>
    <row r="25" spans="1:16" ht="24" customHeight="1">
      <c r="A25" s="81"/>
      <c r="B25" s="89"/>
      <c r="C25" s="306" t="s">
        <v>415</v>
      </c>
      <c r="D25" s="80"/>
      <c r="E25" s="80"/>
      <c r="F25" s="75"/>
      <c r="G25" s="75"/>
      <c r="H25" s="75"/>
      <c r="I25" s="332">
        <f>SUM(I23:I24)</f>
        <v>-61500000</v>
      </c>
      <c r="J25" s="330"/>
      <c r="K25" s="332">
        <f>SUM(K23:K24)</f>
        <v>0</v>
      </c>
      <c r="L25" s="330"/>
      <c r="M25" s="332">
        <f>SUM(M23:M24)</f>
        <v>0</v>
      </c>
      <c r="N25" s="330"/>
      <c r="O25" s="332">
        <f>SUM(O23:O24)</f>
        <v>-61500000</v>
      </c>
      <c r="P25" s="75"/>
    </row>
    <row r="26" spans="1:16" ht="24" customHeight="1">
      <c r="A26" s="81"/>
      <c r="B26" s="89" t="s">
        <v>549</v>
      </c>
      <c r="C26" s="338"/>
      <c r="D26" s="80"/>
      <c r="E26" s="80"/>
      <c r="F26" s="75"/>
      <c r="G26" s="75"/>
      <c r="H26" s="75"/>
      <c r="I26" s="330"/>
      <c r="J26" s="330"/>
      <c r="K26" s="330"/>
      <c r="L26" s="330"/>
      <c r="M26" s="336"/>
      <c r="N26" s="330"/>
      <c r="O26" s="336"/>
      <c r="P26" s="75"/>
    </row>
    <row r="27" spans="1:16" ht="24" customHeight="1" thickBot="1">
      <c r="A27" s="81"/>
      <c r="B27" s="89"/>
      <c r="C27" s="306" t="s">
        <v>415</v>
      </c>
      <c r="D27" s="80"/>
      <c r="E27" s="80"/>
      <c r="F27" s="75"/>
      <c r="G27" s="75"/>
      <c r="H27" s="75"/>
      <c r="I27" s="339">
        <f>+I13+I19+I25</f>
        <v>78357136.949999988</v>
      </c>
      <c r="J27" s="330"/>
      <c r="K27" s="339">
        <f>+K13+K19+K25</f>
        <v>58856380.699999996</v>
      </c>
      <c r="L27" s="330"/>
      <c r="M27" s="339">
        <f>+M13+M19+M25</f>
        <v>182175999.89999998</v>
      </c>
      <c r="N27" s="330"/>
      <c r="O27" s="339">
        <f>+O13+O19+O25</f>
        <v>319389517.54999995</v>
      </c>
      <c r="P27" s="75"/>
    </row>
    <row r="28" spans="1:16" ht="24" customHeight="1" thickTop="1" thickBot="1">
      <c r="A28" s="81"/>
      <c r="B28" s="79"/>
      <c r="C28" s="306" t="s">
        <v>542</v>
      </c>
      <c r="D28" s="80"/>
      <c r="E28" s="80"/>
      <c r="F28" s="75"/>
      <c r="G28" s="75"/>
      <c r="H28" s="75"/>
      <c r="I28" s="339">
        <f>+I11+I17+I23</f>
        <v>78307136.949999988</v>
      </c>
      <c r="J28" s="330"/>
      <c r="K28" s="339">
        <f>+K11+K17+K23</f>
        <v>61308729.949999996</v>
      </c>
      <c r="L28" s="330"/>
      <c r="M28" s="339">
        <f>+M11+M17+M23</f>
        <v>151075983.16999999</v>
      </c>
      <c r="N28" s="330"/>
      <c r="O28" s="339">
        <f>+O11+O17+O23</f>
        <v>290691850.06999993</v>
      </c>
      <c r="P28" s="75"/>
    </row>
    <row r="29" spans="1:16" ht="10.5" customHeight="1" thickTop="1">
      <c r="A29" s="81"/>
      <c r="B29" s="79"/>
      <c r="C29" s="306"/>
      <c r="D29" s="80"/>
      <c r="E29" s="80"/>
      <c r="F29" s="75"/>
      <c r="G29" s="75"/>
      <c r="H29" s="75"/>
      <c r="I29" s="330"/>
      <c r="J29" s="330"/>
      <c r="K29" s="330"/>
      <c r="L29" s="330"/>
      <c r="M29" s="336"/>
      <c r="N29" s="330"/>
      <c r="O29" s="336"/>
      <c r="P29" s="75"/>
    </row>
    <row r="30" spans="1:16" ht="24" customHeight="1">
      <c r="A30" s="81"/>
      <c r="B30" s="80"/>
      <c r="C30" s="80" t="s">
        <v>550</v>
      </c>
      <c r="E30" s="80"/>
      <c r="F30" s="75"/>
      <c r="G30" s="75"/>
      <c r="H30" s="75"/>
      <c r="I30" s="75"/>
      <c r="J30" s="75"/>
      <c r="K30" s="75"/>
      <c r="L30" s="75"/>
      <c r="M30" s="328"/>
      <c r="N30" s="75"/>
      <c r="O30" s="328"/>
      <c r="P30" s="75"/>
    </row>
    <row r="31" spans="1:16" ht="24" customHeight="1">
      <c r="A31" s="81"/>
      <c r="B31" s="76" t="s">
        <v>551</v>
      </c>
      <c r="C31" s="80"/>
      <c r="D31" s="80"/>
      <c r="E31" s="80"/>
      <c r="F31" s="75"/>
      <c r="G31" s="75"/>
      <c r="H31" s="75"/>
      <c r="I31" s="75"/>
      <c r="J31" s="75"/>
      <c r="K31" s="75"/>
      <c r="L31" s="75"/>
      <c r="M31" s="328"/>
      <c r="N31" s="75"/>
      <c r="O31" s="328"/>
      <c r="P31" s="75"/>
    </row>
    <row r="32" spans="1:16" ht="24" customHeight="1">
      <c r="A32" s="81"/>
      <c r="C32" s="80" t="s">
        <v>552</v>
      </c>
      <c r="D32" s="80"/>
      <c r="E32" s="80"/>
      <c r="F32" s="75"/>
      <c r="G32" s="75"/>
      <c r="H32" s="75"/>
      <c r="I32" s="75"/>
      <c r="J32" s="75"/>
      <c r="K32" s="75"/>
      <c r="L32" s="75"/>
      <c r="M32" s="328"/>
      <c r="N32" s="75"/>
      <c r="O32" s="328"/>
      <c r="P32" s="75"/>
    </row>
    <row r="33" spans="1:16" ht="24" customHeight="1">
      <c r="A33" s="81"/>
      <c r="B33" s="76" t="s">
        <v>553</v>
      </c>
      <c r="C33" s="80"/>
      <c r="D33" s="80"/>
      <c r="E33" s="80"/>
      <c r="F33" s="75"/>
      <c r="G33" s="75"/>
      <c r="H33" s="75"/>
      <c r="I33" s="75"/>
      <c r="J33" s="75"/>
      <c r="K33" s="75"/>
      <c r="L33" s="75"/>
      <c r="M33" s="328"/>
      <c r="N33" s="75"/>
      <c r="O33" s="328"/>
      <c r="P33" s="75"/>
    </row>
    <row r="34" spans="1:16" ht="24" customHeight="1">
      <c r="A34" s="81"/>
      <c r="B34" s="76" t="s">
        <v>554</v>
      </c>
      <c r="C34" s="80"/>
      <c r="D34" s="80"/>
      <c r="E34" s="80"/>
      <c r="F34" s="75"/>
      <c r="G34" s="75"/>
      <c r="H34" s="75"/>
      <c r="I34" s="75"/>
      <c r="J34" s="75"/>
      <c r="K34" s="75"/>
      <c r="L34" s="75"/>
      <c r="M34" s="328"/>
      <c r="N34" s="75"/>
      <c r="O34" s="328"/>
      <c r="P34" s="75"/>
    </row>
    <row r="35" spans="1:16" ht="24" customHeight="1">
      <c r="A35" s="81"/>
      <c r="C35" s="80" t="s">
        <v>980</v>
      </c>
      <c r="D35" s="80"/>
      <c r="E35" s="80"/>
      <c r="F35" s="75"/>
      <c r="G35" s="75"/>
      <c r="H35" s="75"/>
      <c r="I35" s="75"/>
      <c r="J35" s="75"/>
      <c r="K35" s="75"/>
      <c r="L35" s="75"/>
      <c r="M35" s="328"/>
      <c r="N35" s="75"/>
      <c r="O35" s="328"/>
      <c r="P35" s="75"/>
    </row>
    <row r="36" spans="1:16" ht="24" customHeight="1">
      <c r="A36" s="81"/>
      <c r="B36" s="76" t="s">
        <v>555</v>
      </c>
      <c r="C36" s="80"/>
      <c r="D36" s="80"/>
      <c r="E36" s="80"/>
      <c r="F36" s="75"/>
      <c r="G36" s="75"/>
      <c r="H36" s="75"/>
      <c r="I36" s="75"/>
      <c r="J36" s="75"/>
      <c r="K36" s="75"/>
      <c r="L36" s="75"/>
      <c r="M36" s="328"/>
      <c r="N36" s="75"/>
      <c r="O36" s="328"/>
      <c r="P36" s="75"/>
    </row>
    <row r="37" spans="1:16" ht="24" customHeight="1">
      <c r="A37" s="81"/>
      <c r="C37" s="80"/>
      <c r="D37" s="80"/>
      <c r="E37" s="80"/>
      <c r="F37" s="75"/>
      <c r="G37" s="75"/>
      <c r="H37" s="75"/>
      <c r="I37" s="75"/>
      <c r="J37" s="75"/>
      <c r="K37" s="75"/>
      <c r="L37" s="75"/>
      <c r="M37" s="328"/>
      <c r="N37" s="75"/>
      <c r="O37" s="328"/>
      <c r="P37" s="75"/>
    </row>
    <row r="38" spans="1:16" ht="24" customHeight="1">
      <c r="A38" s="81"/>
      <c r="C38" s="80"/>
      <c r="D38" s="80"/>
      <c r="E38" s="80"/>
      <c r="F38" s="75"/>
      <c r="G38" s="75"/>
      <c r="H38" s="75"/>
      <c r="I38" s="75"/>
      <c r="J38" s="75"/>
      <c r="K38" s="75"/>
      <c r="L38" s="75"/>
      <c r="M38" s="328"/>
      <c r="N38" s="75"/>
      <c r="O38" s="328"/>
      <c r="P38" s="75"/>
    </row>
    <row r="39" spans="1:16" ht="24" customHeight="1">
      <c r="B39" s="75" t="s">
        <v>35</v>
      </c>
      <c r="C39" s="75"/>
      <c r="D39" s="75"/>
      <c r="E39" s="75"/>
      <c r="F39" s="75"/>
      <c r="G39" s="75"/>
      <c r="H39" s="75"/>
      <c r="I39" s="75"/>
      <c r="J39" s="75"/>
      <c r="K39" s="75" t="s">
        <v>556</v>
      </c>
      <c r="L39" s="75"/>
      <c r="M39" s="75"/>
      <c r="N39" s="75"/>
      <c r="O39" s="75"/>
      <c r="P39" s="75"/>
    </row>
    <row r="40" spans="1:16" ht="24" customHeight="1">
      <c r="C40" s="81" t="s">
        <v>557</v>
      </c>
      <c r="F40" s="73"/>
      <c r="G40" s="73"/>
      <c r="H40" s="73"/>
      <c r="I40" s="73"/>
      <c r="J40" s="75"/>
      <c r="K40" s="482" t="s">
        <v>558</v>
      </c>
      <c r="L40" s="482"/>
      <c r="M40" s="482"/>
      <c r="N40" s="482"/>
      <c r="O40" s="482"/>
      <c r="P40" s="75"/>
    </row>
    <row r="41" spans="1:16" ht="24" customHeight="1">
      <c r="B41" s="79"/>
      <c r="C41" s="79"/>
      <c r="D41" s="79"/>
    </row>
    <row r="42" spans="1:16" ht="24" customHeight="1">
      <c r="B42" s="79"/>
      <c r="C42" s="79"/>
      <c r="D42" s="79"/>
    </row>
    <row r="43" spans="1:16" ht="24" customHeight="1">
      <c r="B43" s="79"/>
      <c r="C43" s="79"/>
      <c r="D43" s="79"/>
    </row>
  </sheetData>
  <mergeCells count="3">
    <mergeCell ref="A1:O1"/>
    <mergeCell ref="I5:O5"/>
    <mergeCell ref="K40:O40"/>
  </mergeCells>
  <pageMargins left="0.78740157480314965" right="0.35433070866141736" top="0.59055118110236227" bottom="0.43307086614173229" header="0.31496062992125984" footer="0.31496062992125984"/>
  <pageSetup paperSize="9" scale="8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38"/>
  <sheetViews>
    <sheetView view="pageBreakPreview" zoomScaleNormal="96" zoomScaleSheetLayoutView="100" workbookViewId="0">
      <selection sqref="A1:N1"/>
    </sheetView>
  </sheetViews>
  <sheetFormatPr defaultColWidth="11.375" defaultRowHeight="34.5" customHeight="1"/>
  <cols>
    <col min="1" max="2" width="3.625" style="319" customWidth="1"/>
    <col min="3" max="3" width="11.375" style="319" customWidth="1"/>
    <col min="4" max="4" width="12.625" style="319" customWidth="1"/>
    <col min="5" max="5" width="1" style="319" customWidth="1"/>
    <col min="6" max="6" width="15" style="319" customWidth="1"/>
    <col min="7" max="7" width="0.625" style="319" customWidth="1"/>
    <col min="8" max="8" width="15" style="319" customWidth="1"/>
    <col min="9" max="9" width="0.625" style="319" customWidth="1"/>
    <col min="10" max="10" width="15" style="319" customWidth="1"/>
    <col min="11" max="11" width="0.625" style="319" customWidth="1"/>
    <col min="12" max="12" width="15" style="319" customWidth="1"/>
    <col min="13" max="13" width="0.625" style="319" customWidth="1"/>
    <col min="14" max="14" width="15" style="319" customWidth="1"/>
    <col min="15" max="15" width="0.625" style="319" customWidth="1"/>
    <col min="16" max="16" width="15.75" style="319" customWidth="1"/>
    <col min="17" max="17" width="2" style="319" customWidth="1"/>
    <col min="18" max="18" width="15.375" style="319" bestFit="1" customWidth="1"/>
    <col min="19" max="16384" width="11.375" style="319"/>
  </cols>
  <sheetData>
    <row r="1" spans="1:18" s="296" customFormat="1" ht="26.25" customHeight="1">
      <c r="A1" s="483" t="s">
        <v>559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</row>
    <row r="2" spans="1:18" s="296" customFormat="1" ht="26.25" customHeight="1"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</row>
    <row r="3" spans="1:18" s="89" customFormat="1" ht="26.25" customHeight="1">
      <c r="A3" s="98" t="s">
        <v>560</v>
      </c>
      <c r="B3" s="97" t="s">
        <v>561</v>
      </c>
      <c r="C3" s="298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R3" s="300"/>
    </row>
    <row r="4" spans="1:18" s="79" customFormat="1" ht="26.25" customHeight="1">
      <c r="B4" s="80"/>
      <c r="C4" s="301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3" t="s">
        <v>369</v>
      </c>
      <c r="R4" s="6"/>
    </row>
    <row r="5" spans="1:18" s="79" customFormat="1" ht="26.25" customHeight="1">
      <c r="B5" s="80"/>
      <c r="C5" s="301"/>
      <c r="D5" s="302"/>
      <c r="E5" s="302"/>
      <c r="F5" s="484" t="s">
        <v>393</v>
      </c>
      <c r="G5" s="484"/>
      <c r="H5" s="484"/>
      <c r="I5" s="484"/>
      <c r="J5" s="484"/>
      <c r="K5" s="484"/>
      <c r="L5" s="484"/>
      <c r="M5" s="484"/>
      <c r="N5" s="484"/>
      <c r="O5" s="484"/>
      <c r="P5" s="484"/>
      <c r="R5" s="6"/>
    </row>
    <row r="6" spans="1:18" s="79" customFormat="1" ht="26.25" customHeight="1">
      <c r="B6" s="302"/>
      <c r="C6" s="302"/>
      <c r="D6" s="302"/>
      <c r="E6" s="302"/>
      <c r="F6" s="225" t="s">
        <v>562</v>
      </c>
      <c r="G6" s="246"/>
      <c r="H6" s="246" t="s">
        <v>563</v>
      </c>
      <c r="I6" s="246"/>
      <c r="J6" s="246" t="s">
        <v>160</v>
      </c>
      <c r="K6" s="225"/>
      <c r="L6" s="225" t="s">
        <v>564</v>
      </c>
      <c r="M6" s="225"/>
      <c r="N6" s="225" t="s">
        <v>565</v>
      </c>
      <c r="O6" s="225"/>
      <c r="P6" s="225" t="s">
        <v>396</v>
      </c>
      <c r="R6" s="6"/>
    </row>
    <row r="7" spans="1:18" s="79" customFormat="1" ht="26.25" customHeight="1">
      <c r="B7" s="302"/>
      <c r="C7" s="302"/>
      <c r="D7" s="302"/>
      <c r="E7" s="302"/>
      <c r="F7" s="218" t="s">
        <v>566</v>
      </c>
      <c r="G7" s="246"/>
      <c r="H7" s="304" t="s">
        <v>567</v>
      </c>
      <c r="I7" s="246"/>
      <c r="J7" s="304"/>
      <c r="K7" s="225"/>
      <c r="L7" s="218" t="s">
        <v>568</v>
      </c>
      <c r="M7" s="225"/>
      <c r="N7" s="218"/>
      <c r="O7" s="225"/>
      <c r="P7" s="305"/>
      <c r="R7" s="6"/>
    </row>
    <row r="8" spans="1:18" s="79" customFormat="1" ht="26.25" customHeight="1">
      <c r="B8" s="89" t="s">
        <v>540</v>
      </c>
      <c r="C8" s="302"/>
      <c r="D8" s="302"/>
      <c r="E8" s="302"/>
      <c r="F8" s="106"/>
      <c r="G8" s="246"/>
      <c r="H8" s="246"/>
      <c r="I8" s="246"/>
      <c r="J8" s="246"/>
      <c r="K8" s="106"/>
      <c r="L8" s="106"/>
      <c r="M8" s="106"/>
      <c r="N8" s="106"/>
      <c r="O8" s="106"/>
      <c r="R8" s="6"/>
    </row>
    <row r="9" spans="1:18" s="79" customFormat="1" ht="26.25" customHeight="1">
      <c r="C9" s="306" t="s">
        <v>541</v>
      </c>
      <c r="D9" s="302"/>
      <c r="E9" s="302"/>
      <c r="F9" s="10">
        <v>2978933.1100000003</v>
      </c>
      <c r="G9" s="10"/>
      <c r="H9" s="10">
        <v>3023785.54</v>
      </c>
      <c r="I9" s="10"/>
      <c r="J9" s="10">
        <v>20545951.450000003</v>
      </c>
      <c r="K9" s="10"/>
      <c r="L9" s="10">
        <v>5499877.1700000009</v>
      </c>
      <c r="M9" s="10"/>
      <c r="N9" s="10">
        <v>2420971.6999999997</v>
      </c>
      <c r="O9" s="10"/>
      <c r="P9" s="10">
        <f>SUM(F9:O9)</f>
        <v>34469518.970000006</v>
      </c>
      <c r="R9" s="4"/>
    </row>
    <row r="10" spans="1:18" s="79" customFormat="1" ht="26.25" customHeight="1">
      <c r="C10" s="306" t="s">
        <v>373</v>
      </c>
      <c r="D10" s="302"/>
      <c r="E10" s="302"/>
      <c r="F10" s="10">
        <v>0</v>
      </c>
      <c r="G10" s="10"/>
      <c r="H10" s="3">
        <v>0</v>
      </c>
      <c r="I10" s="10"/>
      <c r="J10" s="10">
        <v>0</v>
      </c>
      <c r="K10" s="10"/>
      <c r="L10" s="10">
        <v>1244494.3500000001</v>
      </c>
      <c r="M10" s="10"/>
      <c r="N10" s="10">
        <v>337193.45</v>
      </c>
      <c r="O10" s="10"/>
      <c r="P10" s="10">
        <f>SUM(F10:O10)</f>
        <v>1581687.8</v>
      </c>
      <c r="R10" s="4"/>
    </row>
    <row r="11" spans="1:18" s="79" customFormat="1" ht="26.25" customHeight="1">
      <c r="C11" s="306" t="s">
        <v>569</v>
      </c>
      <c r="D11" s="302"/>
      <c r="E11" s="302"/>
      <c r="F11" s="44">
        <v>-2834001.61</v>
      </c>
      <c r="G11" s="10"/>
      <c r="H11" s="10">
        <v>0</v>
      </c>
      <c r="I11" s="10"/>
      <c r="J11" s="44">
        <v>-7679090.6799999997</v>
      </c>
      <c r="K11" s="10"/>
      <c r="L11" s="44">
        <v>-245471.85</v>
      </c>
      <c r="M11" s="10"/>
      <c r="N11" s="10">
        <v>0</v>
      </c>
      <c r="O11" s="10"/>
      <c r="P11" s="51">
        <f>SUM(F11:O11)</f>
        <v>-10758564.139999999</v>
      </c>
      <c r="R11" s="4"/>
    </row>
    <row r="12" spans="1:18" s="79" customFormat="1" ht="26.25" customHeight="1">
      <c r="C12" s="306" t="s">
        <v>542</v>
      </c>
      <c r="D12" s="302"/>
      <c r="E12" s="302"/>
      <c r="F12" s="42">
        <f>SUM(F9:F11)</f>
        <v>144931.50000000047</v>
      </c>
      <c r="G12" s="10"/>
      <c r="H12" s="42">
        <f>SUM(H9:H11)</f>
        <v>3023785.54</v>
      </c>
      <c r="I12" s="10"/>
      <c r="J12" s="42">
        <f>SUM(J9:J11)</f>
        <v>12866860.770000003</v>
      </c>
      <c r="K12" s="10"/>
      <c r="L12" s="42">
        <f>SUM(L9:L11)</f>
        <v>6498899.6700000018</v>
      </c>
      <c r="M12" s="10"/>
      <c r="N12" s="42">
        <f>SUM(N9:N11)</f>
        <v>2758165.15</v>
      </c>
      <c r="O12" s="10"/>
      <c r="P12" s="42">
        <f>SUM(P9:P11)</f>
        <v>25292642.630000003</v>
      </c>
      <c r="R12" s="4"/>
    </row>
    <row r="13" spans="1:18" s="79" customFormat="1" ht="26.25" customHeight="1">
      <c r="C13" s="306" t="s">
        <v>373</v>
      </c>
      <c r="D13" s="302"/>
      <c r="E13" s="302"/>
      <c r="F13" s="10">
        <v>0</v>
      </c>
      <c r="G13" s="10"/>
      <c r="H13" s="10">
        <v>0</v>
      </c>
      <c r="I13" s="10"/>
      <c r="J13" s="10">
        <v>612000</v>
      </c>
      <c r="K13" s="10"/>
      <c r="L13" s="10">
        <v>194543.7</v>
      </c>
      <c r="M13" s="10"/>
      <c r="N13" s="10">
        <v>179203.6</v>
      </c>
      <c r="O13" s="10"/>
      <c r="P13" s="10">
        <f>SUM(F13:O13)</f>
        <v>985747.29999999993</v>
      </c>
      <c r="R13" s="4"/>
    </row>
    <row r="14" spans="1:18" s="79" customFormat="1" ht="26.25" customHeight="1">
      <c r="C14" s="306" t="s">
        <v>569</v>
      </c>
      <c r="D14" s="302"/>
      <c r="E14" s="302"/>
      <c r="F14" s="10">
        <v>0</v>
      </c>
      <c r="G14" s="10"/>
      <c r="H14" s="10">
        <v>0</v>
      </c>
      <c r="I14" s="10"/>
      <c r="J14" s="44">
        <v>-3164597.2</v>
      </c>
      <c r="K14" s="10"/>
      <c r="L14" s="10">
        <v>0</v>
      </c>
      <c r="M14" s="10"/>
      <c r="N14" s="10">
        <v>0</v>
      </c>
      <c r="O14" s="10"/>
      <c r="P14" s="44">
        <f>SUM(F14:O14)</f>
        <v>-3164597.2</v>
      </c>
      <c r="R14" s="4"/>
    </row>
    <row r="15" spans="1:18" s="79" customFormat="1" ht="26.25" customHeight="1">
      <c r="C15" s="306" t="s">
        <v>415</v>
      </c>
      <c r="D15" s="302"/>
      <c r="E15" s="302"/>
      <c r="F15" s="307">
        <f>SUM(F12:F14)</f>
        <v>144931.50000000047</v>
      </c>
      <c r="G15" s="10"/>
      <c r="H15" s="308">
        <f>SUM(H12:H14)</f>
        <v>3023785.54</v>
      </c>
      <c r="I15" s="10"/>
      <c r="J15" s="308">
        <f>SUM(J12:J14)</f>
        <v>10314263.570000004</v>
      </c>
      <c r="K15" s="10"/>
      <c r="L15" s="308">
        <f>SUM(L12:L14)</f>
        <v>6693443.370000002</v>
      </c>
      <c r="M15" s="10"/>
      <c r="N15" s="308">
        <f>SUM(N12:N14)</f>
        <v>2937368.75</v>
      </c>
      <c r="O15" s="10"/>
      <c r="P15" s="308">
        <f>SUM(P12:P14)</f>
        <v>23113792.730000004</v>
      </c>
      <c r="R15" s="4"/>
    </row>
    <row r="16" spans="1:18" s="79" customFormat="1" ht="26.25" customHeight="1">
      <c r="B16" s="306"/>
      <c r="C16" s="302"/>
      <c r="D16" s="302"/>
      <c r="E16" s="302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R16" s="4"/>
    </row>
    <row r="17" spans="2:18" s="89" customFormat="1" ht="26.25" customHeight="1">
      <c r="B17" s="89" t="s">
        <v>570</v>
      </c>
      <c r="C17" s="299"/>
      <c r="D17" s="299"/>
      <c r="E17" s="299"/>
      <c r="F17" s="309"/>
      <c r="G17" s="310"/>
      <c r="H17" s="310"/>
      <c r="I17" s="310"/>
      <c r="J17" s="309"/>
      <c r="K17" s="310"/>
      <c r="L17" s="310"/>
      <c r="M17" s="310"/>
      <c r="N17" s="310"/>
      <c r="O17" s="310"/>
      <c r="P17" s="311"/>
      <c r="R17" s="312"/>
    </row>
    <row r="18" spans="2:18" s="79" customFormat="1" ht="26.25" customHeight="1">
      <c r="C18" s="306" t="s">
        <v>571</v>
      </c>
      <c r="D18" s="106"/>
      <c r="E18" s="106"/>
      <c r="F18" s="44">
        <v>-1863675.44</v>
      </c>
      <c r="G18" s="44"/>
      <c r="H18" s="44">
        <v>-2034167.6300000001</v>
      </c>
      <c r="I18" s="44"/>
      <c r="J18" s="44">
        <v>-19198380.609999999</v>
      </c>
      <c r="K18" s="44"/>
      <c r="L18" s="44">
        <v>-4228880.17</v>
      </c>
      <c r="M18" s="44"/>
      <c r="N18" s="44">
        <v>-2134268.36</v>
      </c>
      <c r="O18" s="44"/>
      <c r="P18" s="44">
        <f>SUM(F18:O18)</f>
        <v>-29459372.210000001</v>
      </c>
      <c r="R18" s="4"/>
    </row>
    <row r="19" spans="2:18" s="79" customFormat="1" ht="26.25" customHeight="1">
      <c r="C19" s="306" t="s">
        <v>545</v>
      </c>
      <c r="D19" s="106"/>
      <c r="E19" s="106"/>
      <c r="F19" s="44">
        <v>-404823.49</v>
      </c>
      <c r="G19" s="10"/>
      <c r="H19" s="44">
        <v>-989617.91</v>
      </c>
      <c r="I19" s="10"/>
      <c r="J19" s="44">
        <v>-386444.79999999999</v>
      </c>
      <c r="K19" s="10"/>
      <c r="L19" s="44">
        <v>-539610.40999999992</v>
      </c>
      <c r="M19" s="10"/>
      <c r="N19" s="44">
        <v>-224795.39</v>
      </c>
      <c r="O19" s="10"/>
      <c r="P19" s="44">
        <f>SUM(F19:O19)</f>
        <v>-2545292</v>
      </c>
      <c r="R19" s="4"/>
    </row>
    <row r="20" spans="2:18" s="79" customFormat="1" ht="26.25" customHeight="1">
      <c r="C20" s="306" t="s">
        <v>569</v>
      </c>
      <c r="D20" s="106"/>
      <c r="E20" s="106"/>
      <c r="F20" s="10">
        <v>2156924</v>
      </c>
      <c r="G20" s="10"/>
      <c r="H20" s="41">
        <v>0</v>
      </c>
      <c r="I20" s="10"/>
      <c r="J20" s="10">
        <v>7679073.6799999997</v>
      </c>
      <c r="K20" s="10"/>
      <c r="L20" s="10">
        <v>151477.13</v>
      </c>
      <c r="M20" s="10"/>
      <c r="N20" s="10">
        <v>0</v>
      </c>
      <c r="O20" s="10"/>
      <c r="P20" s="44">
        <f>SUM(F20:O20)</f>
        <v>9987474.8100000005</v>
      </c>
      <c r="R20" s="4"/>
    </row>
    <row r="21" spans="2:18" s="79" customFormat="1" ht="26.25" customHeight="1">
      <c r="C21" s="306" t="s">
        <v>542</v>
      </c>
      <c r="D21" s="106"/>
      <c r="E21" s="106"/>
      <c r="F21" s="313">
        <f>SUM(F18:F20)</f>
        <v>-111574.9299999997</v>
      </c>
      <c r="G21" s="44"/>
      <c r="H21" s="313">
        <f>SUM(H18:H20)</f>
        <v>-3023785.54</v>
      </c>
      <c r="I21" s="44"/>
      <c r="J21" s="313">
        <f>SUM(J18:J20)</f>
        <v>-11905751.73</v>
      </c>
      <c r="K21" s="44"/>
      <c r="L21" s="313">
        <f>SUM(L18:L20)</f>
        <v>-4617013.45</v>
      </c>
      <c r="M21" s="44"/>
      <c r="N21" s="313">
        <f>SUM(N18:N20)</f>
        <v>-2359063.75</v>
      </c>
      <c r="O21" s="44"/>
      <c r="P21" s="313">
        <f>SUM(P18:P20)</f>
        <v>-22017189.399999999</v>
      </c>
      <c r="R21" s="4"/>
    </row>
    <row r="22" spans="2:18" s="79" customFormat="1" ht="26.25" customHeight="1">
      <c r="C22" s="306" t="s">
        <v>546</v>
      </c>
      <c r="D22" s="106"/>
      <c r="E22" s="106"/>
      <c r="F22" s="44">
        <v>-21729.11</v>
      </c>
      <c r="G22" s="44"/>
      <c r="H22" s="10">
        <v>0</v>
      </c>
      <c r="I22" s="44"/>
      <c r="J22" s="44">
        <v>-260171.78</v>
      </c>
      <c r="K22" s="44"/>
      <c r="L22" s="44">
        <v>-448884.75000000006</v>
      </c>
      <c r="M22" s="44"/>
      <c r="N22" s="44">
        <v>-192999.42</v>
      </c>
      <c r="O22" s="44"/>
      <c r="P22" s="44">
        <f>SUM(F22:O22)</f>
        <v>-923785.06000000017</v>
      </c>
      <c r="R22" s="4"/>
    </row>
    <row r="23" spans="2:18" s="79" customFormat="1" ht="26.25" customHeight="1">
      <c r="C23" s="306" t="s">
        <v>569</v>
      </c>
      <c r="D23" s="106"/>
      <c r="E23" s="106"/>
      <c r="F23" s="10">
        <v>0</v>
      </c>
      <c r="G23" s="44"/>
      <c r="H23" s="10">
        <v>0</v>
      </c>
      <c r="I23" s="44"/>
      <c r="J23" s="44">
        <v>2993174.71</v>
      </c>
      <c r="K23" s="44"/>
      <c r="L23" s="10">
        <v>0</v>
      </c>
      <c r="M23" s="44"/>
      <c r="N23" s="10">
        <v>0</v>
      </c>
      <c r="O23" s="44"/>
      <c r="P23" s="10">
        <f>SUM(F23:O23)</f>
        <v>2993174.71</v>
      </c>
      <c r="R23" s="4"/>
    </row>
    <row r="24" spans="2:18" s="79" customFormat="1" ht="26.25" customHeight="1">
      <c r="C24" s="306" t="s">
        <v>415</v>
      </c>
      <c r="D24" s="106"/>
      <c r="E24" s="106"/>
      <c r="F24" s="307">
        <f>SUM(F21:F23)</f>
        <v>-133304.03999999969</v>
      </c>
      <c r="G24" s="44"/>
      <c r="H24" s="307">
        <f>SUM(H21:H23)</f>
        <v>-3023785.54</v>
      </c>
      <c r="I24" s="44"/>
      <c r="J24" s="307">
        <f>SUM(J21:J23)</f>
        <v>-9172748.8000000007</v>
      </c>
      <c r="K24" s="44"/>
      <c r="L24" s="307">
        <f>SUM(L21:L23)</f>
        <v>-5065898.2</v>
      </c>
      <c r="M24" s="44"/>
      <c r="N24" s="307">
        <f>SUM(N21:N23)</f>
        <v>-2552063.17</v>
      </c>
      <c r="O24" s="44"/>
      <c r="P24" s="307">
        <f>SUM(P21:P23)</f>
        <v>-19947799.749999996</v>
      </c>
      <c r="R24" s="4"/>
    </row>
    <row r="25" spans="2:18" s="89" customFormat="1" ht="26.25" customHeight="1">
      <c r="B25" s="89" t="s">
        <v>572</v>
      </c>
      <c r="C25" s="299"/>
      <c r="D25" s="167"/>
      <c r="E25" s="167"/>
      <c r="F25" s="314"/>
      <c r="G25" s="314"/>
      <c r="H25" s="314"/>
      <c r="I25" s="314"/>
      <c r="J25" s="315"/>
      <c r="K25" s="314"/>
      <c r="L25" s="315"/>
      <c r="M25" s="314"/>
      <c r="N25" s="315"/>
      <c r="O25" s="314"/>
      <c r="P25" s="315"/>
      <c r="R25" s="312"/>
    </row>
    <row r="26" spans="2:18" s="89" customFormat="1" ht="26.25" customHeight="1" thickBot="1">
      <c r="C26" s="306" t="s">
        <v>415</v>
      </c>
      <c r="D26" s="167"/>
      <c r="E26" s="167"/>
      <c r="F26" s="316">
        <f>+F15+F24</f>
        <v>11627.460000000778</v>
      </c>
      <c r="G26" s="10"/>
      <c r="H26" s="71">
        <f>+H15+H24</f>
        <v>0</v>
      </c>
      <c r="I26" s="10"/>
      <c r="J26" s="71">
        <f>+J15+J24</f>
        <v>1141514.7700000033</v>
      </c>
      <c r="K26" s="10"/>
      <c r="L26" s="71">
        <f>+L15+L24</f>
        <v>1627545.1700000018</v>
      </c>
      <c r="M26" s="10"/>
      <c r="N26" s="71">
        <f>+N15+N24</f>
        <v>385305.58000000007</v>
      </c>
      <c r="O26" s="10"/>
      <c r="P26" s="71">
        <f>+P15+P24</f>
        <v>3165992.9800000079</v>
      </c>
      <c r="R26" s="4"/>
    </row>
    <row r="27" spans="2:18" s="79" customFormat="1" ht="26.25" customHeight="1" thickTop="1" thickBot="1">
      <c r="C27" s="306" t="s">
        <v>542</v>
      </c>
      <c r="D27" s="106"/>
      <c r="E27" s="106"/>
      <c r="F27" s="71">
        <f>+F12+F21</f>
        <v>33356.570000000764</v>
      </c>
      <c r="G27" s="10"/>
      <c r="H27" s="71">
        <f>+H12+H21</f>
        <v>0</v>
      </c>
      <c r="I27" s="10"/>
      <c r="J27" s="71">
        <f>+J12+J21</f>
        <v>961109.04000000283</v>
      </c>
      <c r="K27" s="10"/>
      <c r="L27" s="71">
        <f>+L12+L21</f>
        <v>1881886.2200000016</v>
      </c>
      <c r="M27" s="10"/>
      <c r="N27" s="71">
        <f>+N12+N21</f>
        <v>399101.39999999991</v>
      </c>
      <c r="O27" s="10"/>
      <c r="P27" s="71">
        <f>+P12+P21</f>
        <v>3275453.2300000042</v>
      </c>
      <c r="Q27" s="317"/>
      <c r="R27" s="4"/>
    </row>
    <row r="28" spans="2:18" s="79" customFormat="1" ht="26.25" customHeight="1" thickTop="1">
      <c r="B28" s="79" t="s">
        <v>573</v>
      </c>
      <c r="C28" s="302"/>
      <c r="D28" s="106"/>
      <c r="E28" s="106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>
        <f>-P22</f>
        <v>923785.06000000017</v>
      </c>
      <c r="Q28" s="317"/>
      <c r="R28" s="4"/>
    </row>
    <row r="29" spans="2:18" s="79" customFormat="1" ht="26.25" customHeight="1">
      <c r="B29" s="79" t="s">
        <v>574</v>
      </c>
      <c r="C29" s="302"/>
      <c r="D29" s="106"/>
      <c r="E29" s="106"/>
      <c r="F29" s="10"/>
      <c r="G29" s="318"/>
      <c r="H29" s="318"/>
      <c r="I29" s="318"/>
      <c r="J29" s="318"/>
      <c r="K29" s="318"/>
      <c r="L29" s="318"/>
      <c r="M29" s="318"/>
      <c r="N29" s="318"/>
      <c r="O29" s="318"/>
      <c r="P29" s="22">
        <v>2127063.2000000002</v>
      </c>
      <c r="Q29" s="317"/>
      <c r="R29" s="4"/>
    </row>
    <row r="30" spans="2:18" s="79" customFormat="1" ht="26.25" customHeight="1">
      <c r="C30" s="306" t="s">
        <v>575</v>
      </c>
      <c r="D30" s="106"/>
      <c r="E30" s="106"/>
      <c r="F30" s="318"/>
      <c r="G30" s="318"/>
      <c r="H30" s="318"/>
      <c r="I30" s="318"/>
      <c r="J30" s="318"/>
      <c r="K30" s="318"/>
      <c r="L30" s="318"/>
      <c r="M30" s="318"/>
      <c r="N30" s="318"/>
      <c r="O30" s="318"/>
      <c r="P30" s="318"/>
      <c r="Q30" s="317"/>
      <c r="R30" s="6"/>
    </row>
    <row r="31" spans="2:18" s="79" customFormat="1" ht="26.25" customHeight="1">
      <c r="B31" s="306" t="s">
        <v>576</v>
      </c>
      <c r="C31" s="302"/>
      <c r="D31" s="106"/>
      <c r="E31" s="106"/>
      <c r="F31" s="318"/>
      <c r="G31" s="318"/>
      <c r="H31" s="318"/>
      <c r="I31" s="318"/>
      <c r="J31" s="318"/>
      <c r="K31" s="318"/>
      <c r="L31" s="318"/>
      <c r="M31" s="318"/>
      <c r="N31" s="318"/>
      <c r="O31" s="318"/>
      <c r="P31" s="318"/>
      <c r="Q31" s="317"/>
      <c r="R31" s="6"/>
    </row>
    <row r="32" spans="2:18" s="79" customFormat="1" ht="26.25" customHeight="1">
      <c r="B32" s="306"/>
      <c r="C32" s="302"/>
      <c r="D32" s="106"/>
      <c r="E32" s="106"/>
      <c r="F32" s="318"/>
      <c r="G32" s="318"/>
      <c r="H32" s="318"/>
      <c r="I32" s="318"/>
      <c r="J32" s="318"/>
      <c r="K32" s="318"/>
      <c r="L32" s="318"/>
      <c r="M32" s="318"/>
      <c r="N32" s="318"/>
      <c r="O32" s="318"/>
      <c r="P32" s="318"/>
      <c r="Q32" s="317"/>
      <c r="R32" s="6"/>
    </row>
    <row r="33" spans="1:18" s="79" customFormat="1" ht="26.25" customHeight="1">
      <c r="B33" s="306"/>
      <c r="C33" s="302"/>
      <c r="D33" s="106"/>
      <c r="E33" s="106"/>
      <c r="F33" s="318"/>
      <c r="G33" s="318"/>
      <c r="H33" s="318"/>
      <c r="I33" s="318"/>
      <c r="J33" s="318"/>
      <c r="K33" s="318"/>
      <c r="L33" s="318"/>
      <c r="M33" s="318"/>
      <c r="N33" s="318"/>
      <c r="O33" s="318"/>
      <c r="P33" s="318"/>
      <c r="Q33" s="317"/>
      <c r="R33" s="6"/>
    </row>
    <row r="34" spans="1:18" s="79" customFormat="1" ht="26.25" customHeight="1">
      <c r="B34" s="306"/>
      <c r="C34" s="302"/>
      <c r="D34" s="106"/>
      <c r="E34" s="106"/>
      <c r="F34" s="318"/>
      <c r="G34" s="318"/>
      <c r="H34" s="318"/>
      <c r="I34" s="318"/>
      <c r="J34" s="318"/>
      <c r="K34" s="318"/>
      <c r="L34" s="318"/>
      <c r="M34" s="318"/>
      <c r="N34" s="318"/>
      <c r="O34" s="318"/>
      <c r="P34" s="318"/>
      <c r="Q34" s="317"/>
      <c r="R34" s="6"/>
    </row>
    <row r="35" spans="1:18" ht="26.25" customHeight="1">
      <c r="B35" s="320"/>
      <c r="C35" s="321"/>
      <c r="D35" s="322"/>
      <c r="E35" s="322"/>
      <c r="F35" s="323"/>
      <c r="G35" s="323"/>
      <c r="H35" s="323"/>
      <c r="I35" s="323"/>
      <c r="J35" s="323"/>
      <c r="K35" s="323"/>
      <c r="L35" s="323"/>
      <c r="M35" s="323"/>
      <c r="N35" s="323"/>
      <c r="O35" s="323"/>
      <c r="P35" s="323"/>
      <c r="Q35" s="324"/>
      <c r="R35" s="325"/>
    </row>
    <row r="36" spans="1:18" s="76" customFormat="1" ht="26.25" customHeight="1">
      <c r="A36" s="81"/>
      <c r="B36" s="75" t="s">
        <v>35</v>
      </c>
      <c r="C36" s="75"/>
      <c r="D36" s="75"/>
      <c r="E36" s="75"/>
      <c r="F36" s="75"/>
      <c r="G36" s="75"/>
      <c r="H36" s="75"/>
      <c r="I36" s="75"/>
      <c r="K36" s="73"/>
      <c r="L36" s="75" t="s">
        <v>556</v>
      </c>
      <c r="M36" s="73"/>
      <c r="O36" s="75"/>
      <c r="P36" s="75"/>
      <c r="Q36" s="75"/>
    </row>
    <row r="37" spans="1:18" s="76" customFormat="1" ht="26.25" customHeight="1">
      <c r="A37" s="81"/>
      <c r="B37" s="81" t="s">
        <v>577</v>
      </c>
      <c r="E37" s="73"/>
      <c r="F37" s="73"/>
      <c r="G37" s="75"/>
      <c r="H37" s="75"/>
      <c r="I37" s="75"/>
      <c r="K37" s="73"/>
      <c r="L37" s="81" t="s">
        <v>558</v>
      </c>
      <c r="M37" s="73"/>
      <c r="O37" s="81"/>
      <c r="P37" s="81"/>
      <c r="Q37" s="75"/>
    </row>
    <row r="38" spans="1:18" s="76" customFormat="1" ht="34.5" customHeight="1">
      <c r="A38" s="81"/>
      <c r="B38" s="81"/>
      <c r="C38" s="73"/>
      <c r="D38" s="73"/>
      <c r="E38" s="73"/>
      <c r="F38" s="73"/>
      <c r="G38" s="75"/>
      <c r="H38" s="75"/>
      <c r="I38" s="75"/>
      <c r="K38" s="73"/>
      <c r="M38" s="73"/>
      <c r="N38" s="81"/>
      <c r="O38" s="73"/>
      <c r="P38" s="73"/>
      <c r="Q38" s="75"/>
    </row>
  </sheetData>
  <mergeCells count="2">
    <mergeCell ref="A1:P1"/>
    <mergeCell ref="F5:P5"/>
  </mergeCells>
  <phoneticPr fontId="6" type="noConversion"/>
  <pageMargins left="0.59055118110236227" right="0.19685039370078741" top="0.59055118110236227" bottom="0.55118110236220474" header="0.31496062992125984" footer="0.31496062992125984"/>
  <pageSetup paperSize="9" scale="80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5E143-B0D9-45A6-A896-526F622C464B}">
  <dimension ref="A1:L77"/>
  <sheetViews>
    <sheetView view="pageBreakPreview" topLeftCell="A55" zoomScaleNormal="80" zoomScaleSheetLayoutView="100" workbookViewId="0">
      <selection sqref="A1:N1"/>
    </sheetView>
  </sheetViews>
  <sheetFormatPr defaultColWidth="11.375" defaultRowHeight="21"/>
  <cols>
    <col min="1" max="1" width="4" style="74" customWidth="1"/>
    <col min="2" max="2" width="4.625" style="74" customWidth="1"/>
    <col min="3" max="6" width="9" style="74" customWidth="1"/>
    <col min="7" max="7" width="4.25" style="74" customWidth="1"/>
    <col min="8" max="8" width="14.375" style="126" customWidth="1"/>
    <col min="9" max="9" width="1" style="126" customWidth="1"/>
    <col min="10" max="10" width="14.375" style="126" customWidth="1"/>
    <col min="11" max="11" width="1" style="126" customWidth="1"/>
    <col min="12" max="12" width="20" style="126" customWidth="1"/>
    <col min="13" max="13" width="3.25" style="74" customWidth="1"/>
    <col min="14" max="16384" width="11.375" style="74"/>
  </cols>
  <sheetData>
    <row r="1" spans="1:12" ht="23.25" customHeight="1">
      <c r="A1" s="466" t="s">
        <v>578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</row>
    <row r="2" spans="1:12" ht="23.25" customHeight="1">
      <c r="A2" s="75"/>
      <c r="B2" s="76"/>
      <c r="C2" s="76"/>
      <c r="D2" s="75"/>
      <c r="E2" s="76"/>
      <c r="F2" s="76"/>
      <c r="G2" s="76"/>
      <c r="H2" s="76"/>
      <c r="I2" s="76"/>
      <c r="J2" s="76"/>
      <c r="K2" s="76"/>
      <c r="L2" s="76"/>
    </row>
    <row r="3" spans="1:12" ht="23.25" customHeight="1">
      <c r="A3" s="88" t="s">
        <v>579</v>
      </c>
      <c r="B3" s="214" t="s">
        <v>166</v>
      </c>
      <c r="C3" s="214"/>
      <c r="D3" s="215"/>
      <c r="E3" s="215"/>
      <c r="F3" s="215"/>
      <c r="G3" s="215"/>
      <c r="H3" s="215"/>
      <c r="I3" s="215"/>
      <c r="J3" s="215"/>
      <c r="K3" s="215"/>
      <c r="L3" s="215"/>
    </row>
    <row r="4" spans="1:12" ht="23.25" customHeight="1">
      <c r="A4" s="100"/>
      <c r="B4" s="75"/>
      <c r="C4" s="75"/>
      <c r="D4" s="73"/>
      <c r="E4" s="73"/>
      <c r="F4" s="210"/>
      <c r="G4" s="210"/>
      <c r="H4" s="216"/>
      <c r="I4" s="216"/>
      <c r="J4" s="216"/>
      <c r="K4" s="215"/>
      <c r="L4" s="217" t="s">
        <v>369</v>
      </c>
    </row>
    <row r="5" spans="1:12" ht="23.25" customHeight="1">
      <c r="A5" s="100"/>
      <c r="B5" s="73"/>
      <c r="C5" s="73"/>
      <c r="D5" s="73"/>
      <c r="E5" s="73"/>
      <c r="F5" s="210"/>
      <c r="G5" s="210"/>
      <c r="H5" s="76"/>
      <c r="I5" s="76"/>
      <c r="J5" s="76"/>
      <c r="K5" s="215"/>
      <c r="L5" s="186" t="s">
        <v>439</v>
      </c>
    </row>
    <row r="6" spans="1:12" ht="23.25" customHeight="1">
      <c r="A6" s="100"/>
      <c r="B6" s="73"/>
      <c r="C6" s="73"/>
      <c r="D6" s="73"/>
      <c r="E6" s="73"/>
      <c r="F6" s="210"/>
      <c r="G6" s="210"/>
      <c r="H6" s="96"/>
      <c r="I6" s="96"/>
      <c r="J6" s="96"/>
      <c r="K6" s="215"/>
      <c r="L6" s="218" t="s">
        <v>370</v>
      </c>
    </row>
    <row r="7" spans="1:12" ht="23.25" customHeight="1">
      <c r="A7" s="100"/>
      <c r="B7" s="73"/>
      <c r="C7" s="73"/>
      <c r="D7" s="73"/>
      <c r="E7" s="73"/>
      <c r="F7" s="210"/>
      <c r="G7" s="210"/>
      <c r="H7" s="96"/>
      <c r="I7" s="96"/>
      <c r="J7" s="96"/>
      <c r="K7" s="215"/>
      <c r="L7" s="174" t="s">
        <v>580</v>
      </c>
    </row>
    <row r="8" spans="1:12" ht="23.25" customHeight="1">
      <c r="B8" s="122" t="s">
        <v>581</v>
      </c>
      <c r="C8" s="215"/>
      <c r="D8" s="215"/>
      <c r="E8" s="215"/>
      <c r="F8" s="23"/>
      <c r="G8" s="23"/>
      <c r="H8" s="23"/>
      <c r="I8" s="23"/>
      <c r="J8" s="23"/>
      <c r="K8" s="215"/>
      <c r="L8" s="23"/>
    </row>
    <row r="9" spans="1:12" ht="23.25" customHeight="1">
      <c r="B9" s="76"/>
      <c r="C9" s="81" t="s">
        <v>571</v>
      </c>
      <c r="D9" s="73"/>
      <c r="E9" s="73"/>
      <c r="F9" s="2"/>
      <c r="G9" s="2"/>
      <c r="H9" s="3"/>
      <c r="I9" s="76"/>
      <c r="J9" s="3"/>
      <c r="K9" s="215"/>
      <c r="L9" s="4">
        <v>2869472.5</v>
      </c>
    </row>
    <row r="10" spans="1:12" ht="23.25" customHeight="1">
      <c r="B10" s="76"/>
      <c r="C10" s="73" t="s">
        <v>373</v>
      </c>
      <c r="D10" s="73"/>
      <c r="E10" s="73"/>
      <c r="F10" s="2"/>
      <c r="G10" s="2"/>
      <c r="H10" s="3"/>
      <c r="I10" s="3"/>
      <c r="J10" s="3"/>
      <c r="K10" s="215"/>
      <c r="L10" s="4">
        <v>0</v>
      </c>
    </row>
    <row r="11" spans="1:12" ht="23.25" customHeight="1">
      <c r="B11" s="76"/>
      <c r="C11" s="81" t="s">
        <v>582</v>
      </c>
      <c r="D11" s="73"/>
      <c r="E11" s="73"/>
      <c r="F11" s="2"/>
      <c r="G11" s="2"/>
      <c r="H11" s="3"/>
      <c r="I11" s="3"/>
      <c r="J11" s="3"/>
      <c r="K11" s="3"/>
      <c r="L11" s="4">
        <v>0</v>
      </c>
    </row>
    <row r="12" spans="1:12" ht="23.25" customHeight="1">
      <c r="B12" s="76"/>
      <c r="C12" s="81" t="s">
        <v>583</v>
      </c>
      <c r="D12" s="73"/>
      <c r="E12" s="73"/>
      <c r="F12" s="2"/>
      <c r="G12" s="2"/>
      <c r="H12" s="3"/>
      <c r="I12" s="3"/>
      <c r="J12" s="3"/>
      <c r="K12" s="3"/>
      <c r="L12" s="4">
        <v>0</v>
      </c>
    </row>
    <row r="13" spans="1:12" ht="23.25" customHeight="1">
      <c r="B13" s="76"/>
      <c r="C13" s="81" t="s">
        <v>542</v>
      </c>
      <c r="D13" s="73"/>
      <c r="E13" s="73"/>
      <c r="F13" s="2"/>
      <c r="G13" s="2"/>
      <c r="H13" s="3"/>
      <c r="I13" s="3"/>
      <c r="J13" s="3"/>
      <c r="K13" s="3"/>
      <c r="L13" s="34">
        <f>SUM(L9:L12)</f>
        <v>2869472.5</v>
      </c>
    </row>
    <row r="14" spans="1:12" ht="23.25" customHeight="1">
      <c r="B14" s="76"/>
      <c r="C14" s="73" t="s">
        <v>373</v>
      </c>
      <c r="D14" s="73"/>
      <c r="E14" s="12"/>
      <c r="F14" s="2"/>
      <c r="G14" s="2"/>
      <c r="H14" s="3"/>
      <c r="I14" s="3"/>
      <c r="J14" s="3"/>
      <c r="K14" s="3"/>
      <c r="L14" s="3">
        <v>0</v>
      </c>
    </row>
    <row r="15" spans="1:12" ht="23.25" customHeight="1">
      <c r="B15" s="76"/>
      <c r="C15" s="81" t="s">
        <v>582</v>
      </c>
      <c r="D15" s="73"/>
      <c r="E15" s="73"/>
      <c r="F15" s="2"/>
      <c r="G15" s="2"/>
      <c r="H15" s="3"/>
      <c r="I15" s="3"/>
      <c r="J15" s="3"/>
      <c r="K15" s="3"/>
      <c r="L15" s="3">
        <v>0</v>
      </c>
    </row>
    <row r="16" spans="1:12" ht="23.25" customHeight="1">
      <c r="B16" s="76"/>
      <c r="C16" s="81" t="s">
        <v>583</v>
      </c>
      <c r="D16" s="73"/>
      <c r="E16" s="73"/>
      <c r="F16" s="2"/>
      <c r="G16" s="2"/>
      <c r="H16" s="3"/>
      <c r="I16" s="3"/>
      <c r="J16" s="3"/>
      <c r="K16" s="3"/>
      <c r="L16" s="3">
        <v>0</v>
      </c>
    </row>
    <row r="17" spans="2:12" ht="23.25" customHeight="1">
      <c r="B17" s="76"/>
      <c r="C17" s="81" t="s">
        <v>415</v>
      </c>
      <c r="D17" s="73"/>
      <c r="E17" s="73"/>
      <c r="F17" s="2"/>
      <c r="G17" s="2"/>
      <c r="H17" s="3"/>
      <c r="I17" s="3"/>
      <c r="J17" s="3"/>
      <c r="K17" s="3"/>
      <c r="L17" s="35">
        <f>SUM(L13:L16)</f>
        <v>2869472.5</v>
      </c>
    </row>
    <row r="18" spans="2:12" ht="23.25" customHeight="1">
      <c r="B18" s="122" t="s">
        <v>584</v>
      </c>
      <c r="C18" s="215"/>
      <c r="D18" s="215"/>
      <c r="E18" s="215"/>
      <c r="F18" s="122"/>
      <c r="G18" s="122"/>
      <c r="H18" s="23"/>
      <c r="I18" s="23"/>
      <c r="J18" s="23"/>
      <c r="K18" s="23"/>
      <c r="L18" s="23"/>
    </row>
    <row r="19" spans="2:12" ht="23.25" customHeight="1">
      <c r="B19" s="76"/>
      <c r="C19" s="81" t="s">
        <v>571</v>
      </c>
      <c r="D19" s="73"/>
      <c r="E19" s="73"/>
      <c r="F19" s="76"/>
      <c r="G19" s="76"/>
      <c r="H19" s="190"/>
      <c r="I19" s="190"/>
      <c r="J19" s="3"/>
      <c r="K19" s="190"/>
      <c r="L19" s="190">
        <v>-1744918.48</v>
      </c>
    </row>
    <row r="20" spans="2:12" ht="23.25" customHeight="1">
      <c r="B20" s="76"/>
      <c r="C20" s="81" t="s">
        <v>585</v>
      </c>
      <c r="D20" s="73"/>
      <c r="E20" s="73"/>
      <c r="F20" s="76"/>
      <c r="G20" s="76"/>
      <c r="H20" s="190"/>
      <c r="I20" s="190"/>
      <c r="J20" s="3"/>
      <c r="K20" s="3"/>
      <c r="L20" s="190">
        <v>-185447.11</v>
      </c>
    </row>
    <row r="21" spans="2:12" ht="23.25" customHeight="1">
      <c r="B21" s="76"/>
      <c r="C21" s="81" t="s">
        <v>582</v>
      </c>
      <c r="D21" s="73"/>
      <c r="E21" s="73"/>
      <c r="F21" s="76"/>
      <c r="G21" s="76"/>
      <c r="H21" s="3"/>
      <c r="I21" s="3"/>
      <c r="J21" s="3"/>
      <c r="K21" s="3"/>
      <c r="L21" s="6">
        <v>0</v>
      </c>
    </row>
    <row r="22" spans="2:12" ht="23.25" customHeight="1">
      <c r="B22" s="76"/>
      <c r="C22" s="81" t="s">
        <v>542</v>
      </c>
      <c r="D22" s="73"/>
      <c r="E22" s="73"/>
      <c r="F22" s="76"/>
      <c r="G22" s="76"/>
      <c r="H22" s="190"/>
      <c r="I22" s="190"/>
      <c r="J22" s="3"/>
      <c r="K22" s="190"/>
      <c r="L22" s="219">
        <f>SUM(L19:L21)</f>
        <v>-1930365.5899999999</v>
      </c>
    </row>
    <row r="23" spans="2:12" ht="23.25" customHeight="1">
      <c r="B23" s="76"/>
      <c r="C23" s="81" t="s">
        <v>586</v>
      </c>
      <c r="D23" s="73"/>
      <c r="E23" s="73"/>
      <c r="F23" s="76"/>
      <c r="G23" s="76"/>
      <c r="H23" s="24"/>
      <c r="I23" s="3"/>
      <c r="J23" s="3"/>
      <c r="K23" s="3"/>
      <c r="L23" s="24">
        <v>-138409.99</v>
      </c>
    </row>
    <row r="24" spans="2:12" ht="23.25" customHeight="1">
      <c r="B24" s="76"/>
      <c r="C24" s="81" t="s">
        <v>582</v>
      </c>
      <c r="D24" s="73"/>
      <c r="E24" s="73"/>
      <c r="F24" s="76"/>
      <c r="G24" s="76"/>
      <c r="H24" s="3"/>
      <c r="I24" s="3"/>
      <c r="J24" s="3"/>
      <c r="K24" s="3"/>
      <c r="L24" s="36">
        <v>0</v>
      </c>
    </row>
    <row r="25" spans="2:12" ht="23.25" customHeight="1">
      <c r="B25" s="76"/>
      <c r="C25" s="81" t="s">
        <v>415</v>
      </c>
      <c r="D25" s="73"/>
      <c r="E25" s="73"/>
      <c r="F25" s="76"/>
      <c r="G25" s="76"/>
      <c r="H25" s="190"/>
      <c r="I25" s="190"/>
      <c r="J25" s="3"/>
      <c r="K25" s="190"/>
      <c r="L25" s="220">
        <f>SUM(L22:L24)</f>
        <v>-2068775.5799999998</v>
      </c>
    </row>
    <row r="26" spans="2:12" ht="23.25" customHeight="1">
      <c r="B26" s="122" t="s">
        <v>572</v>
      </c>
      <c r="C26" s="215"/>
      <c r="D26" s="215"/>
      <c r="E26" s="215"/>
      <c r="F26" s="122"/>
      <c r="G26" s="122"/>
      <c r="H26" s="23"/>
      <c r="I26" s="23"/>
      <c r="J26" s="23"/>
      <c r="K26" s="23"/>
      <c r="L26" s="23"/>
    </row>
    <row r="27" spans="2:12" ht="23.25" customHeight="1" thickBot="1">
      <c r="B27" s="122"/>
      <c r="C27" s="81" t="s">
        <v>415</v>
      </c>
      <c r="D27" s="215"/>
      <c r="E27" s="215"/>
      <c r="F27" s="122"/>
      <c r="G27" s="122"/>
      <c r="H27" s="3"/>
      <c r="I27" s="3"/>
      <c r="J27" s="3"/>
      <c r="K27" s="3"/>
      <c r="L27" s="37">
        <f>+L17+L25</f>
        <v>800696.92000000016</v>
      </c>
    </row>
    <row r="28" spans="2:12" ht="23.25" customHeight="1" thickTop="1" thickBot="1">
      <c r="B28" s="76"/>
      <c r="C28" s="81" t="s">
        <v>542</v>
      </c>
      <c r="D28" s="73"/>
      <c r="E28" s="73"/>
      <c r="F28" s="76"/>
      <c r="G28" s="76"/>
      <c r="H28" s="3"/>
      <c r="I28" s="3"/>
      <c r="J28" s="3"/>
      <c r="K28" s="3"/>
      <c r="L28" s="37">
        <f>+L13+L22</f>
        <v>939106.91000000015</v>
      </c>
    </row>
    <row r="29" spans="2:12" ht="23.25" customHeight="1" thickTop="1">
      <c r="B29" s="76"/>
      <c r="C29" s="73"/>
      <c r="D29" s="73"/>
      <c r="E29" s="73"/>
      <c r="F29" s="76"/>
      <c r="G29" s="76"/>
      <c r="H29" s="2"/>
      <c r="I29" s="2"/>
      <c r="J29" s="2"/>
      <c r="K29" s="2"/>
      <c r="L29" s="4"/>
    </row>
    <row r="30" spans="2:12" ht="23.25" customHeight="1">
      <c r="B30" s="76" t="s">
        <v>587</v>
      </c>
      <c r="C30" s="73"/>
      <c r="D30" s="73"/>
      <c r="E30" s="73"/>
      <c r="F30" s="76"/>
      <c r="G30" s="76"/>
      <c r="H30" s="12"/>
      <c r="I30" s="2"/>
      <c r="J30" s="12"/>
      <c r="K30" s="2"/>
      <c r="L30" s="4">
        <f>-L23</f>
        <v>138409.99</v>
      </c>
    </row>
    <row r="31" spans="2:12" ht="23.25" customHeight="1">
      <c r="B31" s="76" t="s">
        <v>588</v>
      </c>
      <c r="C31" s="73"/>
      <c r="D31" s="73"/>
      <c r="E31" s="73"/>
      <c r="F31" s="76"/>
      <c r="G31" s="76"/>
      <c r="H31" s="12"/>
      <c r="I31" s="76"/>
      <c r="J31" s="76"/>
      <c r="K31" s="76"/>
      <c r="L31" s="4">
        <v>138704.28</v>
      </c>
    </row>
    <row r="32" spans="2:12" ht="23.25" customHeight="1">
      <c r="B32" s="76"/>
      <c r="C32" s="73"/>
      <c r="D32" s="73"/>
      <c r="E32" s="73"/>
      <c r="F32" s="76"/>
      <c r="G32" s="76"/>
      <c r="H32" s="12"/>
      <c r="I32" s="76"/>
      <c r="J32" s="76"/>
      <c r="K32" s="76"/>
      <c r="L32" s="4"/>
    </row>
    <row r="33" spans="1:12" ht="23.25" customHeight="1">
      <c r="B33" s="76"/>
      <c r="C33" s="73"/>
      <c r="D33" s="73"/>
      <c r="E33" s="73"/>
      <c r="F33" s="76"/>
      <c r="G33" s="76"/>
      <c r="H33" s="76"/>
      <c r="I33" s="76"/>
      <c r="J33" s="76"/>
      <c r="K33" s="76"/>
      <c r="L33" s="76"/>
    </row>
    <row r="34" spans="1:12" ht="23.25" customHeight="1">
      <c r="B34" s="76"/>
      <c r="C34" s="73"/>
      <c r="D34" s="73"/>
      <c r="E34" s="73"/>
      <c r="F34" s="76"/>
      <c r="G34" s="76"/>
      <c r="H34" s="76"/>
      <c r="I34" s="76"/>
      <c r="J34" s="76"/>
      <c r="K34" s="76"/>
      <c r="L34" s="76"/>
    </row>
    <row r="35" spans="1:12" ht="23.25" customHeight="1">
      <c r="A35" s="75"/>
      <c r="B35" s="75" t="s">
        <v>589</v>
      </c>
      <c r="C35" s="75"/>
      <c r="D35" s="75"/>
      <c r="E35" s="75"/>
      <c r="F35" s="75"/>
      <c r="G35" s="76"/>
      <c r="H35" s="75"/>
      <c r="I35" s="75"/>
      <c r="J35" s="75"/>
      <c r="K35" s="75"/>
      <c r="L35" s="75"/>
    </row>
    <row r="36" spans="1:12" ht="23.25" customHeight="1">
      <c r="A36" s="81"/>
      <c r="B36" s="76"/>
      <c r="C36" s="81" t="s">
        <v>590</v>
      </c>
      <c r="D36" s="76"/>
      <c r="E36" s="73"/>
      <c r="F36" s="75"/>
      <c r="G36" s="76"/>
      <c r="H36" s="75" t="s">
        <v>591</v>
      </c>
      <c r="I36" s="75"/>
      <c r="J36" s="75"/>
      <c r="K36" s="75"/>
      <c r="L36" s="75"/>
    </row>
    <row r="37" spans="1:12" ht="23.25" customHeight="1">
      <c r="A37" s="81"/>
      <c r="B37" s="76"/>
      <c r="C37" s="81"/>
      <c r="D37" s="76"/>
      <c r="E37" s="73"/>
      <c r="F37" s="75"/>
      <c r="G37" s="76"/>
      <c r="H37" s="75"/>
      <c r="I37" s="75"/>
      <c r="J37" s="75"/>
      <c r="K37" s="75"/>
      <c r="L37" s="75"/>
    </row>
    <row r="38" spans="1:12" ht="22.5" customHeight="1">
      <c r="A38" s="466" t="s">
        <v>592</v>
      </c>
      <c r="B38" s="466"/>
      <c r="C38" s="466"/>
      <c r="D38" s="466"/>
      <c r="E38" s="466"/>
      <c r="F38" s="466"/>
      <c r="G38" s="466"/>
      <c r="H38" s="466"/>
      <c r="I38" s="466"/>
      <c r="J38" s="466"/>
      <c r="K38" s="466"/>
      <c r="L38" s="466"/>
    </row>
    <row r="39" spans="1:12" ht="22.5" customHeight="1">
      <c r="A39" s="75"/>
      <c r="B39" s="76"/>
      <c r="C39" s="76"/>
      <c r="D39" s="75"/>
      <c r="E39" s="76"/>
      <c r="F39" s="76"/>
      <c r="G39" s="76"/>
      <c r="H39" s="76"/>
      <c r="I39" s="76"/>
      <c r="J39" s="76"/>
      <c r="K39" s="76"/>
      <c r="L39" s="76"/>
    </row>
    <row r="40" spans="1:12" ht="22.5" customHeight="1">
      <c r="A40" s="88" t="s">
        <v>593</v>
      </c>
      <c r="B40" s="89" t="s">
        <v>207</v>
      </c>
      <c r="C40" s="89"/>
      <c r="D40" s="75"/>
      <c r="E40" s="76"/>
      <c r="F40" s="76"/>
      <c r="G40" s="76"/>
      <c r="H40" s="76"/>
      <c r="I40" s="76"/>
      <c r="J40" s="76"/>
      <c r="K40" s="76"/>
      <c r="L40" s="76"/>
    </row>
    <row r="41" spans="1:12" ht="22.5" customHeight="1">
      <c r="A41" s="100"/>
      <c r="B41" s="75"/>
      <c r="C41" s="75"/>
      <c r="D41" s="73"/>
      <c r="E41" s="73"/>
      <c r="F41" s="210"/>
      <c r="G41" s="210"/>
      <c r="H41" s="216"/>
      <c r="I41" s="216"/>
      <c r="J41" s="216"/>
      <c r="K41" s="216"/>
      <c r="L41" s="217" t="s">
        <v>369</v>
      </c>
    </row>
    <row r="42" spans="1:12" ht="22.5" customHeight="1">
      <c r="A42" s="100"/>
      <c r="B42" s="75"/>
      <c r="C42" s="75"/>
      <c r="D42" s="73"/>
      <c r="E42" s="73"/>
      <c r="F42" s="210"/>
      <c r="G42" s="210"/>
      <c r="H42" s="216"/>
      <c r="I42" s="216"/>
      <c r="J42" s="216"/>
      <c r="K42" s="216"/>
      <c r="L42" s="186" t="s">
        <v>439</v>
      </c>
    </row>
    <row r="43" spans="1:12" ht="22.5" customHeight="1">
      <c r="A43" s="100"/>
      <c r="B43" s="73"/>
      <c r="C43" s="73"/>
      <c r="D43" s="73"/>
      <c r="E43" s="73"/>
      <c r="F43" s="210"/>
      <c r="G43" s="210"/>
      <c r="H43" s="76"/>
      <c r="I43" s="76"/>
      <c r="J43" s="76"/>
      <c r="K43" s="76"/>
      <c r="L43" s="218" t="s">
        <v>370</v>
      </c>
    </row>
    <row r="44" spans="1:12" ht="22.5" customHeight="1">
      <c r="A44" s="100"/>
      <c r="B44" s="73"/>
      <c r="C44" s="73"/>
      <c r="D44" s="73"/>
      <c r="E44" s="73"/>
      <c r="F44" s="221"/>
      <c r="G44" s="210"/>
      <c r="H44" s="96"/>
      <c r="I44" s="96"/>
      <c r="J44" s="96"/>
      <c r="K44" s="96"/>
      <c r="L44" s="95" t="s">
        <v>594</v>
      </c>
    </row>
    <row r="45" spans="1:12" ht="22.5" customHeight="1">
      <c r="B45" s="122" t="s">
        <v>581</v>
      </c>
      <c r="C45" s="215"/>
      <c r="D45" s="215"/>
      <c r="E45" s="215"/>
      <c r="F45" s="23"/>
      <c r="G45" s="23"/>
      <c r="H45" s="23"/>
      <c r="I45" s="23"/>
      <c r="J45" s="23"/>
      <c r="K45" s="23"/>
      <c r="L45" s="23"/>
    </row>
    <row r="46" spans="1:12" ht="22.5" customHeight="1">
      <c r="B46" s="76"/>
      <c r="C46" s="81" t="s">
        <v>541</v>
      </c>
      <c r="D46" s="81"/>
      <c r="E46" s="73"/>
      <c r="F46" s="2"/>
      <c r="G46" s="2"/>
      <c r="H46" s="3"/>
      <c r="I46" s="3"/>
      <c r="J46" s="3"/>
      <c r="K46" s="3"/>
      <c r="L46" s="3">
        <v>11910483.52</v>
      </c>
    </row>
    <row r="47" spans="1:12" ht="22.5" customHeight="1">
      <c r="B47" s="76"/>
      <c r="C47" s="81" t="s">
        <v>373</v>
      </c>
      <c r="D47" s="81"/>
      <c r="E47" s="73"/>
      <c r="F47" s="2"/>
      <c r="G47" s="2"/>
      <c r="H47" s="3"/>
      <c r="I47" s="3"/>
      <c r="J47" s="3"/>
      <c r="K47" s="3"/>
      <c r="L47" s="3">
        <v>13172617.08</v>
      </c>
    </row>
    <row r="48" spans="1:12" ht="22.5" customHeight="1">
      <c r="B48" s="76"/>
      <c r="C48" s="81" t="s">
        <v>582</v>
      </c>
      <c r="D48" s="81"/>
      <c r="E48" s="73"/>
      <c r="G48" s="2"/>
      <c r="H48" s="3"/>
      <c r="I48" s="3"/>
      <c r="J48" s="3"/>
      <c r="K48" s="3"/>
      <c r="L48" s="3">
        <v>0</v>
      </c>
    </row>
    <row r="49" spans="2:12" ht="22.5" customHeight="1">
      <c r="B49" s="76"/>
      <c r="C49" s="81" t="s">
        <v>542</v>
      </c>
      <c r="D49" s="81"/>
      <c r="E49" s="73"/>
      <c r="F49" s="2"/>
      <c r="G49" s="2"/>
      <c r="H49" s="3"/>
      <c r="I49" s="3"/>
      <c r="J49" s="3"/>
      <c r="K49" s="3"/>
      <c r="L49" s="34">
        <f>SUM(L46:L48)</f>
        <v>25083100.600000001</v>
      </c>
    </row>
    <row r="50" spans="2:12" ht="22.5" customHeight="1">
      <c r="B50" s="76"/>
      <c r="C50" s="81" t="s">
        <v>373</v>
      </c>
      <c r="D50" s="81"/>
      <c r="E50" s="73"/>
      <c r="F50" s="2"/>
      <c r="G50" s="2"/>
      <c r="H50" s="3"/>
      <c r="I50" s="3"/>
      <c r="J50" s="3"/>
      <c r="K50" s="3"/>
      <c r="L50" s="3">
        <v>2856007.74</v>
      </c>
    </row>
    <row r="51" spans="2:12" ht="22.5" customHeight="1">
      <c r="B51" s="76"/>
      <c r="C51" s="81" t="s">
        <v>582</v>
      </c>
      <c r="D51" s="81"/>
      <c r="E51" s="73"/>
      <c r="F51" s="2"/>
      <c r="G51" s="2"/>
      <c r="H51" s="3"/>
      <c r="I51" s="3"/>
      <c r="J51" s="3"/>
      <c r="K51" s="3"/>
      <c r="L51" s="38">
        <v>-4228776.6100000003</v>
      </c>
    </row>
    <row r="52" spans="2:12" ht="22.5" customHeight="1">
      <c r="B52" s="76"/>
      <c r="C52" s="81" t="s">
        <v>415</v>
      </c>
      <c r="D52" s="81"/>
      <c r="E52" s="73"/>
      <c r="F52" s="2"/>
      <c r="G52" s="2"/>
      <c r="H52" s="3"/>
      <c r="I52" s="3"/>
      <c r="J52" s="3"/>
      <c r="K52" s="3"/>
      <c r="L52" s="35">
        <f>SUM(L49:L51)</f>
        <v>23710331.730000004</v>
      </c>
    </row>
    <row r="53" spans="2:12" ht="22.5" customHeight="1">
      <c r="B53" s="122" t="s">
        <v>584</v>
      </c>
      <c r="C53" s="215"/>
      <c r="D53" s="215"/>
      <c r="E53" s="215"/>
      <c r="F53" s="122"/>
      <c r="G53" s="122"/>
      <c r="H53" s="23"/>
      <c r="I53" s="23"/>
      <c r="J53" s="23"/>
      <c r="K53" s="23"/>
      <c r="L53" s="23"/>
    </row>
    <row r="54" spans="2:12" ht="22.5" customHeight="1">
      <c r="B54" s="76"/>
      <c r="C54" s="81" t="s">
        <v>541</v>
      </c>
      <c r="D54" s="81"/>
      <c r="E54" s="73"/>
      <c r="F54" s="2"/>
      <c r="G54" s="2"/>
      <c r="H54" s="222"/>
      <c r="I54" s="222"/>
      <c r="J54" s="3"/>
      <c r="K54" s="222"/>
      <c r="L54" s="222">
        <v>-5160146.49</v>
      </c>
    </row>
    <row r="55" spans="2:12" ht="22.5" customHeight="1">
      <c r="B55" s="76"/>
      <c r="C55" s="81" t="s">
        <v>545</v>
      </c>
      <c r="D55" s="81"/>
      <c r="E55" s="73"/>
      <c r="F55" s="2"/>
      <c r="G55" s="2"/>
      <c r="H55" s="39"/>
      <c r="I55" s="39"/>
      <c r="J55" s="24"/>
      <c r="K55" s="39"/>
      <c r="L55" s="39">
        <v>-419029.38</v>
      </c>
    </row>
    <row r="56" spans="2:12" ht="22.5" customHeight="1">
      <c r="B56" s="76"/>
      <c r="C56" s="79" t="s">
        <v>595</v>
      </c>
      <c r="D56" s="79"/>
      <c r="E56" s="73"/>
      <c r="F56" s="2"/>
      <c r="G56" s="2"/>
      <c r="H56" s="3"/>
      <c r="I56" s="3"/>
      <c r="J56" s="3"/>
      <c r="K56" s="3"/>
      <c r="L56" s="3">
        <v>0</v>
      </c>
    </row>
    <row r="57" spans="2:12" ht="22.5" customHeight="1">
      <c r="B57" s="76"/>
      <c r="C57" s="81" t="s">
        <v>542</v>
      </c>
      <c r="D57" s="81"/>
      <c r="E57" s="73"/>
      <c r="F57" s="2"/>
      <c r="G57" s="2"/>
      <c r="H57" s="222"/>
      <c r="I57" s="222"/>
      <c r="J57" s="24"/>
      <c r="K57" s="222"/>
      <c r="L57" s="223">
        <f>SUM(L54:L56)</f>
        <v>-5579175.8700000001</v>
      </c>
    </row>
    <row r="58" spans="2:12" ht="22.5" customHeight="1">
      <c r="B58" s="76"/>
      <c r="C58" s="81" t="s">
        <v>546</v>
      </c>
      <c r="D58" s="81"/>
      <c r="E58" s="73"/>
      <c r="F58" s="2"/>
      <c r="G58" s="2"/>
      <c r="H58" s="24"/>
      <c r="I58" s="39"/>
      <c r="J58" s="24"/>
      <c r="K58" s="39"/>
      <c r="L58" s="24">
        <v>-225206.55</v>
      </c>
    </row>
    <row r="59" spans="2:12" ht="22.5" customHeight="1">
      <c r="B59" s="76"/>
      <c r="C59" s="79" t="s">
        <v>595</v>
      </c>
      <c r="D59" s="79"/>
      <c r="E59" s="73"/>
      <c r="F59" s="2"/>
      <c r="G59" s="2"/>
      <c r="H59" s="3"/>
      <c r="I59" s="3"/>
      <c r="J59" s="3"/>
      <c r="K59" s="3"/>
      <c r="L59" s="3">
        <v>4228776.6100000003</v>
      </c>
    </row>
    <row r="60" spans="2:12" ht="22.5" customHeight="1">
      <c r="B60" s="76"/>
      <c r="C60" s="81" t="s">
        <v>415</v>
      </c>
      <c r="D60" s="81"/>
      <c r="E60" s="73"/>
      <c r="F60" s="2"/>
      <c r="G60" s="2"/>
      <c r="H60" s="222"/>
      <c r="I60" s="222"/>
      <c r="J60" s="222"/>
      <c r="K60" s="222"/>
      <c r="L60" s="224">
        <f>SUM(L57:L59)</f>
        <v>-1575605.8099999996</v>
      </c>
    </row>
    <row r="61" spans="2:12" ht="22.5" customHeight="1">
      <c r="B61" s="122" t="s">
        <v>572</v>
      </c>
      <c r="C61" s="215"/>
      <c r="D61" s="215"/>
      <c r="E61" s="215"/>
      <c r="F61" s="122"/>
      <c r="G61" s="122"/>
      <c r="H61" s="23"/>
      <c r="I61" s="23"/>
      <c r="J61" s="23"/>
      <c r="K61" s="23"/>
      <c r="L61" s="23"/>
    </row>
    <row r="62" spans="2:12" ht="22.5" customHeight="1" thickBot="1">
      <c r="B62" s="122"/>
      <c r="C62" s="81" t="s">
        <v>415</v>
      </c>
      <c r="D62" s="215"/>
      <c r="E62" s="215"/>
      <c r="F62" s="122"/>
      <c r="G62" s="122"/>
      <c r="H62" s="3"/>
      <c r="I62" s="23"/>
      <c r="J62" s="3"/>
      <c r="K62" s="23"/>
      <c r="L62" s="37">
        <f>+L52+L60</f>
        <v>22134725.920000006</v>
      </c>
    </row>
    <row r="63" spans="2:12" ht="22.5" customHeight="1" thickTop="1" thickBot="1">
      <c r="B63" s="76"/>
      <c r="C63" s="81" t="s">
        <v>542</v>
      </c>
      <c r="D63" s="81"/>
      <c r="E63" s="73"/>
      <c r="F63" s="76"/>
      <c r="G63" s="76"/>
      <c r="H63" s="3"/>
      <c r="I63" s="76"/>
      <c r="J63" s="3"/>
      <c r="K63" s="76"/>
      <c r="L63" s="37">
        <f>+L49+L57</f>
        <v>19503924.73</v>
      </c>
    </row>
    <row r="64" spans="2:12" ht="9.75" customHeight="1" thickTop="1">
      <c r="B64" s="76"/>
      <c r="C64" s="73"/>
      <c r="D64" s="73"/>
      <c r="E64" s="73"/>
      <c r="F64" s="76"/>
      <c r="G64" s="76"/>
      <c r="H64" s="76"/>
      <c r="I64" s="76"/>
      <c r="J64" s="76"/>
      <c r="K64" s="76"/>
      <c r="L64" s="76"/>
    </row>
    <row r="65" spans="1:12" ht="22.5" customHeight="1">
      <c r="B65" s="76" t="s">
        <v>573</v>
      </c>
      <c r="C65" s="73"/>
      <c r="D65" s="73"/>
      <c r="E65" s="73"/>
      <c r="F65" s="76"/>
      <c r="G65" s="76"/>
      <c r="H65" s="3"/>
      <c r="I65" s="2"/>
      <c r="J65" s="3"/>
      <c r="K65" s="2"/>
      <c r="L65" s="3">
        <f>-L58</f>
        <v>225206.55</v>
      </c>
    </row>
    <row r="66" spans="1:12" ht="22.5" customHeight="1">
      <c r="B66" s="76" t="s">
        <v>574</v>
      </c>
      <c r="C66" s="73"/>
      <c r="D66" s="73"/>
      <c r="E66" s="73"/>
      <c r="F66" s="76"/>
      <c r="G66" s="76"/>
      <c r="H66" s="4"/>
      <c r="I66" s="3"/>
      <c r="J66" s="4"/>
      <c r="K66" s="3"/>
      <c r="L66" s="4">
        <v>118753.98</v>
      </c>
    </row>
    <row r="67" spans="1:12" ht="9.75" customHeight="1">
      <c r="B67" s="76"/>
      <c r="C67" s="73"/>
      <c r="D67" s="73"/>
      <c r="E67" s="73"/>
      <c r="F67" s="76"/>
      <c r="G67" s="76"/>
      <c r="H67" s="3"/>
      <c r="I67" s="3"/>
      <c r="J67" s="3"/>
      <c r="K67" s="3"/>
      <c r="L67" s="4"/>
    </row>
    <row r="68" spans="1:12" ht="22.5" customHeight="1">
      <c r="B68" s="100"/>
      <c r="C68" s="81" t="s">
        <v>596</v>
      </c>
      <c r="D68" s="81"/>
      <c r="E68" s="73"/>
      <c r="F68" s="76"/>
      <c r="G68" s="76"/>
      <c r="H68" s="3"/>
      <c r="I68" s="3"/>
      <c r="J68" s="3"/>
      <c r="K68" s="3"/>
      <c r="L68" s="4"/>
    </row>
    <row r="69" spans="1:12" ht="22.5" customHeight="1">
      <c r="B69" s="100" t="s">
        <v>597</v>
      </c>
      <c r="C69" s="81"/>
      <c r="D69" s="81"/>
      <c r="E69" s="73"/>
      <c r="F69" s="76"/>
      <c r="G69" s="76"/>
      <c r="H69" s="3"/>
      <c r="I69" s="3"/>
      <c r="J69" s="3"/>
      <c r="K69" s="3"/>
      <c r="L69" s="4"/>
    </row>
    <row r="70" spans="1:12" ht="22.5" customHeight="1">
      <c r="B70" s="100" t="s">
        <v>598</v>
      </c>
      <c r="C70" s="81"/>
      <c r="D70" s="81"/>
      <c r="E70" s="73"/>
      <c r="F70" s="76"/>
      <c r="G70" s="76"/>
      <c r="H70" s="3"/>
      <c r="I70" s="3"/>
      <c r="J70" s="3"/>
      <c r="K70" s="3"/>
      <c r="L70" s="4"/>
    </row>
    <row r="71" spans="1:12" ht="22.5" customHeight="1">
      <c r="B71" s="100"/>
      <c r="C71" s="81" t="s">
        <v>599</v>
      </c>
      <c r="D71" s="81"/>
      <c r="E71" s="73"/>
      <c r="F71" s="76"/>
      <c r="G71" s="76"/>
      <c r="H71" s="3"/>
      <c r="I71" s="3"/>
      <c r="J71" s="3"/>
      <c r="K71" s="3"/>
      <c r="L71" s="4"/>
    </row>
    <row r="72" spans="1:12" ht="22.5" customHeight="1">
      <c r="B72" s="100" t="s">
        <v>600</v>
      </c>
      <c r="C72" s="81"/>
      <c r="D72" s="81"/>
      <c r="E72" s="73"/>
      <c r="F72" s="76"/>
      <c r="G72" s="76"/>
      <c r="H72" s="3"/>
      <c r="I72" s="3"/>
      <c r="J72" s="3"/>
      <c r="K72" s="3"/>
      <c r="L72" s="4"/>
    </row>
    <row r="73" spans="1:12" ht="22.5" customHeight="1">
      <c r="B73" s="100"/>
      <c r="C73" s="81"/>
      <c r="D73" s="81"/>
      <c r="E73" s="73"/>
      <c r="F73" s="76"/>
      <c r="G73" s="76"/>
      <c r="H73" s="3"/>
      <c r="I73" s="3"/>
      <c r="J73" s="3"/>
      <c r="K73" s="3"/>
      <c r="L73" s="4"/>
    </row>
    <row r="74" spans="1:12" ht="22.5" customHeight="1">
      <c r="B74" s="100"/>
      <c r="C74" s="81"/>
      <c r="D74" s="81"/>
      <c r="E74" s="73"/>
      <c r="F74" s="76"/>
      <c r="G74" s="76"/>
      <c r="H74" s="3"/>
      <c r="I74" s="3"/>
      <c r="J74" s="3"/>
      <c r="K74" s="3"/>
      <c r="L74" s="4"/>
    </row>
    <row r="75" spans="1:12" ht="22.5" customHeight="1">
      <c r="A75" s="75"/>
      <c r="B75" s="75" t="s">
        <v>589</v>
      </c>
      <c r="C75" s="75"/>
      <c r="D75" s="75"/>
      <c r="E75" s="75"/>
      <c r="F75" s="75"/>
      <c r="G75" s="76"/>
      <c r="H75" s="75"/>
      <c r="I75" s="75"/>
      <c r="J75" s="75"/>
      <c r="K75" s="75"/>
      <c r="L75" s="75"/>
    </row>
    <row r="76" spans="1:12" ht="22.5" customHeight="1">
      <c r="A76" s="81"/>
      <c r="B76" s="76"/>
      <c r="C76" s="81" t="s">
        <v>590</v>
      </c>
      <c r="D76" s="76"/>
      <c r="E76" s="73"/>
      <c r="F76" s="75"/>
      <c r="G76" s="76"/>
      <c r="H76" s="75" t="s">
        <v>591</v>
      </c>
      <c r="I76" s="75"/>
      <c r="J76" s="75"/>
      <c r="K76" s="75"/>
      <c r="L76" s="75"/>
    </row>
    <row r="77" spans="1:12" ht="22.5" customHeight="1"/>
  </sheetData>
  <mergeCells count="2">
    <mergeCell ref="A1:L1"/>
    <mergeCell ref="A38:L38"/>
  </mergeCells>
  <pageMargins left="0.74803149606299213" right="0.35" top="0.59055118110236227" bottom="0.48" header="0.31496062992125984" footer="0.31496062992125984"/>
  <pageSetup paperSize="9" scale="9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85"/>
  <sheetViews>
    <sheetView view="pageBreakPreview" topLeftCell="A64" zoomScaleNormal="100" zoomScaleSheetLayoutView="100" workbookViewId="0">
      <selection sqref="A1:N1"/>
    </sheetView>
  </sheetViews>
  <sheetFormatPr defaultColWidth="11.375" defaultRowHeight="23.25" customHeight="1"/>
  <cols>
    <col min="1" max="1" width="3" style="74" customWidth="1"/>
    <col min="2" max="2" width="4.375" style="74" customWidth="1"/>
    <col min="3" max="3" width="1" style="74" customWidth="1"/>
    <col min="4" max="7" width="9" style="74" customWidth="1"/>
    <col min="8" max="8" width="4.625" style="74" customWidth="1"/>
    <col min="9" max="9" width="16.25" style="74" customWidth="1"/>
    <col min="10" max="10" width="0.625" style="74" customWidth="1"/>
    <col min="11" max="11" width="15" style="74" customWidth="1"/>
    <col min="12" max="12" width="0.625" style="74" customWidth="1"/>
    <col min="13" max="13" width="15" style="74" customWidth="1"/>
    <col min="14" max="14" width="0.625" style="74" customWidth="1"/>
    <col min="15" max="15" width="15" style="74" customWidth="1"/>
    <col min="16" max="16" width="1" style="74" customWidth="1"/>
    <col min="17" max="16384" width="11.375" style="74"/>
  </cols>
  <sheetData>
    <row r="1" spans="1:15" s="76" customFormat="1" ht="23.25" customHeight="1">
      <c r="A1" s="466" t="s">
        <v>601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</row>
    <row r="2" spans="1:15" s="76" customFormat="1" ht="23.25" customHeight="1">
      <c r="A2" s="72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O2" s="75"/>
    </row>
    <row r="3" spans="1:15" s="76" customFormat="1" ht="23.25" customHeight="1">
      <c r="A3" s="88" t="s">
        <v>602</v>
      </c>
      <c r="B3" s="89" t="s">
        <v>273</v>
      </c>
      <c r="C3" s="89"/>
      <c r="D3" s="77"/>
      <c r="O3" s="75"/>
    </row>
    <row r="4" spans="1:15" s="76" customFormat="1" ht="23.25" customHeight="1">
      <c r="A4" s="75"/>
      <c r="D4" s="79" t="s">
        <v>603</v>
      </c>
      <c r="M4" s="75"/>
      <c r="N4" s="75"/>
    </row>
    <row r="5" spans="1:15" s="76" customFormat="1" ht="23.25" customHeight="1">
      <c r="A5" s="75"/>
      <c r="B5" s="79" t="s">
        <v>604</v>
      </c>
      <c r="C5" s="79"/>
      <c r="D5" s="77"/>
      <c r="O5" s="75"/>
    </row>
    <row r="6" spans="1:15" s="76" customFormat="1" ht="23.25" customHeight="1">
      <c r="A6" s="75"/>
      <c r="B6" s="79" t="s">
        <v>605</v>
      </c>
      <c r="C6" s="79"/>
      <c r="D6" s="77"/>
      <c r="O6" s="75"/>
    </row>
    <row r="7" spans="1:15" s="76" customFormat="1" ht="23.25" customHeight="1">
      <c r="A7" s="75"/>
      <c r="B7" s="79" t="s">
        <v>606</v>
      </c>
      <c r="C7" s="79"/>
      <c r="D7" s="77"/>
      <c r="O7" s="75"/>
    </row>
    <row r="8" spans="1:15" s="76" customFormat="1" ht="23.25" customHeight="1">
      <c r="A8" s="75"/>
      <c r="D8" s="79" t="s">
        <v>607</v>
      </c>
      <c r="O8" s="75"/>
    </row>
    <row r="9" spans="1:15" s="76" customFormat="1" ht="23.25" customHeight="1">
      <c r="A9" s="75"/>
      <c r="B9" s="77"/>
      <c r="I9" s="92"/>
      <c r="J9" s="92"/>
      <c r="K9" s="92"/>
      <c r="M9" s="91"/>
      <c r="N9" s="91"/>
      <c r="O9" s="172" t="s">
        <v>369</v>
      </c>
    </row>
    <row r="10" spans="1:15" s="76" customFormat="1" ht="23.25" customHeight="1">
      <c r="A10" s="75"/>
      <c r="B10" s="77"/>
      <c r="I10" s="474" t="s">
        <v>402</v>
      </c>
      <c r="J10" s="474"/>
      <c r="K10" s="474"/>
      <c r="M10" s="485" t="s">
        <v>370</v>
      </c>
      <c r="N10" s="485"/>
      <c r="O10" s="485"/>
    </row>
    <row r="11" spans="1:15" s="76" customFormat="1" ht="23.25" customHeight="1">
      <c r="A11" s="75"/>
      <c r="B11" s="77"/>
      <c r="I11" s="207" t="s">
        <v>375</v>
      </c>
      <c r="J11" s="96"/>
      <c r="K11" s="207" t="s">
        <v>387</v>
      </c>
      <c r="M11" s="207" t="s">
        <v>375</v>
      </c>
      <c r="N11" s="96"/>
      <c r="O11" s="207" t="s">
        <v>387</v>
      </c>
    </row>
    <row r="12" spans="1:15" s="76" customFormat="1" ht="23.25" customHeight="1">
      <c r="A12" s="75"/>
      <c r="B12" s="79" t="s">
        <v>275</v>
      </c>
      <c r="I12" s="8">
        <v>35947.39</v>
      </c>
      <c r="K12" s="4">
        <v>0</v>
      </c>
      <c r="L12" s="3"/>
      <c r="M12" s="3">
        <v>0</v>
      </c>
      <c r="N12" s="3"/>
      <c r="O12" s="3">
        <v>0</v>
      </c>
    </row>
    <row r="13" spans="1:15" s="76" customFormat="1" ht="23.25" customHeight="1">
      <c r="A13" s="75"/>
      <c r="B13" s="79" t="s">
        <v>278</v>
      </c>
      <c r="I13" s="40">
        <v>0</v>
      </c>
      <c r="K13" s="36">
        <v>0</v>
      </c>
      <c r="M13" s="36">
        <v>0</v>
      </c>
      <c r="N13" s="75"/>
      <c r="O13" s="36">
        <v>0</v>
      </c>
    </row>
    <row r="14" spans="1:15" s="76" customFormat="1" ht="23.25" customHeight="1">
      <c r="A14" s="75"/>
      <c r="B14" s="79" t="s">
        <v>608</v>
      </c>
      <c r="M14" s="3"/>
      <c r="N14" s="75"/>
    </row>
    <row r="15" spans="1:15" s="76" customFormat="1" ht="23.25" customHeight="1" thickBot="1">
      <c r="A15" s="75"/>
      <c r="B15" s="79" t="s">
        <v>609</v>
      </c>
      <c r="I15" s="37">
        <f t="shared" ref="I15" si="0">SUM(I12:I13)</f>
        <v>35947.39</v>
      </c>
      <c r="J15" s="3">
        <f t="shared" ref="J15:O15" si="1">SUM(J12:J13)</f>
        <v>0</v>
      </c>
      <c r="K15" s="37">
        <f t="shared" si="1"/>
        <v>0</v>
      </c>
      <c r="L15" s="76">
        <f t="shared" si="1"/>
        <v>0</v>
      </c>
      <c r="M15" s="37">
        <f t="shared" si="1"/>
        <v>0</v>
      </c>
      <c r="N15" s="76">
        <f t="shared" si="1"/>
        <v>0</v>
      </c>
      <c r="O15" s="37">
        <f t="shared" si="1"/>
        <v>0</v>
      </c>
    </row>
    <row r="16" spans="1:15" s="76" customFormat="1" ht="11.25" customHeight="1" thickTop="1">
      <c r="A16" s="75"/>
      <c r="B16" s="79"/>
      <c r="I16" s="3"/>
      <c r="J16" s="3"/>
      <c r="K16" s="3"/>
      <c r="M16" s="3"/>
      <c r="O16" s="3"/>
    </row>
    <row r="17" spans="1:15" s="76" customFormat="1" ht="23.25" customHeight="1">
      <c r="A17" s="75"/>
      <c r="D17" s="79" t="s">
        <v>610</v>
      </c>
      <c r="O17" s="75"/>
    </row>
    <row r="18" spans="1:15" s="76" customFormat="1" ht="23.25" customHeight="1">
      <c r="A18" s="75"/>
      <c r="B18" s="99" t="s">
        <v>611</v>
      </c>
      <c r="C18" s="99"/>
      <c r="D18" s="77"/>
      <c r="O18" s="75"/>
    </row>
    <row r="19" spans="1:15" s="76" customFormat="1" ht="23.25" customHeight="1">
      <c r="A19" s="75"/>
      <c r="B19" s="77"/>
      <c r="I19" s="92"/>
      <c r="J19" s="92"/>
      <c r="K19" s="92"/>
      <c r="M19" s="91"/>
      <c r="N19" s="91"/>
      <c r="O19" s="172" t="s">
        <v>369</v>
      </c>
    </row>
    <row r="20" spans="1:15" s="76" customFormat="1" ht="23.25" customHeight="1">
      <c r="A20" s="75"/>
      <c r="B20" s="77"/>
      <c r="I20" s="474" t="s">
        <v>402</v>
      </c>
      <c r="J20" s="474"/>
      <c r="K20" s="474"/>
      <c r="M20" s="485" t="s">
        <v>370</v>
      </c>
      <c r="N20" s="485"/>
      <c r="O20" s="485"/>
    </row>
    <row r="21" spans="1:15" s="76" customFormat="1" ht="23.25" customHeight="1">
      <c r="A21" s="75"/>
      <c r="B21" s="77"/>
      <c r="I21" s="207" t="s">
        <v>375</v>
      </c>
      <c r="J21" s="96"/>
      <c r="K21" s="207" t="s">
        <v>387</v>
      </c>
      <c r="M21" s="207" t="s">
        <v>375</v>
      </c>
      <c r="N21" s="96"/>
      <c r="O21" s="207" t="s">
        <v>387</v>
      </c>
    </row>
    <row r="22" spans="1:15" s="76" customFormat="1" ht="23.25" customHeight="1">
      <c r="A22" s="75"/>
      <c r="B22" s="79" t="s">
        <v>612</v>
      </c>
      <c r="I22" s="208">
        <v>-31595604.300000001</v>
      </c>
      <c r="K22" s="208">
        <v>-18577852.620000001</v>
      </c>
      <c r="M22" s="208">
        <v>-31775341.260000002</v>
      </c>
      <c r="N22" s="75"/>
      <c r="O22" s="208">
        <v>-18641072.579999998</v>
      </c>
    </row>
    <row r="23" spans="1:15" s="76" customFormat="1" ht="23.25" customHeight="1">
      <c r="A23" s="75"/>
      <c r="B23" s="79" t="s">
        <v>613</v>
      </c>
      <c r="I23" s="209" t="s">
        <v>614</v>
      </c>
      <c r="K23" s="209" t="s">
        <v>614</v>
      </c>
      <c r="L23" s="2"/>
      <c r="M23" s="209" t="s">
        <v>614</v>
      </c>
      <c r="N23" s="2"/>
      <c r="O23" s="209" t="s">
        <v>614</v>
      </c>
    </row>
    <row r="24" spans="1:15" s="76" customFormat="1" ht="23.25" customHeight="1">
      <c r="A24" s="75"/>
      <c r="B24" s="80" t="s">
        <v>615</v>
      </c>
      <c r="I24" s="69">
        <f>ROUND(+I22*I23,2)+0.01</f>
        <v>-6319120.8500000006</v>
      </c>
      <c r="K24" s="69">
        <v>-3715570.53</v>
      </c>
      <c r="M24" s="69">
        <f>ROUND(+M22*M23,2)</f>
        <v>-6355068.25</v>
      </c>
      <c r="N24" s="75"/>
      <c r="O24" s="70">
        <v>-3728214.5199999996</v>
      </c>
    </row>
    <row r="25" spans="1:15" s="76" customFormat="1" ht="23.25" customHeight="1">
      <c r="A25" s="75"/>
      <c r="B25" s="79" t="s">
        <v>616</v>
      </c>
      <c r="I25" s="210"/>
      <c r="K25" s="210"/>
      <c r="M25" s="210"/>
      <c r="N25" s="75"/>
      <c r="O25" s="210"/>
    </row>
    <row r="26" spans="1:15" s="76" customFormat="1" ht="23.25" customHeight="1">
      <c r="A26" s="75"/>
      <c r="B26" s="79" t="s">
        <v>617</v>
      </c>
      <c r="I26" s="190">
        <v>-297478.2</v>
      </c>
      <c r="K26" s="190">
        <v>-301811.3</v>
      </c>
      <c r="M26" s="190">
        <v>-297478.2</v>
      </c>
      <c r="N26" s="75"/>
      <c r="O26" s="190">
        <v>-301811.3</v>
      </c>
    </row>
    <row r="27" spans="1:15" s="76" customFormat="1" ht="23.25" customHeight="1">
      <c r="A27" s="75"/>
      <c r="B27" s="79" t="s">
        <v>618</v>
      </c>
      <c r="I27" s="190">
        <v>1967418.49</v>
      </c>
      <c r="K27" s="190">
        <v>4214.58</v>
      </c>
      <c r="M27" s="190">
        <v>1967418.49</v>
      </c>
      <c r="N27" s="75"/>
      <c r="O27" s="190">
        <v>3414.58</v>
      </c>
    </row>
    <row r="28" spans="1:15" s="76" customFormat="1" ht="23.25" customHeight="1">
      <c r="A28" s="75"/>
      <c r="B28" s="79" t="s">
        <v>619</v>
      </c>
      <c r="I28" s="6">
        <v>0</v>
      </c>
      <c r="K28" s="69">
        <v>-89895.85</v>
      </c>
      <c r="M28" s="6">
        <v>0</v>
      </c>
      <c r="N28" s="75"/>
      <c r="O28" s="69">
        <v>-89895.85</v>
      </c>
    </row>
    <row r="29" spans="1:15" s="76" customFormat="1" ht="23.25" customHeight="1">
      <c r="A29" s="75"/>
      <c r="B29" s="79" t="s">
        <v>620</v>
      </c>
      <c r="I29" s="190">
        <v>133034.5</v>
      </c>
      <c r="K29" s="24">
        <v>-1240705.96</v>
      </c>
      <c r="M29" s="190">
        <v>133034.5</v>
      </c>
      <c r="N29" s="75"/>
      <c r="O29" s="24">
        <v>-1240705.96</v>
      </c>
    </row>
    <row r="30" spans="1:15" s="76" customFormat="1" ht="23.25" customHeight="1">
      <c r="A30" s="75"/>
      <c r="B30" s="79" t="s">
        <v>621</v>
      </c>
      <c r="N30" s="75"/>
    </row>
    <row r="31" spans="1:15" s="76" customFormat="1" ht="23.25" customHeight="1">
      <c r="A31" s="75"/>
      <c r="B31" s="79" t="s">
        <v>622</v>
      </c>
      <c r="I31" s="69">
        <v>4507430.28</v>
      </c>
      <c r="J31" s="4"/>
      <c r="K31" s="69">
        <v>5259447.1099999994</v>
      </c>
      <c r="L31" s="3"/>
      <c r="M31" s="69">
        <v>4495156.03</v>
      </c>
      <c r="N31" s="3"/>
      <c r="O31" s="69">
        <v>5272891.1000000006</v>
      </c>
    </row>
    <row r="32" spans="1:15" s="76" customFormat="1" ht="23.25" customHeight="1">
      <c r="A32" s="75"/>
      <c r="B32" s="79" t="s">
        <v>623</v>
      </c>
      <c r="I32" s="190"/>
      <c r="N32" s="75"/>
    </row>
    <row r="33" spans="1:15" s="76" customFormat="1" ht="23.25" customHeight="1">
      <c r="A33" s="75"/>
      <c r="B33" s="79" t="s">
        <v>624</v>
      </c>
      <c r="I33" s="92">
        <v>44663.17</v>
      </c>
      <c r="K33" s="211">
        <v>84321.95</v>
      </c>
      <c r="M33" s="211">
        <v>56937.43</v>
      </c>
      <c r="N33" s="75"/>
      <c r="O33" s="212">
        <v>84321.95</v>
      </c>
    </row>
    <row r="34" spans="1:15" s="76" customFormat="1" ht="23.25" customHeight="1">
      <c r="A34" s="75"/>
      <c r="B34" s="79"/>
      <c r="C34" s="79" t="s">
        <v>625</v>
      </c>
      <c r="I34" s="190">
        <f>SUM(I26:I33)</f>
        <v>6355068.2400000002</v>
      </c>
      <c r="K34" s="190">
        <f>SUM(K26:K33)</f>
        <v>3715570.53</v>
      </c>
      <c r="M34" s="190">
        <f>SUM(M26:M33)</f>
        <v>6355068.25</v>
      </c>
      <c r="N34" s="75"/>
      <c r="O34" s="190">
        <f>SUM(O26:O33)</f>
        <v>3728214.5200000009</v>
      </c>
    </row>
    <row r="35" spans="1:15" s="76" customFormat="1" ht="23.25" customHeight="1">
      <c r="A35" s="75"/>
      <c r="B35" s="79" t="s">
        <v>626</v>
      </c>
      <c r="I35" s="213"/>
      <c r="N35" s="75"/>
    </row>
    <row r="36" spans="1:15" s="76" customFormat="1" ht="23.25" customHeight="1" thickBot="1">
      <c r="A36" s="75"/>
      <c r="B36" s="79" t="s">
        <v>627</v>
      </c>
      <c r="I36" s="71">
        <f>+I24+I34</f>
        <v>35947.389999999665</v>
      </c>
      <c r="K36" s="71">
        <v>0</v>
      </c>
      <c r="M36" s="71">
        <f>+M24+M34</f>
        <v>0</v>
      </c>
      <c r="N36" s="75"/>
      <c r="O36" s="71">
        <v>0</v>
      </c>
    </row>
    <row r="37" spans="1:15" s="76" customFormat="1" ht="23.25" customHeight="1" thickTop="1">
      <c r="A37" s="75"/>
      <c r="B37" s="79" t="s">
        <v>628</v>
      </c>
      <c r="I37" s="28" t="s">
        <v>629</v>
      </c>
      <c r="K37" s="19" t="s">
        <v>629</v>
      </c>
      <c r="M37" s="19" t="s">
        <v>629</v>
      </c>
      <c r="N37" s="75"/>
      <c r="O37" s="19" t="s">
        <v>629</v>
      </c>
    </row>
    <row r="38" spans="1:15" s="76" customFormat="1" ht="23.25" customHeight="1">
      <c r="A38" s="75"/>
      <c r="B38" s="79"/>
      <c r="I38" s="28"/>
      <c r="K38" s="19"/>
      <c r="M38" s="19"/>
      <c r="N38" s="75"/>
      <c r="O38" s="19"/>
    </row>
    <row r="39" spans="1:15" s="76" customFormat="1" ht="23.25" customHeight="1">
      <c r="A39" s="75"/>
      <c r="B39" s="79"/>
      <c r="I39" s="28"/>
      <c r="K39" s="19"/>
      <c r="M39" s="19"/>
      <c r="N39" s="75"/>
      <c r="O39" s="19"/>
    </row>
    <row r="40" spans="1:15" s="76" customFormat="1" ht="23.25" customHeight="1">
      <c r="A40" s="75" t="s">
        <v>35</v>
      </c>
      <c r="B40" s="75"/>
      <c r="C40" s="75"/>
      <c r="D40" s="75"/>
      <c r="E40" s="75"/>
      <c r="F40" s="75"/>
      <c r="G40" s="75"/>
      <c r="H40" s="75"/>
      <c r="J40" s="75" t="s">
        <v>35</v>
      </c>
      <c r="L40" s="75"/>
      <c r="M40" s="75"/>
      <c r="N40" s="75"/>
      <c r="O40" s="75"/>
    </row>
    <row r="41" spans="1:15" s="76" customFormat="1" ht="23.25" customHeight="1">
      <c r="B41" s="73"/>
      <c r="C41" s="81" t="s">
        <v>630</v>
      </c>
      <c r="E41" s="73"/>
      <c r="F41" s="73"/>
      <c r="G41" s="75"/>
      <c r="H41" s="75"/>
      <c r="J41" s="465" t="s">
        <v>631</v>
      </c>
      <c r="K41" s="465"/>
      <c r="L41" s="465"/>
      <c r="M41" s="465"/>
      <c r="N41" s="81"/>
      <c r="O41" s="81"/>
    </row>
    <row r="42" spans="1:15" s="76" customFormat="1" ht="23.25" customHeight="1">
      <c r="B42" s="73"/>
      <c r="C42" s="81"/>
      <c r="E42" s="73"/>
      <c r="F42" s="73"/>
      <c r="G42" s="75"/>
      <c r="H42" s="75"/>
      <c r="J42" s="73"/>
      <c r="K42" s="73"/>
      <c r="L42" s="73"/>
      <c r="M42" s="73"/>
      <c r="N42" s="81"/>
      <c r="O42" s="81"/>
    </row>
    <row r="43" spans="1:15" s="76" customFormat="1" ht="25.5" customHeight="1">
      <c r="A43" s="466" t="s">
        <v>632</v>
      </c>
      <c r="B43" s="465"/>
      <c r="C43" s="465"/>
      <c r="D43" s="465"/>
      <c r="E43" s="465"/>
      <c r="F43" s="465"/>
      <c r="G43" s="465"/>
      <c r="H43" s="465"/>
      <c r="I43" s="465"/>
      <c r="J43" s="465"/>
      <c r="K43" s="465"/>
      <c r="L43" s="465"/>
      <c r="M43" s="465"/>
      <c r="N43" s="465"/>
      <c r="O43" s="465"/>
    </row>
    <row r="44" spans="1:15" s="76" customFormat="1" ht="25.5" customHeight="1">
      <c r="A44" s="72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O44" s="75"/>
    </row>
    <row r="45" spans="1:15" s="76" customFormat="1" ht="23.25" customHeight="1">
      <c r="A45" s="75"/>
      <c r="D45" s="79" t="s">
        <v>633</v>
      </c>
      <c r="O45" s="75"/>
    </row>
    <row r="46" spans="1:15" s="76" customFormat="1" ht="23.25" customHeight="1">
      <c r="A46" s="75"/>
      <c r="B46" s="77"/>
      <c r="I46" s="92"/>
      <c r="J46" s="92"/>
      <c r="K46" s="92"/>
      <c r="M46" s="91"/>
      <c r="N46" s="91"/>
      <c r="O46" s="172" t="s">
        <v>369</v>
      </c>
    </row>
    <row r="47" spans="1:15" s="76" customFormat="1" ht="23.25" customHeight="1">
      <c r="A47" s="75"/>
      <c r="B47" s="77"/>
      <c r="I47" s="474" t="s">
        <v>402</v>
      </c>
      <c r="J47" s="474"/>
      <c r="K47" s="474"/>
      <c r="M47" s="485" t="s">
        <v>370</v>
      </c>
      <c r="N47" s="485"/>
      <c r="O47" s="485"/>
    </row>
    <row r="48" spans="1:15" s="76" customFormat="1" ht="23.25" customHeight="1">
      <c r="A48" s="75"/>
      <c r="B48" s="77"/>
      <c r="I48" s="207" t="s">
        <v>375</v>
      </c>
      <c r="J48" s="96"/>
      <c r="K48" s="207" t="s">
        <v>387</v>
      </c>
      <c r="M48" s="207" t="s">
        <v>375</v>
      </c>
      <c r="N48" s="96"/>
      <c r="O48" s="207" t="s">
        <v>387</v>
      </c>
    </row>
    <row r="49" spans="1:15" s="76" customFormat="1" ht="23.25" customHeight="1">
      <c r="A49" s="75"/>
      <c r="B49" s="79" t="s">
        <v>275</v>
      </c>
      <c r="I49" s="8">
        <v>42052.52</v>
      </c>
      <c r="K49" s="4">
        <v>0</v>
      </c>
      <c r="L49" s="3"/>
      <c r="M49" s="3">
        <v>0</v>
      </c>
      <c r="N49" s="3"/>
      <c r="O49" s="3">
        <v>0</v>
      </c>
    </row>
    <row r="50" spans="1:15" s="76" customFormat="1" ht="23.25" customHeight="1">
      <c r="A50" s="75"/>
      <c r="B50" s="79" t="s">
        <v>278</v>
      </c>
      <c r="I50" s="40">
        <v>0</v>
      </c>
      <c r="K50" s="36">
        <v>0</v>
      </c>
      <c r="M50" s="36">
        <v>0</v>
      </c>
      <c r="N50" s="75"/>
      <c r="O50" s="36">
        <v>0</v>
      </c>
    </row>
    <row r="51" spans="1:15" s="76" customFormat="1" ht="23.25" customHeight="1">
      <c r="A51" s="75"/>
      <c r="B51" s="79" t="s">
        <v>608</v>
      </c>
      <c r="M51" s="3"/>
      <c r="N51" s="75"/>
    </row>
    <row r="52" spans="1:15" s="76" customFormat="1" ht="23.25" customHeight="1" thickBot="1">
      <c r="A52" s="75"/>
      <c r="B52" s="79" t="s">
        <v>609</v>
      </c>
      <c r="I52" s="37">
        <f t="shared" ref="I52" si="2">SUM(I49:I50)</f>
        <v>42052.52</v>
      </c>
      <c r="J52" s="3">
        <f t="shared" ref="J52:O52" si="3">SUM(J49:J50)</f>
        <v>0</v>
      </c>
      <c r="K52" s="37">
        <f t="shared" si="3"/>
        <v>0</v>
      </c>
      <c r="L52" s="76">
        <f t="shared" si="3"/>
        <v>0</v>
      </c>
      <c r="M52" s="37">
        <f t="shared" si="3"/>
        <v>0</v>
      </c>
      <c r="N52" s="76">
        <f t="shared" si="3"/>
        <v>0</v>
      </c>
      <c r="O52" s="37">
        <f t="shared" si="3"/>
        <v>0</v>
      </c>
    </row>
    <row r="53" spans="1:15" s="76" customFormat="1" ht="11.25" customHeight="1" thickTop="1">
      <c r="A53" s="75"/>
      <c r="B53" s="79"/>
      <c r="I53" s="3"/>
      <c r="J53" s="3"/>
      <c r="K53" s="3"/>
      <c r="M53" s="3"/>
      <c r="O53" s="3"/>
    </row>
    <row r="54" spans="1:15" s="76" customFormat="1" ht="23.25" customHeight="1">
      <c r="A54" s="75"/>
      <c r="D54" s="79" t="s">
        <v>634</v>
      </c>
      <c r="O54" s="75"/>
    </row>
    <row r="55" spans="1:15" s="76" customFormat="1" ht="23.25" customHeight="1">
      <c r="A55" s="75"/>
      <c r="B55" s="99" t="s">
        <v>611</v>
      </c>
      <c r="C55" s="99"/>
      <c r="D55" s="77"/>
      <c r="O55" s="75"/>
    </row>
    <row r="56" spans="1:15" s="76" customFormat="1" ht="23.25" customHeight="1">
      <c r="A56" s="75"/>
      <c r="B56" s="77"/>
      <c r="I56" s="92"/>
      <c r="J56" s="92"/>
      <c r="K56" s="92"/>
      <c r="M56" s="91"/>
      <c r="N56" s="91"/>
      <c r="O56" s="172" t="s">
        <v>369</v>
      </c>
    </row>
    <row r="57" spans="1:15" s="76" customFormat="1" ht="23.25" customHeight="1">
      <c r="A57" s="75"/>
      <c r="B57" s="77"/>
      <c r="I57" s="474" t="s">
        <v>402</v>
      </c>
      <c r="J57" s="474"/>
      <c r="K57" s="474"/>
      <c r="M57" s="485" t="s">
        <v>370</v>
      </c>
      <c r="N57" s="485"/>
      <c r="O57" s="485"/>
    </row>
    <row r="58" spans="1:15" s="76" customFormat="1" ht="23.25" customHeight="1">
      <c r="A58" s="75"/>
      <c r="B58" s="77"/>
      <c r="I58" s="207" t="s">
        <v>375</v>
      </c>
      <c r="J58" s="96"/>
      <c r="K58" s="207" t="s">
        <v>387</v>
      </c>
      <c r="M58" s="207" t="s">
        <v>375</v>
      </c>
      <c r="N58" s="96"/>
      <c r="O58" s="207" t="s">
        <v>387</v>
      </c>
    </row>
    <row r="59" spans="1:15" s="76" customFormat="1" ht="23.25" customHeight="1">
      <c r="A59" s="75"/>
      <c r="B59" s="79" t="s">
        <v>612</v>
      </c>
      <c r="I59" s="208">
        <v>-105798124.73</v>
      </c>
      <c r="K59" s="208">
        <v>-40250659.039999999</v>
      </c>
      <c r="M59" s="208">
        <v>-106069758.61</v>
      </c>
      <c r="N59" s="75"/>
      <c r="O59" s="208">
        <v>-40299560.549999997</v>
      </c>
    </row>
    <row r="60" spans="1:15" s="76" customFormat="1" ht="23.25" customHeight="1">
      <c r="A60" s="75"/>
      <c r="B60" s="79" t="s">
        <v>613</v>
      </c>
      <c r="I60" s="209" t="s">
        <v>614</v>
      </c>
      <c r="K60" s="209" t="s">
        <v>614</v>
      </c>
      <c r="L60" s="2"/>
      <c r="M60" s="209" t="s">
        <v>614</v>
      </c>
      <c r="N60" s="2"/>
      <c r="O60" s="209" t="s">
        <v>614</v>
      </c>
    </row>
    <row r="61" spans="1:15" s="76" customFormat="1" ht="23.25" customHeight="1">
      <c r="A61" s="75"/>
      <c r="B61" s="80" t="s">
        <v>615</v>
      </c>
      <c r="I61" s="69">
        <f>ROUND(+I59*I60,2)+0.01</f>
        <v>-21159624.939999998</v>
      </c>
      <c r="K61" s="69">
        <v>-8050131.8099999996</v>
      </c>
      <c r="M61" s="69">
        <f>ROUND(+M59*M60,2)</f>
        <v>-21213951.719999999</v>
      </c>
      <c r="N61" s="75"/>
      <c r="O61" s="70">
        <v>-8059912.1100000003</v>
      </c>
    </row>
    <row r="62" spans="1:15" s="76" customFormat="1" ht="23.25" customHeight="1">
      <c r="A62" s="75"/>
      <c r="B62" s="79" t="s">
        <v>616</v>
      </c>
      <c r="I62" s="210"/>
      <c r="K62" s="210"/>
      <c r="M62" s="210"/>
      <c r="N62" s="75"/>
      <c r="O62" s="210"/>
    </row>
    <row r="63" spans="1:15" s="76" customFormat="1" ht="23.25" customHeight="1">
      <c r="A63" s="75"/>
      <c r="B63" s="79" t="s">
        <v>617</v>
      </c>
      <c r="I63" s="190">
        <v>5836685.3399999999</v>
      </c>
      <c r="K63" s="190">
        <v>-605105.56000000006</v>
      </c>
      <c r="M63" s="190">
        <v>5836685.3399999999</v>
      </c>
      <c r="N63" s="75"/>
      <c r="O63" s="190">
        <v>-605105.56000000006</v>
      </c>
    </row>
    <row r="64" spans="1:15" s="76" customFormat="1" ht="23.25" customHeight="1">
      <c r="A64" s="75"/>
      <c r="B64" s="79" t="s">
        <v>618</v>
      </c>
      <c r="I64" s="190">
        <v>1970508.25</v>
      </c>
      <c r="K64" s="190">
        <v>-408924.06</v>
      </c>
      <c r="M64" s="190">
        <v>1970508.25</v>
      </c>
      <c r="N64" s="75"/>
      <c r="O64" s="190">
        <v>-409724.06</v>
      </c>
    </row>
    <row r="65" spans="1:15" s="76" customFormat="1" ht="23.25" customHeight="1">
      <c r="A65" s="75"/>
      <c r="B65" s="79" t="s">
        <v>619</v>
      </c>
      <c r="I65" s="69">
        <v>-663624.6</v>
      </c>
      <c r="K65" s="69">
        <v>-366842.09</v>
      </c>
      <c r="M65" s="69">
        <v>-663624.6</v>
      </c>
      <c r="N65" s="75"/>
      <c r="O65" s="69">
        <v>-366842.09</v>
      </c>
    </row>
    <row r="66" spans="1:15" s="76" customFormat="1" ht="23.25" customHeight="1">
      <c r="A66" s="75"/>
      <c r="B66" s="79" t="s">
        <v>620</v>
      </c>
      <c r="I66" s="190">
        <v>165866.03</v>
      </c>
      <c r="K66" s="24">
        <v>-820045.02</v>
      </c>
      <c r="M66" s="190">
        <v>165866.03</v>
      </c>
      <c r="N66" s="75"/>
      <c r="O66" s="24">
        <v>-820045.02</v>
      </c>
    </row>
    <row r="67" spans="1:15" s="76" customFormat="1" ht="23.25" customHeight="1">
      <c r="A67" s="75"/>
      <c r="B67" s="79" t="s">
        <v>621</v>
      </c>
      <c r="N67" s="75"/>
    </row>
    <row r="68" spans="1:15" s="76" customFormat="1" ht="23.25" customHeight="1">
      <c r="A68" s="75"/>
      <c r="B68" s="79" t="s">
        <v>622</v>
      </c>
      <c r="I68" s="69">
        <v>13732780.08</v>
      </c>
      <c r="J68" s="4"/>
      <c r="K68" s="69">
        <v>9957412.1899999995</v>
      </c>
      <c r="L68" s="3"/>
      <c r="M68" s="69">
        <v>13732780.08</v>
      </c>
      <c r="N68" s="3"/>
      <c r="O68" s="69">
        <v>9967992.4900000002</v>
      </c>
    </row>
    <row r="69" spans="1:15" s="76" customFormat="1" ht="23.25" customHeight="1">
      <c r="A69" s="75"/>
      <c r="B69" s="79" t="s">
        <v>623</v>
      </c>
      <c r="I69" s="190"/>
      <c r="N69" s="75"/>
    </row>
    <row r="70" spans="1:15" s="76" customFormat="1" ht="23.25" customHeight="1">
      <c r="A70" s="75"/>
      <c r="B70" s="79" t="s">
        <v>624</v>
      </c>
      <c r="I70" s="92">
        <v>159462.35999999999</v>
      </c>
      <c r="K70" s="211">
        <v>293636.34999999998</v>
      </c>
      <c r="M70" s="211">
        <v>171736.62</v>
      </c>
      <c r="N70" s="75"/>
      <c r="O70" s="212">
        <v>293636.34999999998</v>
      </c>
    </row>
    <row r="71" spans="1:15" s="76" customFormat="1" ht="23.25" customHeight="1">
      <c r="A71" s="75"/>
      <c r="B71" s="79"/>
      <c r="C71" s="79" t="s">
        <v>625</v>
      </c>
      <c r="I71" s="190">
        <f>SUM(I63:I70)</f>
        <v>21201677.460000001</v>
      </c>
      <c r="K71" s="190">
        <f>SUM(K63:K70)</f>
        <v>8050131.8099999987</v>
      </c>
      <c r="M71" s="190">
        <f>SUM(M63:M70)</f>
        <v>21213951.720000003</v>
      </c>
      <c r="N71" s="75"/>
      <c r="O71" s="190">
        <f>SUM(O63:O70)</f>
        <v>8059912.1099999994</v>
      </c>
    </row>
    <row r="72" spans="1:15" s="76" customFormat="1" ht="23.25" customHeight="1">
      <c r="A72" s="75"/>
      <c r="B72" s="79" t="s">
        <v>626</v>
      </c>
      <c r="I72" s="213"/>
      <c r="N72" s="75"/>
    </row>
    <row r="73" spans="1:15" s="76" customFormat="1" ht="23.25" customHeight="1" thickBot="1">
      <c r="A73" s="75"/>
      <c r="B73" s="79" t="s">
        <v>627</v>
      </c>
      <c r="I73" s="71">
        <f>+I61+I71</f>
        <v>42052.520000003278</v>
      </c>
      <c r="K73" s="71">
        <v>0</v>
      </c>
      <c r="M73" s="71">
        <f>+M61+M71</f>
        <v>0</v>
      </c>
      <c r="N73" s="75"/>
      <c r="O73" s="71">
        <v>0</v>
      </c>
    </row>
    <row r="74" spans="1:15" s="76" customFormat="1" ht="23.25" customHeight="1" thickTop="1">
      <c r="A74" s="75"/>
      <c r="B74" s="79" t="s">
        <v>628</v>
      </c>
      <c r="I74" s="28" t="s">
        <v>629</v>
      </c>
      <c r="K74" s="19" t="s">
        <v>629</v>
      </c>
      <c r="M74" s="19" t="s">
        <v>629</v>
      </c>
      <c r="N74" s="75"/>
      <c r="O74" s="19" t="s">
        <v>629</v>
      </c>
    </row>
    <row r="75" spans="1:15" s="76" customFormat="1" ht="23.25" customHeight="1">
      <c r="A75" s="75"/>
      <c r="B75" s="79"/>
      <c r="I75" s="28"/>
      <c r="K75" s="19"/>
      <c r="M75" s="19"/>
      <c r="N75" s="75"/>
      <c r="O75" s="19"/>
    </row>
    <row r="76" spans="1:15" s="76" customFormat="1" ht="23.25" customHeight="1">
      <c r="A76" s="75"/>
      <c r="B76" s="79"/>
      <c r="I76" s="28"/>
      <c r="K76" s="19"/>
      <c r="M76" s="19"/>
      <c r="N76" s="75"/>
      <c r="O76" s="19"/>
    </row>
    <row r="77" spans="1:15" s="76" customFormat="1" ht="23.25" customHeight="1">
      <c r="A77" s="75"/>
      <c r="B77" s="79"/>
      <c r="I77" s="28"/>
      <c r="K77" s="19"/>
      <c r="M77" s="19"/>
      <c r="N77" s="75"/>
      <c r="O77" s="19"/>
    </row>
    <row r="78" spans="1:15" s="76" customFormat="1" ht="23.25" customHeight="1">
      <c r="A78" s="75"/>
      <c r="B78" s="79"/>
      <c r="I78" s="28"/>
      <c r="K78" s="19"/>
      <c r="M78" s="19"/>
      <c r="N78" s="75"/>
      <c r="O78" s="19"/>
    </row>
    <row r="79" spans="1:15" s="76" customFormat="1" ht="23.25" customHeight="1">
      <c r="A79" s="75"/>
      <c r="B79" s="79"/>
      <c r="I79" s="28"/>
      <c r="K79" s="19"/>
      <c r="M79" s="19"/>
      <c r="N79" s="75"/>
      <c r="O79" s="19"/>
    </row>
    <row r="80" spans="1:15" s="76" customFormat="1" ht="23.25" customHeight="1">
      <c r="A80" s="75"/>
      <c r="B80" s="79"/>
      <c r="I80" s="28"/>
      <c r="K80" s="19"/>
      <c r="M80" s="19"/>
      <c r="N80" s="75"/>
      <c r="O80" s="19"/>
    </row>
    <row r="81" spans="1:15" s="76" customFormat="1" ht="23.25" customHeight="1">
      <c r="A81" s="75"/>
      <c r="B81" s="79"/>
      <c r="I81" s="28"/>
      <c r="K81" s="19"/>
      <c r="M81" s="19"/>
      <c r="N81" s="75"/>
      <c r="O81" s="19"/>
    </row>
    <row r="82" spans="1:15" s="76" customFormat="1" ht="23.25" customHeight="1">
      <c r="A82" s="75" t="s">
        <v>35</v>
      </c>
      <c r="B82" s="75"/>
      <c r="C82" s="75"/>
      <c r="D82" s="75"/>
      <c r="E82" s="75"/>
      <c r="F82" s="75"/>
      <c r="G82" s="75"/>
      <c r="H82" s="75"/>
      <c r="J82" s="75" t="s">
        <v>35</v>
      </c>
      <c r="L82" s="75"/>
      <c r="M82" s="75"/>
      <c r="N82" s="75"/>
      <c r="O82" s="75"/>
    </row>
    <row r="83" spans="1:15" s="76" customFormat="1" ht="23.25" customHeight="1">
      <c r="B83" s="73"/>
      <c r="C83" s="81" t="s">
        <v>630</v>
      </c>
      <c r="E83" s="73"/>
      <c r="F83" s="73"/>
      <c r="G83" s="75"/>
      <c r="H83" s="75"/>
      <c r="J83" s="465" t="s">
        <v>631</v>
      </c>
      <c r="K83" s="465"/>
      <c r="L83" s="465"/>
      <c r="M83" s="465"/>
      <c r="N83" s="81"/>
      <c r="O83" s="81"/>
    </row>
    <row r="84" spans="1:15" s="76" customFormat="1" ht="23.25" customHeight="1">
      <c r="B84" s="73"/>
      <c r="C84" s="81"/>
      <c r="E84" s="73"/>
      <c r="F84" s="73"/>
      <c r="G84" s="75"/>
      <c r="H84" s="75"/>
      <c r="J84" s="75"/>
      <c r="K84" s="81"/>
      <c r="L84" s="81"/>
      <c r="M84" s="81"/>
      <c r="N84" s="81"/>
      <c r="O84" s="81"/>
    </row>
    <row r="85" spans="1:15" ht="24.75" customHeight="1"/>
  </sheetData>
  <mergeCells count="12">
    <mergeCell ref="J41:M41"/>
    <mergeCell ref="J83:M83"/>
    <mergeCell ref="A1:O1"/>
    <mergeCell ref="I10:K10"/>
    <mergeCell ref="M10:O10"/>
    <mergeCell ref="M20:O20"/>
    <mergeCell ref="I20:K20"/>
    <mergeCell ref="I47:K47"/>
    <mergeCell ref="M47:O47"/>
    <mergeCell ref="I57:K57"/>
    <mergeCell ref="M57:O57"/>
    <mergeCell ref="A43:O43"/>
  </mergeCells>
  <pageMargins left="0.78740157480314965" right="0.31496062992125984" top="0.59055118110236227" bottom="0.39370078740157483" header="0.31496062992125984" footer="0.19685039370078741"/>
  <pageSetup paperSize="9" scale="8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C70"/>
  <sheetViews>
    <sheetView view="pageBreakPreview" topLeftCell="A46" zoomScaleNormal="112" zoomScaleSheetLayoutView="100" workbookViewId="0">
      <selection sqref="A1:N1"/>
    </sheetView>
  </sheetViews>
  <sheetFormatPr defaultColWidth="11.375" defaultRowHeight="21"/>
  <cols>
    <col min="1" max="1" width="3.625" style="74" customWidth="1"/>
    <col min="2" max="2" width="4.375" style="74" customWidth="1"/>
    <col min="3" max="3" width="1" style="74" customWidth="1"/>
    <col min="4" max="4" width="9" style="74" customWidth="1"/>
    <col min="5" max="5" width="11.625" style="74" customWidth="1"/>
    <col min="6" max="6" width="5.625" style="74" customWidth="1"/>
    <col min="7" max="7" width="15.625" style="126" customWidth="1"/>
    <col min="8" max="8" width="1.625" style="126" customWidth="1"/>
    <col min="9" max="9" width="15.625" style="126" customWidth="1"/>
    <col min="10" max="10" width="1.625" style="126" customWidth="1"/>
    <col min="11" max="11" width="15.625" style="126" customWidth="1"/>
    <col min="12" max="12" width="1.625" style="126" customWidth="1"/>
    <col min="13" max="13" width="15.625" style="126" customWidth="1"/>
    <col min="14" max="14" width="2.375" style="74" customWidth="1"/>
    <col min="15" max="15" width="11.625" style="74" customWidth="1"/>
    <col min="16" max="16384" width="11.375" style="74"/>
  </cols>
  <sheetData>
    <row r="1" spans="1:17" s="76" customFormat="1" ht="25.5" customHeight="1">
      <c r="A1" s="466" t="s">
        <v>635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75"/>
      <c r="O1" s="75"/>
    </row>
    <row r="2" spans="1:17" s="76" customFormat="1" ht="25.5" customHeight="1">
      <c r="A2" s="75"/>
      <c r="D2" s="77"/>
      <c r="M2" s="75"/>
      <c r="N2" s="75"/>
      <c r="P2" s="75"/>
      <c r="Q2" s="75"/>
    </row>
    <row r="3" spans="1:17" s="76" customFormat="1" ht="25.5" customHeight="1">
      <c r="A3" s="88" t="s">
        <v>636</v>
      </c>
      <c r="B3" s="97" t="s">
        <v>194</v>
      </c>
      <c r="C3" s="97"/>
      <c r="D3" s="75"/>
      <c r="M3" s="75"/>
      <c r="N3" s="75"/>
      <c r="P3" s="75"/>
      <c r="Q3" s="75"/>
    </row>
    <row r="4" spans="1:17" s="76" customFormat="1" ht="25.5" customHeight="1">
      <c r="A4" s="75"/>
      <c r="B4" s="77"/>
      <c r="G4" s="92"/>
      <c r="H4" s="92"/>
      <c r="I4" s="92"/>
      <c r="K4" s="91"/>
      <c r="L4" s="91"/>
      <c r="M4" s="172" t="s">
        <v>369</v>
      </c>
      <c r="O4" s="75"/>
    </row>
    <row r="5" spans="1:17" s="76" customFormat="1" ht="25.5" customHeight="1">
      <c r="A5" s="75"/>
      <c r="B5" s="77"/>
      <c r="G5" s="474" t="s">
        <v>402</v>
      </c>
      <c r="H5" s="474"/>
      <c r="I5" s="474"/>
      <c r="J5" s="203"/>
      <c r="K5" s="485" t="s">
        <v>370</v>
      </c>
      <c r="L5" s="485"/>
      <c r="M5" s="485"/>
      <c r="O5" s="75"/>
    </row>
    <row r="6" spans="1:17" s="76" customFormat="1" ht="25.5" customHeight="1">
      <c r="A6" s="75"/>
      <c r="B6" s="77"/>
      <c r="G6" s="124" t="s">
        <v>375</v>
      </c>
      <c r="H6" s="75"/>
      <c r="I6" s="124" t="s">
        <v>403</v>
      </c>
      <c r="K6" s="124" t="s">
        <v>375</v>
      </c>
      <c r="L6" s="75"/>
      <c r="M6" s="124" t="s">
        <v>403</v>
      </c>
      <c r="O6" s="75"/>
    </row>
    <row r="7" spans="1:17" s="76" customFormat="1" ht="25.5" customHeight="1">
      <c r="A7" s="75"/>
      <c r="D7" s="79" t="s">
        <v>637</v>
      </c>
      <c r="G7" s="22">
        <v>2180914.02</v>
      </c>
      <c r="H7" s="4"/>
      <c r="I7" s="22">
        <v>8513246.0800000001</v>
      </c>
      <c r="J7" s="3"/>
      <c r="K7" s="22">
        <v>2180914.02</v>
      </c>
      <c r="L7" s="3"/>
      <c r="M7" s="22">
        <v>8513246.0800000001</v>
      </c>
      <c r="O7" s="75"/>
    </row>
    <row r="8" spans="1:17" s="76" customFormat="1" ht="25.5" customHeight="1">
      <c r="A8" s="75"/>
      <c r="D8" s="79" t="s">
        <v>638</v>
      </c>
      <c r="G8" s="22">
        <v>14968041.029999999</v>
      </c>
      <c r="H8" s="4"/>
      <c r="I8" s="22">
        <v>19729035.530000001</v>
      </c>
      <c r="J8" s="3"/>
      <c r="K8" s="22">
        <v>14968041.029999999</v>
      </c>
      <c r="L8" s="3"/>
      <c r="M8" s="22">
        <v>19729035.530000001</v>
      </c>
      <c r="O8" s="75"/>
    </row>
    <row r="9" spans="1:17" s="76" customFormat="1" ht="25.5" customHeight="1">
      <c r="A9" s="75"/>
      <c r="D9" s="79" t="s">
        <v>639</v>
      </c>
      <c r="G9" s="22">
        <v>999996.59</v>
      </c>
      <c r="H9" s="3"/>
      <c r="I9" s="22">
        <v>1129365.5700000003</v>
      </c>
      <c r="J9" s="3"/>
      <c r="K9" s="22">
        <v>959996.59</v>
      </c>
      <c r="L9" s="3"/>
      <c r="M9" s="22">
        <v>1049365.5700000003</v>
      </c>
      <c r="O9" s="75"/>
    </row>
    <row r="10" spans="1:17" s="76" customFormat="1" ht="25.5" customHeight="1">
      <c r="A10" s="75"/>
      <c r="D10" s="79" t="s">
        <v>640</v>
      </c>
      <c r="G10" s="22">
        <v>11930164.630000001</v>
      </c>
      <c r="H10" s="3"/>
      <c r="I10" s="22">
        <v>12529155.83</v>
      </c>
      <c r="J10" s="3"/>
      <c r="K10" s="22">
        <v>11930164.630000001</v>
      </c>
      <c r="L10" s="3"/>
      <c r="M10" s="22">
        <v>12529155.83</v>
      </c>
      <c r="O10" s="75"/>
    </row>
    <row r="11" spans="1:17" s="76" customFormat="1" ht="25.5" customHeight="1" thickBot="1">
      <c r="A11" s="75"/>
      <c r="E11" s="204" t="s">
        <v>396</v>
      </c>
      <c r="G11" s="33">
        <f>SUM(G7:G10)</f>
        <v>30079116.270000003</v>
      </c>
      <c r="H11" s="3"/>
      <c r="I11" s="33">
        <f>SUM(I7:I10)</f>
        <v>41900803.009999998</v>
      </c>
      <c r="J11" s="3"/>
      <c r="K11" s="33">
        <f>SUM(K7:K10)</f>
        <v>30039116.270000003</v>
      </c>
      <c r="L11" s="3"/>
      <c r="M11" s="33">
        <f>SUM(M7:M10)</f>
        <v>41820803.009999998</v>
      </c>
      <c r="O11" s="75"/>
    </row>
    <row r="12" spans="1:17" s="76" customFormat="1" ht="25.5" customHeight="1" thickTop="1">
      <c r="A12" s="75"/>
      <c r="B12" s="77"/>
      <c r="K12" s="75"/>
      <c r="L12" s="75"/>
      <c r="O12" s="75"/>
    </row>
    <row r="13" spans="1:17" s="76" customFormat="1" ht="25.5" customHeight="1">
      <c r="A13" s="88" t="s">
        <v>641</v>
      </c>
      <c r="B13" s="97" t="s">
        <v>429</v>
      </c>
      <c r="C13" s="97"/>
      <c r="D13" s="75"/>
      <c r="M13" s="75"/>
      <c r="N13" s="75"/>
      <c r="P13" s="75"/>
      <c r="Q13" s="75"/>
    </row>
    <row r="14" spans="1:17" s="76" customFormat="1" ht="25.5" customHeight="1">
      <c r="A14" s="75"/>
      <c r="D14" s="77"/>
      <c r="K14" s="92"/>
      <c r="L14" s="92"/>
      <c r="M14" s="172" t="s">
        <v>369</v>
      </c>
      <c r="N14" s="75"/>
      <c r="P14" s="75"/>
      <c r="Q14" s="75"/>
    </row>
    <row r="15" spans="1:17" s="76" customFormat="1" ht="25.5" customHeight="1">
      <c r="A15" s="75"/>
      <c r="D15" s="77"/>
      <c r="K15" s="486" t="s">
        <v>439</v>
      </c>
      <c r="L15" s="486"/>
      <c r="M15" s="486"/>
      <c r="N15" s="75"/>
      <c r="P15" s="75"/>
      <c r="Q15" s="75"/>
    </row>
    <row r="16" spans="1:17" s="76" customFormat="1" ht="25.5" customHeight="1">
      <c r="A16" s="75"/>
      <c r="D16" s="77"/>
      <c r="K16" s="468" t="s">
        <v>370</v>
      </c>
      <c r="L16" s="468"/>
      <c r="M16" s="468"/>
      <c r="N16" s="75"/>
      <c r="P16" s="75"/>
      <c r="Q16" s="75"/>
    </row>
    <row r="17" spans="1:17" s="76" customFormat="1" ht="25.5" customHeight="1">
      <c r="A17" s="75"/>
      <c r="D17" s="77"/>
      <c r="K17" s="124" t="s">
        <v>375</v>
      </c>
      <c r="L17" s="75"/>
      <c r="M17" s="124" t="s">
        <v>403</v>
      </c>
      <c r="N17" s="75"/>
      <c r="P17" s="75"/>
      <c r="Q17" s="75"/>
    </row>
    <row r="18" spans="1:17" s="76" customFormat="1" ht="25.5" customHeight="1">
      <c r="A18" s="75"/>
      <c r="D18" s="79" t="s">
        <v>642</v>
      </c>
      <c r="K18" s="22">
        <v>573705834.13999999</v>
      </c>
      <c r="L18" s="4"/>
      <c r="M18" s="22">
        <v>551433976.23000002</v>
      </c>
      <c r="N18" s="75"/>
      <c r="P18" s="75"/>
      <c r="Q18" s="75"/>
    </row>
    <row r="19" spans="1:17" s="76" customFormat="1" ht="25.5" customHeight="1" thickBot="1">
      <c r="A19" s="75"/>
      <c r="D19" s="79" t="s">
        <v>643</v>
      </c>
      <c r="K19" s="33">
        <f>SUM(K18:K18)</f>
        <v>573705834.13999999</v>
      </c>
      <c r="L19" s="4"/>
      <c r="M19" s="33">
        <f>SUM(M18:M18)</f>
        <v>551433976.23000002</v>
      </c>
      <c r="N19" s="75"/>
      <c r="P19" s="75"/>
      <c r="Q19" s="75"/>
    </row>
    <row r="20" spans="1:17" s="76" customFormat="1" ht="25.5" customHeight="1" thickTop="1">
      <c r="A20" s="75"/>
      <c r="D20" s="79"/>
      <c r="K20" s="10"/>
      <c r="L20" s="4"/>
      <c r="M20" s="10"/>
      <c r="N20" s="75"/>
      <c r="P20" s="75"/>
      <c r="Q20" s="75"/>
    </row>
    <row r="21" spans="1:17" s="76" customFormat="1" ht="25.5" customHeight="1">
      <c r="A21" s="75"/>
      <c r="D21" s="99" t="s">
        <v>644</v>
      </c>
      <c r="M21" s="75"/>
      <c r="N21" s="75"/>
      <c r="P21" s="75"/>
      <c r="Q21" s="75"/>
    </row>
    <row r="22" spans="1:17" s="76" customFormat="1" ht="25.5" customHeight="1">
      <c r="A22" s="75"/>
      <c r="D22" s="77"/>
      <c r="G22" s="95" t="s">
        <v>645</v>
      </c>
      <c r="H22" s="96"/>
      <c r="I22" s="95" t="s">
        <v>373</v>
      </c>
      <c r="J22" s="96"/>
      <c r="K22" s="95" t="s">
        <v>374</v>
      </c>
      <c r="L22" s="73"/>
      <c r="M22" s="95" t="s">
        <v>646</v>
      </c>
      <c r="O22" s="75"/>
    </row>
    <row r="23" spans="1:17" s="76" customFormat="1" ht="25.5" customHeight="1">
      <c r="A23" s="75"/>
      <c r="D23" s="79" t="s">
        <v>647</v>
      </c>
      <c r="G23" s="22">
        <v>350000000</v>
      </c>
      <c r="I23" s="22">
        <v>0</v>
      </c>
      <c r="K23" s="22">
        <v>0</v>
      </c>
      <c r="L23" s="75"/>
      <c r="M23" s="22">
        <f>SUM(G23:L23)</f>
        <v>350000000</v>
      </c>
      <c r="O23" s="75"/>
    </row>
    <row r="24" spans="1:17" s="76" customFormat="1" ht="25.5" customHeight="1">
      <c r="A24" s="75"/>
      <c r="D24" s="79" t="s">
        <v>648</v>
      </c>
      <c r="G24" s="22">
        <v>205497260.23000002</v>
      </c>
      <c r="I24" s="22">
        <v>22271857.909999996</v>
      </c>
      <c r="J24" s="2"/>
      <c r="K24" s="41">
        <v>0</v>
      </c>
      <c r="L24" s="2"/>
      <c r="M24" s="22">
        <f>SUM(G24:K24)</f>
        <v>227769118.14000002</v>
      </c>
      <c r="O24" s="75"/>
    </row>
    <row r="25" spans="1:17" s="76" customFormat="1" ht="25.5" customHeight="1">
      <c r="A25" s="75"/>
      <c r="D25" s="79" t="s">
        <v>649</v>
      </c>
      <c r="G25" s="42">
        <f>SUM(G23:G24)</f>
        <v>555497260.23000002</v>
      </c>
      <c r="I25" s="42">
        <f>SUM(I23:I24)</f>
        <v>22271857.909999996</v>
      </c>
      <c r="K25" s="22">
        <f>SUM(K23:K24)</f>
        <v>0</v>
      </c>
      <c r="L25" s="75"/>
      <c r="M25" s="42">
        <f>SUM(M23:M24)</f>
        <v>577769118.13999999</v>
      </c>
      <c r="O25" s="75"/>
    </row>
    <row r="26" spans="1:17" s="76" customFormat="1" ht="25.5" customHeight="1">
      <c r="A26" s="75"/>
      <c r="D26" s="79" t="s">
        <v>650</v>
      </c>
      <c r="G26" s="10"/>
      <c r="I26" s="10"/>
      <c r="K26" s="22"/>
      <c r="L26" s="75"/>
      <c r="M26" s="10"/>
      <c r="O26" s="75"/>
    </row>
    <row r="27" spans="1:17" s="76" customFormat="1" ht="25.5" customHeight="1">
      <c r="A27" s="75"/>
      <c r="D27" s="79" t="s">
        <v>651</v>
      </c>
      <c r="G27" s="43">
        <v>-4063284</v>
      </c>
      <c r="I27" s="41">
        <v>0</v>
      </c>
      <c r="K27" s="10">
        <v>0</v>
      </c>
      <c r="L27" s="75"/>
      <c r="M27" s="44">
        <f>SUM(G27:L27)</f>
        <v>-4063284</v>
      </c>
      <c r="O27" s="75"/>
    </row>
    <row r="28" spans="1:17" s="76" customFormat="1" ht="25.5" customHeight="1" thickBot="1">
      <c r="A28" s="75"/>
      <c r="D28" s="79" t="s">
        <v>652</v>
      </c>
      <c r="G28" s="33">
        <f>SUM(G25:G27)</f>
        <v>551433976.23000002</v>
      </c>
      <c r="I28" s="33">
        <f>SUM(I25:I27)</f>
        <v>22271857.909999996</v>
      </c>
      <c r="K28" s="33">
        <f>SUM(K25:K27)</f>
        <v>0</v>
      </c>
      <c r="L28" s="75"/>
      <c r="M28" s="33">
        <f>SUM(M25:M27)</f>
        <v>573705834.13999999</v>
      </c>
      <c r="O28" s="75"/>
    </row>
    <row r="29" spans="1:17" s="76" customFormat="1" ht="25.5" customHeight="1" thickTop="1">
      <c r="A29" s="75"/>
      <c r="D29" s="77"/>
      <c r="M29" s="75"/>
      <c r="N29" s="75"/>
      <c r="P29" s="75"/>
      <c r="Q29" s="75"/>
    </row>
    <row r="30" spans="1:17" s="76" customFormat="1" ht="25.5" customHeight="1">
      <c r="A30" s="75"/>
      <c r="D30" s="77"/>
      <c r="M30" s="75"/>
      <c r="N30" s="75"/>
      <c r="P30" s="75"/>
      <c r="Q30" s="75"/>
    </row>
    <row r="31" spans="1:17" s="76" customFormat="1" ht="25.5" customHeight="1">
      <c r="A31" s="75" t="s">
        <v>35</v>
      </c>
      <c r="B31" s="75"/>
      <c r="C31" s="75"/>
      <c r="D31" s="75"/>
      <c r="E31" s="75"/>
      <c r="G31" s="200"/>
      <c r="H31" s="75"/>
      <c r="I31" s="75" t="s">
        <v>35</v>
      </c>
      <c r="J31" s="75"/>
      <c r="K31" s="75"/>
      <c r="L31" s="75"/>
      <c r="M31" s="75"/>
      <c r="N31" s="75"/>
      <c r="O31" s="75"/>
    </row>
    <row r="32" spans="1:17" s="76" customFormat="1" ht="25.5" customHeight="1">
      <c r="B32" s="81" t="s">
        <v>36</v>
      </c>
      <c r="E32" s="73"/>
      <c r="H32" s="75"/>
      <c r="I32" s="465" t="s">
        <v>37</v>
      </c>
      <c r="J32" s="465"/>
      <c r="K32" s="465"/>
      <c r="L32" s="81"/>
      <c r="M32" s="81"/>
      <c r="N32" s="75"/>
      <c r="O32" s="75"/>
    </row>
    <row r="33" spans="1:29" s="76" customFormat="1" ht="25.5" customHeight="1">
      <c r="B33" s="81"/>
      <c r="E33" s="73"/>
      <c r="H33" s="75"/>
      <c r="I33" s="73"/>
      <c r="J33" s="73"/>
      <c r="K33" s="73"/>
      <c r="L33" s="81"/>
      <c r="M33" s="81"/>
      <c r="N33" s="75"/>
      <c r="O33" s="75"/>
    </row>
    <row r="34" spans="1:29" s="76" customFormat="1" ht="27.75" customHeight="1">
      <c r="A34" s="466" t="s">
        <v>653</v>
      </c>
      <c r="B34" s="465"/>
      <c r="C34" s="465"/>
      <c r="D34" s="465"/>
      <c r="E34" s="465"/>
      <c r="F34" s="465"/>
      <c r="G34" s="465"/>
      <c r="H34" s="465"/>
      <c r="I34" s="465"/>
      <c r="J34" s="465"/>
      <c r="K34" s="465"/>
      <c r="L34" s="465"/>
      <c r="M34" s="465"/>
      <c r="N34" s="75"/>
      <c r="O34" s="75"/>
    </row>
    <row r="35" spans="1:29" s="76" customFormat="1" ht="27.75" customHeight="1">
      <c r="A35" s="75"/>
      <c r="D35" s="77"/>
      <c r="M35" s="75"/>
      <c r="N35" s="75"/>
      <c r="P35" s="75"/>
      <c r="Q35" s="75"/>
    </row>
    <row r="36" spans="1:29" s="76" customFormat="1" ht="27.75" customHeight="1">
      <c r="A36" s="75"/>
      <c r="B36" s="205" t="s">
        <v>654</v>
      </c>
      <c r="C36" s="205"/>
      <c r="D36" s="79" t="s">
        <v>655</v>
      </c>
      <c r="M36" s="75"/>
      <c r="N36" s="75"/>
      <c r="P36" s="75"/>
      <c r="Q36" s="75"/>
    </row>
    <row r="37" spans="1:29" s="76" customFormat="1" ht="27.75" customHeight="1">
      <c r="A37" s="75"/>
      <c r="B37" s="79"/>
      <c r="C37" s="79"/>
      <c r="D37" s="75" t="s">
        <v>656</v>
      </c>
      <c r="M37" s="75"/>
      <c r="N37" s="75"/>
      <c r="P37" s="75"/>
      <c r="Q37" s="75"/>
    </row>
    <row r="38" spans="1:29" s="76" customFormat="1" ht="27.75" customHeight="1">
      <c r="A38" s="75"/>
      <c r="B38" s="79"/>
      <c r="C38" s="79"/>
      <c r="D38" s="75" t="s">
        <v>657</v>
      </c>
      <c r="M38" s="75"/>
      <c r="N38" s="75"/>
      <c r="P38" s="75"/>
      <c r="Q38" s="75"/>
    </row>
    <row r="39" spans="1:29" s="76" customFormat="1" ht="27.75" customHeight="1">
      <c r="A39" s="75"/>
      <c r="B39" s="80"/>
      <c r="C39" s="80"/>
      <c r="D39" s="75" t="s">
        <v>658</v>
      </c>
      <c r="M39" s="75"/>
      <c r="N39" s="75"/>
      <c r="P39" s="75"/>
      <c r="Q39" s="75"/>
    </row>
    <row r="40" spans="1:29" s="76" customFormat="1" ht="27.75" customHeight="1">
      <c r="A40" s="75"/>
      <c r="D40" s="79" t="s">
        <v>659</v>
      </c>
      <c r="M40" s="75"/>
      <c r="N40" s="75"/>
      <c r="P40" s="75"/>
      <c r="Q40" s="75"/>
    </row>
    <row r="41" spans="1:29" s="76" customFormat="1" ht="27.75" customHeight="1">
      <c r="A41" s="75"/>
      <c r="D41" s="79" t="s">
        <v>660</v>
      </c>
      <c r="M41" s="75"/>
      <c r="N41" s="75"/>
      <c r="P41" s="75"/>
      <c r="Q41" s="75"/>
    </row>
    <row r="42" spans="1:29" s="76" customFormat="1" ht="27.75" customHeight="1">
      <c r="A42" s="75"/>
      <c r="D42" s="79" t="s">
        <v>661</v>
      </c>
      <c r="M42" s="75"/>
      <c r="N42" s="75"/>
      <c r="P42" s="75"/>
      <c r="Q42" s="75"/>
    </row>
    <row r="43" spans="1:29" s="76" customFormat="1" ht="27.75" customHeight="1">
      <c r="A43" s="75"/>
      <c r="D43" s="80" t="s">
        <v>662</v>
      </c>
      <c r="M43" s="75"/>
      <c r="N43" s="75"/>
      <c r="P43" s="75"/>
      <c r="Q43" s="75"/>
    </row>
    <row r="44" spans="1:29" s="76" customFormat="1" ht="27.75" customHeight="1">
      <c r="A44" s="75"/>
      <c r="D44" s="80" t="s">
        <v>663</v>
      </c>
      <c r="M44" s="75"/>
      <c r="N44" s="75"/>
      <c r="P44" s="75"/>
      <c r="Q44" s="75"/>
    </row>
    <row r="45" spans="1:29" s="76" customFormat="1" ht="27.75" customHeight="1">
      <c r="A45" s="75"/>
      <c r="D45" s="79" t="s">
        <v>664</v>
      </c>
      <c r="M45" s="75"/>
      <c r="N45" s="75"/>
      <c r="P45" s="75"/>
      <c r="Q45" s="75"/>
    </row>
    <row r="46" spans="1:29" s="76" customFormat="1" ht="27.75" customHeight="1">
      <c r="A46" s="75"/>
      <c r="D46" s="79" t="s">
        <v>665</v>
      </c>
      <c r="M46" s="75"/>
      <c r="N46" s="75"/>
      <c r="P46" s="75"/>
      <c r="Q46" s="75"/>
    </row>
    <row r="47" spans="1:29" s="76" customFormat="1" ht="27.75" customHeight="1">
      <c r="A47" s="75"/>
      <c r="D47" s="79" t="s">
        <v>666</v>
      </c>
      <c r="M47" s="75"/>
      <c r="N47" s="75"/>
      <c r="W47" s="206"/>
      <c r="X47" s="206"/>
      <c r="Y47" s="206"/>
      <c r="Z47" s="206"/>
      <c r="AC47" s="206"/>
    </row>
    <row r="48" spans="1:29" s="76" customFormat="1" ht="27.75" customHeight="1">
      <c r="A48" s="75"/>
      <c r="D48" s="79" t="s">
        <v>667</v>
      </c>
      <c r="M48" s="75"/>
      <c r="N48" s="75"/>
      <c r="W48" s="206"/>
      <c r="X48" s="206"/>
      <c r="Y48" s="206"/>
      <c r="Z48" s="206"/>
      <c r="AC48" s="206"/>
    </row>
    <row r="49" spans="1:29" s="76" customFormat="1" ht="27.75" customHeight="1">
      <c r="A49" s="75"/>
      <c r="D49" s="79" t="s">
        <v>668</v>
      </c>
      <c r="M49" s="75"/>
      <c r="N49" s="75"/>
      <c r="W49" s="206"/>
      <c r="X49" s="206"/>
      <c r="Y49" s="206"/>
      <c r="Z49" s="206"/>
      <c r="AC49" s="206"/>
    </row>
    <row r="50" spans="1:29" s="76" customFormat="1" ht="27.75" customHeight="1">
      <c r="A50" s="75"/>
      <c r="D50" s="79" t="s">
        <v>669</v>
      </c>
      <c r="M50" s="75"/>
      <c r="N50" s="75"/>
      <c r="W50" s="206"/>
      <c r="X50" s="206"/>
      <c r="Y50" s="206"/>
      <c r="Z50" s="206"/>
      <c r="AC50" s="206"/>
    </row>
    <row r="51" spans="1:29" s="76" customFormat="1" ht="27.75" customHeight="1">
      <c r="A51" s="75"/>
      <c r="D51" s="79" t="s">
        <v>670</v>
      </c>
      <c r="M51" s="75"/>
      <c r="N51" s="75"/>
      <c r="P51" s="75"/>
      <c r="Q51" s="75"/>
    </row>
    <row r="52" spans="1:29" s="76" customFormat="1" ht="27.75" customHeight="1">
      <c r="A52" s="75"/>
      <c r="D52" s="99" t="s">
        <v>671</v>
      </c>
      <c r="M52" s="75"/>
      <c r="N52" s="75"/>
      <c r="P52" s="75"/>
      <c r="Q52" s="75"/>
    </row>
    <row r="53" spans="1:29" s="76" customFormat="1" ht="27.75" customHeight="1">
      <c r="A53" s="75"/>
      <c r="D53" s="99"/>
      <c r="M53" s="75"/>
      <c r="N53" s="75"/>
      <c r="P53" s="75"/>
      <c r="Q53" s="75"/>
    </row>
    <row r="54" spans="1:29" s="76" customFormat="1" ht="27.75" customHeight="1">
      <c r="A54" s="75"/>
      <c r="D54" s="99"/>
      <c r="M54" s="75"/>
      <c r="N54" s="75"/>
      <c r="P54" s="75"/>
      <c r="Q54" s="75"/>
    </row>
    <row r="55" spans="1:29" s="76" customFormat="1" ht="27.75" customHeight="1">
      <c r="A55" s="75"/>
      <c r="D55" s="99"/>
      <c r="M55" s="75"/>
      <c r="N55" s="75"/>
      <c r="P55" s="75"/>
      <c r="Q55" s="75"/>
    </row>
    <row r="56" spans="1:29" s="76" customFormat="1" ht="27.75" customHeight="1">
      <c r="A56" s="75"/>
      <c r="D56" s="99"/>
      <c r="M56" s="75"/>
      <c r="N56" s="75"/>
      <c r="P56" s="75"/>
      <c r="Q56" s="75"/>
    </row>
    <row r="57" spans="1:29" s="76" customFormat="1" ht="27.75" customHeight="1">
      <c r="A57" s="75"/>
      <c r="D57" s="99"/>
      <c r="M57" s="75"/>
      <c r="N57" s="75"/>
      <c r="P57" s="75"/>
      <c r="Q57" s="75"/>
    </row>
    <row r="58" spans="1:29" s="76" customFormat="1" ht="27.75" customHeight="1">
      <c r="A58" s="75"/>
      <c r="D58" s="99"/>
      <c r="M58" s="75"/>
      <c r="N58" s="75"/>
      <c r="P58" s="75"/>
      <c r="Q58" s="75"/>
    </row>
    <row r="59" spans="1:29" s="76" customFormat="1" ht="27.75" customHeight="1">
      <c r="A59" s="75"/>
      <c r="D59" s="99"/>
      <c r="M59" s="75"/>
      <c r="N59" s="75"/>
      <c r="P59" s="75"/>
      <c r="Q59" s="75"/>
    </row>
    <row r="60" spans="1:29" s="76" customFormat="1" ht="27.75" customHeight="1">
      <c r="A60" s="75"/>
      <c r="D60" s="99"/>
      <c r="M60" s="75"/>
      <c r="N60" s="75"/>
      <c r="P60" s="75"/>
      <c r="Q60" s="75"/>
    </row>
    <row r="61" spans="1:29" s="76" customFormat="1" ht="27.75" customHeight="1">
      <c r="A61" s="75" t="s">
        <v>35</v>
      </c>
      <c r="B61" s="75"/>
      <c r="C61" s="75"/>
      <c r="D61" s="75"/>
      <c r="E61" s="75"/>
      <c r="G61" s="200"/>
      <c r="H61" s="75"/>
      <c r="I61" s="75" t="s">
        <v>35</v>
      </c>
      <c r="J61" s="75"/>
      <c r="K61" s="75"/>
      <c r="L61" s="75"/>
      <c r="M61" s="75"/>
      <c r="N61" s="75"/>
      <c r="O61" s="75"/>
    </row>
    <row r="62" spans="1:29" s="76" customFormat="1" ht="27.75" customHeight="1">
      <c r="B62" s="81" t="s">
        <v>36</v>
      </c>
      <c r="E62" s="73"/>
      <c r="H62" s="75"/>
      <c r="I62" s="465" t="s">
        <v>37</v>
      </c>
      <c r="J62" s="465"/>
      <c r="K62" s="465"/>
      <c r="L62" s="81"/>
      <c r="M62" s="81"/>
      <c r="N62" s="75"/>
      <c r="O62" s="75"/>
    </row>
    <row r="63" spans="1:29" ht="27.75" customHeight="1"/>
    <row r="64" spans="1:29" ht="27.75" customHeight="1"/>
    <row r="65" ht="27.75" customHeight="1"/>
    <row r="66" ht="27.75" customHeight="1"/>
    <row r="67" ht="27.75" customHeight="1"/>
    <row r="68" ht="27.75" customHeight="1"/>
    <row r="69" ht="27.75" customHeight="1"/>
    <row r="70" ht="27.75" customHeight="1"/>
  </sheetData>
  <mergeCells count="8">
    <mergeCell ref="I62:K62"/>
    <mergeCell ref="A34:M34"/>
    <mergeCell ref="A1:M1"/>
    <mergeCell ref="G5:I5"/>
    <mergeCell ref="K5:M5"/>
    <mergeCell ref="K15:M15"/>
    <mergeCell ref="K16:M16"/>
    <mergeCell ref="I32:K32"/>
  </mergeCells>
  <pageMargins left="0.70866141732283472" right="0.31496062992125984" top="0.59055118110236227" bottom="0.62992125984251968" header="0.31496062992125984" footer="0.39370078740157483"/>
  <pageSetup paperSize="9" scale="9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80"/>
  <sheetViews>
    <sheetView view="pageBreakPreview" zoomScaleNormal="100" zoomScaleSheetLayoutView="100" workbookViewId="0">
      <selection sqref="A1:N1"/>
    </sheetView>
  </sheetViews>
  <sheetFormatPr defaultColWidth="9" defaultRowHeight="26.25" customHeight="1"/>
  <cols>
    <col min="1" max="1" width="3.625" style="74" customWidth="1"/>
    <col min="2" max="2" width="4.375" style="74" customWidth="1"/>
    <col min="3" max="3" width="1" style="74" customWidth="1"/>
    <col min="4" max="5" width="9" style="74" customWidth="1"/>
    <col min="6" max="6" width="8.625" style="74" customWidth="1"/>
    <col min="7" max="7" width="1" style="74" customWidth="1"/>
    <col min="8" max="8" width="14" style="74" customWidth="1"/>
    <col min="9" max="9" width="1.625" style="74" customWidth="1"/>
    <col min="10" max="10" width="14" style="74" customWidth="1"/>
    <col min="11" max="11" width="1.625" style="74" customWidth="1"/>
    <col min="12" max="12" width="17" style="74" customWidth="1"/>
    <col min="13" max="13" width="1.625" style="74" customWidth="1"/>
    <col min="14" max="14" width="17" style="74" customWidth="1"/>
    <col min="15" max="15" width="1.625" style="74" customWidth="1"/>
    <col min="16" max="16" width="9" style="74"/>
    <col min="17" max="17" width="13.75" style="74" bestFit="1" customWidth="1"/>
    <col min="18" max="16384" width="9" style="74"/>
  </cols>
  <sheetData>
    <row r="1" spans="1:15" ht="28.5" customHeight="1">
      <c r="A1" s="466" t="s">
        <v>672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75"/>
    </row>
    <row r="2" spans="1:15" ht="28.5" customHeight="1">
      <c r="A2" s="75"/>
      <c r="B2" s="76"/>
      <c r="C2" s="76"/>
      <c r="D2" s="77"/>
      <c r="E2" s="76"/>
      <c r="F2" s="76"/>
      <c r="G2" s="76"/>
      <c r="H2" s="76"/>
      <c r="I2" s="76"/>
      <c r="J2" s="76"/>
      <c r="K2" s="76"/>
      <c r="L2" s="76"/>
      <c r="M2" s="76"/>
      <c r="N2" s="75"/>
      <c r="O2" s="75"/>
    </row>
    <row r="3" spans="1:15" ht="28.5" customHeight="1">
      <c r="A3" s="88" t="s">
        <v>673</v>
      </c>
      <c r="B3" s="97" t="s">
        <v>216</v>
      </c>
      <c r="C3" s="97"/>
      <c r="D3" s="80"/>
      <c r="E3" s="76"/>
      <c r="F3" s="76"/>
      <c r="G3" s="76"/>
      <c r="H3" s="76"/>
      <c r="I3" s="76"/>
      <c r="J3" s="76"/>
      <c r="K3" s="76"/>
      <c r="L3" s="76"/>
      <c r="M3" s="76"/>
      <c r="N3" s="1"/>
      <c r="O3" s="75"/>
    </row>
    <row r="4" spans="1:15" ht="28.5" customHeight="1">
      <c r="A4" s="75"/>
      <c r="B4" s="80" t="s">
        <v>674</v>
      </c>
      <c r="C4" s="80"/>
      <c r="D4" s="80"/>
      <c r="E4" s="76"/>
      <c r="F4" s="76"/>
      <c r="G4" s="76"/>
      <c r="H4" s="76"/>
      <c r="I4" s="76"/>
      <c r="J4" s="76"/>
      <c r="K4" s="76"/>
      <c r="L4" s="76"/>
      <c r="M4" s="76"/>
      <c r="N4" s="1"/>
      <c r="O4" s="75"/>
    </row>
    <row r="5" spans="1:15" ht="28.5" customHeight="1">
      <c r="A5" s="75"/>
      <c r="B5" s="76"/>
      <c r="C5" s="76"/>
      <c r="D5" s="77"/>
      <c r="E5" s="76"/>
      <c r="F5" s="76"/>
      <c r="G5" s="76"/>
      <c r="H5" s="76"/>
      <c r="I5" s="76"/>
      <c r="J5" s="76"/>
      <c r="K5" s="76"/>
      <c r="L5" s="91"/>
      <c r="M5" s="91"/>
      <c r="N5" s="172" t="s">
        <v>369</v>
      </c>
      <c r="O5" s="76"/>
    </row>
    <row r="6" spans="1:15" ht="28.5" customHeight="1">
      <c r="A6" s="75"/>
      <c r="B6" s="76"/>
      <c r="C6" s="76"/>
      <c r="D6" s="77"/>
      <c r="E6" s="76"/>
      <c r="F6" s="76"/>
      <c r="G6" s="76"/>
      <c r="H6" s="76"/>
      <c r="I6" s="76"/>
      <c r="J6" s="76"/>
      <c r="K6" s="76"/>
      <c r="L6" s="195"/>
      <c r="M6" s="174" t="s">
        <v>393</v>
      </c>
      <c r="N6" s="175"/>
      <c r="O6" s="76"/>
    </row>
    <row r="7" spans="1:15" ht="28.5" customHeight="1">
      <c r="A7" s="75"/>
      <c r="B7" s="76"/>
      <c r="C7" s="76"/>
      <c r="D7" s="77"/>
      <c r="E7" s="76"/>
      <c r="F7" s="76"/>
      <c r="G7" s="76"/>
      <c r="H7" s="194"/>
      <c r="I7" s="75"/>
      <c r="J7" s="194"/>
      <c r="K7" s="76"/>
      <c r="L7" s="124" t="s">
        <v>375</v>
      </c>
      <c r="M7" s="75"/>
      <c r="N7" s="124" t="s">
        <v>403</v>
      </c>
      <c r="O7" s="76"/>
    </row>
    <row r="8" spans="1:15" ht="28.5" customHeight="1">
      <c r="A8" s="75"/>
      <c r="C8" s="77" t="s">
        <v>675</v>
      </c>
      <c r="E8" s="76"/>
      <c r="F8" s="76"/>
      <c r="G8" s="76"/>
      <c r="H8" s="194"/>
      <c r="I8" s="75"/>
      <c r="J8" s="194"/>
      <c r="K8" s="76"/>
      <c r="L8" s="194"/>
      <c r="M8" s="75"/>
      <c r="N8" s="194"/>
      <c r="O8" s="76"/>
    </row>
    <row r="9" spans="1:15" ht="28.5" customHeight="1">
      <c r="A9" s="75"/>
      <c r="C9" s="77"/>
      <c r="D9" s="77" t="s">
        <v>146</v>
      </c>
      <c r="E9" s="76"/>
      <c r="F9" s="76"/>
      <c r="G9" s="76"/>
      <c r="H9" s="194"/>
      <c r="I9" s="75"/>
      <c r="J9" s="194"/>
      <c r="K9" s="76"/>
      <c r="L9" s="5">
        <v>65668461.939999998</v>
      </c>
      <c r="M9" s="75"/>
      <c r="N9" s="5">
        <v>65668461.939999998</v>
      </c>
      <c r="O9" s="76"/>
    </row>
    <row r="10" spans="1:15" ht="28.5" customHeight="1">
      <c r="A10" s="75"/>
      <c r="C10" s="77"/>
      <c r="D10" s="77" t="s">
        <v>676</v>
      </c>
      <c r="E10" s="76"/>
      <c r="F10" s="76"/>
      <c r="G10" s="76"/>
      <c r="H10" s="194"/>
      <c r="I10" s="75"/>
      <c r="J10" s="194"/>
      <c r="K10" s="76"/>
      <c r="L10" s="40">
        <v>6030531.6600000001</v>
      </c>
      <c r="M10" s="75"/>
      <c r="N10" s="40">
        <v>11307432.130000001</v>
      </c>
      <c r="O10" s="76"/>
    </row>
    <row r="11" spans="1:15" ht="28.5" customHeight="1">
      <c r="A11" s="75"/>
      <c r="B11" s="76"/>
      <c r="C11" s="76"/>
      <c r="E11" s="77" t="s">
        <v>677</v>
      </c>
      <c r="F11" s="76"/>
      <c r="G11" s="76"/>
      <c r="H11" s="194"/>
      <c r="I11" s="75"/>
      <c r="J11" s="194"/>
      <c r="K11" s="76"/>
      <c r="L11" s="196">
        <f>SUM(L9:L10)</f>
        <v>71698993.599999994</v>
      </c>
      <c r="M11" s="196"/>
      <c r="N11" s="196">
        <f>SUM(N9:N10)</f>
        <v>76975894.069999993</v>
      </c>
      <c r="O11" s="76"/>
    </row>
    <row r="12" spans="1:15" ht="28.5" customHeight="1">
      <c r="A12" s="75"/>
      <c r="B12" s="76"/>
      <c r="C12" s="76"/>
      <c r="D12" s="79" t="s">
        <v>678</v>
      </c>
      <c r="E12" s="76"/>
      <c r="F12" s="76"/>
      <c r="G12" s="76"/>
      <c r="H12" s="196"/>
      <c r="I12" s="196"/>
      <c r="J12" s="196"/>
      <c r="K12" s="196"/>
      <c r="L12" s="196">
        <v>-7439655</v>
      </c>
      <c r="M12" s="196"/>
      <c r="N12" s="196">
        <v>-10038999.67</v>
      </c>
      <c r="O12" s="76"/>
    </row>
    <row r="13" spans="1:15" ht="28.5" customHeight="1" thickBot="1">
      <c r="A13" s="75"/>
      <c r="B13" s="76"/>
      <c r="C13" s="76"/>
      <c r="D13" s="79" t="s">
        <v>679</v>
      </c>
      <c r="E13" s="76"/>
      <c r="F13" s="76"/>
      <c r="G13" s="76"/>
      <c r="H13" s="196"/>
      <c r="I13" s="190"/>
      <c r="J13" s="196"/>
      <c r="K13" s="190"/>
      <c r="L13" s="197">
        <f>SUM(L11:L12)</f>
        <v>64259338.599999994</v>
      </c>
      <c r="M13" s="190"/>
      <c r="N13" s="197">
        <f>SUM(N11:N12)</f>
        <v>66936894.399999991</v>
      </c>
      <c r="O13" s="76"/>
    </row>
    <row r="14" spans="1:15" ht="28.5" customHeight="1" thickTop="1">
      <c r="A14" s="75"/>
      <c r="B14" s="76"/>
      <c r="C14" s="76"/>
      <c r="D14" s="79"/>
      <c r="E14" s="76"/>
      <c r="F14" s="76"/>
      <c r="G14" s="76"/>
      <c r="H14" s="196"/>
      <c r="I14" s="190"/>
      <c r="J14" s="196"/>
      <c r="K14" s="190"/>
      <c r="L14" s="196"/>
      <c r="M14" s="190"/>
      <c r="N14" s="196"/>
      <c r="O14" s="76"/>
    </row>
    <row r="15" spans="1:15" ht="28.5" customHeight="1">
      <c r="A15" s="75"/>
      <c r="B15" s="79" t="s">
        <v>680</v>
      </c>
      <c r="C15" s="76"/>
      <c r="E15" s="76"/>
      <c r="F15" s="76"/>
      <c r="G15" s="76"/>
      <c r="H15" s="76"/>
      <c r="I15" s="76"/>
      <c r="J15" s="76"/>
      <c r="K15" s="76"/>
      <c r="L15" s="76"/>
      <c r="M15" s="76"/>
      <c r="N15" s="1"/>
      <c r="O15" s="75"/>
    </row>
    <row r="16" spans="1:15" ht="28.5" customHeight="1">
      <c r="A16" s="75"/>
      <c r="B16" s="76"/>
      <c r="C16" s="76"/>
      <c r="D16" s="77"/>
      <c r="E16" s="76"/>
      <c r="F16" s="76"/>
      <c r="G16" s="76"/>
      <c r="H16" s="76"/>
      <c r="I16" s="76"/>
      <c r="J16" s="76"/>
      <c r="K16" s="76"/>
      <c r="L16" s="76"/>
      <c r="M16" s="76"/>
      <c r="N16" s="112" t="s">
        <v>369</v>
      </c>
      <c r="O16" s="75"/>
    </row>
    <row r="17" spans="1:15" ht="28.5" customHeight="1">
      <c r="A17" s="75"/>
      <c r="B17" s="76"/>
      <c r="C17" s="76"/>
      <c r="D17" s="77"/>
      <c r="E17" s="76"/>
      <c r="F17" s="76"/>
      <c r="G17" s="76"/>
      <c r="H17" s="76"/>
      <c r="I17" s="76"/>
      <c r="J17" s="76"/>
      <c r="K17" s="76"/>
      <c r="L17" s="174"/>
      <c r="M17" s="174" t="s">
        <v>393</v>
      </c>
      <c r="N17" s="174"/>
      <c r="O17" s="75"/>
    </row>
    <row r="18" spans="1:15" ht="28.5" customHeight="1">
      <c r="A18" s="75"/>
      <c r="B18" s="76"/>
      <c r="C18" s="76"/>
      <c r="D18" s="77"/>
      <c r="E18" s="76"/>
      <c r="F18" s="76"/>
      <c r="G18" s="76"/>
      <c r="H18" s="76"/>
      <c r="I18" s="76"/>
      <c r="J18" s="76"/>
      <c r="K18" s="76"/>
      <c r="L18" s="124" t="s">
        <v>375</v>
      </c>
      <c r="M18" s="75"/>
      <c r="N18" s="124" t="s">
        <v>403</v>
      </c>
      <c r="O18" s="75"/>
    </row>
    <row r="19" spans="1:15" ht="28.5" customHeight="1">
      <c r="A19" s="75"/>
      <c r="B19" s="76"/>
      <c r="C19" s="76"/>
      <c r="D19" s="79" t="s">
        <v>681</v>
      </c>
      <c r="E19" s="76"/>
      <c r="F19" s="76"/>
      <c r="G19" s="76"/>
      <c r="H19" s="76"/>
      <c r="I19" s="76"/>
      <c r="J19" s="76"/>
      <c r="K19" s="76"/>
      <c r="L19" s="5">
        <f>+N22</f>
        <v>70681547.090000004</v>
      </c>
      <c r="M19" s="4"/>
      <c r="N19" s="45">
        <v>71479231.260000005</v>
      </c>
      <c r="O19" s="75"/>
    </row>
    <row r="20" spans="1:15" ht="28.5" customHeight="1">
      <c r="A20" s="75"/>
      <c r="B20" s="76"/>
      <c r="C20" s="76"/>
      <c r="D20" s="79" t="s">
        <v>373</v>
      </c>
      <c r="E20" s="76"/>
      <c r="F20" s="76"/>
      <c r="G20" s="76"/>
      <c r="H20" s="76"/>
      <c r="I20" s="76"/>
      <c r="J20" s="76"/>
      <c r="K20" s="76"/>
      <c r="L20" s="22">
        <v>0</v>
      </c>
      <c r="M20" s="4"/>
      <c r="N20" s="5">
        <v>957632.13</v>
      </c>
      <c r="O20" s="75"/>
    </row>
    <row r="21" spans="1:15" ht="28.5" customHeight="1">
      <c r="A21" s="75"/>
      <c r="B21" s="76"/>
      <c r="C21" s="76"/>
      <c r="D21" s="79" t="s">
        <v>682</v>
      </c>
      <c r="E21" s="76"/>
      <c r="F21" s="76"/>
      <c r="G21" s="76"/>
      <c r="H21" s="76"/>
      <c r="I21" s="76"/>
      <c r="J21" s="76"/>
      <c r="K21" s="76"/>
      <c r="L21" s="46">
        <v>-1695577.0499999998</v>
      </c>
      <c r="M21" s="76"/>
      <c r="N21" s="198">
        <v>-1755316.3</v>
      </c>
      <c r="O21" s="75"/>
    </row>
    <row r="22" spans="1:15" ht="28.5" customHeight="1" thickBot="1">
      <c r="A22" s="75"/>
      <c r="B22" s="76"/>
      <c r="C22" s="76"/>
      <c r="D22" s="79" t="s">
        <v>683</v>
      </c>
      <c r="E22" s="76"/>
      <c r="F22" s="76"/>
      <c r="G22" s="76"/>
      <c r="H22" s="76"/>
      <c r="I22" s="76"/>
      <c r="J22" s="76"/>
      <c r="K22" s="76"/>
      <c r="L22" s="199">
        <f>SUM(L19:L21)</f>
        <v>68985970.040000007</v>
      </c>
      <c r="M22" s="4"/>
      <c r="N22" s="47">
        <f>SUM(N19:N21)</f>
        <v>70681547.090000004</v>
      </c>
      <c r="O22" s="75"/>
    </row>
    <row r="23" spans="1:15" ht="28.5" customHeight="1" thickTop="1">
      <c r="A23" s="75"/>
      <c r="B23" s="76"/>
      <c r="C23" s="76"/>
      <c r="D23" s="79"/>
      <c r="E23" s="76"/>
      <c r="F23" s="76"/>
      <c r="G23" s="76"/>
      <c r="H23" s="76"/>
      <c r="I23" s="76"/>
      <c r="J23" s="76"/>
      <c r="K23" s="76"/>
      <c r="L23" s="200"/>
      <c r="M23" s="4"/>
      <c r="N23" s="5"/>
      <c r="O23" s="75"/>
    </row>
    <row r="24" spans="1:15" ht="28.5" customHeight="1">
      <c r="A24" s="75"/>
      <c r="B24" s="76"/>
      <c r="C24" s="76"/>
      <c r="D24" s="79"/>
      <c r="E24" s="76"/>
      <c r="F24" s="76"/>
      <c r="G24" s="76"/>
      <c r="H24" s="76"/>
      <c r="I24" s="76"/>
      <c r="J24" s="76"/>
      <c r="K24" s="76"/>
      <c r="L24" s="200"/>
      <c r="M24" s="4"/>
      <c r="N24" s="5"/>
      <c r="O24" s="75"/>
    </row>
    <row r="25" spans="1:15" ht="26.25" customHeight="1">
      <c r="A25" s="75"/>
      <c r="B25" s="76"/>
      <c r="C25" s="76"/>
      <c r="D25" s="79"/>
      <c r="E25" s="76"/>
      <c r="F25" s="76"/>
      <c r="G25" s="76"/>
      <c r="H25" s="76"/>
      <c r="I25" s="76"/>
      <c r="J25" s="76"/>
      <c r="K25" s="76"/>
      <c r="L25" s="200"/>
      <c r="M25" s="4"/>
      <c r="N25" s="5"/>
      <c r="O25" s="75"/>
    </row>
    <row r="26" spans="1:15" ht="26.25" customHeight="1">
      <c r="A26" s="75"/>
      <c r="B26" s="76"/>
      <c r="C26" s="76"/>
      <c r="D26" s="79"/>
      <c r="E26" s="76"/>
      <c r="F26" s="76"/>
      <c r="G26" s="76"/>
      <c r="H26" s="76"/>
      <c r="I26" s="76"/>
      <c r="J26" s="76"/>
      <c r="K26" s="76"/>
      <c r="L26" s="200"/>
      <c r="M26" s="4"/>
      <c r="N26" s="5"/>
      <c r="O26" s="75"/>
    </row>
    <row r="27" spans="1:15" ht="26.25" customHeight="1">
      <c r="A27" s="75"/>
      <c r="B27" s="76"/>
      <c r="C27" s="76"/>
      <c r="D27" s="79"/>
      <c r="E27" s="76"/>
      <c r="F27" s="76"/>
      <c r="G27" s="76"/>
      <c r="H27" s="76"/>
      <c r="I27" s="76"/>
      <c r="J27" s="76"/>
      <c r="K27" s="76"/>
      <c r="L27" s="16"/>
      <c r="M27" s="6"/>
      <c r="O27" s="75"/>
    </row>
    <row r="28" spans="1:15" ht="26.25" customHeight="1">
      <c r="A28" s="75"/>
      <c r="B28" s="76"/>
      <c r="C28" s="76"/>
      <c r="D28" s="79"/>
      <c r="E28" s="76"/>
      <c r="F28" s="76"/>
      <c r="G28" s="76"/>
      <c r="H28" s="76"/>
      <c r="I28" s="76"/>
      <c r="J28" s="76"/>
      <c r="K28" s="76"/>
      <c r="L28" s="16"/>
      <c r="M28" s="6"/>
      <c r="O28" s="75"/>
    </row>
    <row r="29" spans="1:15" ht="26.25" customHeight="1">
      <c r="A29" s="75"/>
      <c r="B29" s="76"/>
      <c r="C29" s="76"/>
      <c r="D29" s="79"/>
      <c r="E29" s="76"/>
      <c r="F29" s="76"/>
      <c r="G29" s="76"/>
      <c r="H29" s="76"/>
      <c r="I29" s="76"/>
      <c r="J29" s="76"/>
      <c r="K29" s="76"/>
      <c r="L29" s="16"/>
      <c r="M29" s="6"/>
      <c r="O29" s="75"/>
    </row>
    <row r="30" spans="1:15" ht="28.5" customHeight="1">
      <c r="A30" s="75" t="s">
        <v>35</v>
      </c>
      <c r="B30" s="75"/>
      <c r="C30" s="75"/>
      <c r="D30" s="75"/>
      <c r="E30" s="75"/>
      <c r="F30" s="75"/>
      <c r="G30" s="75"/>
      <c r="H30" s="76"/>
      <c r="I30" s="75"/>
      <c r="J30" s="75" t="s">
        <v>35</v>
      </c>
      <c r="K30" s="75"/>
      <c r="L30" s="75"/>
      <c r="M30" s="75"/>
      <c r="N30" s="75"/>
      <c r="O30" s="75"/>
    </row>
    <row r="31" spans="1:15" ht="28.5" customHeight="1">
      <c r="A31" s="76"/>
      <c r="B31" s="81" t="s">
        <v>36</v>
      </c>
      <c r="C31" s="76"/>
      <c r="D31" s="76"/>
      <c r="E31" s="73"/>
      <c r="F31" s="73"/>
      <c r="G31" s="75"/>
      <c r="H31" s="76"/>
      <c r="I31" s="75"/>
      <c r="J31" s="465" t="s">
        <v>37</v>
      </c>
      <c r="K31" s="465"/>
      <c r="L31" s="465"/>
      <c r="M31" s="81"/>
      <c r="N31" s="81"/>
      <c r="O31" s="75"/>
    </row>
    <row r="32" spans="1:15" ht="28.5" customHeight="1">
      <c r="A32" s="76"/>
      <c r="B32" s="81"/>
      <c r="C32" s="76"/>
      <c r="D32" s="76"/>
      <c r="E32" s="73"/>
      <c r="F32" s="73"/>
      <c r="G32" s="75"/>
      <c r="H32" s="76"/>
      <c r="I32" s="75"/>
      <c r="J32" s="81"/>
      <c r="K32" s="81"/>
      <c r="L32" s="81"/>
      <c r="M32" s="81"/>
      <c r="N32" s="81"/>
      <c r="O32" s="75"/>
    </row>
    <row r="33" spans="1:17" ht="24" customHeight="1">
      <c r="A33" s="466" t="s">
        <v>684</v>
      </c>
      <c r="B33" s="465"/>
      <c r="C33" s="465"/>
      <c r="D33" s="465"/>
      <c r="E33" s="465"/>
      <c r="F33" s="465"/>
      <c r="G33" s="465"/>
      <c r="H33" s="465"/>
      <c r="I33" s="465"/>
      <c r="J33" s="465"/>
      <c r="K33" s="465"/>
      <c r="L33" s="465"/>
      <c r="M33" s="465"/>
      <c r="N33" s="465"/>
      <c r="O33" s="75"/>
    </row>
    <row r="34" spans="1:17" ht="18" customHeight="1">
      <c r="A34" s="75"/>
      <c r="B34" s="76"/>
      <c r="C34" s="76"/>
      <c r="D34" s="77"/>
      <c r="E34" s="76"/>
      <c r="F34" s="76"/>
      <c r="G34" s="76"/>
      <c r="H34" s="76"/>
      <c r="I34" s="76"/>
      <c r="J34" s="76"/>
      <c r="K34" s="76"/>
      <c r="L34" s="76"/>
      <c r="M34" s="76"/>
      <c r="N34" s="75"/>
      <c r="O34" s="75"/>
    </row>
    <row r="35" spans="1:17" ht="24" customHeight="1">
      <c r="A35" s="75"/>
      <c r="B35" s="76"/>
      <c r="C35" s="76"/>
      <c r="D35" s="99" t="s">
        <v>685</v>
      </c>
      <c r="E35" s="76"/>
      <c r="F35" s="76"/>
      <c r="G35" s="76"/>
      <c r="H35" s="76"/>
      <c r="I35" s="76"/>
      <c r="J35" s="76"/>
      <c r="K35" s="76"/>
      <c r="L35" s="76"/>
      <c r="M35" s="76"/>
      <c r="N35" s="1"/>
      <c r="O35" s="75"/>
    </row>
    <row r="36" spans="1:17" ht="24" customHeight="1">
      <c r="A36" s="75"/>
      <c r="B36" s="76"/>
      <c r="C36" s="76"/>
      <c r="D36" s="77"/>
      <c r="E36" s="76"/>
      <c r="F36" s="76"/>
      <c r="G36" s="76"/>
      <c r="H36" s="76"/>
      <c r="I36" s="76"/>
      <c r="J36" s="76"/>
      <c r="K36" s="76"/>
      <c r="L36" s="91"/>
      <c r="M36" s="91"/>
      <c r="N36" s="172" t="s">
        <v>369</v>
      </c>
      <c r="O36" s="76"/>
    </row>
    <row r="37" spans="1:17" ht="24" customHeight="1">
      <c r="A37" s="75"/>
      <c r="B37" s="76"/>
      <c r="C37" s="76"/>
      <c r="D37" s="77"/>
      <c r="E37" s="76"/>
      <c r="F37" s="76"/>
      <c r="G37" s="76"/>
      <c r="H37" s="76"/>
      <c r="I37" s="76"/>
      <c r="J37" s="76"/>
      <c r="K37" s="76"/>
      <c r="L37" s="125"/>
      <c r="M37" s="201" t="s">
        <v>393</v>
      </c>
      <c r="O37" s="76"/>
    </row>
    <row r="38" spans="1:17" ht="24" customHeight="1">
      <c r="A38" s="75"/>
      <c r="B38" s="76"/>
      <c r="C38" s="76"/>
      <c r="D38" s="77"/>
      <c r="E38" s="76"/>
      <c r="F38" s="76"/>
      <c r="G38" s="76"/>
      <c r="H38" s="194"/>
      <c r="I38" s="75"/>
      <c r="J38" s="194"/>
      <c r="K38" s="76"/>
      <c r="L38" s="124" t="s">
        <v>375</v>
      </c>
      <c r="M38" s="75"/>
      <c r="N38" s="124" t="s">
        <v>403</v>
      </c>
      <c r="O38" s="76"/>
    </row>
    <row r="39" spans="1:17" ht="24" customHeight="1">
      <c r="A39" s="75"/>
      <c r="B39" s="76"/>
      <c r="C39" s="76"/>
      <c r="E39" s="99" t="s">
        <v>686</v>
      </c>
      <c r="F39" s="76"/>
      <c r="G39" s="76"/>
      <c r="H39" s="5"/>
      <c r="I39" s="3"/>
      <c r="J39" s="5"/>
      <c r="K39" s="4"/>
      <c r="L39" s="8">
        <v>6000000</v>
      </c>
      <c r="M39" s="4"/>
      <c r="N39" s="8">
        <v>6000000</v>
      </c>
      <c r="O39" s="76"/>
    </row>
    <row r="40" spans="1:17" ht="24" customHeight="1">
      <c r="A40" s="75"/>
      <c r="B40" s="76"/>
      <c r="C40" s="76"/>
      <c r="E40" s="79" t="s">
        <v>687</v>
      </c>
      <c r="F40" s="76"/>
      <c r="G40" s="76"/>
      <c r="H40" s="5"/>
      <c r="I40" s="3"/>
      <c r="J40" s="5"/>
      <c r="K40" s="4"/>
      <c r="L40" s="5">
        <v>24000000</v>
      </c>
      <c r="M40" s="3"/>
      <c r="N40" s="5">
        <v>24000000</v>
      </c>
      <c r="O40" s="76"/>
    </row>
    <row r="41" spans="1:17" ht="24" customHeight="1">
      <c r="A41" s="75"/>
      <c r="B41" s="76"/>
      <c r="C41" s="76"/>
      <c r="E41" s="79" t="s">
        <v>688</v>
      </c>
      <c r="F41" s="76"/>
      <c r="G41" s="76"/>
      <c r="H41" s="5"/>
      <c r="I41" s="3"/>
      <c r="J41" s="5"/>
      <c r="K41" s="4"/>
      <c r="L41" s="40">
        <v>78000000</v>
      </c>
      <c r="M41" s="4"/>
      <c r="N41" s="40">
        <v>82500000</v>
      </c>
      <c r="O41" s="76"/>
      <c r="Q41" s="182"/>
    </row>
    <row r="42" spans="1:17" ht="24" customHeight="1">
      <c r="A42" s="75"/>
      <c r="B42" s="76"/>
      <c r="C42" s="76"/>
      <c r="E42" s="79" t="s">
        <v>689</v>
      </c>
      <c r="F42" s="76"/>
      <c r="G42" s="76"/>
      <c r="H42" s="5"/>
      <c r="I42" s="3"/>
      <c r="J42" s="5"/>
      <c r="K42" s="4"/>
      <c r="L42" s="8">
        <f>SUM(L39:L41)</f>
        <v>108000000</v>
      </c>
      <c r="M42" s="4"/>
      <c r="N42" s="8">
        <f>SUM(N39:N41)</f>
        <v>112500000</v>
      </c>
      <c r="O42" s="76"/>
    </row>
    <row r="43" spans="1:17" ht="24" customHeight="1">
      <c r="A43" s="75"/>
      <c r="B43" s="76"/>
      <c r="C43" s="76"/>
      <c r="E43" s="79" t="s">
        <v>690</v>
      </c>
      <c r="F43" s="76"/>
      <c r="G43" s="76"/>
      <c r="H43" s="16"/>
      <c r="I43" s="3"/>
      <c r="J43" s="16"/>
      <c r="K43" s="3"/>
      <c r="L43" s="48">
        <v>-39014029.960000001</v>
      </c>
      <c r="M43" s="3"/>
      <c r="N43" s="48">
        <v>-41818452.909999996</v>
      </c>
      <c r="O43" s="76"/>
    </row>
    <row r="44" spans="1:17" ht="24" customHeight="1" thickBot="1">
      <c r="A44" s="75"/>
      <c r="B44" s="76"/>
      <c r="C44" s="76"/>
      <c r="E44" s="79" t="s">
        <v>691</v>
      </c>
      <c r="F44" s="76"/>
      <c r="G44" s="76"/>
      <c r="H44" s="5"/>
      <c r="I44" s="3"/>
      <c r="J44" s="5"/>
      <c r="K44" s="4"/>
      <c r="L44" s="47">
        <f>SUM(L42:L43)</f>
        <v>68985970.039999992</v>
      </c>
      <c r="M44" s="4"/>
      <c r="N44" s="47">
        <f>SUM(N42:N43)</f>
        <v>70681547.090000004</v>
      </c>
      <c r="O44" s="76"/>
    </row>
    <row r="45" spans="1:17" ht="24" customHeight="1" thickTop="1">
      <c r="A45" s="75"/>
      <c r="B45" s="76"/>
      <c r="C45" s="76"/>
      <c r="D45" s="79"/>
      <c r="E45" s="79" t="s">
        <v>692</v>
      </c>
      <c r="F45" s="76"/>
      <c r="G45" s="76"/>
      <c r="H45" s="3"/>
      <c r="I45" s="3"/>
      <c r="J45" s="3"/>
      <c r="K45" s="4"/>
      <c r="L45" s="4"/>
      <c r="M45" s="4"/>
      <c r="N45" s="3"/>
      <c r="O45" s="75"/>
    </row>
    <row r="46" spans="1:17" ht="24" customHeight="1">
      <c r="A46" s="75"/>
      <c r="B46" s="76"/>
      <c r="C46" s="76"/>
      <c r="E46" s="79" t="s">
        <v>691</v>
      </c>
      <c r="F46" s="76"/>
      <c r="G46" s="76"/>
      <c r="H46" s="5"/>
      <c r="I46" s="3"/>
      <c r="J46" s="5"/>
      <c r="K46" s="4"/>
      <c r="L46" s="8">
        <v>68985970.039999992</v>
      </c>
      <c r="M46" s="4"/>
      <c r="N46" s="8">
        <v>70681547.090000004</v>
      </c>
      <c r="O46" s="76"/>
    </row>
    <row r="47" spans="1:17" ht="24" customHeight="1">
      <c r="A47" s="75"/>
      <c r="B47" s="76"/>
      <c r="C47" s="76"/>
      <c r="E47" s="79" t="s">
        <v>693</v>
      </c>
      <c r="F47" s="76"/>
      <c r="G47" s="76"/>
      <c r="H47" s="16"/>
      <c r="I47" s="3"/>
      <c r="J47" s="16"/>
      <c r="K47" s="4"/>
      <c r="L47" s="48">
        <v>-2366927.08</v>
      </c>
      <c r="M47" s="4"/>
      <c r="N47" s="48">
        <v>-2275735.75</v>
      </c>
      <c r="O47" s="76"/>
    </row>
    <row r="48" spans="1:17" ht="24" customHeight="1" thickBot="1">
      <c r="A48" s="75"/>
      <c r="B48" s="76"/>
      <c r="C48" s="76"/>
      <c r="E48" s="79" t="s">
        <v>694</v>
      </c>
      <c r="F48" s="76"/>
      <c r="G48" s="76"/>
      <c r="H48" s="5"/>
      <c r="I48" s="3"/>
      <c r="J48" s="5"/>
      <c r="K48" s="4"/>
      <c r="L48" s="47">
        <f>SUM(L46:L47)</f>
        <v>66619042.959999993</v>
      </c>
      <c r="M48" s="4"/>
      <c r="N48" s="47">
        <f>SUM(N46:N47)</f>
        <v>68405811.340000004</v>
      </c>
      <c r="O48" s="76"/>
    </row>
    <row r="49" spans="1:17" ht="8.25" customHeight="1" thickTop="1">
      <c r="A49" s="75"/>
      <c r="B49" s="76"/>
      <c r="C49" s="76"/>
      <c r="D49" s="79"/>
      <c r="E49" s="76"/>
      <c r="F49" s="76"/>
      <c r="G49" s="76"/>
      <c r="H49" s="202"/>
      <c r="I49" s="202"/>
      <c r="J49" s="202"/>
      <c r="K49" s="202"/>
      <c r="L49" s="202"/>
      <c r="M49" s="202"/>
      <c r="N49" s="202"/>
      <c r="O49" s="76"/>
    </row>
    <row r="50" spans="1:17" ht="24" customHeight="1">
      <c r="A50" s="105"/>
      <c r="B50" s="171"/>
      <c r="C50" s="171"/>
      <c r="D50" s="79" t="s">
        <v>695</v>
      </c>
      <c r="E50" s="105"/>
      <c r="F50" s="105"/>
      <c r="G50" s="105"/>
      <c r="H50" s="105"/>
      <c r="I50" s="105"/>
      <c r="J50" s="105"/>
      <c r="K50" s="170"/>
      <c r="L50" s="170"/>
      <c r="M50" s="105"/>
      <c r="N50" s="76"/>
      <c r="O50" s="79"/>
    </row>
    <row r="51" spans="1:17" ht="24" customHeight="1">
      <c r="A51" s="105"/>
      <c r="D51" s="79" t="s">
        <v>696</v>
      </c>
      <c r="E51" s="105"/>
      <c r="F51" s="105"/>
      <c r="G51" s="105"/>
      <c r="H51" s="105"/>
      <c r="I51" s="105"/>
      <c r="J51" s="105"/>
      <c r="K51" s="170"/>
      <c r="L51" s="170"/>
      <c r="M51" s="105"/>
      <c r="N51" s="76"/>
      <c r="O51" s="79"/>
    </row>
    <row r="52" spans="1:17" ht="24" customHeight="1">
      <c r="A52" s="75"/>
      <c r="B52" s="76"/>
      <c r="C52" s="76"/>
      <c r="D52" s="77"/>
      <c r="E52" s="76"/>
      <c r="F52" s="76"/>
      <c r="G52" s="76"/>
      <c r="H52" s="76"/>
      <c r="I52" s="76"/>
      <c r="J52" s="76"/>
      <c r="K52" s="76"/>
      <c r="L52" s="76"/>
      <c r="M52" s="76"/>
      <c r="N52" s="112" t="s">
        <v>369</v>
      </c>
      <c r="O52" s="75"/>
    </row>
    <row r="53" spans="1:17" ht="24" customHeight="1">
      <c r="A53" s="75"/>
      <c r="B53" s="76"/>
      <c r="C53" s="76"/>
      <c r="D53" s="77"/>
      <c r="E53" s="76"/>
      <c r="F53" s="76"/>
      <c r="G53" s="76"/>
      <c r="H53" s="76"/>
      <c r="I53" s="76"/>
      <c r="J53" s="76"/>
      <c r="K53" s="76"/>
      <c r="L53" s="195"/>
      <c r="M53" s="174" t="s">
        <v>393</v>
      </c>
      <c r="N53" s="175"/>
      <c r="O53" s="75"/>
    </row>
    <row r="54" spans="1:17" ht="24" customHeight="1">
      <c r="A54" s="75"/>
      <c r="B54" s="76"/>
      <c r="C54" s="76"/>
      <c r="D54" s="77"/>
      <c r="E54" s="76"/>
      <c r="F54" s="76"/>
      <c r="G54" s="76"/>
      <c r="H54" s="76"/>
      <c r="I54" s="76"/>
      <c r="J54" s="76"/>
      <c r="K54" s="76"/>
      <c r="L54" s="124" t="s">
        <v>375</v>
      </c>
      <c r="M54" s="76"/>
      <c r="N54" s="176" t="s">
        <v>387</v>
      </c>
      <c r="O54" s="75"/>
    </row>
    <row r="55" spans="1:17" ht="24" customHeight="1">
      <c r="A55" s="75"/>
      <c r="B55" s="76"/>
      <c r="C55" s="76"/>
      <c r="D55" s="79" t="s">
        <v>697</v>
      </c>
      <c r="F55" s="76"/>
      <c r="G55" s="76"/>
      <c r="H55" s="76"/>
      <c r="I55" s="76"/>
      <c r="J55" s="76"/>
      <c r="K55" s="76"/>
      <c r="L55" s="6">
        <v>0</v>
      </c>
      <c r="M55" s="6"/>
      <c r="N55" s="6">
        <v>0</v>
      </c>
      <c r="O55" s="75"/>
    </row>
    <row r="56" spans="1:17" ht="24" customHeight="1">
      <c r="A56" s="75"/>
      <c r="B56" s="76"/>
      <c r="C56" s="76"/>
      <c r="D56" s="79" t="s">
        <v>698</v>
      </c>
      <c r="F56" s="76"/>
      <c r="G56" s="76"/>
      <c r="H56" s="76"/>
      <c r="I56" s="76"/>
      <c r="J56" s="76"/>
      <c r="K56" s="76"/>
      <c r="L56" s="6">
        <v>0</v>
      </c>
      <c r="M56" s="11"/>
      <c r="N56" s="6">
        <v>0</v>
      </c>
      <c r="O56" s="75"/>
    </row>
    <row r="57" spans="1:17" ht="24" customHeight="1">
      <c r="A57" s="75"/>
      <c r="B57" s="76"/>
      <c r="C57" s="76"/>
      <c r="D57" s="99" t="s">
        <v>699</v>
      </c>
      <c r="F57" s="76"/>
      <c r="G57" s="76"/>
      <c r="H57" s="76"/>
      <c r="I57" s="76"/>
      <c r="J57" s="76"/>
      <c r="K57" s="76"/>
      <c r="L57" s="6">
        <v>242976.18999999994</v>
      </c>
      <c r="M57" s="6"/>
      <c r="N57" s="6">
        <v>416042.98999999987</v>
      </c>
      <c r="O57" s="75"/>
    </row>
    <row r="58" spans="1:17" ht="24" customHeight="1">
      <c r="A58" s="75"/>
      <c r="B58" s="76"/>
      <c r="C58" s="76"/>
      <c r="D58" s="99"/>
      <c r="F58" s="76"/>
      <c r="G58" s="76"/>
      <c r="H58" s="76"/>
      <c r="I58" s="76"/>
      <c r="J58" s="76"/>
      <c r="K58" s="76"/>
      <c r="L58" s="6"/>
      <c r="M58" s="6"/>
      <c r="N58" s="6"/>
      <c r="O58" s="75"/>
    </row>
    <row r="59" spans="1:17" ht="24" customHeight="1">
      <c r="A59" s="105"/>
      <c r="B59" s="171"/>
      <c r="C59" s="171"/>
      <c r="D59" s="79" t="s">
        <v>700</v>
      </c>
      <c r="E59" s="105"/>
      <c r="F59" s="105"/>
      <c r="G59" s="105"/>
      <c r="H59" s="105"/>
      <c r="I59" s="105"/>
      <c r="J59" s="105"/>
      <c r="K59" s="170"/>
      <c r="L59" s="170"/>
      <c r="M59" s="105"/>
      <c r="N59" s="76"/>
      <c r="O59" s="79"/>
      <c r="Q59" s="182"/>
    </row>
    <row r="60" spans="1:17" ht="24" customHeight="1">
      <c r="A60" s="105"/>
      <c r="D60" s="79" t="s">
        <v>696</v>
      </c>
      <c r="E60" s="105"/>
      <c r="F60" s="105"/>
      <c r="G60" s="105"/>
      <c r="H60" s="105"/>
      <c r="I60" s="105"/>
      <c r="J60" s="105"/>
      <c r="K60" s="170"/>
      <c r="L60" s="170"/>
      <c r="M60" s="105"/>
      <c r="N60" s="76"/>
      <c r="O60" s="79"/>
    </row>
    <row r="61" spans="1:17" ht="24" customHeight="1">
      <c r="A61" s="75"/>
      <c r="B61" s="76"/>
      <c r="C61" s="76"/>
      <c r="D61" s="77"/>
      <c r="E61" s="76"/>
      <c r="F61" s="76"/>
      <c r="G61" s="76"/>
      <c r="H61" s="76"/>
      <c r="I61" s="76"/>
      <c r="J61" s="76"/>
      <c r="K61" s="76"/>
      <c r="L61" s="76"/>
      <c r="M61" s="76"/>
      <c r="N61" s="112" t="s">
        <v>369</v>
      </c>
      <c r="O61" s="75"/>
    </row>
    <row r="62" spans="1:17" ht="24" customHeight="1">
      <c r="A62" s="75"/>
      <c r="B62" s="76"/>
      <c r="C62" s="76"/>
      <c r="D62" s="77"/>
      <c r="E62" s="76"/>
      <c r="F62" s="76"/>
      <c r="G62" s="76"/>
      <c r="H62" s="76"/>
      <c r="I62" s="76"/>
      <c r="J62" s="76"/>
      <c r="K62" s="76"/>
      <c r="L62" s="195"/>
      <c r="M62" s="174" t="s">
        <v>393</v>
      </c>
      <c r="N62" s="175"/>
      <c r="O62" s="75"/>
    </row>
    <row r="63" spans="1:17" ht="24" customHeight="1">
      <c r="A63" s="75"/>
      <c r="B63" s="76"/>
      <c r="C63" s="76"/>
      <c r="D63" s="77"/>
      <c r="E63" s="76"/>
      <c r="F63" s="76"/>
      <c r="G63" s="76"/>
      <c r="H63" s="76"/>
      <c r="I63" s="76"/>
      <c r="J63" s="76"/>
      <c r="K63" s="76"/>
      <c r="L63" s="124" t="s">
        <v>375</v>
      </c>
      <c r="M63" s="76"/>
      <c r="N63" s="176" t="s">
        <v>387</v>
      </c>
      <c r="O63" s="75"/>
    </row>
    <row r="64" spans="1:17" ht="24" customHeight="1">
      <c r="A64" s="75"/>
      <c r="B64" s="76"/>
      <c r="C64" s="76"/>
      <c r="D64" s="79" t="s">
        <v>697</v>
      </c>
      <c r="F64" s="76"/>
      <c r="G64" s="76"/>
      <c r="H64" s="76"/>
      <c r="I64" s="76"/>
      <c r="J64" s="76"/>
      <c r="K64" s="76"/>
      <c r="L64" s="6">
        <v>0</v>
      </c>
      <c r="M64" s="6"/>
      <c r="N64" s="6">
        <v>118753.97999999998</v>
      </c>
      <c r="O64" s="75"/>
    </row>
    <row r="65" spans="1:15" ht="24" customHeight="1">
      <c r="A65" s="75"/>
      <c r="B65" s="76"/>
      <c r="C65" s="76"/>
      <c r="D65" s="79" t="s">
        <v>698</v>
      </c>
      <c r="F65" s="76"/>
      <c r="G65" s="76"/>
      <c r="H65" s="76"/>
      <c r="I65" s="76"/>
      <c r="J65" s="76"/>
      <c r="K65" s="76"/>
      <c r="L65" s="6">
        <v>0</v>
      </c>
      <c r="M65" s="11"/>
      <c r="N65" s="6">
        <v>1252.73</v>
      </c>
      <c r="O65" s="75"/>
    </row>
    <row r="66" spans="1:15" ht="24" customHeight="1">
      <c r="A66" s="75"/>
      <c r="B66" s="76"/>
      <c r="C66" s="76"/>
      <c r="D66" s="99" t="s">
        <v>699</v>
      </c>
      <c r="F66" s="76"/>
      <c r="G66" s="76"/>
      <c r="H66" s="76"/>
      <c r="I66" s="76"/>
      <c r="J66" s="76"/>
      <c r="K66" s="76"/>
      <c r="L66" s="6">
        <v>746485.21</v>
      </c>
      <c r="M66" s="6"/>
      <c r="N66" s="6">
        <v>1292220.21</v>
      </c>
      <c r="O66" s="75"/>
    </row>
    <row r="67" spans="1:15" ht="24" customHeight="1">
      <c r="A67" s="75"/>
      <c r="B67" s="76"/>
      <c r="C67" s="76"/>
      <c r="O67" s="75"/>
    </row>
    <row r="68" spans="1:15" ht="24" customHeight="1">
      <c r="A68" s="75"/>
      <c r="B68" s="76"/>
      <c r="C68" s="76"/>
      <c r="O68" s="75"/>
    </row>
    <row r="69" spans="1:15" ht="24" customHeight="1">
      <c r="A69" s="75" t="s">
        <v>35</v>
      </c>
      <c r="B69" s="75"/>
      <c r="C69" s="75"/>
      <c r="D69" s="75"/>
      <c r="E69" s="75"/>
      <c r="F69" s="75"/>
      <c r="G69" s="75"/>
      <c r="H69" s="76"/>
      <c r="I69" s="75"/>
      <c r="J69" s="75" t="s">
        <v>35</v>
      </c>
      <c r="K69" s="75"/>
      <c r="L69" s="75"/>
      <c r="M69" s="75"/>
      <c r="N69" s="75"/>
      <c r="O69" s="75"/>
    </row>
    <row r="70" spans="1:15" ht="24" customHeight="1">
      <c r="A70" s="76"/>
      <c r="B70" s="81" t="s">
        <v>36</v>
      </c>
      <c r="C70" s="76"/>
      <c r="D70" s="76"/>
      <c r="E70" s="73"/>
      <c r="F70" s="73"/>
      <c r="G70" s="75"/>
      <c r="H70" s="76"/>
      <c r="I70" s="75"/>
      <c r="J70" s="465" t="s">
        <v>37</v>
      </c>
      <c r="K70" s="465"/>
      <c r="L70" s="465"/>
      <c r="M70" s="81"/>
      <c r="N70" s="81"/>
      <c r="O70" s="75"/>
    </row>
    <row r="71" spans="1:15" ht="24" customHeight="1">
      <c r="A71" s="76"/>
      <c r="B71" s="81"/>
      <c r="C71" s="76"/>
      <c r="D71" s="76"/>
      <c r="E71" s="73"/>
      <c r="F71" s="73"/>
      <c r="G71" s="75"/>
      <c r="H71" s="76"/>
      <c r="I71" s="75"/>
      <c r="J71" s="73"/>
      <c r="K71" s="73"/>
      <c r="L71" s="73"/>
      <c r="M71" s="81"/>
      <c r="N71" s="81"/>
      <c r="O71" s="75"/>
    </row>
    <row r="72" spans="1:15" ht="28.5" customHeight="1">
      <c r="A72" s="76"/>
      <c r="B72" s="81"/>
      <c r="C72" s="76"/>
      <c r="D72" s="76"/>
      <c r="E72" s="73"/>
      <c r="F72" s="73"/>
      <c r="G72" s="75"/>
      <c r="H72" s="76"/>
      <c r="I72" s="75"/>
      <c r="J72" s="73"/>
      <c r="K72" s="73"/>
      <c r="L72" s="73"/>
      <c r="M72" s="81"/>
      <c r="N72" s="81"/>
      <c r="O72" s="75"/>
    </row>
    <row r="73" spans="1:15" ht="28.5" customHeight="1">
      <c r="A73" s="76"/>
      <c r="B73" s="81"/>
      <c r="C73" s="76"/>
      <c r="D73" s="76"/>
      <c r="E73" s="73"/>
      <c r="F73" s="73"/>
      <c r="G73" s="75"/>
      <c r="H73" s="76"/>
      <c r="I73" s="75"/>
      <c r="J73" s="73"/>
      <c r="K73" s="73"/>
      <c r="L73" s="73"/>
      <c r="M73" s="81"/>
      <c r="N73" s="81"/>
      <c r="O73" s="75"/>
    </row>
    <row r="74" spans="1:15" ht="28.5" customHeight="1">
      <c r="A74" s="76"/>
      <c r="B74" s="81"/>
      <c r="C74" s="76"/>
      <c r="D74" s="76"/>
      <c r="E74" s="73"/>
      <c r="F74" s="73"/>
      <c r="G74" s="75"/>
      <c r="H74" s="76"/>
      <c r="I74" s="75"/>
      <c r="J74" s="73"/>
      <c r="K74" s="73"/>
      <c r="L74" s="73"/>
      <c r="M74" s="81"/>
      <c r="N74" s="81"/>
      <c r="O74" s="75"/>
    </row>
    <row r="75" spans="1:15" ht="28.5" customHeight="1">
      <c r="A75" s="76"/>
      <c r="B75" s="81"/>
      <c r="C75" s="76"/>
      <c r="D75" s="76"/>
      <c r="E75" s="73"/>
      <c r="F75" s="73"/>
      <c r="G75" s="75"/>
      <c r="H75" s="76"/>
      <c r="I75" s="75"/>
      <c r="J75" s="73"/>
      <c r="K75" s="73"/>
      <c r="L75" s="73"/>
      <c r="M75" s="81"/>
      <c r="N75" s="81"/>
      <c r="O75" s="75"/>
    </row>
    <row r="76" spans="1:15" ht="28.5" customHeight="1">
      <c r="A76" s="76"/>
      <c r="B76" s="81"/>
      <c r="C76" s="76"/>
      <c r="D76" s="76"/>
      <c r="E76" s="73"/>
      <c r="F76" s="73"/>
      <c r="G76" s="75"/>
      <c r="H76" s="76"/>
      <c r="I76" s="75"/>
      <c r="J76" s="73"/>
      <c r="K76" s="73"/>
      <c r="L76" s="73"/>
      <c r="M76" s="81"/>
      <c r="N76" s="81"/>
      <c r="O76" s="75"/>
    </row>
    <row r="77" spans="1:15" ht="28.5" customHeight="1">
      <c r="A77" s="76"/>
      <c r="B77" s="81"/>
      <c r="C77" s="76"/>
      <c r="D77" s="76"/>
      <c r="E77" s="73"/>
      <c r="F77" s="73"/>
      <c r="G77" s="75"/>
      <c r="H77" s="76"/>
      <c r="I77" s="75"/>
      <c r="J77" s="73"/>
      <c r="K77" s="73"/>
      <c r="L77" s="73"/>
      <c r="M77" s="81"/>
      <c r="N77" s="81"/>
      <c r="O77" s="75"/>
    </row>
    <row r="78" spans="1:15" ht="28.5" customHeight="1">
      <c r="A78" s="76"/>
      <c r="B78" s="81"/>
      <c r="C78" s="76"/>
      <c r="D78" s="76"/>
      <c r="E78" s="73"/>
      <c r="F78" s="73"/>
      <c r="G78" s="75"/>
      <c r="H78" s="76"/>
      <c r="I78" s="75"/>
      <c r="J78" s="73"/>
      <c r="K78" s="73"/>
      <c r="L78" s="73"/>
      <c r="M78" s="81"/>
      <c r="N78" s="81"/>
      <c r="O78" s="75"/>
    </row>
    <row r="79" spans="1:15" ht="28.5" customHeight="1">
      <c r="A79" s="76"/>
      <c r="B79" s="81"/>
      <c r="C79" s="76"/>
      <c r="D79" s="76"/>
      <c r="E79" s="73"/>
      <c r="F79" s="73"/>
      <c r="G79" s="75"/>
      <c r="H79" s="76"/>
      <c r="I79" s="75"/>
      <c r="J79" s="73"/>
      <c r="K79" s="73"/>
      <c r="L79" s="73"/>
      <c r="M79" s="81"/>
      <c r="N79" s="81"/>
      <c r="O79" s="75"/>
    </row>
    <row r="80" spans="1:15" ht="28.5" customHeight="1"/>
  </sheetData>
  <mergeCells count="4">
    <mergeCell ref="J70:L70"/>
    <mergeCell ref="A1:N1"/>
    <mergeCell ref="A33:N33"/>
    <mergeCell ref="J31:L31"/>
  </mergeCells>
  <pageMargins left="0.78740157480314965" right="0.39370078740157483" top="0.59055118110236227" bottom="0.3937007874015748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63"/>
  <sheetViews>
    <sheetView tabSelected="1" view="pageBreakPreview" topLeftCell="A81" zoomScaleNormal="80" zoomScaleSheetLayoutView="100" workbookViewId="0">
      <selection activeCell="H89" sqref="H89"/>
    </sheetView>
  </sheetViews>
  <sheetFormatPr defaultColWidth="11.375" defaultRowHeight="27" customHeight="1"/>
  <cols>
    <col min="1" max="1" width="3.625" style="74" customWidth="1"/>
    <col min="2" max="2" width="4.375" style="74" customWidth="1"/>
    <col min="3" max="3" width="1" style="74" customWidth="1"/>
    <col min="4" max="4" width="7.625" style="74" customWidth="1"/>
    <col min="5" max="5" width="11.625" style="74" customWidth="1"/>
    <col min="6" max="6" width="12" style="74" customWidth="1"/>
    <col min="7" max="7" width="1" style="74" customWidth="1"/>
    <col min="8" max="8" width="16.75" style="74" customWidth="1"/>
    <col min="9" max="9" width="1" style="74" customWidth="1"/>
    <col min="10" max="10" width="16.75" style="74" customWidth="1"/>
    <col min="11" max="11" width="1" style="74" customWidth="1"/>
    <col min="12" max="12" width="16.75" style="126" customWidth="1"/>
    <col min="13" max="13" width="1" style="126" customWidth="1"/>
    <col min="14" max="14" width="16.75" style="126" customWidth="1"/>
    <col min="15" max="15" width="1.625" style="74" customWidth="1"/>
    <col min="16" max="16384" width="11.375" style="74"/>
  </cols>
  <sheetData>
    <row r="1" spans="1:15" ht="27" customHeight="1">
      <c r="A1" s="466" t="s">
        <v>701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75"/>
    </row>
    <row r="2" spans="1:15" ht="27" customHeight="1">
      <c r="A2" s="75"/>
      <c r="B2" s="76"/>
      <c r="C2" s="76"/>
      <c r="D2" s="77"/>
      <c r="E2" s="76"/>
      <c r="F2" s="76"/>
      <c r="G2" s="76"/>
      <c r="H2" s="76"/>
      <c r="I2" s="76"/>
      <c r="J2" s="76"/>
      <c r="K2" s="76"/>
      <c r="L2" s="76"/>
      <c r="M2" s="76"/>
      <c r="N2" s="75"/>
      <c r="O2" s="75"/>
    </row>
    <row r="3" spans="1:15" ht="27" customHeight="1">
      <c r="A3" s="88" t="s">
        <v>702</v>
      </c>
      <c r="B3" s="97" t="s">
        <v>227</v>
      </c>
      <c r="C3" s="97"/>
      <c r="D3" s="104"/>
      <c r="E3" s="105"/>
      <c r="F3" s="105"/>
      <c r="G3" s="105"/>
      <c r="H3" s="105"/>
      <c r="I3" s="105"/>
      <c r="J3" s="105"/>
      <c r="K3" s="170"/>
      <c r="L3" s="76"/>
      <c r="M3" s="106"/>
      <c r="N3" s="76"/>
      <c r="O3" s="79"/>
    </row>
    <row r="4" spans="1:15" ht="27" customHeight="1">
      <c r="A4" s="88"/>
      <c r="B4" s="171"/>
      <c r="C4" s="171"/>
      <c r="D4" s="79" t="s">
        <v>703</v>
      </c>
      <c r="E4" s="105"/>
      <c r="F4" s="105"/>
      <c r="G4" s="105"/>
      <c r="H4" s="105"/>
      <c r="I4" s="105"/>
      <c r="J4" s="105"/>
      <c r="K4" s="170"/>
      <c r="L4" s="76"/>
      <c r="M4" s="106"/>
      <c r="N4" s="76"/>
      <c r="O4" s="79"/>
    </row>
    <row r="5" spans="1:15" ht="27" customHeight="1">
      <c r="A5" s="88"/>
      <c r="B5" s="80" t="s">
        <v>704</v>
      </c>
      <c r="C5" s="80"/>
      <c r="D5" s="104"/>
      <c r="E5" s="105"/>
      <c r="F5" s="105"/>
      <c r="G5" s="105"/>
      <c r="H5" s="105"/>
      <c r="I5" s="105"/>
      <c r="J5" s="105"/>
      <c r="K5" s="170"/>
      <c r="L5" s="76"/>
      <c r="M5" s="106"/>
      <c r="N5" s="76"/>
      <c r="O5" s="79"/>
    </row>
    <row r="6" spans="1:15" ht="27" customHeight="1">
      <c r="A6" s="75"/>
      <c r="B6" s="76"/>
      <c r="C6" s="76"/>
      <c r="D6" s="77"/>
      <c r="E6" s="76"/>
      <c r="F6" s="76"/>
      <c r="G6" s="76"/>
      <c r="H6" s="76"/>
      <c r="I6" s="76"/>
      <c r="J6" s="76"/>
      <c r="K6" s="76"/>
      <c r="L6" s="92"/>
      <c r="M6" s="92"/>
      <c r="N6" s="172" t="s">
        <v>369</v>
      </c>
      <c r="O6" s="75"/>
    </row>
    <row r="7" spans="1:15" ht="27" customHeight="1">
      <c r="A7" s="75"/>
      <c r="B7" s="76"/>
      <c r="C7" s="76"/>
      <c r="D7" s="77"/>
      <c r="E7" s="76"/>
      <c r="F7" s="76"/>
      <c r="G7" s="76"/>
      <c r="H7" s="76"/>
      <c r="I7" s="76"/>
      <c r="J7" s="76"/>
      <c r="K7" s="76"/>
      <c r="L7" s="173"/>
      <c r="M7" s="174" t="s">
        <v>393</v>
      </c>
      <c r="N7" s="175"/>
      <c r="O7" s="75"/>
    </row>
    <row r="8" spans="1:15" ht="27" customHeight="1">
      <c r="A8" s="75"/>
      <c r="B8" s="76"/>
      <c r="C8" s="76"/>
      <c r="D8" s="77"/>
      <c r="E8" s="76"/>
      <c r="F8" s="76"/>
      <c r="G8" s="76"/>
      <c r="H8" s="76"/>
      <c r="I8" s="76"/>
      <c r="J8" s="76"/>
      <c r="K8" s="76"/>
      <c r="L8" s="176" t="s">
        <v>375</v>
      </c>
      <c r="M8" s="75"/>
      <c r="N8" s="176" t="s">
        <v>403</v>
      </c>
      <c r="O8" s="75"/>
    </row>
    <row r="9" spans="1:15" ht="27" customHeight="1">
      <c r="A9" s="75"/>
      <c r="B9" s="76"/>
      <c r="C9" s="76"/>
      <c r="D9" s="79" t="s">
        <v>705</v>
      </c>
      <c r="E9" s="76"/>
      <c r="F9" s="76"/>
      <c r="G9" s="76"/>
      <c r="H9" s="76"/>
      <c r="I9" s="76"/>
      <c r="J9" s="76"/>
      <c r="K9" s="76"/>
      <c r="L9" s="76"/>
      <c r="M9" s="76"/>
      <c r="N9" s="76"/>
      <c r="O9" s="75"/>
    </row>
    <row r="10" spans="1:15" ht="27" customHeight="1">
      <c r="A10" s="75"/>
      <c r="B10" s="76"/>
      <c r="C10" s="76"/>
      <c r="D10" s="79" t="s">
        <v>706</v>
      </c>
      <c r="E10" s="76"/>
      <c r="F10" s="76"/>
      <c r="G10" s="76"/>
      <c r="H10" s="76"/>
      <c r="I10" s="76"/>
      <c r="J10" s="76"/>
      <c r="K10" s="76"/>
      <c r="L10" s="49">
        <v>6930829.8399999999</v>
      </c>
      <c r="M10" s="177"/>
      <c r="N10" s="177">
        <v>5658884.5800000001</v>
      </c>
      <c r="O10" s="75"/>
    </row>
    <row r="11" spans="1:15" ht="27" customHeight="1">
      <c r="A11" s="75"/>
      <c r="B11" s="76"/>
      <c r="C11" s="76"/>
      <c r="D11" s="79" t="s">
        <v>707</v>
      </c>
      <c r="E11" s="76"/>
      <c r="F11" s="76"/>
      <c r="G11" s="76"/>
      <c r="H11" s="76"/>
      <c r="I11" s="76"/>
      <c r="J11" s="76"/>
      <c r="K11" s="76"/>
      <c r="L11" s="50"/>
      <c r="M11" s="177"/>
      <c r="N11" s="178"/>
      <c r="O11" s="75"/>
    </row>
    <row r="12" spans="1:15" ht="27" customHeight="1">
      <c r="A12" s="75"/>
      <c r="B12" s="76"/>
      <c r="C12" s="76"/>
      <c r="D12" s="79" t="s">
        <v>708</v>
      </c>
      <c r="E12" s="76"/>
      <c r="F12" s="76"/>
      <c r="G12" s="76"/>
      <c r="H12" s="76"/>
      <c r="I12" s="76"/>
      <c r="J12" s="76"/>
      <c r="K12" s="76"/>
      <c r="L12" s="50">
        <v>625434.39</v>
      </c>
      <c r="M12" s="177"/>
      <c r="N12" s="178">
        <v>1249360.44</v>
      </c>
      <c r="O12" s="75"/>
    </row>
    <row r="13" spans="1:15" ht="27" customHeight="1">
      <c r="A13" s="75"/>
      <c r="B13" s="76"/>
      <c r="C13" s="76"/>
      <c r="D13" s="79" t="s">
        <v>709</v>
      </c>
      <c r="E13" s="76"/>
      <c r="F13" s="76"/>
      <c r="G13" s="76"/>
      <c r="H13" s="76"/>
      <c r="I13" s="76"/>
      <c r="J13" s="76"/>
      <c r="K13" s="76"/>
      <c r="L13" s="50">
        <v>123983.01</v>
      </c>
      <c r="M13" s="177"/>
      <c r="N13" s="178">
        <v>143225.04</v>
      </c>
      <c r="O13" s="75"/>
    </row>
    <row r="14" spans="1:15" ht="27" customHeight="1">
      <c r="A14" s="75"/>
      <c r="B14" s="76"/>
      <c r="C14" s="76"/>
      <c r="D14" s="79" t="s">
        <v>710</v>
      </c>
      <c r="E14" s="76"/>
      <c r="F14" s="76"/>
      <c r="G14" s="76"/>
      <c r="H14" s="76"/>
      <c r="I14" s="76"/>
      <c r="J14" s="76"/>
      <c r="K14" s="76"/>
      <c r="L14" s="22">
        <v>0</v>
      </c>
      <c r="M14" s="177"/>
      <c r="N14" s="51">
        <v>-120640.22</v>
      </c>
      <c r="O14" s="75"/>
    </row>
    <row r="15" spans="1:15" ht="27" customHeight="1" thickBot="1">
      <c r="A15" s="105"/>
      <c r="B15" s="171"/>
      <c r="C15" s="171"/>
      <c r="D15" s="79" t="s">
        <v>227</v>
      </c>
      <c r="E15" s="105"/>
      <c r="F15" s="105"/>
      <c r="G15" s="105"/>
      <c r="H15" s="105"/>
      <c r="I15" s="105"/>
      <c r="J15" s="105"/>
      <c r="K15" s="170"/>
      <c r="L15" s="33">
        <f>SUM(L10:L14)</f>
        <v>7680247.2399999993</v>
      </c>
      <c r="M15" s="179"/>
      <c r="N15" s="180">
        <f>SUM(N10:N14)</f>
        <v>6930829.8399999999</v>
      </c>
      <c r="O15" s="79"/>
    </row>
    <row r="16" spans="1:15" ht="27" customHeight="1" thickTop="1">
      <c r="A16" s="105"/>
      <c r="B16" s="171"/>
      <c r="C16" s="171"/>
      <c r="D16" s="79"/>
      <c r="E16" s="105"/>
      <c r="F16" s="105"/>
      <c r="G16" s="105"/>
      <c r="H16" s="105"/>
      <c r="I16" s="105"/>
      <c r="J16" s="105"/>
      <c r="K16" s="170"/>
      <c r="L16" s="13"/>
      <c r="M16" s="106"/>
      <c r="N16" s="181"/>
      <c r="O16" s="79"/>
    </row>
    <row r="17" spans="1:18" ht="27" customHeight="1">
      <c r="A17" s="88"/>
      <c r="B17" s="171"/>
      <c r="C17" s="171"/>
      <c r="D17" s="80" t="s">
        <v>711</v>
      </c>
      <c r="E17" s="105"/>
      <c r="F17" s="105"/>
      <c r="G17" s="105"/>
      <c r="H17" s="105"/>
      <c r="I17" s="105"/>
      <c r="J17" s="105"/>
      <c r="K17" s="170"/>
      <c r="L17" s="76"/>
      <c r="M17" s="106"/>
      <c r="N17" s="76"/>
      <c r="O17" s="79"/>
    </row>
    <row r="18" spans="1:18" ht="27" customHeight="1">
      <c r="A18" s="88"/>
      <c r="B18" s="80" t="s">
        <v>712</v>
      </c>
      <c r="C18" s="171"/>
      <c r="D18" s="79"/>
      <c r="E18" s="105"/>
      <c r="F18" s="105"/>
      <c r="G18" s="105"/>
      <c r="H18" s="105"/>
      <c r="I18" s="105"/>
      <c r="J18" s="105"/>
      <c r="K18" s="170"/>
      <c r="L18" s="76"/>
      <c r="M18" s="106"/>
      <c r="N18" s="76"/>
      <c r="O18" s="79"/>
    </row>
    <row r="19" spans="1:18" ht="27" customHeight="1">
      <c r="A19" s="75"/>
      <c r="B19" s="76"/>
      <c r="C19" s="76"/>
      <c r="D19" s="77"/>
      <c r="E19" s="76"/>
      <c r="F19" s="76"/>
      <c r="G19" s="76"/>
      <c r="H19" s="76"/>
      <c r="I19" s="76"/>
      <c r="J19" s="76"/>
      <c r="K19" s="76"/>
      <c r="L19" s="92"/>
      <c r="M19" s="92"/>
      <c r="N19" s="172" t="s">
        <v>369</v>
      </c>
      <c r="O19" s="75"/>
    </row>
    <row r="20" spans="1:18" ht="27" customHeight="1">
      <c r="A20" s="75"/>
      <c r="B20" s="76"/>
      <c r="C20" s="76"/>
      <c r="D20" s="77"/>
      <c r="E20" s="76"/>
      <c r="F20" s="76"/>
      <c r="G20" s="76"/>
      <c r="H20" s="76"/>
      <c r="I20" s="76"/>
      <c r="J20" s="76"/>
      <c r="K20" s="76"/>
      <c r="L20" s="173"/>
      <c r="M20" s="174" t="s">
        <v>393</v>
      </c>
      <c r="N20" s="175"/>
      <c r="O20" s="75"/>
    </row>
    <row r="21" spans="1:18" ht="27" customHeight="1">
      <c r="A21" s="75"/>
      <c r="B21" s="76"/>
      <c r="C21" s="76"/>
      <c r="D21" s="77"/>
      <c r="E21" s="76"/>
      <c r="F21" s="76"/>
      <c r="G21" s="76"/>
      <c r="H21" s="76"/>
      <c r="I21" s="76"/>
      <c r="J21" s="76"/>
      <c r="K21" s="76"/>
      <c r="L21" s="124" t="s">
        <v>375</v>
      </c>
      <c r="M21" s="75"/>
      <c r="N21" s="124" t="s">
        <v>387</v>
      </c>
      <c r="O21" s="75"/>
    </row>
    <row r="22" spans="1:18" ht="27" customHeight="1">
      <c r="A22" s="75"/>
      <c r="B22" s="76"/>
      <c r="C22" s="76"/>
      <c r="D22" s="75" t="s">
        <v>713</v>
      </c>
      <c r="E22" s="76"/>
      <c r="F22" s="76"/>
      <c r="G22" s="76"/>
      <c r="H22" s="76"/>
      <c r="I22" s="76"/>
      <c r="J22" s="76"/>
      <c r="K22" s="76"/>
      <c r="L22" s="22">
        <v>32333.25</v>
      </c>
      <c r="M22" s="3"/>
      <c r="N22" s="51">
        <v>30647.039999999994</v>
      </c>
      <c r="O22" s="75"/>
      <c r="P22" s="11"/>
      <c r="Q22" s="182"/>
      <c r="R22" s="182"/>
    </row>
    <row r="23" spans="1:18" ht="27" customHeight="1">
      <c r="A23" s="75"/>
      <c r="B23" s="76"/>
      <c r="C23" s="76"/>
      <c r="D23" s="79" t="s">
        <v>714</v>
      </c>
      <c r="E23" s="76"/>
      <c r="F23" s="76"/>
      <c r="G23" s="76"/>
      <c r="H23" s="76"/>
      <c r="I23" s="76"/>
      <c r="J23" s="76"/>
      <c r="K23" s="76"/>
      <c r="L23" s="22">
        <v>198971.15999999997</v>
      </c>
      <c r="M23" s="3"/>
      <c r="N23" s="22">
        <v>299881.05000000005</v>
      </c>
      <c r="O23" s="75"/>
      <c r="P23" s="11"/>
      <c r="Q23" s="182"/>
      <c r="R23" s="182"/>
    </row>
    <row r="24" spans="1:18" ht="27" customHeight="1" thickBot="1">
      <c r="A24" s="75"/>
      <c r="B24" s="76"/>
      <c r="C24" s="76"/>
      <c r="D24" s="79"/>
      <c r="E24" s="80" t="s">
        <v>396</v>
      </c>
      <c r="F24" s="76"/>
      <c r="G24" s="76"/>
      <c r="H24" s="76"/>
      <c r="I24" s="76"/>
      <c r="J24" s="76"/>
      <c r="K24" s="76"/>
      <c r="L24" s="33">
        <f>SUM(L22:L23)</f>
        <v>231304.40999999997</v>
      </c>
      <c r="M24" s="4"/>
      <c r="N24" s="33">
        <f>SUM(N22:N23)</f>
        <v>330528.09000000003</v>
      </c>
      <c r="O24" s="75"/>
      <c r="R24" s="182"/>
    </row>
    <row r="25" spans="1:18" ht="27" customHeight="1" thickTop="1">
      <c r="A25" s="75"/>
      <c r="B25" s="76"/>
      <c r="C25" s="76"/>
      <c r="D25" s="79"/>
      <c r="E25" s="80"/>
      <c r="F25" s="76"/>
      <c r="G25" s="76"/>
      <c r="H25" s="76"/>
      <c r="I25" s="76"/>
      <c r="J25" s="76"/>
      <c r="K25" s="76"/>
      <c r="L25" s="10"/>
      <c r="M25" s="4"/>
      <c r="N25" s="10"/>
      <c r="O25" s="75"/>
    </row>
    <row r="26" spans="1:18" ht="27" customHeight="1">
      <c r="A26" s="75"/>
      <c r="B26" s="76"/>
      <c r="C26" s="76"/>
      <c r="D26" s="79"/>
      <c r="E26" s="80"/>
      <c r="F26" s="76"/>
      <c r="G26" s="76"/>
      <c r="H26" s="76"/>
      <c r="I26" s="76"/>
      <c r="J26" s="76"/>
      <c r="K26" s="76"/>
      <c r="L26" s="10"/>
      <c r="M26" s="4"/>
      <c r="N26" s="10"/>
      <c r="O26" s="75"/>
    </row>
    <row r="27" spans="1:18" ht="27" customHeight="1">
      <c r="A27" s="75"/>
      <c r="B27" s="76"/>
      <c r="C27" s="76"/>
      <c r="D27" s="79"/>
      <c r="E27" s="80"/>
      <c r="F27" s="76"/>
      <c r="G27" s="76"/>
      <c r="H27" s="76"/>
      <c r="I27" s="76"/>
      <c r="J27" s="76"/>
      <c r="K27" s="76"/>
      <c r="L27" s="10"/>
      <c r="M27" s="4"/>
      <c r="N27" s="10"/>
      <c r="O27" s="75"/>
    </row>
    <row r="28" spans="1:18" ht="27" customHeight="1">
      <c r="A28" s="75"/>
      <c r="B28" s="76"/>
      <c r="C28" s="76"/>
      <c r="D28" s="79"/>
      <c r="E28" s="80"/>
      <c r="F28" s="76"/>
      <c r="G28" s="76"/>
      <c r="H28" s="76"/>
      <c r="I28" s="76"/>
      <c r="J28" s="76"/>
      <c r="K28" s="76"/>
      <c r="L28" s="10"/>
      <c r="M28" s="4"/>
      <c r="N28" s="10"/>
      <c r="O28" s="75"/>
    </row>
    <row r="29" spans="1:18" ht="27" customHeight="1">
      <c r="A29" s="75"/>
      <c r="B29" s="76"/>
      <c r="C29" s="76"/>
      <c r="D29" s="79"/>
      <c r="E29" s="80"/>
      <c r="F29" s="76"/>
      <c r="G29" s="76"/>
      <c r="H29" s="76"/>
      <c r="I29" s="76"/>
      <c r="J29" s="76"/>
      <c r="K29" s="76"/>
      <c r="L29" s="10"/>
      <c r="M29" s="4"/>
      <c r="N29" s="10"/>
      <c r="O29" s="75"/>
    </row>
    <row r="30" spans="1:18" ht="27" customHeight="1">
      <c r="A30" s="75"/>
      <c r="B30" s="76"/>
      <c r="C30" s="76"/>
      <c r="D30" s="79"/>
      <c r="E30" s="80"/>
      <c r="F30" s="76"/>
      <c r="G30" s="76"/>
      <c r="H30" s="76"/>
      <c r="I30" s="76"/>
      <c r="J30" s="76"/>
      <c r="K30" s="76"/>
      <c r="L30" s="10"/>
      <c r="M30" s="4"/>
      <c r="N30" s="10"/>
      <c r="O30" s="75"/>
    </row>
    <row r="31" spans="1:18" ht="27" customHeight="1">
      <c r="A31" s="75"/>
      <c r="B31" s="76"/>
      <c r="C31" s="76"/>
      <c r="D31" s="79"/>
      <c r="E31" s="80"/>
      <c r="F31" s="76"/>
      <c r="G31" s="76"/>
      <c r="H31" s="76"/>
      <c r="I31" s="76"/>
      <c r="J31" s="76"/>
      <c r="K31" s="76"/>
      <c r="L31" s="10"/>
      <c r="M31" s="4"/>
      <c r="N31" s="10"/>
      <c r="O31" s="75"/>
    </row>
    <row r="32" spans="1:18" ht="27" customHeight="1">
      <c r="A32" s="75"/>
      <c r="B32" s="76"/>
      <c r="C32" s="76"/>
      <c r="D32" s="79"/>
      <c r="E32" s="80"/>
      <c r="F32" s="76"/>
      <c r="G32" s="76"/>
      <c r="H32" s="76"/>
      <c r="I32" s="76"/>
      <c r="J32" s="76"/>
      <c r="K32" s="76"/>
      <c r="L32" s="10"/>
      <c r="M32" s="4"/>
      <c r="N32" s="10"/>
      <c r="O32" s="75"/>
    </row>
    <row r="33" spans="1:15" ht="27" customHeight="1">
      <c r="A33" s="75"/>
      <c r="B33" s="75" t="s">
        <v>35</v>
      </c>
      <c r="C33" s="75"/>
      <c r="D33" s="75"/>
      <c r="E33" s="75"/>
      <c r="F33" s="75"/>
      <c r="G33" s="75"/>
      <c r="H33" s="76"/>
      <c r="J33" s="75" t="s">
        <v>715</v>
      </c>
      <c r="K33" s="75"/>
      <c r="L33" s="75"/>
      <c r="M33" s="75"/>
      <c r="N33" s="74"/>
      <c r="O33" s="75"/>
    </row>
    <row r="34" spans="1:15" ht="27" customHeight="1">
      <c r="A34" s="76"/>
      <c r="B34" s="76"/>
      <c r="C34" s="81" t="s">
        <v>36</v>
      </c>
      <c r="D34" s="76"/>
      <c r="E34" s="76"/>
      <c r="F34" s="73"/>
      <c r="G34" s="75"/>
      <c r="H34" s="76"/>
      <c r="J34" s="81" t="s">
        <v>716</v>
      </c>
      <c r="K34" s="81"/>
      <c r="L34" s="81"/>
      <c r="M34" s="81"/>
      <c r="N34" s="74"/>
      <c r="O34" s="75"/>
    </row>
    <row r="35" spans="1:15" ht="27" customHeight="1">
      <c r="A35" s="76"/>
      <c r="B35" s="76"/>
      <c r="C35" s="81"/>
      <c r="D35" s="76"/>
      <c r="E35" s="76"/>
      <c r="F35" s="73"/>
      <c r="G35" s="75"/>
      <c r="H35" s="76"/>
      <c r="J35" s="81"/>
      <c r="K35" s="81"/>
      <c r="L35" s="81"/>
      <c r="M35" s="81"/>
      <c r="N35" s="74"/>
      <c r="O35" s="75"/>
    </row>
    <row r="36" spans="1:15" ht="27" customHeight="1">
      <c r="A36" s="466" t="s">
        <v>717</v>
      </c>
      <c r="B36" s="465"/>
      <c r="C36" s="465"/>
      <c r="D36" s="465"/>
      <c r="E36" s="465"/>
      <c r="F36" s="465"/>
      <c r="G36" s="465"/>
      <c r="H36" s="465"/>
      <c r="I36" s="465"/>
      <c r="J36" s="465"/>
      <c r="K36" s="465"/>
      <c r="L36" s="465"/>
      <c r="M36" s="465"/>
      <c r="N36" s="465"/>
      <c r="O36" s="75"/>
    </row>
    <row r="37" spans="1:15" ht="27" customHeight="1">
      <c r="A37" s="75"/>
      <c r="B37" s="76"/>
      <c r="C37" s="76"/>
      <c r="D37" s="79"/>
      <c r="E37" s="76"/>
      <c r="F37" s="76"/>
      <c r="G37" s="76"/>
      <c r="H37" s="76"/>
      <c r="I37" s="76"/>
      <c r="J37" s="76"/>
      <c r="K37" s="76"/>
      <c r="L37" s="10"/>
      <c r="M37" s="76"/>
      <c r="N37" s="52"/>
      <c r="O37" s="75"/>
    </row>
    <row r="38" spans="1:15" ht="27" customHeight="1">
      <c r="A38" s="88"/>
      <c r="B38" s="171"/>
      <c r="C38" s="171"/>
      <c r="D38" s="80" t="s">
        <v>718</v>
      </c>
      <c r="E38" s="105"/>
      <c r="F38" s="105"/>
      <c r="G38" s="105"/>
      <c r="H38" s="105"/>
      <c r="I38" s="105"/>
      <c r="J38" s="105"/>
      <c r="K38" s="170"/>
      <c r="L38" s="76"/>
      <c r="M38" s="106"/>
      <c r="N38" s="76"/>
      <c r="O38" s="79"/>
    </row>
    <row r="39" spans="1:15" ht="27" customHeight="1">
      <c r="A39" s="88"/>
      <c r="B39" s="80" t="s">
        <v>712</v>
      </c>
      <c r="C39" s="171"/>
      <c r="D39" s="79"/>
      <c r="E39" s="105"/>
      <c r="F39" s="105"/>
      <c r="G39" s="105"/>
      <c r="H39" s="105"/>
      <c r="I39" s="105"/>
      <c r="J39" s="105"/>
      <c r="K39" s="170"/>
      <c r="L39" s="76"/>
      <c r="M39" s="106"/>
      <c r="N39" s="76"/>
      <c r="O39" s="79"/>
    </row>
    <row r="40" spans="1:15" ht="27" customHeight="1">
      <c r="A40" s="75"/>
      <c r="B40" s="76"/>
      <c r="C40" s="76"/>
      <c r="D40" s="77"/>
      <c r="E40" s="76"/>
      <c r="F40" s="76"/>
      <c r="G40" s="76"/>
      <c r="H40" s="76"/>
      <c r="I40" s="76"/>
      <c r="J40" s="76"/>
      <c r="K40" s="76"/>
      <c r="L40" s="92"/>
      <c r="M40" s="92"/>
      <c r="N40" s="172" t="s">
        <v>369</v>
      </c>
      <c r="O40" s="75"/>
    </row>
    <row r="41" spans="1:15" ht="27" customHeight="1">
      <c r="A41" s="75"/>
      <c r="B41" s="76"/>
      <c r="C41" s="76"/>
      <c r="D41" s="77"/>
      <c r="E41" s="76"/>
      <c r="F41" s="76"/>
      <c r="G41" s="76"/>
      <c r="H41" s="76"/>
      <c r="I41" s="76"/>
      <c r="J41" s="76"/>
      <c r="K41" s="76"/>
      <c r="L41" s="173"/>
      <c r="M41" s="174" t="s">
        <v>393</v>
      </c>
      <c r="N41" s="175"/>
      <c r="O41" s="75"/>
    </row>
    <row r="42" spans="1:15" ht="27" customHeight="1">
      <c r="A42" s="75"/>
      <c r="B42" s="76"/>
      <c r="C42" s="76"/>
      <c r="D42" s="77"/>
      <c r="E42" s="76"/>
      <c r="F42" s="76"/>
      <c r="G42" s="76"/>
      <c r="H42" s="76"/>
      <c r="I42" s="76"/>
      <c r="J42" s="76"/>
      <c r="K42" s="76"/>
      <c r="L42" s="124" t="s">
        <v>375</v>
      </c>
      <c r="M42" s="75"/>
      <c r="N42" s="124" t="s">
        <v>387</v>
      </c>
      <c r="O42" s="75"/>
    </row>
    <row r="43" spans="1:15" ht="27" customHeight="1">
      <c r="A43" s="75"/>
      <c r="B43" s="76"/>
      <c r="C43" s="76"/>
      <c r="D43" s="75" t="s">
        <v>713</v>
      </c>
      <c r="E43" s="76"/>
      <c r="F43" s="76"/>
      <c r="G43" s="76"/>
      <c r="H43" s="76"/>
      <c r="I43" s="76"/>
      <c r="J43" s="76"/>
      <c r="K43" s="76"/>
      <c r="L43" s="22">
        <v>96999.75</v>
      </c>
      <c r="M43" s="3"/>
      <c r="N43" s="51">
        <v>91941.119999999995</v>
      </c>
      <c r="O43" s="75"/>
    </row>
    <row r="44" spans="1:15" ht="27" customHeight="1">
      <c r="A44" s="75"/>
      <c r="B44" s="76"/>
      <c r="C44" s="76"/>
      <c r="D44" s="79" t="s">
        <v>714</v>
      </c>
      <c r="E44" s="76"/>
      <c r="F44" s="76"/>
      <c r="G44" s="76"/>
      <c r="H44" s="76"/>
      <c r="I44" s="76"/>
      <c r="J44" s="76"/>
      <c r="K44" s="76"/>
      <c r="L44" s="22">
        <v>596913.48</v>
      </c>
      <c r="M44" s="3"/>
      <c r="N44" s="22">
        <v>899643.15</v>
      </c>
      <c r="O44" s="75"/>
    </row>
    <row r="45" spans="1:15" ht="27" customHeight="1" thickBot="1">
      <c r="A45" s="75"/>
      <c r="B45" s="76"/>
      <c r="C45" s="76"/>
      <c r="D45" s="79"/>
      <c r="E45" s="80" t="s">
        <v>396</v>
      </c>
      <c r="F45" s="76"/>
      <c r="G45" s="76"/>
      <c r="H45" s="76"/>
      <c r="I45" s="76"/>
      <c r="J45" s="76"/>
      <c r="K45" s="76"/>
      <c r="L45" s="33">
        <f>SUM(L43:L44)</f>
        <v>693913.23</v>
      </c>
      <c r="M45" s="4"/>
      <c r="N45" s="33">
        <f>SUM(N43:N44)</f>
        <v>991584.27</v>
      </c>
      <c r="O45" s="75"/>
    </row>
    <row r="46" spans="1:15" ht="27" customHeight="1" thickTop="1">
      <c r="A46" s="75"/>
      <c r="B46" s="76"/>
      <c r="C46" s="76"/>
      <c r="D46" s="79"/>
      <c r="E46" s="80"/>
      <c r="F46" s="76"/>
      <c r="G46" s="76"/>
      <c r="H46" s="76"/>
      <c r="I46" s="76"/>
      <c r="J46" s="76"/>
      <c r="K46" s="76"/>
      <c r="L46" s="10"/>
      <c r="M46" s="4"/>
      <c r="N46" s="10"/>
      <c r="O46" s="75"/>
    </row>
    <row r="47" spans="1:15" ht="27" customHeight="1">
      <c r="A47" s="76"/>
      <c r="B47" s="76"/>
      <c r="C47" s="81"/>
      <c r="D47" s="76"/>
      <c r="E47" s="76"/>
      <c r="F47" s="73"/>
      <c r="G47" s="75"/>
      <c r="H47" s="76"/>
      <c r="J47" s="81"/>
      <c r="K47" s="81"/>
      <c r="L47" s="81"/>
      <c r="M47" s="81"/>
      <c r="N47" s="74"/>
      <c r="O47" s="75"/>
    </row>
    <row r="48" spans="1:15" ht="27" customHeight="1">
      <c r="A48" s="103"/>
      <c r="B48" s="171"/>
      <c r="C48" s="171"/>
      <c r="D48" s="79" t="s">
        <v>719</v>
      </c>
      <c r="E48" s="105"/>
      <c r="F48" s="105"/>
      <c r="G48" s="105"/>
      <c r="H48" s="105"/>
      <c r="I48" s="105"/>
      <c r="J48" s="105"/>
      <c r="K48" s="170"/>
      <c r="L48" s="76"/>
      <c r="M48" s="106"/>
      <c r="N48" s="76"/>
      <c r="O48" s="79"/>
    </row>
    <row r="49" spans="1:15" ht="27" customHeight="1">
      <c r="A49" s="103"/>
      <c r="B49" s="99" t="s">
        <v>720</v>
      </c>
      <c r="C49" s="99"/>
      <c r="D49" s="104"/>
      <c r="E49" s="105"/>
      <c r="F49" s="105"/>
      <c r="G49" s="105"/>
      <c r="H49" s="105"/>
      <c r="I49" s="105"/>
      <c r="J49" s="105"/>
      <c r="K49" s="170"/>
      <c r="L49" s="76"/>
      <c r="M49" s="106"/>
      <c r="N49" s="76"/>
      <c r="O49" s="79"/>
    </row>
    <row r="50" spans="1:15" ht="27" customHeight="1">
      <c r="A50" s="75"/>
      <c r="B50" s="76"/>
      <c r="C50" s="76"/>
      <c r="D50" s="77"/>
      <c r="E50" s="76"/>
      <c r="F50" s="76"/>
      <c r="G50" s="76"/>
      <c r="H50" s="76"/>
      <c r="I50" s="76"/>
      <c r="J50" s="76"/>
      <c r="K50" s="76"/>
      <c r="L50" s="173"/>
      <c r="M50" s="174" t="s">
        <v>393</v>
      </c>
      <c r="N50" s="175"/>
      <c r="O50" s="75"/>
    </row>
    <row r="51" spans="1:15" ht="27" customHeight="1">
      <c r="A51" s="75"/>
      <c r="B51" s="76"/>
      <c r="C51" s="76"/>
      <c r="D51" s="77"/>
      <c r="E51" s="76"/>
      <c r="F51" s="76"/>
      <c r="G51" s="76"/>
      <c r="H51" s="76"/>
      <c r="I51" s="76"/>
      <c r="J51" s="76"/>
      <c r="K51" s="76"/>
      <c r="L51" s="183" t="s">
        <v>375</v>
      </c>
      <c r="M51" s="184"/>
      <c r="N51" s="183" t="s">
        <v>403</v>
      </c>
      <c r="O51" s="75"/>
    </row>
    <row r="52" spans="1:15" ht="27" customHeight="1">
      <c r="A52" s="75"/>
      <c r="B52" s="76"/>
      <c r="C52" s="76"/>
      <c r="D52" s="77"/>
      <c r="E52" s="76"/>
      <c r="F52" s="76"/>
      <c r="G52" s="76"/>
      <c r="H52" s="76"/>
      <c r="I52" s="76"/>
      <c r="J52" s="76"/>
      <c r="K52" s="76"/>
      <c r="L52" s="185" t="s">
        <v>721</v>
      </c>
      <c r="M52" s="184"/>
      <c r="N52" s="185" t="s">
        <v>721</v>
      </c>
      <c r="O52" s="75"/>
    </row>
    <row r="53" spans="1:15" ht="27" customHeight="1">
      <c r="A53" s="75"/>
      <c r="B53" s="76"/>
      <c r="C53" s="76"/>
      <c r="D53" s="79" t="s">
        <v>722</v>
      </c>
      <c r="E53" s="76"/>
      <c r="F53" s="76"/>
      <c r="G53" s="76"/>
      <c r="H53" s="76"/>
      <c r="I53" s="76"/>
      <c r="J53" s="76"/>
      <c r="K53" s="76"/>
      <c r="L53" s="186">
        <v>2.59</v>
      </c>
      <c r="M53" s="76"/>
      <c r="N53" s="186">
        <v>2.59</v>
      </c>
      <c r="O53" s="75"/>
    </row>
    <row r="54" spans="1:15" ht="27" customHeight="1">
      <c r="A54" s="75"/>
      <c r="B54" s="76"/>
      <c r="C54" s="76"/>
      <c r="D54" s="79" t="s">
        <v>723</v>
      </c>
      <c r="E54" s="76"/>
      <c r="F54" s="76"/>
      <c r="G54" s="76"/>
      <c r="H54" s="76"/>
      <c r="I54" s="76"/>
      <c r="J54" s="76"/>
      <c r="K54" s="76"/>
      <c r="L54" s="186">
        <v>4.5</v>
      </c>
      <c r="M54" s="76"/>
      <c r="N54" s="186">
        <v>4.5</v>
      </c>
      <c r="O54" s="75"/>
    </row>
    <row r="55" spans="1:15" ht="27" customHeight="1">
      <c r="A55" s="75"/>
      <c r="B55" s="76"/>
      <c r="C55" s="76"/>
      <c r="D55" s="79" t="s">
        <v>724</v>
      </c>
      <c r="E55" s="76"/>
      <c r="F55" s="76"/>
      <c r="G55" s="76"/>
      <c r="H55" s="76"/>
      <c r="I55" s="76"/>
      <c r="J55" s="76"/>
      <c r="K55" s="76"/>
      <c r="L55" s="187" t="s">
        <v>725</v>
      </c>
      <c r="M55" s="76"/>
      <c r="N55" s="186" t="s">
        <v>725</v>
      </c>
      <c r="O55" s="75"/>
    </row>
    <row r="56" spans="1:15" ht="27" customHeight="1">
      <c r="A56" s="75"/>
      <c r="B56" s="76"/>
      <c r="C56" s="76"/>
      <c r="D56" s="79"/>
      <c r="E56" s="76"/>
      <c r="F56" s="76"/>
      <c r="G56" s="76"/>
      <c r="H56" s="76"/>
      <c r="I56" s="76"/>
      <c r="J56" s="76"/>
      <c r="K56" s="76"/>
      <c r="L56" s="187"/>
      <c r="M56" s="76"/>
      <c r="N56" s="186"/>
      <c r="O56" s="75"/>
    </row>
    <row r="57" spans="1:15" ht="27" customHeight="1">
      <c r="A57" s="88" t="s">
        <v>726</v>
      </c>
      <c r="B57" s="89" t="s">
        <v>727</v>
      </c>
      <c r="C57" s="89"/>
      <c r="D57" s="104"/>
      <c r="E57" s="105"/>
      <c r="F57" s="105"/>
      <c r="G57" s="105"/>
      <c r="H57" s="105"/>
      <c r="I57" s="105"/>
      <c r="J57" s="105"/>
      <c r="K57" s="170"/>
      <c r="L57" s="76"/>
      <c r="M57" s="106"/>
      <c r="N57" s="76"/>
      <c r="O57" s="79"/>
    </row>
    <row r="58" spans="1:15" ht="27" customHeight="1">
      <c r="A58" s="88"/>
      <c r="B58" s="171"/>
      <c r="C58" s="171"/>
      <c r="D58" s="79" t="s">
        <v>728</v>
      </c>
      <c r="E58" s="105"/>
      <c r="F58" s="105"/>
      <c r="G58" s="105"/>
      <c r="H58" s="105"/>
      <c r="I58" s="105"/>
      <c r="J58" s="105"/>
      <c r="K58" s="170"/>
      <c r="L58" s="76"/>
      <c r="M58" s="106"/>
      <c r="N58" s="76"/>
      <c r="O58" s="79"/>
    </row>
    <row r="59" spans="1:15" ht="27" customHeight="1">
      <c r="A59" s="88"/>
      <c r="B59" s="79" t="s">
        <v>729</v>
      </c>
      <c r="C59" s="79"/>
      <c r="D59" s="104"/>
      <c r="E59" s="105"/>
      <c r="F59" s="105"/>
      <c r="G59" s="105"/>
      <c r="H59" s="105"/>
      <c r="I59" s="105"/>
      <c r="J59" s="105"/>
      <c r="K59" s="170"/>
      <c r="L59" s="76"/>
      <c r="M59" s="106"/>
      <c r="N59" s="76"/>
      <c r="O59" s="79"/>
    </row>
    <row r="60" spans="1:15" ht="27" customHeight="1">
      <c r="A60" s="88"/>
      <c r="B60" s="80" t="s">
        <v>730</v>
      </c>
      <c r="C60" s="80"/>
      <c r="D60" s="104"/>
      <c r="E60" s="105"/>
      <c r="F60" s="105"/>
      <c r="G60" s="105"/>
      <c r="H60" s="105"/>
      <c r="I60" s="105"/>
      <c r="J60" s="105"/>
      <c r="K60" s="170"/>
      <c r="L60" s="76"/>
      <c r="M60" s="106"/>
      <c r="N60" s="76"/>
      <c r="O60" s="79"/>
    </row>
    <row r="61" spans="1:15" ht="27" customHeight="1">
      <c r="A61" s="75"/>
      <c r="B61" s="76"/>
      <c r="C61" s="76"/>
      <c r="D61" s="79"/>
      <c r="E61" s="76"/>
      <c r="F61" s="76"/>
      <c r="G61" s="76"/>
      <c r="H61" s="76"/>
      <c r="I61" s="76"/>
      <c r="J61" s="76"/>
      <c r="K61" s="76"/>
      <c r="L61" s="187"/>
      <c r="M61" s="76"/>
      <c r="N61" s="186"/>
      <c r="O61" s="75"/>
    </row>
    <row r="62" spans="1:15" ht="27" customHeight="1">
      <c r="A62" s="75"/>
      <c r="B62" s="76"/>
      <c r="C62" s="76"/>
      <c r="D62" s="79"/>
      <c r="E62" s="76"/>
      <c r="F62" s="76"/>
      <c r="G62" s="76"/>
      <c r="H62" s="76"/>
      <c r="I62" s="76"/>
      <c r="J62" s="76"/>
      <c r="K62" s="76"/>
      <c r="L62" s="187"/>
      <c r="M62" s="76"/>
      <c r="N62" s="186"/>
      <c r="O62" s="75"/>
    </row>
    <row r="63" spans="1:15" ht="27" customHeight="1">
      <c r="A63" s="75"/>
      <c r="B63" s="76"/>
      <c r="C63" s="76"/>
      <c r="D63" s="79"/>
      <c r="E63" s="76"/>
      <c r="F63" s="76"/>
      <c r="G63" s="76"/>
      <c r="H63" s="76"/>
      <c r="I63" s="76"/>
      <c r="J63" s="76"/>
      <c r="K63" s="76"/>
      <c r="L63" s="187"/>
      <c r="M63" s="76"/>
      <c r="N63" s="186"/>
      <c r="O63" s="75"/>
    </row>
    <row r="64" spans="1:15" ht="27" customHeight="1">
      <c r="A64" s="75"/>
      <c r="B64" s="76"/>
      <c r="C64" s="76"/>
      <c r="D64" s="79"/>
      <c r="E64" s="76"/>
      <c r="F64" s="76"/>
      <c r="G64" s="76"/>
      <c r="H64" s="76"/>
      <c r="I64" s="76"/>
      <c r="J64" s="76"/>
      <c r="K64" s="76"/>
      <c r="L64" s="187"/>
      <c r="M64" s="76"/>
      <c r="N64" s="186"/>
      <c r="O64" s="75"/>
    </row>
    <row r="65" spans="1:15" ht="27" customHeight="1">
      <c r="A65" s="75"/>
      <c r="B65" s="76"/>
      <c r="C65" s="76"/>
      <c r="D65" s="79"/>
      <c r="E65" s="76"/>
      <c r="F65" s="76"/>
      <c r="G65" s="76"/>
      <c r="H65" s="76"/>
      <c r="I65" s="76"/>
      <c r="J65" s="76"/>
      <c r="K65" s="76"/>
      <c r="L65" s="187"/>
      <c r="M65" s="76"/>
      <c r="N65" s="186"/>
      <c r="O65" s="75"/>
    </row>
    <row r="66" spans="1:15" ht="27" customHeight="1">
      <c r="A66" s="75"/>
      <c r="B66" s="76"/>
      <c r="C66" s="76"/>
      <c r="D66" s="79"/>
      <c r="E66" s="76"/>
      <c r="F66" s="76"/>
      <c r="G66" s="76"/>
      <c r="H66" s="76"/>
      <c r="I66" s="76"/>
      <c r="J66" s="76"/>
      <c r="K66" s="76"/>
      <c r="L66" s="187"/>
      <c r="M66" s="76"/>
      <c r="N66" s="186"/>
      <c r="O66" s="75"/>
    </row>
    <row r="67" spans="1:15" ht="27" customHeight="1">
      <c r="A67" s="75"/>
      <c r="B67" s="76"/>
      <c r="C67" s="76"/>
      <c r="D67" s="79"/>
      <c r="E67" s="76"/>
      <c r="F67" s="76"/>
      <c r="G67" s="76"/>
      <c r="H67" s="76"/>
      <c r="I67" s="76"/>
      <c r="J67" s="76"/>
      <c r="K67" s="76"/>
      <c r="L67" s="187"/>
      <c r="M67" s="76"/>
      <c r="N67" s="186"/>
      <c r="O67" s="75"/>
    </row>
    <row r="68" spans="1:15" ht="27" customHeight="1">
      <c r="A68" s="75"/>
      <c r="B68" s="75" t="s">
        <v>35</v>
      </c>
      <c r="C68" s="75"/>
      <c r="D68" s="75"/>
      <c r="E68" s="75"/>
      <c r="F68" s="75"/>
      <c r="G68" s="75"/>
      <c r="H68" s="76"/>
      <c r="J68" s="75" t="s">
        <v>715</v>
      </c>
      <c r="K68" s="75"/>
      <c r="L68" s="75"/>
      <c r="M68" s="75"/>
      <c r="N68" s="74"/>
      <c r="O68" s="75"/>
    </row>
    <row r="69" spans="1:15" ht="27" customHeight="1">
      <c r="A69" s="76"/>
      <c r="B69" s="76"/>
      <c r="C69" s="81" t="s">
        <v>36</v>
      </c>
      <c r="D69" s="76"/>
      <c r="E69" s="76"/>
      <c r="F69" s="73"/>
      <c r="G69" s="75"/>
      <c r="H69" s="76"/>
      <c r="J69" s="81" t="s">
        <v>716</v>
      </c>
      <c r="K69" s="81"/>
      <c r="L69" s="81"/>
      <c r="M69" s="81"/>
      <c r="N69" s="74"/>
      <c r="O69" s="75"/>
    </row>
    <row r="70" spans="1:15" ht="27" customHeight="1">
      <c r="A70" s="76"/>
      <c r="B70" s="76"/>
      <c r="C70" s="81"/>
      <c r="D70" s="76"/>
      <c r="E70" s="76"/>
      <c r="F70" s="73"/>
      <c r="G70" s="75"/>
      <c r="H70" s="76"/>
      <c r="J70" s="81"/>
      <c r="K70" s="81"/>
      <c r="L70" s="81"/>
      <c r="M70" s="81"/>
      <c r="N70" s="74"/>
      <c r="O70" s="75"/>
    </row>
    <row r="71" spans="1:15" ht="27" customHeight="1">
      <c r="A71" s="466" t="s">
        <v>731</v>
      </c>
      <c r="B71" s="465"/>
      <c r="C71" s="465"/>
      <c r="D71" s="465"/>
      <c r="E71" s="465"/>
      <c r="F71" s="465"/>
      <c r="G71" s="465"/>
      <c r="H71" s="465"/>
      <c r="I71" s="465"/>
      <c r="J71" s="465"/>
      <c r="K71" s="465"/>
      <c r="L71" s="465"/>
      <c r="M71" s="465"/>
      <c r="N71" s="465"/>
      <c r="O71" s="75"/>
    </row>
    <row r="72" spans="1:15" ht="27" customHeight="1">
      <c r="A72" s="88"/>
      <c r="B72" s="80"/>
      <c r="C72" s="80"/>
      <c r="D72" s="104"/>
      <c r="E72" s="105"/>
      <c r="F72" s="105"/>
      <c r="G72" s="105"/>
      <c r="H72" s="105"/>
      <c r="I72" s="105"/>
      <c r="J72" s="105"/>
      <c r="K72" s="170"/>
      <c r="L72" s="76"/>
      <c r="M72" s="106"/>
      <c r="N72" s="76"/>
      <c r="O72" s="79"/>
    </row>
    <row r="73" spans="1:15" ht="27" customHeight="1">
      <c r="A73" s="88" t="s">
        <v>732</v>
      </c>
      <c r="B73" s="188" t="s">
        <v>733</v>
      </c>
      <c r="C73" s="89"/>
      <c r="D73" s="75"/>
      <c r="E73" s="105"/>
      <c r="F73" s="105"/>
      <c r="G73" s="105"/>
      <c r="H73" s="105"/>
      <c r="I73" s="105"/>
      <c r="J73" s="105"/>
      <c r="K73" s="170"/>
      <c r="L73" s="76"/>
      <c r="M73" s="106"/>
      <c r="N73" s="76"/>
      <c r="O73" s="79"/>
    </row>
    <row r="74" spans="1:15" ht="27" customHeight="1">
      <c r="A74" s="88"/>
      <c r="B74" s="133" t="s">
        <v>734</v>
      </c>
      <c r="C74" s="128"/>
      <c r="D74" s="75" t="s">
        <v>735</v>
      </c>
      <c r="E74" s="105"/>
      <c r="F74" s="105"/>
      <c r="G74" s="105"/>
      <c r="H74" s="105"/>
      <c r="I74" s="105"/>
      <c r="J74" s="105"/>
      <c r="K74" s="170"/>
      <c r="L74" s="76"/>
      <c r="M74" s="106"/>
      <c r="N74" s="76"/>
      <c r="O74" s="79"/>
    </row>
    <row r="75" spans="1:15" s="113" customFormat="1" ht="27" customHeight="1">
      <c r="A75" s="88"/>
      <c r="B75" s="133"/>
      <c r="C75" s="128"/>
      <c r="D75" s="75" t="s">
        <v>736</v>
      </c>
      <c r="E75" s="79" t="s">
        <v>737</v>
      </c>
      <c r="F75" s="105"/>
      <c r="G75" s="105"/>
      <c r="H75" s="105"/>
      <c r="I75" s="105"/>
      <c r="J75" s="105"/>
      <c r="K75" s="170"/>
      <c r="L75" s="76"/>
      <c r="M75" s="106"/>
      <c r="N75" s="76"/>
      <c r="O75" s="79"/>
    </row>
    <row r="76" spans="1:15" s="113" customFormat="1" ht="27" customHeight="1">
      <c r="A76" s="88"/>
      <c r="B76" s="133"/>
      <c r="C76" s="128"/>
      <c r="D76" s="75"/>
      <c r="E76" s="102" t="s">
        <v>1026</v>
      </c>
      <c r="F76" s="105"/>
      <c r="G76" s="105"/>
      <c r="H76" s="105"/>
      <c r="I76" s="105"/>
      <c r="J76" s="105"/>
      <c r="K76" s="170"/>
      <c r="L76" s="76"/>
      <c r="M76" s="106"/>
      <c r="N76" s="76"/>
      <c r="O76" s="79"/>
    </row>
    <row r="77" spans="1:15" s="113" customFormat="1" ht="27" customHeight="1">
      <c r="A77" s="88"/>
      <c r="B77" s="133"/>
      <c r="C77" s="128"/>
      <c r="D77" s="79" t="s">
        <v>1027</v>
      </c>
      <c r="E77" s="105"/>
      <c r="F77" s="105"/>
      <c r="G77" s="105"/>
      <c r="H77" s="105"/>
      <c r="I77" s="105"/>
      <c r="J77" s="105"/>
      <c r="K77" s="170"/>
      <c r="L77" s="76"/>
      <c r="M77" s="106"/>
      <c r="N77" s="76"/>
      <c r="O77" s="79"/>
    </row>
    <row r="78" spans="1:15" s="113" customFormat="1" ht="27" customHeight="1">
      <c r="A78" s="88"/>
      <c r="B78" s="133"/>
      <c r="C78" s="128"/>
      <c r="D78" s="75"/>
      <c r="E78" s="102" t="s">
        <v>738</v>
      </c>
      <c r="F78" s="105"/>
      <c r="G78" s="105"/>
      <c r="H78" s="105"/>
      <c r="I78" s="105"/>
      <c r="J78" s="105"/>
      <c r="K78" s="170"/>
      <c r="L78" s="76"/>
      <c r="M78" s="106"/>
      <c r="N78" s="76"/>
      <c r="O78" s="79"/>
    </row>
    <row r="79" spans="1:15" s="113" customFormat="1" ht="27" customHeight="1">
      <c r="A79" s="88"/>
      <c r="B79" s="133"/>
      <c r="C79" s="128"/>
      <c r="D79" s="79" t="s">
        <v>1029</v>
      </c>
      <c r="E79" s="105"/>
      <c r="F79" s="105"/>
      <c r="G79" s="105"/>
      <c r="H79" s="105"/>
      <c r="I79" s="105"/>
      <c r="J79" s="105"/>
      <c r="K79" s="170"/>
      <c r="L79" s="76"/>
      <c r="M79" s="106"/>
      <c r="N79" s="76"/>
      <c r="O79" s="79"/>
    </row>
    <row r="80" spans="1:15" s="113" customFormat="1" ht="27" customHeight="1">
      <c r="A80" s="88"/>
      <c r="B80" s="133"/>
      <c r="C80" s="128"/>
      <c r="D80" s="430" t="s">
        <v>1030</v>
      </c>
      <c r="E80" s="105"/>
      <c r="F80" s="105"/>
      <c r="G80" s="105"/>
      <c r="H80" s="105"/>
      <c r="I80" s="105"/>
      <c r="J80" s="105"/>
      <c r="K80" s="170"/>
      <c r="L80" s="76"/>
      <c r="M80" s="106"/>
      <c r="N80" s="76"/>
      <c r="O80" s="79"/>
    </row>
    <row r="81" spans="1:15" s="113" customFormat="1" ht="27" customHeight="1">
      <c r="A81" s="88"/>
      <c r="B81" s="133"/>
      <c r="C81" s="128"/>
      <c r="D81" s="79" t="s">
        <v>1005</v>
      </c>
      <c r="E81" s="105"/>
      <c r="F81" s="105"/>
      <c r="G81" s="105"/>
      <c r="H81" s="105"/>
      <c r="I81" s="105"/>
      <c r="J81" s="105"/>
      <c r="K81" s="170"/>
      <c r="L81" s="76"/>
      <c r="M81" s="106"/>
      <c r="N81" s="76"/>
      <c r="O81" s="79"/>
    </row>
    <row r="82" spans="1:15" s="113" customFormat="1" ht="27" customHeight="1">
      <c r="A82" s="88"/>
      <c r="B82" s="133"/>
      <c r="C82" s="128"/>
      <c r="D82" s="79"/>
      <c r="E82" s="102" t="s">
        <v>739</v>
      </c>
      <c r="F82" s="105"/>
      <c r="G82" s="105"/>
      <c r="H82" s="105"/>
      <c r="I82" s="105"/>
      <c r="J82" s="105"/>
      <c r="K82" s="170"/>
      <c r="L82" s="76"/>
      <c r="M82" s="106"/>
      <c r="N82" s="76"/>
      <c r="O82" s="79"/>
    </row>
    <row r="83" spans="1:15" s="113" customFormat="1" ht="27" customHeight="1">
      <c r="A83" s="88"/>
      <c r="B83" s="133"/>
      <c r="C83" s="128"/>
      <c r="D83" s="79" t="s">
        <v>740</v>
      </c>
      <c r="E83" s="105"/>
      <c r="F83" s="105"/>
      <c r="G83" s="105"/>
      <c r="H83" s="105"/>
      <c r="I83" s="105"/>
      <c r="J83" s="105"/>
      <c r="K83" s="170"/>
      <c r="L83" s="76"/>
      <c r="M83" s="106"/>
      <c r="N83" s="76"/>
      <c r="O83" s="79"/>
    </row>
    <row r="84" spans="1:15" s="113" customFormat="1" ht="27" customHeight="1">
      <c r="A84" s="88"/>
      <c r="B84" s="133"/>
      <c r="C84" s="128"/>
      <c r="D84" s="79" t="s">
        <v>1028</v>
      </c>
      <c r="E84" s="105"/>
      <c r="F84" s="105"/>
      <c r="G84" s="105"/>
      <c r="H84" s="105"/>
      <c r="I84" s="105"/>
      <c r="J84" s="105"/>
      <c r="K84" s="170"/>
      <c r="L84" s="76"/>
      <c r="M84" s="106"/>
      <c r="N84" s="76"/>
      <c r="O84" s="79"/>
    </row>
    <row r="85" spans="1:15" s="113" customFormat="1" ht="27" customHeight="1">
      <c r="A85" s="88"/>
      <c r="B85" s="133"/>
      <c r="C85" s="128"/>
      <c r="D85" s="79" t="s">
        <v>1009</v>
      </c>
      <c r="M85" s="106"/>
      <c r="N85" s="76"/>
      <c r="O85" s="79"/>
    </row>
    <row r="86" spans="1:15" s="113" customFormat="1" ht="27" customHeight="1">
      <c r="A86" s="88"/>
      <c r="B86" s="133"/>
      <c r="C86" s="128"/>
      <c r="D86" s="79" t="s">
        <v>741</v>
      </c>
      <c r="E86" s="79" t="s">
        <v>742</v>
      </c>
      <c r="F86" s="105"/>
      <c r="G86" s="105"/>
      <c r="H86" s="105"/>
      <c r="M86" s="106"/>
      <c r="N86" s="76"/>
      <c r="O86" s="79"/>
    </row>
    <row r="87" spans="1:15" s="113" customFormat="1" ht="27" customHeight="1">
      <c r="A87" s="88"/>
      <c r="B87" s="133"/>
      <c r="C87" s="128"/>
      <c r="D87" s="79"/>
      <c r="E87" s="102" t="s">
        <v>743</v>
      </c>
      <c r="F87" s="105"/>
      <c r="G87" s="105"/>
      <c r="H87" s="105"/>
      <c r="M87" s="106"/>
      <c r="N87" s="76"/>
      <c r="O87" s="79"/>
    </row>
    <row r="88" spans="1:15" s="113" customFormat="1" ht="27" customHeight="1">
      <c r="A88" s="88"/>
      <c r="B88" s="133"/>
      <c r="C88" s="128"/>
      <c r="D88" s="79" t="s">
        <v>1032</v>
      </c>
      <c r="E88" s="105"/>
      <c r="F88" s="105"/>
      <c r="G88" s="105"/>
      <c r="H88" s="105"/>
      <c r="M88" s="106"/>
      <c r="N88" s="76"/>
      <c r="O88" s="79"/>
    </row>
    <row r="89" spans="1:15" ht="27" customHeight="1">
      <c r="A89" s="88"/>
      <c r="B89" s="133"/>
      <c r="C89" s="128"/>
      <c r="D89" s="79" t="s">
        <v>1031</v>
      </c>
      <c r="E89" s="105"/>
      <c r="F89" s="105"/>
      <c r="G89" s="105"/>
      <c r="H89" s="105"/>
      <c r="M89" s="106"/>
      <c r="N89" s="76"/>
      <c r="O89" s="79"/>
    </row>
    <row r="90" spans="1:15" ht="27" customHeight="1">
      <c r="A90" s="88"/>
      <c r="B90" s="133"/>
      <c r="C90" s="128"/>
      <c r="D90" s="81" t="s">
        <v>744</v>
      </c>
      <c r="E90" s="79" t="s">
        <v>745</v>
      </c>
      <c r="F90" s="105"/>
      <c r="G90" s="105"/>
      <c r="H90" s="105"/>
      <c r="M90" s="106"/>
      <c r="N90" s="76"/>
      <c r="O90" s="79"/>
    </row>
    <row r="91" spans="1:15" ht="27" customHeight="1">
      <c r="A91" s="88"/>
      <c r="B91" s="133"/>
      <c r="C91" s="128"/>
      <c r="D91" s="75" t="s">
        <v>746</v>
      </c>
      <c r="F91" s="105"/>
      <c r="G91" s="105"/>
      <c r="H91" s="105"/>
      <c r="I91" s="105"/>
      <c r="J91" s="105"/>
      <c r="K91" s="170"/>
      <c r="L91" s="76"/>
      <c r="M91" s="106"/>
      <c r="N91" s="76"/>
      <c r="O91" s="79"/>
    </row>
    <row r="92" spans="1:15" ht="27" customHeight="1">
      <c r="A92" s="88"/>
      <c r="B92" s="133"/>
      <c r="C92" s="128"/>
      <c r="D92" s="75" t="s">
        <v>747</v>
      </c>
      <c r="F92" s="105"/>
      <c r="G92" s="105"/>
      <c r="H92" s="105"/>
      <c r="I92" s="105"/>
      <c r="J92" s="105"/>
      <c r="K92" s="170"/>
      <c r="L92" s="76"/>
      <c r="M92" s="106"/>
      <c r="N92" s="76"/>
      <c r="O92" s="79"/>
    </row>
    <row r="93" spans="1:15" s="79" customFormat="1" ht="27" customHeight="1">
      <c r="A93" s="88"/>
      <c r="B93" s="133"/>
      <c r="C93" s="128"/>
      <c r="D93" s="75" t="s">
        <v>748</v>
      </c>
      <c r="E93" s="74"/>
      <c r="F93" s="105"/>
      <c r="G93" s="105"/>
      <c r="H93" s="105"/>
      <c r="I93" s="105"/>
      <c r="J93" s="105"/>
      <c r="K93" s="170"/>
      <c r="L93" s="76"/>
      <c r="M93" s="106"/>
      <c r="N93" s="76"/>
    </row>
    <row r="94" spans="1:15" s="79" customFormat="1" ht="27" customHeight="1">
      <c r="A94" s="88"/>
      <c r="B94" s="133"/>
      <c r="C94" s="128"/>
      <c r="D94" s="75"/>
      <c r="E94" s="79" t="s">
        <v>1033</v>
      </c>
      <c r="F94" s="105"/>
      <c r="G94" s="105"/>
      <c r="H94" s="105"/>
      <c r="I94" s="105"/>
      <c r="J94" s="105"/>
      <c r="K94" s="170"/>
      <c r="L94" s="76"/>
      <c r="M94" s="106"/>
      <c r="N94" s="76"/>
    </row>
    <row r="95" spans="1:15" s="79" customFormat="1" ht="27" customHeight="1">
      <c r="A95" s="88"/>
      <c r="B95" s="133"/>
      <c r="C95" s="128"/>
      <c r="D95" s="75" t="s">
        <v>1035</v>
      </c>
      <c r="F95" s="105"/>
      <c r="G95" s="105"/>
      <c r="H95" s="105"/>
      <c r="I95" s="105"/>
      <c r="J95" s="105"/>
      <c r="K95" s="170"/>
      <c r="L95" s="76"/>
      <c r="M95" s="106"/>
      <c r="N95" s="76"/>
    </row>
    <row r="96" spans="1:15" s="79" customFormat="1" ht="27" customHeight="1">
      <c r="A96" s="88"/>
      <c r="B96" s="133"/>
      <c r="C96" s="128"/>
      <c r="D96" s="75" t="s">
        <v>1034</v>
      </c>
      <c r="F96" s="105"/>
      <c r="G96" s="105"/>
      <c r="H96" s="105"/>
      <c r="I96" s="105"/>
      <c r="J96" s="105"/>
      <c r="K96" s="170"/>
      <c r="L96" s="76"/>
      <c r="M96" s="106"/>
      <c r="N96" s="76"/>
    </row>
    <row r="97" spans="1:15" s="79" customFormat="1" ht="27" customHeight="1">
      <c r="A97" s="88"/>
      <c r="B97" s="133"/>
      <c r="C97" s="128"/>
      <c r="I97" s="105"/>
      <c r="J97" s="105"/>
      <c r="K97" s="170"/>
      <c r="L97" s="76"/>
      <c r="M97" s="106"/>
      <c r="N97" s="76"/>
    </row>
    <row r="98" spans="1:15" s="79" customFormat="1" ht="27" customHeight="1">
      <c r="A98" s="88"/>
      <c r="B98" s="133"/>
      <c r="C98" s="128"/>
      <c r="I98" s="105"/>
      <c r="J98" s="105"/>
      <c r="K98" s="170"/>
      <c r="L98" s="76"/>
      <c r="M98" s="106"/>
      <c r="N98" s="76"/>
    </row>
    <row r="99" spans="1:15" s="79" customFormat="1" ht="27" customHeight="1">
      <c r="A99" s="88"/>
      <c r="B99" s="133"/>
      <c r="C99" s="128"/>
      <c r="I99" s="105"/>
      <c r="J99" s="105"/>
      <c r="K99" s="170"/>
      <c r="L99" s="76"/>
      <c r="M99" s="106"/>
      <c r="N99" s="76"/>
    </row>
    <row r="100" spans="1:15" s="79" customFormat="1" ht="27" customHeight="1">
      <c r="A100" s="88"/>
      <c r="B100" s="133"/>
      <c r="C100" s="128"/>
      <c r="I100" s="105"/>
      <c r="J100" s="105"/>
      <c r="K100" s="170"/>
      <c r="L100" s="76"/>
      <c r="M100" s="106"/>
      <c r="N100" s="76"/>
    </row>
    <row r="101" spans="1:15" s="79" customFormat="1" ht="27" customHeight="1">
      <c r="A101" s="88"/>
      <c r="B101" s="133"/>
      <c r="C101" s="128"/>
      <c r="I101" s="105"/>
      <c r="J101" s="105"/>
      <c r="K101" s="170"/>
      <c r="L101" s="76"/>
      <c r="M101" s="106"/>
      <c r="N101" s="76"/>
    </row>
    <row r="102" spans="1:15" s="79" customFormat="1" ht="27" customHeight="1">
      <c r="A102" s="88"/>
      <c r="B102" s="133"/>
      <c r="C102" s="128"/>
      <c r="D102" s="75"/>
      <c r="F102" s="105"/>
      <c r="G102" s="105"/>
      <c r="H102" s="105"/>
      <c r="I102" s="105"/>
      <c r="J102" s="105"/>
      <c r="K102" s="170"/>
      <c r="L102" s="76"/>
      <c r="M102" s="106"/>
      <c r="N102" s="76"/>
    </row>
    <row r="103" spans="1:15" ht="27" customHeight="1">
      <c r="A103" s="75"/>
      <c r="B103" s="75" t="s">
        <v>35</v>
      </c>
      <c r="C103" s="75"/>
      <c r="D103" s="75"/>
      <c r="E103" s="75"/>
      <c r="F103" s="75"/>
      <c r="G103" s="75"/>
      <c r="H103" s="76"/>
      <c r="J103" s="75" t="s">
        <v>715</v>
      </c>
      <c r="K103" s="75"/>
      <c r="L103" s="75"/>
      <c r="M103" s="75"/>
      <c r="N103" s="74"/>
      <c r="O103" s="75"/>
    </row>
    <row r="104" spans="1:15" ht="27" customHeight="1">
      <c r="A104" s="76"/>
      <c r="B104" s="76"/>
      <c r="C104" s="81" t="s">
        <v>36</v>
      </c>
      <c r="D104" s="76"/>
      <c r="E104" s="76"/>
      <c r="F104" s="73"/>
      <c r="G104" s="75"/>
      <c r="H104" s="76"/>
      <c r="J104" s="81" t="s">
        <v>716</v>
      </c>
      <c r="K104" s="81"/>
      <c r="L104" s="81"/>
      <c r="M104" s="81"/>
      <c r="N104" s="74"/>
      <c r="O104" s="75"/>
    </row>
    <row r="105" spans="1:15" s="79" customFormat="1" ht="27" customHeight="1">
      <c r="A105" s="88"/>
      <c r="B105" s="133"/>
      <c r="C105" s="128"/>
      <c r="D105" s="75"/>
      <c r="F105" s="105"/>
      <c r="G105" s="105"/>
      <c r="H105" s="105"/>
      <c r="I105" s="105"/>
      <c r="J105" s="105"/>
      <c r="K105" s="170"/>
      <c r="L105" s="76"/>
      <c r="M105" s="106"/>
      <c r="N105" s="76"/>
    </row>
    <row r="106" spans="1:15" ht="27" customHeight="1">
      <c r="A106" s="466" t="s">
        <v>749</v>
      </c>
      <c r="B106" s="465"/>
      <c r="C106" s="465"/>
      <c r="D106" s="465"/>
      <c r="E106" s="465"/>
      <c r="F106" s="465"/>
      <c r="G106" s="465"/>
      <c r="H106" s="465"/>
      <c r="I106" s="465"/>
      <c r="J106" s="465"/>
      <c r="K106" s="465"/>
      <c r="L106" s="465"/>
      <c r="M106" s="465"/>
      <c r="N106" s="465"/>
      <c r="O106" s="75"/>
    </row>
    <row r="107" spans="1:15" ht="27" customHeight="1">
      <c r="A107" s="88"/>
      <c r="B107" s="80"/>
      <c r="C107" s="80"/>
      <c r="D107" s="104"/>
      <c r="E107" s="105"/>
      <c r="F107" s="105"/>
      <c r="G107" s="105"/>
      <c r="H107" s="105"/>
      <c r="I107" s="105"/>
      <c r="J107" s="105"/>
      <c r="K107" s="170"/>
      <c r="L107" s="76"/>
      <c r="M107" s="106"/>
      <c r="N107" s="76"/>
      <c r="O107" s="79"/>
    </row>
    <row r="108" spans="1:15" ht="27" customHeight="1">
      <c r="A108" s="75"/>
      <c r="B108" s="98" t="s">
        <v>750</v>
      </c>
      <c r="C108" s="99"/>
      <c r="D108" s="75" t="s">
        <v>751</v>
      </c>
      <c r="E108" s="75"/>
      <c r="F108" s="75"/>
      <c r="G108" s="75"/>
      <c r="H108" s="75"/>
      <c r="I108" s="75"/>
      <c r="J108" s="75"/>
      <c r="K108" s="75"/>
      <c r="L108" s="76"/>
      <c r="M108" s="76"/>
      <c r="N108" s="76"/>
      <c r="O108" s="75"/>
    </row>
    <row r="109" spans="1:15" ht="27" customHeight="1">
      <c r="A109" s="75"/>
      <c r="B109" s="98"/>
      <c r="C109" s="99"/>
      <c r="D109" s="75" t="s">
        <v>752</v>
      </c>
      <c r="E109" s="75"/>
      <c r="F109" s="75"/>
      <c r="G109" s="75"/>
      <c r="H109" s="75"/>
      <c r="I109" s="75"/>
      <c r="J109" s="75"/>
      <c r="K109" s="75"/>
      <c r="L109" s="76"/>
      <c r="M109" s="76"/>
      <c r="N109" s="76"/>
      <c r="O109" s="75"/>
    </row>
    <row r="110" spans="1:15" ht="27" customHeight="1">
      <c r="A110" s="75"/>
      <c r="B110" s="98"/>
      <c r="C110" s="99"/>
      <c r="D110" s="99"/>
      <c r="E110" s="75"/>
      <c r="F110" s="75"/>
      <c r="G110" s="75"/>
      <c r="H110" s="73" t="s">
        <v>753</v>
      </c>
      <c r="I110" s="75"/>
      <c r="J110" s="73" t="s">
        <v>754</v>
      </c>
      <c r="K110" s="73"/>
      <c r="L110" s="73" t="s">
        <v>755</v>
      </c>
      <c r="M110" s="73"/>
      <c r="N110" s="96" t="s">
        <v>756</v>
      </c>
      <c r="O110" s="75"/>
    </row>
    <row r="111" spans="1:15" ht="27" customHeight="1">
      <c r="A111" s="75"/>
      <c r="B111" s="98"/>
      <c r="C111" s="99"/>
      <c r="D111" s="99"/>
      <c r="E111" s="75"/>
      <c r="F111" s="75"/>
      <c r="G111" s="75"/>
      <c r="H111" s="91"/>
      <c r="I111" s="75"/>
      <c r="J111" s="94"/>
      <c r="K111" s="73"/>
      <c r="L111" s="94" t="s">
        <v>757</v>
      </c>
      <c r="M111" s="73"/>
      <c r="N111" s="95" t="s">
        <v>758</v>
      </c>
      <c r="O111" s="75"/>
    </row>
    <row r="112" spans="1:15" ht="27" customHeight="1">
      <c r="A112" s="75"/>
      <c r="B112" s="98"/>
      <c r="C112" s="99"/>
      <c r="D112" s="189" t="s">
        <v>759</v>
      </c>
      <c r="E112" s="75"/>
      <c r="F112" s="75"/>
      <c r="G112" s="75"/>
      <c r="H112" s="75"/>
      <c r="I112" s="75"/>
      <c r="J112" s="75"/>
      <c r="K112" s="75"/>
      <c r="L112" s="76"/>
      <c r="M112" s="76"/>
      <c r="N112" s="76"/>
      <c r="O112" s="75"/>
    </row>
    <row r="113" spans="1:15" s="79" customFormat="1" ht="27" customHeight="1">
      <c r="E113" s="75" t="s">
        <v>541</v>
      </c>
      <c r="H113" s="190">
        <v>3613536044</v>
      </c>
      <c r="J113" s="190">
        <v>2529475230.8000002</v>
      </c>
      <c r="L113" s="190">
        <v>2529475230.8000002</v>
      </c>
      <c r="N113" s="30">
        <v>-1280602346.3999999</v>
      </c>
    </row>
    <row r="114" spans="1:15" s="79" customFormat="1" ht="27" customHeight="1">
      <c r="E114" s="75" t="s">
        <v>760</v>
      </c>
      <c r="H114" s="1">
        <v>6143011274</v>
      </c>
      <c r="I114" s="190"/>
      <c r="J114" s="1">
        <v>4300107891.8000002</v>
      </c>
      <c r="L114" s="53">
        <v>654245458.29999995</v>
      </c>
      <c r="N114" s="54">
        <v>-542089094.01999998</v>
      </c>
    </row>
    <row r="115" spans="1:15" s="79" customFormat="1" ht="27" customHeight="1" thickBot="1">
      <c r="E115" s="75" t="s">
        <v>542</v>
      </c>
      <c r="H115" s="191">
        <f>SUM(H113:H114)</f>
        <v>9756547318</v>
      </c>
      <c r="J115" s="191">
        <f>SUM(J113:J114)</f>
        <v>6829583122.6000004</v>
      </c>
      <c r="L115" s="191">
        <f>SUM(L113:L114)</f>
        <v>3183720689.1000004</v>
      </c>
      <c r="N115" s="191">
        <f>SUM(N113:N114)</f>
        <v>-1822691440.4199998</v>
      </c>
    </row>
    <row r="116" spans="1:15" s="79" customFormat="1" ht="27" customHeight="1" thickTop="1">
      <c r="E116" s="75"/>
      <c r="H116" s="190"/>
      <c r="J116" s="190"/>
      <c r="L116" s="190"/>
      <c r="N116" s="190"/>
    </row>
    <row r="117" spans="1:15" s="79" customFormat="1" ht="27" customHeight="1">
      <c r="E117" s="75" t="s">
        <v>761</v>
      </c>
      <c r="H117" s="190">
        <f>+H115</f>
        <v>9756547318</v>
      </c>
      <c r="J117" s="190">
        <f>+J115</f>
        <v>6829583122.6000004</v>
      </c>
      <c r="L117" s="190">
        <f>+L115</f>
        <v>3183720689.1000004</v>
      </c>
      <c r="N117" s="190">
        <f>+N115</f>
        <v>-1822691440.4199998</v>
      </c>
    </row>
    <row r="118" spans="1:15" s="79" customFormat="1" ht="27" customHeight="1">
      <c r="E118" s="75" t="s">
        <v>762</v>
      </c>
      <c r="H118" s="190">
        <v>-5208374905</v>
      </c>
      <c r="J118" s="190">
        <v>-3645862433.5</v>
      </c>
      <c r="L118" s="6">
        <v>0</v>
      </c>
      <c r="M118" s="6"/>
      <c r="N118" s="6">
        <v>0</v>
      </c>
    </row>
    <row r="119" spans="1:15" s="79" customFormat="1" ht="27" customHeight="1">
      <c r="E119" s="75" t="s">
        <v>763</v>
      </c>
      <c r="H119" s="30">
        <v>1493086903</v>
      </c>
      <c r="I119" s="190"/>
      <c r="J119" s="30">
        <v>1045160832.0999999</v>
      </c>
      <c r="L119" s="1">
        <v>0</v>
      </c>
      <c r="M119" s="6"/>
      <c r="N119" s="1">
        <v>0</v>
      </c>
    </row>
    <row r="120" spans="1:15" s="79" customFormat="1" ht="27" customHeight="1">
      <c r="E120" s="75" t="s">
        <v>764</v>
      </c>
      <c r="H120" s="192">
        <f>SUM(H118:H119)</f>
        <v>-3715288002</v>
      </c>
      <c r="I120" s="190"/>
      <c r="J120" s="192">
        <f>SUM(J118:J119)</f>
        <v>-2600701601.4000001</v>
      </c>
      <c r="L120" s="420">
        <f>SUM(L118:L119)</f>
        <v>0</v>
      </c>
      <c r="M120" s="6"/>
      <c r="N120" s="420">
        <f>SUM(N118:N119)</f>
        <v>0</v>
      </c>
    </row>
    <row r="121" spans="1:15" s="79" customFormat="1" ht="27" customHeight="1" thickBot="1">
      <c r="E121" s="75" t="s">
        <v>415</v>
      </c>
      <c r="H121" s="191">
        <f>H120+H117</f>
        <v>6041259316</v>
      </c>
      <c r="J121" s="191">
        <f>J120+J117</f>
        <v>4228881521.2000003</v>
      </c>
      <c r="L121" s="191">
        <f>L120+L117</f>
        <v>3183720689.1000004</v>
      </c>
      <c r="N121" s="191">
        <f>N120+N117</f>
        <v>-1822691440.4199998</v>
      </c>
    </row>
    <row r="122" spans="1:15" ht="27" customHeight="1" thickTop="1">
      <c r="A122" s="88"/>
      <c r="B122" s="80"/>
      <c r="C122" s="80"/>
      <c r="D122" s="104"/>
      <c r="E122" s="105"/>
      <c r="F122" s="105"/>
      <c r="G122" s="105"/>
      <c r="H122" s="105"/>
      <c r="I122" s="105"/>
      <c r="J122" s="105"/>
      <c r="K122" s="170"/>
      <c r="L122" s="76"/>
      <c r="M122" s="106"/>
      <c r="N122" s="76"/>
      <c r="O122" s="79"/>
    </row>
    <row r="123" spans="1:15" ht="27" customHeight="1">
      <c r="A123" s="88" t="s">
        <v>765</v>
      </c>
      <c r="B123" s="97" t="s">
        <v>766</v>
      </c>
      <c r="C123" s="97"/>
      <c r="D123" s="104"/>
      <c r="E123" s="105"/>
      <c r="F123" s="105"/>
      <c r="G123" s="105"/>
      <c r="H123" s="106"/>
      <c r="I123" s="106"/>
      <c r="J123" s="106"/>
      <c r="K123" s="76"/>
      <c r="L123" s="76"/>
      <c r="M123" s="106"/>
      <c r="N123" s="76"/>
      <c r="O123" s="79"/>
    </row>
    <row r="124" spans="1:15" ht="27" customHeight="1">
      <c r="A124" s="103"/>
      <c r="B124" s="79"/>
      <c r="C124" s="99"/>
      <c r="D124" s="99" t="s">
        <v>767</v>
      </c>
      <c r="E124" s="105"/>
      <c r="F124" s="105"/>
      <c r="G124" s="105"/>
      <c r="H124" s="106"/>
      <c r="I124" s="106"/>
      <c r="J124" s="106"/>
      <c r="K124" s="76"/>
      <c r="L124" s="76"/>
      <c r="M124" s="106"/>
      <c r="N124" s="76"/>
      <c r="O124" s="79"/>
    </row>
    <row r="125" spans="1:15" ht="27" customHeight="1">
      <c r="A125" s="75"/>
      <c r="B125" s="77"/>
      <c r="C125" s="76"/>
      <c r="D125" s="76"/>
      <c r="E125" s="76"/>
      <c r="F125" s="76"/>
      <c r="G125" s="76"/>
      <c r="H125" s="76"/>
      <c r="I125" s="76"/>
      <c r="J125" s="76"/>
      <c r="K125" s="76"/>
      <c r="L125" s="91"/>
      <c r="M125" s="91"/>
      <c r="N125" s="172" t="s">
        <v>369</v>
      </c>
      <c r="O125" s="76"/>
    </row>
    <row r="126" spans="1:15" ht="27" customHeight="1">
      <c r="A126" s="75"/>
      <c r="B126" s="77"/>
      <c r="C126" s="76"/>
      <c r="D126" s="76"/>
      <c r="E126" s="76"/>
      <c r="F126" s="76"/>
      <c r="G126" s="76"/>
      <c r="I126" s="193"/>
      <c r="J126" s="193"/>
      <c r="K126" s="193"/>
      <c r="L126" s="487" t="s">
        <v>393</v>
      </c>
      <c r="M126" s="487"/>
      <c r="N126" s="487"/>
      <c r="O126" s="76"/>
    </row>
    <row r="127" spans="1:15" ht="27" customHeight="1">
      <c r="A127" s="75"/>
      <c r="B127" s="77"/>
      <c r="C127" s="76"/>
      <c r="D127" s="76"/>
      <c r="E127" s="76"/>
      <c r="F127" s="76"/>
      <c r="G127" s="76"/>
      <c r="H127" s="194"/>
      <c r="I127" s="96"/>
      <c r="J127" s="194"/>
      <c r="K127" s="76"/>
      <c r="L127" s="124" t="s">
        <v>375</v>
      </c>
      <c r="M127" s="96"/>
      <c r="N127" s="124" t="s">
        <v>387</v>
      </c>
      <c r="O127" s="76"/>
    </row>
    <row r="128" spans="1:15" ht="27" customHeight="1">
      <c r="A128" s="75"/>
      <c r="B128" s="79" t="s">
        <v>768</v>
      </c>
      <c r="C128" s="76"/>
      <c r="D128" s="76"/>
      <c r="E128" s="76"/>
      <c r="F128" s="76"/>
      <c r="G128" s="76"/>
      <c r="H128" s="8"/>
      <c r="I128" s="76"/>
      <c r="J128" s="55"/>
      <c r="K128" s="76"/>
      <c r="L128" s="56">
        <v>-344378.14</v>
      </c>
      <c r="M128" s="75"/>
      <c r="N128" s="48">
        <v>21967872.75</v>
      </c>
      <c r="O128" s="76"/>
    </row>
    <row r="129" spans="1:15" ht="27" customHeight="1">
      <c r="A129" s="75"/>
      <c r="B129" s="79" t="s">
        <v>118</v>
      </c>
      <c r="C129" s="76"/>
      <c r="D129" s="76"/>
      <c r="E129" s="76"/>
      <c r="F129" s="76"/>
      <c r="G129" s="76"/>
      <c r="H129" s="8"/>
      <c r="I129" s="4"/>
      <c r="J129" s="48"/>
      <c r="K129" s="4"/>
      <c r="L129" s="8">
        <v>5146976.13</v>
      </c>
      <c r="M129" s="4"/>
      <c r="N129" s="55">
        <v>19164403.210000001</v>
      </c>
      <c r="O129" s="76"/>
    </row>
    <row r="130" spans="1:15" ht="27" customHeight="1">
      <c r="A130" s="75"/>
      <c r="B130" s="79" t="s">
        <v>769</v>
      </c>
      <c r="C130" s="76"/>
      <c r="D130" s="76"/>
      <c r="E130" s="76"/>
      <c r="F130" s="76"/>
      <c r="G130" s="76"/>
      <c r="H130" s="8"/>
      <c r="I130" s="4"/>
      <c r="J130" s="48"/>
      <c r="K130" s="4"/>
      <c r="L130" s="8">
        <v>0</v>
      </c>
      <c r="M130" s="4"/>
      <c r="N130" s="57">
        <v>0</v>
      </c>
      <c r="O130" s="76"/>
    </row>
    <row r="131" spans="1:15" ht="27" customHeight="1">
      <c r="A131" s="75"/>
      <c r="B131" s="79" t="s">
        <v>770</v>
      </c>
      <c r="C131" s="76"/>
      <c r="D131" s="76"/>
      <c r="E131" s="76"/>
      <c r="F131" s="76"/>
      <c r="G131" s="76"/>
      <c r="H131" s="8"/>
      <c r="I131" s="4"/>
      <c r="J131" s="4"/>
      <c r="K131" s="4"/>
      <c r="L131" s="8">
        <v>8535417.9300000034</v>
      </c>
      <c r="M131" s="4"/>
      <c r="N131" s="4">
        <v>8095312.7100000009</v>
      </c>
      <c r="O131" s="76"/>
    </row>
    <row r="132" spans="1:15" ht="27" customHeight="1">
      <c r="A132" s="75"/>
      <c r="B132" s="79" t="s">
        <v>771</v>
      </c>
      <c r="C132" s="76"/>
      <c r="D132" s="76"/>
      <c r="E132" s="76"/>
      <c r="F132" s="76"/>
      <c r="G132" s="76"/>
      <c r="H132" s="8"/>
      <c r="I132" s="4"/>
      <c r="J132" s="4"/>
      <c r="K132" s="4"/>
      <c r="L132" s="8">
        <v>1254697.8399999994</v>
      </c>
      <c r="M132" s="4"/>
      <c r="N132" s="4">
        <v>2055827.1900000004</v>
      </c>
      <c r="O132" s="76"/>
    </row>
    <row r="133" spans="1:15" ht="27" customHeight="1">
      <c r="A133" s="75"/>
      <c r="B133" s="79" t="s">
        <v>772</v>
      </c>
      <c r="C133" s="76"/>
      <c r="D133" s="76"/>
      <c r="E133" s="76"/>
      <c r="F133" s="76"/>
      <c r="G133" s="76"/>
      <c r="H133" s="8"/>
      <c r="I133" s="4"/>
      <c r="J133" s="4"/>
      <c r="K133" s="4"/>
      <c r="L133" s="8">
        <v>153297.72999999998</v>
      </c>
      <c r="M133" s="4"/>
      <c r="N133" s="4">
        <v>2137340.0699999994</v>
      </c>
      <c r="O133" s="76"/>
    </row>
    <row r="134" spans="1:15" ht="27" customHeight="1">
      <c r="A134" s="75"/>
      <c r="B134" s="79" t="s">
        <v>773</v>
      </c>
      <c r="C134" s="76"/>
      <c r="D134" s="76"/>
      <c r="E134" s="76"/>
      <c r="F134" s="76"/>
      <c r="G134" s="76"/>
      <c r="H134" s="8"/>
      <c r="I134" s="4"/>
      <c r="J134" s="4"/>
      <c r="K134" s="4"/>
      <c r="L134" s="8">
        <v>361713.16999999981</v>
      </c>
      <c r="M134" s="4"/>
      <c r="N134" s="4">
        <v>690801.78999999957</v>
      </c>
      <c r="O134" s="76"/>
    </row>
    <row r="135" spans="1:15" ht="27" customHeight="1">
      <c r="A135" s="103"/>
      <c r="B135" s="79"/>
      <c r="C135" s="99"/>
      <c r="D135" s="99"/>
      <c r="E135" s="105"/>
      <c r="F135" s="105"/>
      <c r="G135" s="105"/>
      <c r="H135" s="106"/>
      <c r="I135" s="106"/>
      <c r="J135" s="106"/>
      <c r="K135" s="76"/>
      <c r="L135" s="76"/>
      <c r="M135" s="106"/>
      <c r="N135" s="76"/>
      <c r="O135" s="79"/>
    </row>
    <row r="136" spans="1:15" ht="27" customHeight="1">
      <c r="A136" s="103"/>
      <c r="B136" s="79"/>
      <c r="C136" s="99"/>
      <c r="D136" s="99"/>
      <c r="E136" s="105"/>
      <c r="F136" s="105"/>
      <c r="G136" s="105"/>
      <c r="H136" s="106"/>
      <c r="I136" s="106"/>
      <c r="J136" s="106"/>
      <c r="K136" s="76"/>
      <c r="L136" s="76"/>
      <c r="M136" s="106"/>
      <c r="N136" s="76"/>
      <c r="O136" s="79"/>
    </row>
    <row r="137" spans="1:15" ht="27" customHeight="1">
      <c r="A137" s="103"/>
      <c r="B137" s="79"/>
      <c r="C137" s="99"/>
      <c r="D137" s="99"/>
      <c r="E137" s="105"/>
      <c r="F137" s="105"/>
      <c r="G137" s="105"/>
      <c r="H137" s="106"/>
      <c r="I137" s="106"/>
      <c r="J137" s="106"/>
      <c r="K137" s="76"/>
      <c r="L137" s="76"/>
      <c r="M137" s="106"/>
      <c r="N137" s="76"/>
      <c r="O137" s="79"/>
    </row>
    <row r="138" spans="1:15" ht="27" customHeight="1">
      <c r="A138" s="75"/>
      <c r="B138" s="75" t="s">
        <v>35</v>
      </c>
      <c r="C138" s="75"/>
      <c r="D138" s="75"/>
      <c r="E138" s="75"/>
      <c r="F138" s="75"/>
      <c r="G138" s="75"/>
      <c r="H138" s="76"/>
      <c r="J138" s="75" t="s">
        <v>715</v>
      </c>
      <c r="K138" s="75"/>
      <c r="L138" s="75"/>
      <c r="M138" s="75"/>
      <c r="N138" s="74"/>
      <c r="O138" s="75"/>
    </row>
    <row r="139" spans="1:15" ht="27" customHeight="1">
      <c r="A139" s="76"/>
      <c r="B139" s="76"/>
      <c r="C139" s="81" t="s">
        <v>36</v>
      </c>
      <c r="D139" s="76"/>
      <c r="E139" s="76"/>
      <c r="F139" s="73"/>
      <c r="G139" s="75"/>
      <c r="H139" s="76"/>
      <c r="J139" s="81" t="s">
        <v>716</v>
      </c>
      <c r="K139" s="81"/>
      <c r="L139" s="81"/>
      <c r="M139" s="81"/>
      <c r="N139" s="74"/>
      <c r="O139" s="75"/>
    </row>
    <row r="140" spans="1:15" ht="27" customHeight="1">
      <c r="A140" s="103"/>
      <c r="B140" s="79"/>
      <c r="C140" s="99"/>
      <c r="D140" s="99"/>
      <c r="E140" s="105"/>
      <c r="F140" s="105"/>
      <c r="G140" s="105"/>
      <c r="H140" s="106"/>
      <c r="I140" s="106"/>
      <c r="J140" s="106"/>
      <c r="K140" s="76"/>
      <c r="L140" s="76"/>
      <c r="M140" s="106"/>
      <c r="N140" s="76"/>
      <c r="O140" s="79"/>
    </row>
    <row r="141" spans="1:15" ht="27" customHeight="1">
      <c r="A141" s="466" t="s">
        <v>774</v>
      </c>
      <c r="B141" s="465"/>
      <c r="C141" s="465"/>
      <c r="D141" s="465"/>
      <c r="E141" s="465"/>
      <c r="F141" s="465"/>
      <c r="G141" s="465"/>
      <c r="H141" s="465"/>
      <c r="I141" s="465"/>
      <c r="J141" s="465"/>
      <c r="K141" s="465"/>
      <c r="L141" s="465"/>
      <c r="M141" s="465"/>
      <c r="N141" s="465"/>
      <c r="O141" s="75"/>
    </row>
    <row r="142" spans="1:15" ht="27" customHeight="1">
      <c r="A142" s="88"/>
      <c r="B142" s="80"/>
      <c r="C142" s="80"/>
      <c r="D142" s="104"/>
      <c r="E142" s="105"/>
      <c r="F142" s="105"/>
      <c r="G142" s="105"/>
      <c r="H142" s="105"/>
      <c r="I142" s="105"/>
      <c r="J142" s="105"/>
      <c r="K142" s="170"/>
      <c r="L142" s="76"/>
      <c r="M142" s="106"/>
      <c r="N142" s="76"/>
      <c r="O142" s="79"/>
    </row>
    <row r="143" spans="1:15" ht="27" customHeight="1">
      <c r="A143" s="103"/>
      <c r="B143" s="79"/>
      <c r="C143" s="99"/>
      <c r="D143" s="99" t="s">
        <v>775</v>
      </c>
      <c r="E143" s="105"/>
      <c r="F143" s="105"/>
      <c r="G143" s="105"/>
      <c r="H143" s="106"/>
      <c r="I143" s="106"/>
      <c r="J143" s="106"/>
      <c r="K143" s="76"/>
      <c r="L143" s="76"/>
      <c r="M143" s="106"/>
      <c r="N143" s="76"/>
      <c r="O143" s="79"/>
    </row>
    <row r="144" spans="1:15" ht="27" customHeight="1">
      <c r="A144" s="75"/>
      <c r="B144" s="77"/>
      <c r="C144" s="76"/>
      <c r="D144" s="76"/>
      <c r="E144" s="76"/>
      <c r="F144" s="76"/>
      <c r="G144" s="76"/>
      <c r="H144" s="76"/>
      <c r="I144" s="76"/>
      <c r="J144" s="76"/>
      <c r="K144" s="76"/>
      <c r="L144" s="91"/>
      <c r="M144" s="91"/>
      <c r="N144" s="172" t="s">
        <v>369</v>
      </c>
      <c r="O144" s="76"/>
    </row>
    <row r="145" spans="1:15" ht="27" customHeight="1">
      <c r="A145" s="75"/>
      <c r="B145" s="77"/>
      <c r="C145" s="76"/>
      <c r="D145" s="76"/>
      <c r="E145" s="76"/>
      <c r="F145" s="76"/>
      <c r="G145" s="76"/>
      <c r="I145" s="193"/>
      <c r="J145" s="193"/>
      <c r="K145" s="193"/>
      <c r="L145" s="487" t="s">
        <v>393</v>
      </c>
      <c r="M145" s="487"/>
      <c r="N145" s="487"/>
      <c r="O145" s="76"/>
    </row>
    <row r="146" spans="1:15" ht="27" customHeight="1">
      <c r="A146" s="75"/>
      <c r="B146" s="77"/>
      <c r="C146" s="76"/>
      <c r="D146" s="76"/>
      <c r="E146" s="76"/>
      <c r="F146" s="76"/>
      <c r="G146" s="76"/>
      <c r="H146" s="194"/>
      <c r="I146" s="96"/>
      <c r="J146" s="194"/>
      <c r="K146" s="76"/>
      <c r="L146" s="124" t="s">
        <v>375</v>
      </c>
      <c r="M146" s="96"/>
      <c r="N146" s="124" t="s">
        <v>387</v>
      </c>
      <c r="O146" s="76"/>
    </row>
    <row r="147" spans="1:15" ht="27" customHeight="1">
      <c r="A147" s="75"/>
      <c r="B147" s="79" t="s">
        <v>768</v>
      </c>
      <c r="C147" s="76"/>
      <c r="D147" s="76"/>
      <c r="E147" s="76"/>
      <c r="F147" s="76"/>
      <c r="G147" s="76"/>
      <c r="H147" s="8"/>
      <c r="I147" s="76"/>
      <c r="J147" s="55"/>
      <c r="K147" s="76"/>
      <c r="L147" s="58">
        <v>-12666915.67</v>
      </c>
      <c r="M147" s="75"/>
      <c r="N147" s="48">
        <v>69468066.010000005</v>
      </c>
      <c r="O147" s="76"/>
    </row>
    <row r="148" spans="1:15" ht="27" customHeight="1">
      <c r="A148" s="75"/>
      <c r="B148" s="79" t="s">
        <v>118</v>
      </c>
      <c r="C148" s="76"/>
      <c r="D148" s="76"/>
      <c r="E148" s="76"/>
      <c r="F148" s="76"/>
      <c r="G148" s="76"/>
      <c r="H148" s="8"/>
      <c r="I148" s="4"/>
      <c r="J148" s="48"/>
      <c r="K148" s="4"/>
      <c r="L148" s="59">
        <v>22688565.960000001</v>
      </c>
      <c r="M148" s="4"/>
      <c r="N148" s="55">
        <v>56341007.340000004</v>
      </c>
      <c r="O148" s="76"/>
    </row>
    <row r="149" spans="1:15" ht="27" customHeight="1">
      <c r="A149" s="75"/>
      <c r="B149" s="79" t="s">
        <v>769</v>
      </c>
      <c r="C149" s="76"/>
      <c r="D149" s="76"/>
      <c r="E149" s="76"/>
      <c r="F149" s="76"/>
      <c r="G149" s="76"/>
      <c r="H149" s="8"/>
      <c r="I149" s="4"/>
      <c r="J149" s="48"/>
      <c r="K149" s="4"/>
      <c r="L149" s="8">
        <v>3152534.24</v>
      </c>
      <c r="M149" s="4"/>
      <c r="N149" s="57">
        <v>0</v>
      </c>
      <c r="O149" s="76"/>
    </row>
    <row r="150" spans="1:15" ht="27" customHeight="1">
      <c r="A150" s="75"/>
      <c r="B150" s="79" t="s">
        <v>770</v>
      </c>
      <c r="C150" s="76"/>
      <c r="D150" s="76"/>
      <c r="E150" s="76"/>
      <c r="F150" s="76"/>
      <c r="G150" s="76"/>
      <c r="H150" s="8"/>
      <c r="I150" s="4"/>
      <c r="J150" s="4"/>
      <c r="K150" s="4"/>
      <c r="L150" s="8">
        <v>28213421.340000004</v>
      </c>
      <c r="M150" s="4"/>
      <c r="N150" s="4">
        <v>24876583.309999999</v>
      </c>
      <c r="O150" s="76"/>
    </row>
    <row r="151" spans="1:15" ht="27" customHeight="1">
      <c r="A151" s="75"/>
      <c r="B151" s="79" t="s">
        <v>771</v>
      </c>
      <c r="C151" s="76"/>
      <c r="D151" s="76"/>
      <c r="E151" s="76"/>
      <c r="F151" s="76"/>
      <c r="G151" s="76"/>
      <c r="H151" s="8"/>
      <c r="I151" s="4"/>
      <c r="J151" s="4"/>
      <c r="K151" s="4"/>
      <c r="L151" s="8">
        <v>4893450.5799999991</v>
      </c>
      <c r="M151" s="4"/>
      <c r="N151" s="4">
        <v>5317751.66</v>
      </c>
      <c r="O151" s="76"/>
    </row>
    <row r="152" spans="1:15" ht="27" customHeight="1">
      <c r="A152" s="75"/>
      <c r="B152" s="79" t="s">
        <v>772</v>
      </c>
      <c r="C152" s="76"/>
      <c r="D152" s="76"/>
      <c r="E152" s="76"/>
      <c r="F152" s="76"/>
      <c r="G152" s="76"/>
      <c r="H152" s="8"/>
      <c r="I152" s="4"/>
      <c r="J152" s="4"/>
      <c r="K152" s="4"/>
      <c r="L152" s="8">
        <v>1556058.6400000001</v>
      </c>
      <c r="M152" s="4"/>
      <c r="N152" s="4">
        <v>6649672.1399999997</v>
      </c>
      <c r="O152" s="76"/>
    </row>
    <row r="153" spans="1:15" ht="27" customHeight="1">
      <c r="A153" s="75"/>
      <c r="B153" s="79" t="s">
        <v>773</v>
      </c>
      <c r="C153" s="76"/>
      <c r="D153" s="76"/>
      <c r="E153" s="76"/>
      <c r="F153" s="76"/>
      <c r="G153" s="76"/>
      <c r="H153" s="8"/>
      <c r="I153" s="4"/>
      <c r="J153" s="4"/>
      <c r="K153" s="4"/>
      <c r="L153" s="8">
        <v>1062195.0499999998</v>
      </c>
      <c r="M153" s="4"/>
      <c r="N153" s="4">
        <v>2159314.9099999997</v>
      </c>
      <c r="O153" s="76"/>
    </row>
    <row r="154" spans="1:15" ht="27" customHeight="1">
      <c r="A154" s="75"/>
      <c r="B154" s="77"/>
      <c r="C154" s="76"/>
      <c r="D154" s="76"/>
      <c r="E154" s="76"/>
      <c r="F154" s="76"/>
      <c r="G154" s="76"/>
      <c r="H154" s="76"/>
      <c r="I154" s="76"/>
      <c r="J154" s="76"/>
      <c r="K154" s="76"/>
      <c r="L154" s="75"/>
      <c r="M154" s="75"/>
      <c r="N154" s="112"/>
      <c r="O154" s="76"/>
    </row>
    <row r="155" spans="1:15" ht="27" customHeight="1">
      <c r="A155" s="75"/>
      <c r="B155" s="77"/>
      <c r="C155" s="76"/>
      <c r="D155" s="76"/>
      <c r="E155" s="76"/>
      <c r="F155" s="76"/>
      <c r="G155" s="76"/>
      <c r="H155" s="76"/>
      <c r="I155" s="76"/>
      <c r="J155" s="76"/>
      <c r="K155" s="76"/>
      <c r="L155" s="75"/>
      <c r="M155" s="75"/>
      <c r="N155" s="112"/>
      <c r="O155" s="76"/>
    </row>
    <row r="156" spans="1:15" ht="27" customHeight="1">
      <c r="A156" s="75"/>
      <c r="B156" s="77"/>
      <c r="C156" s="76"/>
      <c r="D156" s="76"/>
      <c r="E156" s="76"/>
      <c r="F156" s="76"/>
      <c r="G156" s="76"/>
      <c r="H156" s="76"/>
      <c r="I156" s="76"/>
      <c r="J156" s="76"/>
      <c r="K156" s="76"/>
      <c r="L156" s="75"/>
      <c r="M156" s="75"/>
      <c r="N156" s="112"/>
      <c r="O156" s="76"/>
    </row>
    <row r="157" spans="1:15" ht="27" customHeight="1">
      <c r="A157" s="75"/>
      <c r="B157" s="77"/>
      <c r="C157" s="76"/>
      <c r="D157" s="76"/>
      <c r="E157" s="76"/>
      <c r="F157" s="76"/>
      <c r="G157" s="76"/>
      <c r="H157" s="76"/>
      <c r="I157" s="76"/>
      <c r="J157" s="76"/>
      <c r="K157" s="76"/>
      <c r="L157" s="75"/>
      <c r="M157" s="75"/>
      <c r="N157" s="112"/>
      <c r="O157" s="76"/>
    </row>
    <row r="158" spans="1:15" ht="27" customHeight="1">
      <c r="A158" s="75"/>
      <c r="B158" s="77"/>
      <c r="C158" s="76"/>
      <c r="D158" s="76"/>
      <c r="E158" s="76"/>
      <c r="F158" s="76"/>
      <c r="G158" s="76"/>
      <c r="H158" s="76"/>
      <c r="I158" s="76"/>
      <c r="J158" s="76"/>
      <c r="K158" s="76"/>
      <c r="L158" s="75"/>
      <c r="M158" s="75"/>
      <c r="N158" s="112"/>
      <c r="O158" s="76"/>
    </row>
    <row r="159" spans="1:15" ht="27" customHeight="1">
      <c r="A159" s="75"/>
      <c r="B159" s="77"/>
      <c r="C159" s="76"/>
      <c r="D159" s="76"/>
      <c r="E159" s="76"/>
      <c r="F159" s="76"/>
      <c r="G159" s="76"/>
      <c r="H159" s="194"/>
      <c r="I159" s="96"/>
      <c r="J159" s="194"/>
      <c r="K159" s="76"/>
      <c r="L159" s="194"/>
      <c r="M159" s="96"/>
      <c r="N159" s="194"/>
      <c r="O159" s="76"/>
    </row>
    <row r="160" spans="1:15" ht="27" customHeight="1">
      <c r="A160" s="75"/>
      <c r="B160" s="75" t="s">
        <v>35</v>
      </c>
      <c r="C160" s="75"/>
      <c r="D160" s="75"/>
      <c r="E160" s="75"/>
      <c r="F160" s="75"/>
      <c r="G160" s="75"/>
      <c r="H160" s="76"/>
      <c r="J160" s="75" t="s">
        <v>715</v>
      </c>
      <c r="K160" s="75"/>
      <c r="L160" s="75"/>
      <c r="M160" s="75"/>
      <c r="N160" s="74"/>
      <c r="O160" s="75"/>
    </row>
    <row r="161" spans="1:15" ht="27" customHeight="1">
      <c r="A161" s="76"/>
      <c r="B161" s="76"/>
      <c r="C161" s="81" t="s">
        <v>36</v>
      </c>
      <c r="D161" s="76"/>
      <c r="E161" s="76"/>
      <c r="F161" s="73"/>
      <c r="G161" s="75"/>
      <c r="H161" s="76"/>
      <c r="J161" s="81" t="s">
        <v>716</v>
      </c>
      <c r="K161" s="81"/>
      <c r="L161" s="81"/>
      <c r="M161" s="81"/>
      <c r="N161" s="74"/>
      <c r="O161" s="75"/>
    </row>
    <row r="162" spans="1:15" ht="27" customHeight="1">
      <c r="A162" s="75"/>
      <c r="B162" s="79"/>
      <c r="C162" s="76"/>
      <c r="D162" s="76"/>
      <c r="E162" s="76"/>
      <c r="F162" s="76"/>
      <c r="G162" s="76"/>
      <c r="H162" s="8"/>
      <c r="I162" s="4"/>
      <c r="J162" s="4"/>
      <c r="K162" s="4"/>
      <c r="L162" s="8"/>
      <c r="M162" s="4"/>
      <c r="N162" s="4"/>
      <c r="O162" s="76"/>
    </row>
    <row r="163" spans="1:15" ht="27" customHeight="1">
      <c r="A163" s="75"/>
      <c r="B163" s="79"/>
      <c r="C163" s="76"/>
      <c r="D163" s="76"/>
      <c r="E163" s="76"/>
      <c r="F163" s="76"/>
      <c r="G163" s="76"/>
      <c r="H163" s="8"/>
      <c r="I163" s="4"/>
      <c r="J163" s="4"/>
      <c r="K163" s="4"/>
      <c r="L163" s="8"/>
      <c r="M163" s="4"/>
      <c r="N163" s="4"/>
      <c r="O163" s="76"/>
    </row>
  </sheetData>
  <mergeCells count="7">
    <mergeCell ref="L145:N145"/>
    <mergeCell ref="A1:N1"/>
    <mergeCell ref="A36:N36"/>
    <mergeCell ref="A71:N71"/>
    <mergeCell ref="L126:N126"/>
    <mergeCell ref="A106:N106"/>
    <mergeCell ref="A141:N141"/>
  </mergeCells>
  <pageMargins left="0.78740157480314965" right="0.19685039370078741" top="0.59055118110236227" bottom="0.43307086614173229" header="0.31496062992125984" footer="0.31496062992125984"/>
  <pageSetup paperSize="9" scale="8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31"/>
  <sheetViews>
    <sheetView view="pageBreakPreview" topLeftCell="A16" zoomScaleNormal="80" zoomScaleSheetLayoutView="100" workbookViewId="0">
      <selection sqref="A1:N1"/>
    </sheetView>
  </sheetViews>
  <sheetFormatPr defaultColWidth="11.375" defaultRowHeight="25.5" customHeight="1"/>
  <cols>
    <col min="1" max="1" width="3.625" style="74" customWidth="1"/>
    <col min="2" max="2" width="4.375" style="74" customWidth="1"/>
    <col min="3" max="3" width="1" style="74" customWidth="1"/>
    <col min="4" max="4" width="7.625" style="74" customWidth="1"/>
    <col min="5" max="5" width="9.625" style="74" customWidth="1"/>
    <col min="6" max="6" width="11.625" style="74" customWidth="1"/>
    <col min="7" max="7" width="1" style="74" customWidth="1"/>
    <col min="8" max="8" width="14" style="126" customWidth="1"/>
    <col min="9" max="9" width="1.625" style="126" customWidth="1"/>
    <col min="10" max="10" width="15" style="126" customWidth="1"/>
    <col min="11" max="11" width="1.625" style="126" customWidth="1"/>
    <col min="12" max="12" width="15" style="126" customWidth="1"/>
    <col min="13" max="13" width="1.625" style="126" customWidth="1"/>
    <col min="14" max="14" width="15" style="126" customWidth="1"/>
    <col min="15" max="15" width="0.625" style="74" customWidth="1"/>
    <col min="16" max="16" width="12" style="74" bestFit="1" customWidth="1"/>
    <col min="17" max="16384" width="11.375" style="74"/>
  </cols>
  <sheetData>
    <row r="1" spans="1:16" ht="27" customHeight="1">
      <c r="A1" s="465" t="s">
        <v>776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75"/>
    </row>
    <row r="2" spans="1:16" ht="27" customHeight="1">
      <c r="A2" s="76"/>
      <c r="B2" s="73"/>
      <c r="C2" s="81"/>
      <c r="D2" s="76"/>
      <c r="E2" s="73"/>
      <c r="F2" s="73"/>
      <c r="G2" s="75"/>
      <c r="H2" s="76"/>
      <c r="I2" s="75"/>
      <c r="J2" s="81"/>
      <c r="K2" s="81"/>
      <c r="L2" s="81"/>
      <c r="M2" s="81"/>
      <c r="N2" s="81"/>
      <c r="O2" s="75"/>
    </row>
    <row r="3" spans="1:16" ht="27" customHeight="1">
      <c r="A3" s="88" t="s">
        <v>777</v>
      </c>
      <c r="B3" s="97" t="s">
        <v>778</v>
      </c>
      <c r="C3" s="97"/>
      <c r="D3" s="104"/>
      <c r="E3" s="105"/>
      <c r="F3" s="105"/>
      <c r="G3" s="105"/>
      <c r="H3" s="106"/>
      <c r="I3" s="106"/>
      <c r="J3" s="106"/>
      <c r="K3" s="76"/>
      <c r="L3" s="76"/>
      <c r="M3" s="106"/>
      <c r="N3" s="76"/>
      <c r="O3" s="79"/>
    </row>
    <row r="4" spans="1:16" ht="27" customHeight="1">
      <c r="A4" s="103"/>
      <c r="B4" s="99"/>
      <c r="C4" s="99"/>
      <c r="D4" s="79" t="s">
        <v>779</v>
      </c>
      <c r="E4" s="105"/>
      <c r="F4" s="105"/>
      <c r="G4" s="105"/>
      <c r="H4" s="106"/>
      <c r="I4" s="106"/>
      <c r="J4" s="106"/>
      <c r="K4" s="76"/>
      <c r="L4" s="76"/>
      <c r="M4" s="106"/>
      <c r="N4" s="76"/>
      <c r="O4" s="79"/>
    </row>
    <row r="5" spans="1:16" ht="27" customHeight="1">
      <c r="A5" s="103"/>
      <c r="B5" s="79" t="s">
        <v>780</v>
      </c>
      <c r="C5" s="79"/>
      <c r="D5" s="104"/>
      <c r="E5" s="105"/>
      <c r="F5" s="105"/>
      <c r="G5" s="105"/>
      <c r="H5" s="106"/>
      <c r="I5" s="106"/>
      <c r="J5" s="106"/>
      <c r="K5" s="76"/>
      <c r="L5" s="76"/>
      <c r="M5" s="106"/>
      <c r="N5" s="76"/>
      <c r="O5" s="79"/>
    </row>
    <row r="6" spans="1:16" ht="27" customHeight="1">
      <c r="A6" s="103"/>
      <c r="B6" s="79" t="s">
        <v>781</v>
      </c>
      <c r="C6" s="79"/>
      <c r="D6" s="104"/>
      <c r="E6" s="105"/>
      <c r="F6" s="105"/>
      <c r="G6" s="105"/>
      <c r="H6" s="106"/>
      <c r="I6" s="106"/>
      <c r="J6" s="106"/>
      <c r="K6" s="76"/>
      <c r="L6" s="76"/>
      <c r="M6" s="106"/>
      <c r="N6" s="76"/>
      <c r="O6" s="79"/>
    </row>
    <row r="7" spans="1:16" ht="27" customHeight="1">
      <c r="A7" s="103"/>
      <c r="B7" s="79" t="s">
        <v>782</v>
      </c>
      <c r="C7" s="79"/>
      <c r="D7" s="104"/>
      <c r="E7" s="105"/>
      <c r="F7" s="105"/>
      <c r="G7" s="105"/>
      <c r="H7" s="106"/>
      <c r="I7" s="106"/>
      <c r="J7" s="76"/>
      <c r="K7" s="76"/>
      <c r="L7" s="76"/>
      <c r="M7" s="106"/>
      <c r="N7" s="76"/>
      <c r="O7" s="79"/>
    </row>
    <row r="8" spans="1:16" ht="27" customHeight="1">
      <c r="A8" s="103"/>
      <c r="B8" s="99" t="s">
        <v>783</v>
      </c>
      <c r="C8" s="99"/>
      <c r="D8" s="104"/>
      <c r="E8" s="105"/>
      <c r="F8" s="105"/>
      <c r="G8" s="105"/>
      <c r="H8" s="106"/>
      <c r="I8" s="106"/>
      <c r="J8" s="106"/>
      <c r="K8" s="76"/>
      <c r="L8" s="76"/>
      <c r="M8" s="106"/>
      <c r="N8" s="76"/>
      <c r="O8" s="79"/>
    </row>
    <row r="9" spans="1:16" ht="27" customHeight="1">
      <c r="A9" s="103"/>
      <c r="B9" s="99"/>
      <c r="C9" s="99"/>
      <c r="D9" s="104"/>
      <c r="E9" s="105"/>
      <c r="F9" s="105"/>
      <c r="G9" s="105"/>
      <c r="H9" s="106"/>
      <c r="I9" s="106"/>
      <c r="J9" s="106"/>
      <c r="K9" s="76"/>
      <c r="L9" s="76"/>
      <c r="M9" s="106"/>
      <c r="N9" s="76"/>
      <c r="O9" s="79"/>
    </row>
    <row r="10" spans="1:16" ht="27" customHeight="1">
      <c r="A10" s="88" t="s">
        <v>784</v>
      </c>
      <c r="B10" s="97" t="s">
        <v>785</v>
      </c>
      <c r="C10" s="97"/>
      <c r="D10" s="104"/>
      <c r="E10" s="105"/>
      <c r="F10" s="105"/>
      <c r="G10" s="105"/>
      <c r="H10" s="106"/>
      <c r="I10" s="106"/>
      <c r="J10" s="106"/>
      <c r="K10" s="76"/>
      <c r="L10" s="76"/>
      <c r="M10" s="106"/>
      <c r="N10" s="76"/>
      <c r="O10" s="79"/>
    </row>
    <row r="11" spans="1:16" ht="27" customHeight="1">
      <c r="A11" s="88"/>
      <c r="B11" s="97"/>
      <c r="C11" s="97"/>
      <c r="D11" s="79" t="s">
        <v>786</v>
      </c>
      <c r="E11" s="105"/>
      <c r="F11" s="105"/>
      <c r="G11" s="105"/>
      <c r="H11" s="106"/>
      <c r="I11" s="106"/>
      <c r="J11" s="106"/>
      <c r="K11" s="76"/>
      <c r="L11" s="76"/>
      <c r="M11" s="106"/>
      <c r="N11" s="76"/>
      <c r="O11" s="79"/>
    </row>
    <row r="12" spans="1:16" ht="27" customHeight="1">
      <c r="A12" s="88"/>
      <c r="B12" s="79" t="s">
        <v>787</v>
      </c>
      <c r="C12" s="79"/>
      <c r="D12" s="104"/>
      <c r="E12" s="105"/>
      <c r="F12" s="105"/>
      <c r="G12" s="105"/>
      <c r="H12" s="106"/>
      <c r="I12" s="106"/>
      <c r="J12" s="106"/>
      <c r="K12" s="76"/>
      <c r="L12" s="76"/>
      <c r="M12" s="106"/>
      <c r="N12" s="76"/>
      <c r="O12" s="79"/>
    </row>
    <row r="13" spans="1:16" ht="27" customHeight="1">
      <c r="A13" s="88"/>
      <c r="B13" s="80" t="s">
        <v>788</v>
      </c>
      <c r="C13" s="80"/>
      <c r="D13" s="104"/>
      <c r="E13" s="105"/>
      <c r="F13" s="105"/>
      <c r="G13" s="105"/>
      <c r="H13" s="106"/>
      <c r="I13" s="106"/>
      <c r="J13" s="106"/>
      <c r="K13" s="76"/>
      <c r="L13" s="76"/>
      <c r="M13" s="106"/>
      <c r="N13" s="76"/>
      <c r="O13" s="79"/>
    </row>
    <row r="14" spans="1:16" ht="27" customHeight="1">
      <c r="A14" s="88"/>
      <c r="B14" s="80"/>
      <c r="C14" s="80"/>
      <c r="D14" s="104"/>
      <c r="E14" s="105"/>
      <c r="F14" s="105"/>
      <c r="G14" s="105"/>
      <c r="H14" s="106"/>
      <c r="I14" s="106"/>
      <c r="J14" s="106"/>
      <c r="K14" s="76"/>
      <c r="L14" s="76"/>
      <c r="M14" s="106"/>
      <c r="N14" s="76"/>
      <c r="O14" s="79"/>
    </row>
    <row r="15" spans="1:16" ht="27" customHeight="1">
      <c r="A15" s="88" t="s">
        <v>789</v>
      </c>
      <c r="B15" s="97" t="s">
        <v>80</v>
      </c>
      <c r="C15" s="97"/>
      <c r="D15" s="104"/>
      <c r="E15" s="105"/>
      <c r="F15" s="105"/>
      <c r="G15" s="105"/>
      <c r="H15" s="106"/>
      <c r="I15" s="106"/>
      <c r="J15" s="106"/>
      <c r="K15" s="76"/>
      <c r="L15" s="76"/>
      <c r="M15" s="106"/>
      <c r="N15" s="76"/>
      <c r="O15" s="79"/>
    </row>
    <row r="16" spans="1:16" ht="27" customHeight="1">
      <c r="A16" s="88"/>
      <c r="B16" s="98" t="s">
        <v>790</v>
      </c>
      <c r="C16" s="98"/>
      <c r="D16" s="97" t="s">
        <v>791</v>
      </c>
      <c r="E16" s="166"/>
      <c r="F16" s="166"/>
      <c r="G16" s="166"/>
      <c r="H16" s="167"/>
      <c r="I16" s="167"/>
      <c r="J16" s="167"/>
      <c r="K16" s="122"/>
      <c r="L16" s="122"/>
      <c r="M16" s="167"/>
      <c r="N16" s="122"/>
      <c r="O16" s="89"/>
      <c r="P16" s="168"/>
    </row>
    <row r="17" spans="1:18" ht="27" customHeight="1">
      <c r="A17" s="103"/>
      <c r="B17" s="89"/>
      <c r="C17" s="89"/>
      <c r="D17" s="79" t="s">
        <v>792</v>
      </c>
      <c r="E17" s="105"/>
      <c r="F17" s="105"/>
      <c r="G17" s="105"/>
      <c r="H17" s="106"/>
      <c r="I17" s="106"/>
      <c r="J17" s="106"/>
      <c r="K17" s="76"/>
      <c r="L17" s="76"/>
      <c r="M17" s="106"/>
      <c r="N17" s="76"/>
      <c r="O17" s="79"/>
    </row>
    <row r="18" spans="1:18" ht="27" customHeight="1">
      <c r="A18" s="103"/>
      <c r="B18" s="79" t="s">
        <v>793</v>
      </c>
      <c r="C18" s="79"/>
      <c r="D18" s="79"/>
      <c r="E18" s="105"/>
      <c r="F18" s="105"/>
      <c r="G18" s="105"/>
      <c r="H18" s="106"/>
      <c r="I18" s="106"/>
      <c r="J18" s="106"/>
      <c r="K18" s="76"/>
      <c r="L18" s="76"/>
      <c r="M18" s="106"/>
      <c r="N18" s="76"/>
      <c r="O18" s="79"/>
    </row>
    <row r="19" spans="1:18" ht="27" customHeight="1">
      <c r="A19" s="103"/>
      <c r="B19" s="79" t="s">
        <v>794</v>
      </c>
      <c r="C19" s="79"/>
      <c r="D19" s="113"/>
      <c r="E19" s="105"/>
      <c r="F19" s="105"/>
      <c r="G19" s="105"/>
      <c r="H19" s="106"/>
      <c r="I19" s="106"/>
      <c r="J19" s="106"/>
      <c r="K19" s="76"/>
      <c r="L19" s="76"/>
      <c r="M19" s="106"/>
      <c r="N19" s="76"/>
      <c r="O19" s="79"/>
    </row>
    <row r="20" spans="1:18" ht="27" customHeight="1">
      <c r="A20" s="103"/>
      <c r="B20" s="79"/>
      <c r="C20" s="79"/>
      <c r="D20" s="113"/>
      <c r="E20" s="105"/>
      <c r="F20" s="105"/>
      <c r="G20" s="105"/>
      <c r="H20" s="106"/>
      <c r="I20" s="106"/>
      <c r="J20" s="106"/>
      <c r="K20" s="76"/>
      <c r="L20" s="76"/>
      <c r="M20" s="106"/>
      <c r="N20" s="76"/>
      <c r="O20" s="79"/>
    </row>
    <row r="21" spans="1:18" s="149" customFormat="1" ht="27" customHeight="1">
      <c r="A21" s="103"/>
      <c r="B21" s="133" t="s">
        <v>795</v>
      </c>
      <c r="C21" s="134"/>
      <c r="D21" s="169" t="s">
        <v>796</v>
      </c>
      <c r="E21" s="169"/>
      <c r="F21" s="105"/>
      <c r="G21" s="105"/>
      <c r="H21" s="105"/>
      <c r="I21" s="105"/>
      <c r="J21" s="105"/>
      <c r="K21" s="106"/>
      <c r="L21" s="106"/>
      <c r="M21" s="106"/>
      <c r="N21" s="150"/>
      <c r="O21" s="150"/>
      <c r="P21" s="106"/>
      <c r="Q21" s="150"/>
      <c r="R21" s="134"/>
    </row>
    <row r="22" spans="1:18" s="149" customFormat="1" ht="27" customHeight="1">
      <c r="A22" s="103"/>
      <c r="B22" s="128"/>
      <c r="C22" s="128"/>
      <c r="D22" s="130" t="s">
        <v>797</v>
      </c>
      <c r="E22" s="130"/>
      <c r="F22" s="105"/>
      <c r="G22" s="105"/>
      <c r="H22" s="105"/>
      <c r="I22" s="105"/>
      <c r="J22" s="105"/>
      <c r="L22" s="106"/>
      <c r="M22" s="106"/>
      <c r="N22" s="150"/>
      <c r="O22" s="150"/>
      <c r="P22" s="106"/>
      <c r="Q22" s="150"/>
      <c r="R22" s="134"/>
    </row>
    <row r="23" spans="1:18" s="149" customFormat="1" ht="27" customHeight="1">
      <c r="A23" s="103"/>
      <c r="B23" s="128"/>
      <c r="C23" s="128"/>
      <c r="D23" s="106" t="s">
        <v>798</v>
      </c>
      <c r="E23" s="106"/>
      <c r="G23" s="105"/>
      <c r="H23" s="105"/>
      <c r="I23" s="105"/>
      <c r="J23" s="105"/>
      <c r="L23" s="106"/>
      <c r="M23" s="106"/>
      <c r="N23" s="150"/>
      <c r="O23" s="150"/>
      <c r="P23" s="106"/>
      <c r="Q23" s="150"/>
      <c r="R23" s="134"/>
    </row>
    <row r="24" spans="1:18" s="149" customFormat="1" ht="27" customHeight="1">
      <c r="A24" s="103"/>
      <c r="B24" s="128"/>
      <c r="C24" s="128"/>
      <c r="D24" s="106" t="s">
        <v>799</v>
      </c>
      <c r="E24" s="106"/>
      <c r="F24" s="105"/>
      <c r="G24" s="105"/>
      <c r="H24" s="105"/>
      <c r="I24" s="105"/>
      <c r="J24" s="105"/>
      <c r="L24" s="106"/>
      <c r="M24" s="106"/>
      <c r="N24" s="150"/>
      <c r="O24" s="150"/>
      <c r="P24" s="106"/>
      <c r="Q24" s="150"/>
      <c r="R24" s="134"/>
    </row>
    <row r="25" spans="1:18" s="149" customFormat="1" ht="27" customHeight="1">
      <c r="A25" s="103"/>
      <c r="B25" s="128"/>
      <c r="C25" s="128"/>
      <c r="D25" s="106" t="s">
        <v>800</v>
      </c>
      <c r="E25" s="106"/>
      <c r="F25" s="105"/>
      <c r="G25" s="105"/>
      <c r="H25" s="105"/>
      <c r="I25" s="105"/>
      <c r="J25" s="105"/>
      <c r="L25" s="106"/>
      <c r="M25" s="106"/>
      <c r="N25" s="150"/>
      <c r="O25" s="150"/>
      <c r="P25" s="106"/>
      <c r="Q25" s="150"/>
      <c r="R25" s="134"/>
    </row>
    <row r="26" spans="1:18" ht="27" customHeight="1">
      <c r="A26" s="103"/>
      <c r="B26" s="79"/>
      <c r="C26" s="79"/>
      <c r="D26" s="79" t="s">
        <v>801</v>
      </c>
      <c r="E26" s="105"/>
      <c r="F26" s="105"/>
      <c r="G26" s="105"/>
      <c r="H26" s="106"/>
      <c r="I26" s="106"/>
      <c r="J26" s="106"/>
      <c r="K26" s="76"/>
      <c r="L26" s="76"/>
      <c r="M26" s="106"/>
      <c r="N26" s="76"/>
      <c r="O26" s="79"/>
    </row>
    <row r="27" spans="1:18" ht="27" customHeight="1">
      <c r="A27" s="103"/>
      <c r="B27" s="79"/>
      <c r="C27" s="79"/>
      <c r="D27" s="79"/>
      <c r="E27" s="105"/>
      <c r="F27" s="105"/>
      <c r="G27" s="105"/>
      <c r="H27" s="106"/>
      <c r="I27" s="106"/>
      <c r="J27" s="106"/>
      <c r="K27" s="76"/>
      <c r="L27" s="76"/>
      <c r="M27" s="106"/>
      <c r="N27" s="76"/>
      <c r="O27" s="79"/>
    </row>
    <row r="28" spans="1:18" ht="27" customHeight="1">
      <c r="A28" s="103"/>
      <c r="B28" s="79"/>
      <c r="C28" s="79"/>
      <c r="D28" s="113"/>
      <c r="E28" s="105"/>
      <c r="F28" s="105"/>
      <c r="G28" s="105"/>
      <c r="H28" s="106"/>
      <c r="I28" s="106"/>
      <c r="J28" s="106"/>
      <c r="K28" s="76"/>
      <c r="L28" s="76"/>
      <c r="M28" s="106"/>
      <c r="N28" s="76"/>
      <c r="O28" s="79"/>
    </row>
    <row r="29" spans="1:18" ht="27" customHeight="1">
      <c r="A29" s="103"/>
      <c r="B29" s="79"/>
      <c r="C29" s="79"/>
      <c r="D29" s="113"/>
      <c r="E29" s="105"/>
      <c r="F29" s="105"/>
      <c r="G29" s="105"/>
      <c r="H29" s="106"/>
      <c r="I29" s="106"/>
      <c r="J29" s="106"/>
      <c r="K29" s="76"/>
      <c r="L29" s="76"/>
      <c r="M29" s="106"/>
      <c r="N29" s="76"/>
      <c r="O29" s="79"/>
    </row>
    <row r="30" spans="1:18" ht="27" customHeight="1">
      <c r="A30" s="75"/>
      <c r="B30" s="75" t="s">
        <v>35</v>
      </c>
      <c r="C30" s="75"/>
      <c r="D30" s="75"/>
      <c r="E30" s="75"/>
      <c r="F30" s="75"/>
      <c r="G30" s="75"/>
      <c r="H30" s="75"/>
      <c r="I30" s="76"/>
      <c r="J30" s="75" t="s">
        <v>35</v>
      </c>
      <c r="K30" s="75"/>
      <c r="M30" s="75"/>
      <c r="N30" s="75"/>
      <c r="O30" s="75"/>
    </row>
    <row r="31" spans="1:18" ht="27" customHeight="1">
      <c r="A31" s="76"/>
      <c r="B31" s="76"/>
      <c r="C31" s="81" t="s">
        <v>36</v>
      </c>
      <c r="D31" s="76"/>
      <c r="E31" s="76"/>
      <c r="F31" s="73"/>
      <c r="G31" s="73"/>
      <c r="H31" s="75"/>
      <c r="I31" s="76"/>
      <c r="J31" s="465" t="s">
        <v>37</v>
      </c>
      <c r="K31" s="465"/>
      <c r="L31" s="465"/>
      <c r="M31" s="81"/>
      <c r="N31" s="81"/>
      <c r="O31" s="81"/>
    </row>
  </sheetData>
  <mergeCells count="2">
    <mergeCell ref="A1:N1"/>
    <mergeCell ref="J31:L31"/>
  </mergeCells>
  <pageMargins left="0.78740157480314965" right="0.27559055118110237" top="0.59055118110236227" bottom="0.39370078740157483" header="0.31496062992125984" footer="0.31496062992125984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42"/>
  <sheetViews>
    <sheetView view="pageBreakPreview" topLeftCell="A22" zoomScaleNormal="106" zoomScaleSheetLayoutView="100" workbookViewId="0">
      <selection sqref="A1:N1"/>
    </sheetView>
  </sheetViews>
  <sheetFormatPr defaultColWidth="9" defaultRowHeight="25.5" customHeight="1"/>
  <cols>
    <col min="1" max="1" width="3" style="149" customWidth="1"/>
    <col min="2" max="2" width="4.375" style="149" customWidth="1"/>
    <col min="3" max="3" width="1" style="149" customWidth="1"/>
    <col min="4" max="4" width="7.625" style="149" customWidth="1"/>
    <col min="5" max="5" width="15" style="149" customWidth="1"/>
    <col min="6" max="6" width="15.625" style="149" customWidth="1"/>
    <col min="7" max="7" width="9" style="149" customWidth="1"/>
    <col min="8" max="8" width="1" style="149" customWidth="1"/>
    <col min="9" max="9" width="10.375" style="149" customWidth="1"/>
    <col min="10" max="10" width="1" style="149" customWidth="1"/>
    <col min="11" max="11" width="9.625" style="165" customWidth="1"/>
    <col min="12" max="12" width="1.625" style="165" customWidth="1"/>
    <col min="13" max="13" width="9.625" style="165" customWidth="1"/>
    <col min="14" max="14" width="1.625" style="165" customWidth="1"/>
    <col min="15" max="15" width="9" style="165" customWidth="1"/>
    <col min="16" max="16" width="1.625" style="165" customWidth="1"/>
    <col min="17" max="17" width="15.375" style="165" customWidth="1"/>
    <col min="18" max="18" width="2.75" style="149" customWidth="1"/>
    <col min="19" max="19" width="12" style="149" bestFit="1" customWidth="1"/>
    <col min="20" max="16384" width="9" style="149"/>
  </cols>
  <sheetData>
    <row r="1" spans="1:18" ht="23.7" customHeight="1">
      <c r="A1" s="465" t="s">
        <v>802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  <c r="R1" s="75"/>
    </row>
    <row r="2" spans="1:18" ht="23.7" customHeight="1">
      <c r="A2" s="75"/>
      <c r="B2" s="150"/>
      <c r="C2" s="150"/>
      <c r="D2" s="77"/>
      <c r="E2" s="77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75"/>
      <c r="R2" s="75"/>
    </row>
    <row r="3" spans="1:18" ht="23.7" customHeight="1">
      <c r="A3" s="103"/>
      <c r="B3" s="128"/>
      <c r="C3" s="128"/>
      <c r="D3" s="105" t="s">
        <v>991</v>
      </c>
      <c r="E3" s="105"/>
      <c r="G3" s="105"/>
      <c r="H3" s="105"/>
      <c r="I3" s="105"/>
      <c r="J3" s="105"/>
      <c r="K3" s="149"/>
      <c r="L3" s="106"/>
      <c r="M3" s="106"/>
      <c r="N3" s="150"/>
      <c r="O3" s="150"/>
      <c r="P3" s="106"/>
      <c r="Q3" s="150"/>
      <c r="R3" s="134"/>
    </row>
    <row r="4" spans="1:18" ht="23.7" customHeight="1">
      <c r="A4" s="103"/>
      <c r="B4" s="128"/>
      <c r="C4" s="128"/>
      <c r="D4" s="106" t="s">
        <v>990</v>
      </c>
      <c r="E4" s="106"/>
      <c r="F4" s="105"/>
      <c r="G4" s="105"/>
      <c r="H4" s="105"/>
      <c r="I4" s="105"/>
      <c r="J4" s="105"/>
      <c r="K4" s="149"/>
      <c r="L4" s="106"/>
      <c r="M4" s="106"/>
      <c r="N4" s="150"/>
      <c r="O4" s="150"/>
      <c r="P4" s="106"/>
      <c r="Q4" s="150"/>
      <c r="R4" s="134"/>
    </row>
    <row r="5" spans="1:18" ht="23.7" customHeight="1">
      <c r="A5" s="103"/>
      <c r="B5" s="128"/>
      <c r="C5" s="128"/>
      <c r="D5" s="106"/>
      <c r="E5" s="106"/>
      <c r="G5" s="488" t="s">
        <v>803</v>
      </c>
      <c r="H5" s="488"/>
      <c r="I5" s="488"/>
      <c r="J5" s="488"/>
      <c r="K5" s="488"/>
      <c r="L5" s="488"/>
      <c r="M5" s="488"/>
      <c r="N5" s="488"/>
      <c r="O5" s="488"/>
      <c r="P5" s="488"/>
      <c r="Q5" s="488"/>
      <c r="R5" s="134"/>
    </row>
    <row r="6" spans="1:18" ht="23.7" customHeight="1">
      <c r="A6" s="103"/>
      <c r="B6" s="128"/>
      <c r="C6" s="128"/>
      <c r="D6" s="130"/>
      <c r="E6" s="130"/>
      <c r="F6" s="105"/>
      <c r="G6" s="495" t="s">
        <v>804</v>
      </c>
      <c r="H6" s="495"/>
      <c r="I6" s="495"/>
      <c r="J6" s="495"/>
      <c r="K6" s="495"/>
      <c r="L6" s="151"/>
      <c r="M6" s="489" t="s">
        <v>805</v>
      </c>
      <c r="N6" s="151"/>
      <c r="O6" s="491" t="s">
        <v>396</v>
      </c>
      <c r="P6" s="106"/>
      <c r="Q6" s="152" t="s">
        <v>806</v>
      </c>
      <c r="R6" s="134"/>
    </row>
    <row r="7" spans="1:18" ht="23.7" customHeight="1">
      <c r="A7" s="103"/>
      <c r="B7" s="128"/>
      <c r="C7" s="128"/>
      <c r="D7" s="130"/>
      <c r="E7" s="130"/>
      <c r="F7" s="105"/>
      <c r="G7" s="151" t="s">
        <v>686</v>
      </c>
      <c r="H7" s="151"/>
      <c r="I7" s="493" t="s">
        <v>807</v>
      </c>
      <c r="J7" s="151"/>
      <c r="K7" s="151" t="s">
        <v>688</v>
      </c>
      <c r="L7" s="151"/>
      <c r="M7" s="489"/>
      <c r="N7" s="151"/>
      <c r="O7" s="491"/>
      <c r="P7" s="106"/>
      <c r="Q7" s="153" t="s">
        <v>808</v>
      </c>
      <c r="R7" s="134"/>
    </row>
    <row r="8" spans="1:18" ht="23.7" customHeight="1">
      <c r="A8" s="103"/>
      <c r="B8" s="128"/>
      <c r="C8" s="128"/>
      <c r="D8" s="130"/>
      <c r="E8" s="130"/>
      <c r="F8" s="105"/>
      <c r="G8" s="154"/>
      <c r="H8" s="151"/>
      <c r="I8" s="494"/>
      <c r="J8" s="151"/>
      <c r="K8" s="155"/>
      <c r="L8" s="151"/>
      <c r="M8" s="490"/>
      <c r="N8" s="151"/>
      <c r="O8" s="492"/>
      <c r="P8" s="106"/>
      <c r="Q8" s="156" t="s">
        <v>809</v>
      </c>
      <c r="R8" s="134"/>
    </row>
    <row r="9" spans="1:18" ht="23.7" customHeight="1">
      <c r="A9" s="103"/>
      <c r="B9" s="128"/>
      <c r="C9" s="128"/>
      <c r="D9" s="157" t="s">
        <v>810</v>
      </c>
      <c r="E9" s="130"/>
      <c r="F9" s="105"/>
      <c r="G9" s="105"/>
      <c r="H9" s="105"/>
      <c r="I9" s="105"/>
      <c r="J9" s="105"/>
      <c r="K9" s="149"/>
      <c r="L9" s="106"/>
      <c r="M9" s="106"/>
      <c r="N9" s="150"/>
      <c r="O9" s="150"/>
      <c r="P9" s="106"/>
      <c r="Q9" s="152"/>
      <c r="R9" s="134"/>
    </row>
    <row r="10" spans="1:18" ht="23.7" customHeight="1">
      <c r="A10" s="103"/>
      <c r="B10" s="128"/>
      <c r="C10" s="128"/>
      <c r="D10" s="129" t="s">
        <v>811</v>
      </c>
      <c r="E10" s="130"/>
      <c r="F10" s="105"/>
      <c r="G10" s="5">
        <v>27.48</v>
      </c>
      <c r="H10" s="17"/>
      <c r="I10" s="5">
        <v>0</v>
      </c>
      <c r="J10" s="5"/>
      <c r="K10" s="5">
        <v>0</v>
      </c>
      <c r="L10" s="17"/>
      <c r="M10" s="5">
        <v>27.5</v>
      </c>
      <c r="N10" s="17"/>
      <c r="O10" s="5">
        <f>SUM(G10:M10)</f>
        <v>54.980000000000004</v>
      </c>
      <c r="P10" s="151"/>
      <c r="Q10" s="152" t="s">
        <v>812</v>
      </c>
      <c r="R10" s="134"/>
    </row>
    <row r="11" spans="1:18" ht="23.7" customHeight="1">
      <c r="A11" s="103"/>
      <c r="B11" s="128"/>
      <c r="C11" s="128"/>
      <c r="D11" s="129" t="s">
        <v>813</v>
      </c>
      <c r="E11" s="130"/>
      <c r="F11" s="105"/>
      <c r="G11" s="5">
        <v>30.3</v>
      </c>
      <c r="H11" s="17"/>
      <c r="I11" s="5">
        <v>0</v>
      </c>
      <c r="J11" s="5"/>
      <c r="K11" s="5">
        <v>0</v>
      </c>
      <c r="L11" s="17"/>
      <c r="M11" s="5">
        <v>0</v>
      </c>
      <c r="N11" s="17"/>
      <c r="O11" s="5">
        <f>SUM(G11:M11)</f>
        <v>30.3</v>
      </c>
      <c r="P11" s="151"/>
      <c r="Q11" s="158" t="s">
        <v>814</v>
      </c>
      <c r="R11" s="134"/>
    </row>
    <row r="12" spans="1:18" ht="23.7" customHeight="1">
      <c r="A12" s="103"/>
      <c r="B12" s="128"/>
      <c r="C12" s="128"/>
      <c r="D12" s="129" t="s">
        <v>649</v>
      </c>
      <c r="E12" s="130"/>
      <c r="F12" s="105"/>
      <c r="G12" s="60">
        <f>SUM(G10:G11)</f>
        <v>57.78</v>
      </c>
      <c r="H12" s="159"/>
      <c r="I12" s="60">
        <f>SUM(I10:I11)</f>
        <v>0</v>
      </c>
      <c r="J12" s="8"/>
      <c r="K12" s="60">
        <f>SUM(K10:K11)</f>
        <v>0</v>
      </c>
      <c r="L12" s="159"/>
      <c r="M12" s="60">
        <f>SUM(M10:M11)</f>
        <v>27.5</v>
      </c>
      <c r="N12" s="159"/>
      <c r="O12" s="60">
        <f>SUM(O10:O11)</f>
        <v>85.28</v>
      </c>
      <c r="P12" s="151"/>
      <c r="Q12" s="152"/>
      <c r="R12" s="134"/>
    </row>
    <row r="13" spans="1:18" ht="23.7" customHeight="1">
      <c r="A13" s="103"/>
      <c r="B13" s="128"/>
      <c r="C13" s="128"/>
      <c r="D13" s="160" t="s">
        <v>815</v>
      </c>
      <c r="E13" s="130"/>
      <c r="G13" s="106"/>
      <c r="H13" s="18"/>
      <c r="I13" s="18"/>
      <c r="J13" s="18"/>
      <c r="K13" s="18"/>
      <c r="L13" s="18"/>
      <c r="M13" s="159"/>
      <c r="N13" s="18"/>
      <c r="O13" s="159"/>
      <c r="P13" s="132"/>
      <c r="Q13" s="151"/>
      <c r="R13" s="134"/>
    </row>
    <row r="14" spans="1:18" ht="23.7" customHeight="1">
      <c r="A14" s="103"/>
      <c r="B14" s="128"/>
      <c r="C14" s="128"/>
      <c r="D14" s="129" t="s">
        <v>816</v>
      </c>
      <c r="E14" s="130"/>
      <c r="F14" s="105"/>
      <c r="G14" s="8">
        <v>573.71</v>
      </c>
      <c r="H14" s="18"/>
      <c r="I14" s="8">
        <v>0</v>
      </c>
      <c r="J14" s="8"/>
      <c r="K14" s="8">
        <v>0</v>
      </c>
      <c r="L14" s="18"/>
      <c r="M14" s="8">
        <v>0</v>
      </c>
      <c r="N14" s="18"/>
      <c r="O14" s="8">
        <f>SUM(G14:M14)</f>
        <v>573.71</v>
      </c>
      <c r="P14" s="132"/>
      <c r="Q14" s="158">
        <v>8.5</v>
      </c>
      <c r="R14" s="134"/>
    </row>
    <row r="15" spans="1:18" ht="23.7" customHeight="1">
      <c r="A15" s="103"/>
      <c r="B15" s="128"/>
      <c r="C15" s="128"/>
      <c r="D15" s="129" t="s">
        <v>817</v>
      </c>
      <c r="E15" s="130"/>
      <c r="F15" s="105"/>
      <c r="G15" s="7">
        <v>2.37</v>
      </c>
      <c r="H15" s="14"/>
      <c r="I15" s="8">
        <v>10.81</v>
      </c>
      <c r="J15" s="15"/>
      <c r="K15" s="8">
        <v>55.81</v>
      </c>
      <c r="L15" s="18"/>
      <c r="M15" s="8">
        <v>0</v>
      </c>
      <c r="N15" s="18"/>
      <c r="O15" s="8">
        <f>SUM(G15:M15)</f>
        <v>68.990000000000009</v>
      </c>
      <c r="P15" s="5">
        <f>SUM(O14:O15)</f>
        <v>642.70000000000005</v>
      </c>
      <c r="Q15" s="152" t="s">
        <v>818</v>
      </c>
      <c r="R15" s="134"/>
    </row>
    <row r="16" spans="1:18" ht="23.7" customHeight="1">
      <c r="A16" s="103"/>
      <c r="B16" s="128"/>
      <c r="C16" s="128"/>
      <c r="D16" s="129" t="s">
        <v>649</v>
      </c>
      <c r="E16" s="130"/>
      <c r="F16" s="105"/>
      <c r="G16" s="60">
        <f>SUM(G14:G15)</f>
        <v>576.08000000000004</v>
      </c>
      <c r="H16" s="159"/>
      <c r="I16" s="60">
        <f>SUM(I14:I15)</f>
        <v>10.81</v>
      </c>
      <c r="J16" s="18"/>
      <c r="K16" s="60">
        <f>SUM(K14:K15)</f>
        <v>55.81</v>
      </c>
      <c r="L16" s="18"/>
      <c r="M16" s="60">
        <f>SUM(M14:M15)</f>
        <v>0</v>
      </c>
      <c r="N16" s="18"/>
      <c r="O16" s="161">
        <f>SUM(O14:O15)</f>
        <v>642.70000000000005</v>
      </c>
      <c r="P16" s="132"/>
      <c r="Q16" s="151"/>
      <c r="R16" s="134"/>
    </row>
    <row r="17" spans="1:18" ht="9" customHeight="1">
      <c r="A17" s="103"/>
      <c r="B17" s="128"/>
      <c r="C17" s="128"/>
      <c r="D17" s="129"/>
      <c r="E17" s="130"/>
      <c r="F17" s="105"/>
      <c r="G17" s="17"/>
      <c r="H17" s="159"/>
      <c r="I17" s="17"/>
      <c r="J17" s="18"/>
      <c r="K17" s="5"/>
      <c r="L17" s="18"/>
      <c r="M17" s="17"/>
      <c r="N17" s="18"/>
      <c r="O17" s="17"/>
      <c r="P17" s="132"/>
      <c r="Q17" s="151"/>
      <c r="R17" s="134"/>
    </row>
    <row r="18" spans="1:18" ht="23.7" customHeight="1">
      <c r="A18" s="103"/>
      <c r="B18" s="128"/>
      <c r="C18" s="128"/>
      <c r="D18" s="106"/>
      <c r="E18" s="106"/>
      <c r="G18" s="488" t="s">
        <v>819</v>
      </c>
      <c r="H18" s="488"/>
      <c r="I18" s="488"/>
      <c r="J18" s="488"/>
      <c r="K18" s="488"/>
      <c r="L18" s="488"/>
      <c r="M18" s="488"/>
      <c r="N18" s="488"/>
      <c r="O18" s="488"/>
      <c r="P18" s="488"/>
      <c r="Q18" s="488"/>
      <c r="R18" s="134"/>
    </row>
    <row r="19" spans="1:18" ht="23.7" customHeight="1">
      <c r="A19" s="103"/>
      <c r="B19" s="128"/>
      <c r="C19" s="128"/>
      <c r="D19" s="130"/>
      <c r="E19" s="130"/>
      <c r="F19" s="105"/>
      <c r="G19" s="495" t="s">
        <v>804</v>
      </c>
      <c r="H19" s="495"/>
      <c r="I19" s="495"/>
      <c r="J19" s="495"/>
      <c r="K19" s="495"/>
      <c r="L19" s="151"/>
      <c r="M19" s="489" t="s">
        <v>805</v>
      </c>
      <c r="N19" s="151"/>
      <c r="O19" s="491" t="s">
        <v>396</v>
      </c>
      <c r="P19" s="106"/>
      <c r="Q19" s="152" t="s">
        <v>806</v>
      </c>
      <c r="R19" s="134"/>
    </row>
    <row r="20" spans="1:18" ht="23.7" customHeight="1">
      <c r="A20" s="103"/>
      <c r="B20" s="128"/>
      <c r="C20" s="128"/>
      <c r="D20" s="130"/>
      <c r="E20" s="130"/>
      <c r="F20" s="105"/>
      <c r="G20" s="151" t="s">
        <v>686</v>
      </c>
      <c r="H20" s="151"/>
      <c r="I20" s="493" t="s">
        <v>807</v>
      </c>
      <c r="J20" s="151"/>
      <c r="K20" s="151" t="s">
        <v>688</v>
      </c>
      <c r="L20" s="151"/>
      <c r="M20" s="489"/>
      <c r="N20" s="151"/>
      <c r="O20" s="491"/>
      <c r="P20" s="106"/>
      <c r="Q20" s="153" t="s">
        <v>808</v>
      </c>
      <c r="R20" s="134"/>
    </row>
    <row r="21" spans="1:18" ht="23.7" customHeight="1">
      <c r="A21" s="103"/>
      <c r="B21" s="128"/>
      <c r="C21" s="128"/>
      <c r="D21" s="130"/>
      <c r="E21" s="130"/>
      <c r="F21" s="105"/>
      <c r="G21" s="154"/>
      <c r="H21" s="151"/>
      <c r="I21" s="494"/>
      <c r="J21" s="151"/>
      <c r="K21" s="155"/>
      <c r="L21" s="151"/>
      <c r="M21" s="490"/>
      <c r="N21" s="151"/>
      <c r="O21" s="492"/>
      <c r="P21" s="106"/>
      <c r="Q21" s="156" t="s">
        <v>809</v>
      </c>
      <c r="R21" s="134"/>
    </row>
    <row r="22" spans="1:18" ht="23.7" customHeight="1">
      <c r="A22" s="103"/>
      <c r="B22" s="128"/>
      <c r="C22" s="128"/>
      <c r="D22" s="157" t="s">
        <v>810</v>
      </c>
      <c r="E22" s="130"/>
      <c r="F22" s="105"/>
      <c r="G22" s="105"/>
      <c r="H22" s="105"/>
      <c r="I22" s="105"/>
      <c r="J22" s="105"/>
      <c r="K22" s="149"/>
      <c r="L22" s="106"/>
      <c r="M22" s="106"/>
      <c r="N22" s="150"/>
      <c r="O22" s="150"/>
      <c r="P22" s="106"/>
      <c r="Q22" s="152"/>
      <c r="R22" s="134"/>
    </row>
    <row r="23" spans="1:18" ht="23.7" customHeight="1">
      <c r="A23" s="103"/>
      <c r="B23" s="128"/>
      <c r="C23" s="128"/>
      <c r="D23" s="129" t="s">
        <v>811</v>
      </c>
      <c r="E23" s="130"/>
      <c r="F23" s="105"/>
      <c r="G23" s="5">
        <v>3.7</v>
      </c>
      <c r="H23" s="17"/>
      <c r="I23" s="5">
        <v>0</v>
      </c>
      <c r="J23" s="5"/>
      <c r="K23" s="5">
        <v>0</v>
      </c>
      <c r="L23" s="17"/>
      <c r="M23" s="5">
        <v>27.5</v>
      </c>
      <c r="N23" s="17"/>
      <c r="O23" s="5">
        <f>SUM(G23:M23)</f>
        <v>31.2</v>
      </c>
      <c r="P23" s="151"/>
      <c r="Q23" s="152" t="s">
        <v>812</v>
      </c>
      <c r="R23" s="134"/>
    </row>
    <row r="24" spans="1:18" ht="23.7" customHeight="1">
      <c r="A24" s="103"/>
      <c r="B24" s="128"/>
      <c r="C24" s="128"/>
      <c r="D24" s="129" t="s">
        <v>813</v>
      </c>
      <c r="E24" s="130"/>
      <c r="F24" s="105"/>
      <c r="G24" s="5">
        <v>30.3</v>
      </c>
      <c r="H24" s="17"/>
      <c r="I24" s="5">
        <v>0</v>
      </c>
      <c r="J24" s="5"/>
      <c r="K24" s="5">
        <v>0</v>
      </c>
      <c r="L24" s="17"/>
      <c r="M24" s="5">
        <v>0</v>
      </c>
      <c r="N24" s="17"/>
      <c r="O24" s="5">
        <f>SUM(G24:M24)</f>
        <v>30.3</v>
      </c>
      <c r="P24" s="151"/>
      <c r="Q24" s="158" t="s">
        <v>814</v>
      </c>
      <c r="R24" s="134"/>
    </row>
    <row r="25" spans="1:18" ht="23.7" customHeight="1">
      <c r="A25" s="103"/>
      <c r="B25" s="128"/>
      <c r="C25" s="128"/>
      <c r="D25" s="129" t="s">
        <v>649</v>
      </c>
      <c r="E25" s="130"/>
      <c r="F25" s="105"/>
      <c r="G25" s="60">
        <f>SUM(G23:G24)</f>
        <v>34</v>
      </c>
      <c r="H25" s="159"/>
      <c r="I25" s="60">
        <f>SUM(I23:I24)</f>
        <v>0</v>
      </c>
      <c r="J25" s="8"/>
      <c r="K25" s="60">
        <f>SUM(K23:K24)</f>
        <v>0</v>
      </c>
      <c r="L25" s="159"/>
      <c r="M25" s="60">
        <f>SUM(M23:M24)</f>
        <v>27.5</v>
      </c>
      <c r="N25" s="159"/>
      <c r="O25" s="60">
        <f>SUM(O23:O24)</f>
        <v>61.5</v>
      </c>
      <c r="P25" s="151"/>
      <c r="Q25" s="152"/>
      <c r="R25" s="134"/>
    </row>
    <row r="26" spans="1:18" ht="23.7" customHeight="1">
      <c r="A26" s="103"/>
      <c r="B26" s="128"/>
      <c r="C26" s="128"/>
      <c r="D26" s="160" t="s">
        <v>815</v>
      </c>
      <c r="E26" s="130"/>
      <c r="G26" s="6"/>
      <c r="H26" s="18"/>
      <c r="I26" s="18"/>
      <c r="J26" s="18"/>
      <c r="K26" s="18"/>
      <c r="L26" s="18"/>
      <c r="M26" s="159"/>
      <c r="N26" s="18"/>
      <c r="O26" s="159"/>
      <c r="P26" s="132"/>
      <c r="Q26" s="151"/>
      <c r="R26" s="134"/>
    </row>
    <row r="27" spans="1:18" ht="23.7" customHeight="1">
      <c r="A27" s="103"/>
      <c r="B27" s="128"/>
      <c r="C27" s="128"/>
      <c r="D27" s="129" t="s">
        <v>816</v>
      </c>
      <c r="E27" s="130"/>
      <c r="F27" s="105"/>
      <c r="G27" s="8">
        <v>573.71</v>
      </c>
      <c r="H27" s="18"/>
      <c r="I27" s="8">
        <v>0</v>
      </c>
      <c r="J27" s="8"/>
      <c r="K27" s="8">
        <v>0</v>
      </c>
      <c r="L27" s="18"/>
      <c r="M27" s="8">
        <v>0</v>
      </c>
      <c r="N27" s="18"/>
      <c r="O27" s="8">
        <f>SUM(G27:M27)</f>
        <v>573.71</v>
      </c>
      <c r="P27" s="132"/>
      <c r="Q27" s="158">
        <v>8.5</v>
      </c>
      <c r="R27" s="134"/>
    </row>
    <row r="28" spans="1:18" ht="23.7" customHeight="1">
      <c r="A28" s="103"/>
      <c r="B28" s="128"/>
      <c r="C28" s="128"/>
      <c r="D28" s="129" t="s">
        <v>817</v>
      </c>
      <c r="E28" s="130"/>
      <c r="F28" s="105"/>
      <c r="G28" s="7">
        <v>2.37</v>
      </c>
      <c r="H28" s="14"/>
      <c r="I28" s="8">
        <v>10.81</v>
      </c>
      <c r="J28" s="15"/>
      <c r="K28" s="8">
        <v>55.81</v>
      </c>
      <c r="L28" s="18"/>
      <c r="M28" s="8">
        <v>0</v>
      </c>
      <c r="N28" s="18"/>
      <c r="O28" s="8">
        <f>SUM(G28:M28)</f>
        <v>68.990000000000009</v>
      </c>
      <c r="P28" s="132"/>
      <c r="Q28" s="152" t="s">
        <v>818</v>
      </c>
      <c r="R28" s="134"/>
    </row>
    <row r="29" spans="1:18" ht="23.7" customHeight="1">
      <c r="A29" s="103"/>
      <c r="B29" s="128"/>
      <c r="C29" s="128"/>
      <c r="D29" s="148" t="s">
        <v>820</v>
      </c>
      <c r="E29" s="162"/>
      <c r="F29" s="105"/>
      <c r="G29" s="61">
        <v>70.33</v>
      </c>
      <c r="H29" s="62"/>
      <c r="I29" s="63" t="s">
        <v>179</v>
      </c>
      <c r="J29" s="64"/>
      <c r="K29" s="63">
        <v>0</v>
      </c>
      <c r="L29" s="65"/>
      <c r="M29" s="63">
        <v>0</v>
      </c>
      <c r="N29" s="65"/>
      <c r="O29" s="8">
        <f>SUM(G29:M29)</f>
        <v>70.33</v>
      </c>
      <c r="P29" s="163"/>
      <c r="Q29" s="164" t="s">
        <v>821</v>
      </c>
      <c r="R29" s="134"/>
    </row>
    <row r="30" spans="1:18" ht="23.7" customHeight="1">
      <c r="A30" s="103"/>
      <c r="B30" s="128"/>
      <c r="C30" s="128"/>
      <c r="D30" s="129" t="s">
        <v>649</v>
      </c>
      <c r="E30" s="130"/>
      <c r="F30" s="105"/>
      <c r="G30" s="60">
        <f>SUM(G27:G29)</f>
        <v>646.41000000000008</v>
      </c>
      <c r="H30" s="159"/>
      <c r="I30" s="60">
        <f>SUM(I27:I29)</f>
        <v>10.81</v>
      </c>
      <c r="J30" s="18"/>
      <c r="K30" s="60">
        <f>SUM(K27:K29)</f>
        <v>55.81</v>
      </c>
      <c r="L30" s="18"/>
      <c r="M30" s="60">
        <f>SUM(M27:M28)</f>
        <v>0</v>
      </c>
      <c r="N30" s="18"/>
      <c r="O30" s="60">
        <f>SUM(O27:O29)</f>
        <v>713.03000000000009</v>
      </c>
      <c r="P30" s="132"/>
      <c r="Q30" s="151"/>
      <c r="R30" s="134"/>
    </row>
    <row r="31" spans="1:18" ht="12.75" customHeight="1">
      <c r="A31" s="103"/>
      <c r="B31" s="128"/>
      <c r="C31" s="128"/>
      <c r="D31" s="129"/>
      <c r="E31" s="130"/>
      <c r="F31" s="105"/>
      <c r="G31" s="5"/>
      <c r="H31" s="159"/>
      <c r="I31" s="5"/>
      <c r="J31" s="18"/>
      <c r="K31" s="5"/>
      <c r="L31" s="18"/>
      <c r="M31" s="5"/>
      <c r="N31" s="18"/>
      <c r="O31" s="5"/>
      <c r="P31" s="132"/>
      <c r="Q31" s="151"/>
      <c r="R31" s="134"/>
    </row>
    <row r="32" spans="1:18" ht="23.7" customHeight="1">
      <c r="A32" s="103"/>
      <c r="B32" s="133" t="s">
        <v>822</v>
      </c>
      <c r="C32" s="134"/>
      <c r="D32" s="89" t="s">
        <v>823</v>
      </c>
      <c r="E32" s="130"/>
      <c r="F32" s="105"/>
      <c r="G32" s="5"/>
      <c r="H32" s="159"/>
      <c r="I32" s="5"/>
      <c r="J32" s="18"/>
      <c r="K32" s="5"/>
      <c r="L32" s="18"/>
      <c r="M32" s="5"/>
      <c r="N32" s="18"/>
      <c r="O32" s="5"/>
      <c r="P32" s="132"/>
      <c r="Q32" s="151"/>
      <c r="R32" s="134"/>
    </row>
    <row r="33" spans="1:18" ht="23.7" customHeight="1">
      <c r="B33" s="128"/>
      <c r="C33" s="128"/>
      <c r="D33" s="79" t="s">
        <v>824</v>
      </c>
      <c r="E33" s="134"/>
    </row>
    <row r="34" spans="1:18" ht="23.7" customHeight="1">
      <c r="A34" s="103"/>
      <c r="B34" s="127"/>
      <c r="C34" s="134"/>
      <c r="D34" s="134" t="s">
        <v>825</v>
      </c>
      <c r="E34" s="104"/>
      <c r="F34" s="105"/>
      <c r="G34" s="5"/>
      <c r="H34" s="159"/>
      <c r="I34" s="5"/>
      <c r="J34" s="18"/>
      <c r="K34" s="5"/>
      <c r="L34" s="18"/>
      <c r="M34" s="5"/>
      <c r="N34" s="18"/>
      <c r="O34" s="5"/>
      <c r="P34" s="132"/>
      <c r="Q34" s="151"/>
      <c r="R34" s="134"/>
    </row>
    <row r="35" spans="1:18" ht="23.7" customHeight="1">
      <c r="A35" s="103"/>
      <c r="B35" s="127"/>
      <c r="C35" s="147"/>
      <c r="D35" s="147" t="s">
        <v>826</v>
      </c>
      <c r="E35" s="104"/>
      <c r="F35" s="105"/>
      <c r="G35" s="5"/>
      <c r="H35" s="159"/>
      <c r="I35" s="5"/>
      <c r="J35" s="18"/>
      <c r="K35" s="5"/>
      <c r="L35" s="18"/>
      <c r="M35" s="5"/>
      <c r="N35" s="18"/>
      <c r="O35" s="5"/>
      <c r="P35" s="132"/>
      <c r="Q35" s="151"/>
      <c r="R35" s="134"/>
    </row>
    <row r="36" spans="1:18" ht="23.7" customHeight="1">
      <c r="A36" s="103"/>
      <c r="B36" s="127"/>
      <c r="C36" s="127"/>
      <c r="D36" s="106" t="s">
        <v>827</v>
      </c>
      <c r="E36" s="127"/>
      <c r="F36" s="105"/>
      <c r="G36" s="5"/>
      <c r="H36" s="159"/>
      <c r="I36" s="5"/>
      <c r="J36" s="18"/>
      <c r="K36" s="5"/>
      <c r="L36" s="18"/>
      <c r="M36" s="5"/>
      <c r="N36" s="18"/>
      <c r="O36" s="5"/>
      <c r="P36" s="132"/>
      <c r="Q36" s="151"/>
      <c r="R36" s="134"/>
    </row>
    <row r="37" spans="1:18" ht="23.7" customHeight="1">
      <c r="A37" s="103"/>
      <c r="B37" s="127"/>
      <c r="C37" s="127"/>
      <c r="D37" s="106" t="s">
        <v>828</v>
      </c>
      <c r="E37" s="127"/>
      <c r="F37" s="105"/>
      <c r="G37" s="5"/>
      <c r="H37" s="159"/>
      <c r="I37" s="5"/>
      <c r="J37" s="18"/>
      <c r="K37" s="5"/>
      <c r="L37" s="18"/>
      <c r="M37" s="5"/>
      <c r="N37" s="18"/>
      <c r="O37" s="5"/>
      <c r="P37" s="132"/>
      <c r="Q37" s="151"/>
      <c r="R37" s="134"/>
    </row>
    <row r="38" spans="1:18" ht="23.7" customHeight="1">
      <c r="A38" s="103"/>
      <c r="B38" s="127"/>
      <c r="C38" s="127"/>
      <c r="D38" s="106" t="s">
        <v>829</v>
      </c>
      <c r="E38" s="127"/>
      <c r="F38" s="105"/>
      <c r="G38" s="5"/>
      <c r="H38" s="159"/>
      <c r="I38" s="5"/>
      <c r="J38" s="18"/>
      <c r="K38" s="5"/>
      <c r="L38" s="18"/>
      <c r="M38" s="5"/>
      <c r="N38" s="18"/>
      <c r="O38" s="5"/>
      <c r="P38" s="132"/>
      <c r="Q38" s="151"/>
      <c r="R38" s="134"/>
    </row>
    <row r="39" spans="1:18" ht="23.7" customHeight="1">
      <c r="A39" s="103"/>
      <c r="B39" s="127"/>
      <c r="C39" s="127"/>
      <c r="D39" s="106"/>
      <c r="E39" s="127"/>
      <c r="F39" s="105"/>
      <c r="G39" s="5"/>
      <c r="H39" s="159"/>
      <c r="I39" s="5"/>
      <c r="J39" s="18"/>
      <c r="K39" s="5"/>
      <c r="L39" s="18"/>
      <c r="M39" s="5"/>
      <c r="N39" s="18"/>
      <c r="O39" s="5"/>
      <c r="P39" s="132"/>
      <c r="Q39" s="151"/>
      <c r="R39" s="134"/>
    </row>
    <row r="40" spans="1:18" ht="23.7" customHeight="1">
      <c r="A40" s="103"/>
      <c r="B40" s="128"/>
      <c r="C40" s="128"/>
      <c r="D40" s="129"/>
      <c r="E40" s="130"/>
      <c r="F40" s="105"/>
      <c r="G40" s="5"/>
      <c r="H40" s="159"/>
      <c r="I40" s="5"/>
      <c r="J40" s="18"/>
      <c r="K40" s="5"/>
      <c r="L40" s="18"/>
      <c r="M40" s="5"/>
      <c r="N40" s="18"/>
      <c r="O40" s="5"/>
      <c r="P40" s="132"/>
      <c r="Q40" s="151"/>
      <c r="R40" s="134"/>
    </row>
    <row r="41" spans="1:18" s="74" customFormat="1" ht="23.7" customHeight="1">
      <c r="A41" s="75" t="s">
        <v>35</v>
      </c>
      <c r="B41" s="75"/>
      <c r="C41" s="75"/>
      <c r="D41" s="75"/>
      <c r="E41" s="75"/>
      <c r="F41" s="75"/>
      <c r="G41" s="75"/>
      <c r="H41" s="76"/>
      <c r="J41" s="75" t="s">
        <v>830</v>
      </c>
      <c r="K41" s="75"/>
      <c r="L41" s="75"/>
      <c r="M41" s="75"/>
      <c r="O41" s="75"/>
    </row>
    <row r="42" spans="1:18" s="74" customFormat="1" ht="23.7" customHeight="1">
      <c r="A42" s="76"/>
      <c r="B42" s="81" t="s">
        <v>557</v>
      </c>
      <c r="D42" s="76"/>
      <c r="E42" s="73"/>
      <c r="F42" s="73"/>
      <c r="G42" s="75"/>
      <c r="H42" s="76"/>
      <c r="J42" s="75" t="s">
        <v>831</v>
      </c>
      <c r="K42" s="75"/>
      <c r="L42" s="75"/>
      <c r="O42" s="75"/>
    </row>
  </sheetData>
  <mergeCells count="11">
    <mergeCell ref="A1:Q1"/>
    <mergeCell ref="M6:M8"/>
    <mergeCell ref="O6:O8"/>
    <mergeCell ref="I7:I8"/>
    <mergeCell ref="G5:Q5"/>
    <mergeCell ref="G6:K6"/>
    <mergeCell ref="G18:Q18"/>
    <mergeCell ref="M19:M21"/>
    <mergeCell ref="O19:O21"/>
    <mergeCell ref="I20:I21"/>
    <mergeCell ref="G19:K19"/>
  </mergeCells>
  <pageMargins left="0.59055118110236227" right="0.27559055118110237" top="0.59055118110236227" bottom="0.39370078740157483" header="0.31496062992125984" footer="0.31496062992125984"/>
  <pageSetup paperSize="9" scale="8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2"/>
  <sheetViews>
    <sheetView view="pageBreakPreview" topLeftCell="A22" zoomScaleNormal="106" zoomScaleSheetLayoutView="100" workbookViewId="0">
      <selection sqref="A1:N1"/>
    </sheetView>
  </sheetViews>
  <sheetFormatPr defaultColWidth="9" defaultRowHeight="22.8"/>
  <cols>
    <col min="1" max="1" width="3" style="127" customWidth="1"/>
    <col min="2" max="2" width="4.375" style="127" customWidth="1"/>
    <col min="3" max="3" width="1" style="127" customWidth="1"/>
    <col min="4" max="7" width="9" style="127" customWidth="1"/>
    <col min="8" max="8" width="2.375" style="127" customWidth="1"/>
    <col min="9" max="9" width="5.625" style="127" customWidth="1"/>
    <col min="10" max="10" width="10" style="135" customWidth="1"/>
    <col min="11" max="11" width="1.625" style="135" customWidth="1"/>
    <col min="12" max="12" width="10" style="135" customWidth="1"/>
    <col min="13" max="13" width="1.625" style="135" customWidth="1"/>
    <col min="14" max="14" width="10" style="135" customWidth="1"/>
    <col min="15" max="15" width="1.625" style="135" customWidth="1"/>
    <col min="16" max="16" width="10" style="135" customWidth="1"/>
    <col min="17" max="17" width="3.625" style="135" customWidth="1"/>
    <col min="18" max="18" width="8.375" style="127" customWidth="1"/>
    <col min="19" max="16384" width="9" style="127"/>
  </cols>
  <sheetData>
    <row r="1" spans="1:17" ht="27" customHeight="1">
      <c r="A1" s="466" t="s">
        <v>832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73"/>
    </row>
    <row r="2" spans="1:17" ht="27" customHeight="1">
      <c r="A2" s="103"/>
      <c r="B2" s="128"/>
      <c r="C2" s="128"/>
      <c r="D2" s="129"/>
      <c r="E2" s="130"/>
      <c r="F2" s="105"/>
      <c r="G2" s="9"/>
      <c r="H2" s="131"/>
      <c r="I2" s="9"/>
      <c r="J2" s="9"/>
      <c r="K2" s="7"/>
      <c r="L2" s="9"/>
      <c r="M2" s="7"/>
      <c r="N2" s="9"/>
      <c r="O2" s="7"/>
      <c r="P2" s="9"/>
      <c r="Q2" s="132"/>
    </row>
    <row r="3" spans="1:17" ht="27" customHeight="1">
      <c r="B3" s="133" t="s">
        <v>833</v>
      </c>
      <c r="C3" s="134"/>
      <c r="D3" s="89" t="s">
        <v>834</v>
      </c>
    </row>
    <row r="4" spans="1:17" ht="27" customHeight="1">
      <c r="D4" s="106" t="s">
        <v>835</v>
      </c>
    </row>
    <row r="5" spans="1:17" ht="27" customHeight="1">
      <c r="D5" s="106" t="s">
        <v>836</v>
      </c>
    </row>
    <row r="6" spans="1:17" ht="27" customHeight="1">
      <c r="D6" s="106" t="s">
        <v>837</v>
      </c>
    </row>
    <row r="7" spans="1:17" ht="27" customHeight="1">
      <c r="D7" s="106" t="s">
        <v>838</v>
      </c>
      <c r="E7" s="106"/>
    </row>
    <row r="8" spans="1:17" ht="27" customHeight="1">
      <c r="D8" s="106" t="s">
        <v>839</v>
      </c>
      <c r="E8" s="106"/>
    </row>
    <row r="9" spans="1:17" ht="27" customHeight="1">
      <c r="D9" s="79"/>
      <c r="E9" s="79"/>
      <c r="F9" s="79"/>
      <c r="G9" s="79"/>
      <c r="H9" s="136"/>
      <c r="I9" s="136"/>
      <c r="J9" s="480" t="s">
        <v>803</v>
      </c>
      <c r="K9" s="480"/>
      <c r="L9" s="480"/>
      <c r="M9" s="480"/>
      <c r="N9" s="480"/>
      <c r="O9" s="480"/>
      <c r="P9" s="480"/>
    </row>
    <row r="10" spans="1:17" ht="27" customHeight="1">
      <c r="D10" s="79"/>
      <c r="E10" s="79"/>
      <c r="F10" s="79"/>
      <c r="G10" s="79"/>
      <c r="H10" s="138"/>
      <c r="I10" s="138"/>
      <c r="J10" s="417" t="s">
        <v>686</v>
      </c>
      <c r="K10" s="139"/>
      <c r="L10" s="418" t="s">
        <v>994</v>
      </c>
      <c r="M10" s="140"/>
      <c r="N10" s="418" t="s">
        <v>688</v>
      </c>
      <c r="O10" s="225"/>
      <c r="P10" s="230" t="s">
        <v>396</v>
      </c>
    </row>
    <row r="11" spans="1:17" ht="27" customHeight="1">
      <c r="D11" s="79"/>
      <c r="E11" s="79"/>
      <c r="F11" s="79"/>
      <c r="G11" s="79"/>
      <c r="H11" s="138"/>
      <c r="I11" s="138"/>
      <c r="J11" s="141"/>
      <c r="K11" s="139"/>
      <c r="L11" s="419" t="s">
        <v>995</v>
      </c>
      <c r="M11" s="140"/>
      <c r="N11" s="142"/>
      <c r="O11" s="140"/>
      <c r="P11" s="143"/>
    </row>
    <row r="12" spans="1:17" ht="27" customHeight="1">
      <c r="D12" s="144" t="s">
        <v>815</v>
      </c>
      <c r="E12" s="144"/>
      <c r="F12" s="144"/>
      <c r="G12" s="79"/>
      <c r="H12" s="79"/>
      <c r="I12" s="79"/>
      <c r="J12" s="14"/>
      <c r="K12" s="14"/>
      <c r="L12" s="14"/>
      <c r="M12" s="15"/>
      <c r="N12" s="14"/>
      <c r="O12" s="15"/>
      <c r="P12" s="145"/>
    </row>
    <row r="13" spans="1:17" ht="27" customHeight="1">
      <c r="D13" s="129" t="s">
        <v>840</v>
      </c>
      <c r="E13" s="144"/>
      <c r="F13" s="144"/>
      <c r="G13" s="79"/>
      <c r="H13" s="79"/>
      <c r="I13" s="79"/>
      <c r="J13" s="14">
        <v>30.08</v>
      </c>
      <c r="K13" s="14"/>
      <c r="L13" s="8">
        <v>0</v>
      </c>
      <c r="M13" s="15"/>
      <c r="N13" s="8">
        <v>0</v>
      </c>
      <c r="O13" s="15"/>
      <c r="P13" s="146">
        <f>SUM(J13:O13)</f>
        <v>30.08</v>
      </c>
    </row>
    <row r="14" spans="1:17" ht="27" customHeight="1">
      <c r="D14" s="129" t="s">
        <v>816</v>
      </c>
      <c r="E14" s="144"/>
      <c r="F14" s="144"/>
      <c r="G14" s="79"/>
      <c r="H14" s="79"/>
      <c r="I14" s="79"/>
      <c r="J14" s="7">
        <v>573.71</v>
      </c>
      <c r="K14" s="14"/>
      <c r="L14" s="8">
        <v>0</v>
      </c>
      <c r="M14" s="15"/>
      <c r="N14" s="8">
        <v>0</v>
      </c>
      <c r="O14" s="15"/>
      <c r="P14" s="146">
        <f>SUM(J14:O14)</f>
        <v>573.71</v>
      </c>
    </row>
    <row r="15" spans="1:17" ht="27" customHeight="1">
      <c r="D15" s="129" t="s">
        <v>817</v>
      </c>
      <c r="E15" s="144"/>
      <c r="F15" s="144"/>
      <c r="G15" s="79"/>
      <c r="H15" s="79"/>
      <c r="I15" s="79"/>
      <c r="J15" s="7">
        <v>2.37</v>
      </c>
      <c r="K15" s="14"/>
      <c r="L15" s="8">
        <v>10.81</v>
      </c>
      <c r="M15" s="15"/>
      <c r="N15" s="8">
        <v>55.81</v>
      </c>
      <c r="O15" s="15"/>
      <c r="P15" s="146">
        <f>SUM(J15:O15)</f>
        <v>68.990000000000009</v>
      </c>
    </row>
    <row r="16" spans="1:17" ht="27" customHeight="1">
      <c r="D16" s="138" t="s">
        <v>649</v>
      </c>
      <c r="E16" s="138"/>
      <c r="F16" s="138"/>
      <c r="G16" s="79"/>
      <c r="H16" s="79"/>
      <c r="I16" s="79"/>
      <c r="J16" s="66">
        <f>SUM(J13:J15)</f>
        <v>606.16000000000008</v>
      </c>
      <c r="K16" s="7"/>
      <c r="L16" s="60">
        <f>SUM(L13:L15)</f>
        <v>10.81</v>
      </c>
      <c r="M16" s="146"/>
      <c r="N16" s="60">
        <f>SUM(N13:N15)</f>
        <v>55.81</v>
      </c>
      <c r="O16" s="146"/>
      <c r="P16" s="66">
        <f>SUM(P13:P15)</f>
        <v>672.78000000000009</v>
      </c>
    </row>
    <row r="17" spans="1:17" ht="27" customHeight="1">
      <c r="D17" s="138"/>
      <c r="E17" s="138"/>
      <c r="F17" s="138"/>
      <c r="G17" s="79"/>
      <c r="H17" s="79"/>
      <c r="I17" s="79"/>
      <c r="J17" s="9"/>
      <c r="K17" s="7"/>
      <c r="L17" s="9"/>
      <c r="M17" s="146"/>
      <c r="N17" s="9"/>
      <c r="O17" s="146"/>
      <c r="P17" s="9"/>
    </row>
    <row r="18" spans="1:17" ht="27" customHeight="1">
      <c r="A18" s="103"/>
      <c r="B18" s="133"/>
      <c r="C18" s="134"/>
      <c r="D18" s="79"/>
      <c r="E18" s="79"/>
      <c r="F18" s="79"/>
      <c r="G18" s="79"/>
      <c r="H18" s="136"/>
      <c r="I18" s="136"/>
      <c r="J18" s="480" t="s">
        <v>819</v>
      </c>
      <c r="K18" s="480"/>
      <c r="L18" s="480"/>
      <c r="M18" s="480"/>
      <c r="N18" s="480"/>
      <c r="O18" s="480"/>
      <c r="P18" s="480"/>
      <c r="Q18" s="106"/>
    </row>
    <row r="19" spans="1:17" ht="27" customHeight="1">
      <c r="A19" s="103"/>
      <c r="B19" s="128"/>
      <c r="C19" s="128"/>
      <c r="D19" s="79"/>
      <c r="E19" s="79"/>
      <c r="F19" s="79"/>
      <c r="G19" s="79"/>
      <c r="H19" s="138"/>
      <c r="I19" s="138"/>
      <c r="J19" s="417" t="s">
        <v>686</v>
      </c>
      <c r="K19" s="139"/>
      <c r="L19" s="418" t="s">
        <v>994</v>
      </c>
      <c r="M19" s="140"/>
      <c r="N19" s="418" t="s">
        <v>688</v>
      </c>
      <c r="O19" s="225"/>
      <c r="P19" s="230" t="s">
        <v>396</v>
      </c>
      <c r="Q19" s="106"/>
    </row>
    <row r="20" spans="1:17" ht="27" customHeight="1">
      <c r="A20" s="103"/>
      <c r="C20" s="134"/>
      <c r="D20" s="79"/>
      <c r="E20" s="79"/>
      <c r="F20" s="79"/>
      <c r="G20" s="79"/>
      <c r="H20" s="138"/>
      <c r="I20" s="138"/>
      <c r="J20" s="141"/>
      <c r="K20" s="139"/>
      <c r="L20" s="419" t="s">
        <v>995</v>
      </c>
      <c r="M20" s="140"/>
      <c r="N20" s="142"/>
      <c r="O20" s="140"/>
      <c r="P20" s="143"/>
      <c r="Q20" s="106"/>
    </row>
    <row r="21" spans="1:17" ht="27" customHeight="1">
      <c r="A21" s="103"/>
      <c r="C21" s="147"/>
      <c r="D21" s="144" t="s">
        <v>815</v>
      </c>
      <c r="E21" s="144"/>
      <c r="F21" s="144"/>
      <c r="G21" s="79"/>
      <c r="H21" s="79"/>
      <c r="I21" s="79"/>
      <c r="J21" s="14"/>
      <c r="K21" s="14"/>
      <c r="L21" s="14"/>
      <c r="M21" s="15"/>
      <c r="N21" s="14"/>
      <c r="O21" s="15"/>
      <c r="P21" s="145"/>
      <c r="Q21" s="106"/>
    </row>
    <row r="22" spans="1:17" ht="27" customHeight="1">
      <c r="D22" s="129" t="s">
        <v>840</v>
      </c>
      <c r="E22" s="144"/>
      <c r="F22" s="144"/>
      <c r="G22" s="79"/>
      <c r="H22" s="79"/>
      <c r="I22" s="79"/>
      <c r="J22" s="15">
        <v>30.04</v>
      </c>
      <c r="K22" s="14"/>
      <c r="L22" s="8">
        <v>0</v>
      </c>
      <c r="M22" s="15"/>
      <c r="N22" s="8">
        <v>0</v>
      </c>
      <c r="O22" s="15"/>
      <c r="P22" s="146">
        <f>SUM(J22:O22)</f>
        <v>30.04</v>
      </c>
    </row>
    <row r="23" spans="1:17" ht="27" customHeight="1">
      <c r="D23" s="129" t="s">
        <v>816</v>
      </c>
      <c r="E23" s="144"/>
      <c r="F23" s="144"/>
      <c r="G23" s="79"/>
      <c r="H23" s="79"/>
      <c r="I23" s="79"/>
      <c r="J23" s="7">
        <v>573.71</v>
      </c>
      <c r="K23" s="14"/>
      <c r="L23" s="8">
        <v>0</v>
      </c>
      <c r="M23" s="15"/>
      <c r="N23" s="8">
        <v>0</v>
      </c>
      <c r="O23" s="15"/>
      <c r="P23" s="146">
        <f>SUM(J23:O23)</f>
        <v>573.71</v>
      </c>
    </row>
    <row r="24" spans="1:17" ht="27" customHeight="1">
      <c r="D24" s="129" t="s">
        <v>817</v>
      </c>
      <c r="E24" s="144"/>
      <c r="F24" s="144"/>
      <c r="G24" s="79"/>
      <c r="H24" s="79"/>
      <c r="I24" s="79"/>
      <c r="J24" s="7">
        <v>2.37</v>
      </c>
      <c r="K24" s="14"/>
      <c r="L24" s="8">
        <v>10.81</v>
      </c>
      <c r="M24" s="15"/>
      <c r="N24" s="8">
        <v>55.81</v>
      </c>
      <c r="O24" s="15"/>
      <c r="P24" s="146">
        <f>SUM(J24:O24)</f>
        <v>68.990000000000009</v>
      </c>
    </row>
    <row r="25" spans="1:17" ht="27" customHeight="1">
      <c r="D25" s="148" t="s">
        <v>820</v>
      </c>
      <c r="E25" s="144"/>
      <c r="F25" s="144"/>
      <c r="G25" s="79"/>
      <c r="H25" s="79"/>
      <c r="I25" s="79"/>
      <c r="J25" s="67">
        <v>70.33</v>
      </c>
      <c r="K25" s="14"/>
      <c r="L25" s="8">
        <v>0</v>
      </c>
      <c r="M25" s="15"/>
      <c r="N25" s="8">
        <v>0</v>
      </c>
      <c r="O25" s="15"/>
      <c r="P25" s="146">
        <f>SUM(J25:O25)</f>
        <v>70.33</v>
      </c>
    </row>
    <row r="26" spans="1:17" ht="27" customHeight="1">
      <c r="D26" s="138" t="s">
        <v>649</v>
      </c>
      <c r="E26" s="138"/>
      <c r="F26" s="138"/>
      <c r="G26" s="79"/>
      <c r="H26" s="79"/>
      <c r="I26" s="79"/>
      <c r="J26" s="66">
        <f>SUM(J22:J25)</f>
        <v>676.45</v>
      </c>
      <c r="K26" s="7"/>
      <c r="L26" s="66">
        <f>SUM(L22:L25)</f>
        <v>10.81</v>
      </c>
      <c r="M26" s="146"/>
      <c r="N26" s="66">
        <f>SUM(N22:N25)</f>
        <v>55.81</v>
      </c>
      <c r="O26" s="146"/>
      <c r="P26" s="66">
        <f>SUM(P22:P25)</f>
        <v>743.07</v>
      </c>
    </row>
    <row r="27" spans="1:17" ht="27" customHeight="1">
      <c r="D27" s="138"/>
      <c r="E27" s="138"/>
      <c r="F27" s="138"/>
      <c r="G27" s="79"/>
      <c r="H27" s="79"/>
      <c r="I27" s="79"/>
      <c r="J27" s="9"/>
      <c r="K27" s="7"/>
      <c r="L27" s="5"/>
      <c r="M27" s="146"/>
      <c r="N27" s="5"/>
      <c r="O27" s="146"/>
      <c r="P27" s="9"/>
    </row>
    <row r="28" spans="1:17" ht="27" customHeight="1">
      <c r="D28" s="138"/>
      <c r="E28" s="138"/>
      <c r="F28" s="138"/>
      <c r="G28" s="79"/>
      <c r="H28" s="79"/>
      <c r="I28" s="79"/>
      <c r="J28" s="9"/>
      <c r="K28" s="7"/>
      <c r="L28" s="9"/>
      <c r="M28" s="146"/>
      <c r="N28" s="9"/>
      <c r="O28" s="146"/>
      <c r="P28" s="9"/>
    </row>
    <row r="29" spans="1:17" ht="27" customHeight="1">
      <c r="D29" s="138"/>
      <c r="E29" s="138"/>
      <c r="F29" s="138"/>
      <c r="G29" s="79"/>
      <c r="H29" s="79"/>
      <c r="I29" s="79"/>
      <c r="J29" s="9"/>
      <c r="K29" s="7"/>
      <c r="L29" s="9"/>
      <c r="M29" s="146"/>
      <c r="N29" s="9"/>
      <c r="O29" s="146"/>
      <c r="P29" s="9"/>
    </row>
    <row r="30" spans="1:17" s="113" customFormat="1" ht="27" customHeight="1">
      <c r="A30" s="75" t="s">
        <v>35</v>
      </c>
      <c r="B30" s="75"/>
      <c r="C30" s="75"/>
      <c r="D30" s="75"/>
      <c r="E30" s="75"/>
      <c r="F30" s="75"/>
      <c r="G30" s="75"/>
      <c r="H30" s="76"/>
      <c r="J30" s="75" t="s">
        <v>35</v>
      </c>
      <c r="K30" s="75"/>
      <c r="L30" s="75"/>
      <c r="M30" s="75"/>
      <c r="N30" s="75"/>
      <c r="O30" s="75"/>
      <c r="P30" s="75"/>
    </row>
    <row r="31" spans="1:17" s="113" customFormat="1" ht="27" customHeight="1">
      <c r="A31" s="76"/>
      <c r="B31" s="73"/>
      <c r="C31" s="81" t="s">
        <v>630</v>
      </c>
      <c r="D31" s="76"/>
      <c r="E31" s="73"/>
      <c r="F31" s="73"/>
      <c r="G31" s="75"/>
      <c r="H31" s="76"/>
      <c r="J31" s="75" t="s">
        <v>841</v>
      </c>
      <c r="K31" s="75"/>
      <c r="L31" s="75"/>
      <c r="N31" s="75"/>
      <c r="P31" s="75"/>
    </row>
    <row r="32" spans="1:17" s="113" customFormat="1" ht="28.5" customHeight="1">
      <c r="A32" s="76"/>
      <c r="B32" s="73"/>
      <c r="C32" s="81"/>
      <c r="D32" s="76"/>
      <c r="E32" s="73"/>
      <c r="F32" s="73"/>
      <c r="G32" s="75"/>
      <c r="H32" s="76"/>
      <c r="I32" s="75"/>
      <c r="K32" s="75"/>
      <c r="L32" s="75"/>
      <c r="N32" s="75"/>
      <c r="P32" s="75"/>
    </row>
  </sheetData>
  <mergeCells count="3">
    <mergeCell ref="A1:P1"/>
    <mergeCell ref="J9:P9"/>
    <mergeCell ref="J18:P18"/>
  </mergeCells>
  <pageMargins left="0.78740157480314965" right="0.39370078740157483" top="0.59055118110236227" bottom="0.55118110236220474" header="0.31496062992125984" footer="0.31496062992125984"/>
  <pageSetup paperSize="9" scale="9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57"/>
  <sheetViews>
    <sheetView view="pageBreakPreview" topLeftCell="A55" zoomScaleNormal="106" zoomScaleSheetLayoutView="100" workbookViewId="0">
      <selection sqref="A1:N1"/>
    </sheetView>
  </sheetViews>
  <sheetFormatPr defaultColWidth="11.375" defaultRowHeight="26.25" customHeight="1"/>
  <cols>
    <col min="1" max="1" width="3.625" style="74" customWidth="1"/>
    <col min="2" max="2" width="5.625" style="74" customWidth="1"/>
    <col min="3" max="3" width="1" style="74" customWidth="1"/>
    <col min="4" max="6" width="9" style="74" customWidth="1"/>
    <col min="7" max="7" width="1.625" style="126" customWidth="1"/>
    <col min="8" max="8" width="14.625" style="126" customWidth="1"/>
    <col min="9" max="9" width="1.625" style="126" customWidth="1"/>
    <col min="10" max="10" width="14.625" style="126" customWidth="1"/>
    <col min="11" max="11" width="1.625" style="126" customWidth="1"/>
    <col min="12" max="12" width="14.625" style="126" customWidth="1"/>
    <col min="13" max="13" width="1.625" style="126" customWidth="1"/>
    <col min="14" max="14" width="14.625" style="126" customWidth="1"/>
    <col min="15" max="15" width="1.375" style="74" customWidth="1"/>
    <col min="16" max="16" width="12" style="74" bestFit="1" customWidth="1"/>
    <col min="17" max="16384" width="11.375" style="74"/>
  </cols>
  <sheetData>
    <row r="1" spans="1:26" ht="29.25" customHeight="1">
      <c r="A1" s="465" t="s">
        <v>842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75"/>
    </row>
    <row r="2" spans="1:26" ht="29.25" customHeight="1">
      <c r="A2" s="103"/>
      <c r="B2" s="89"/>
      <c r="C2" s="89"/>
      <c r="D2" s="104"/>
      <c r="E2" s="105"/>
      <c r="F2" s="105"/>
      <c r="G2" s="106"/>
      <c r="H2" s="106"/>
      <c r="I2" s="106"/>
      <c r="J2" s="106"/>
      <c r="K2" s="76"/>
      <c r="L2" s="76"/>
      <c r="M2" s="106"/>
      <c r="N2" s="76"/>
      <c r="O2" s="79"/>
    </row>
    <row r="3" spans="1:26" ht="29.25" customHeight="1">
      <c r="A3" s="88"/>
      <c r="B3" s="98" t="s">
        <v>843</v>
      </c>
      <c r="C3" s="98"/>
      <c r="D3" s="97" t="s">
        <v>844</v>
      </c>
      <c r="E3" s="105"/>
      <c r="F3" s="105"/>
      <c r="G3" s="106"/>
      <c r="H3" s="106"/>
      <c r="I3" s="106"/>
      <c r="J3" s="106"/>
      <c r="K3" s="76"/>
      <c r="L3" s="76"/>
      <c r="M3" s="106"/>
      <c r="N3" s="76"/>
      <c r="O3" s="79"/>
    </row>
    <row r="4" spans="1:26" ht="29.25" customHeight="1">
      <c r="A4" s="88"/>
      <c r="B4" s="89"/>
      <c r="C4" s="89"/>
      <c r="D4" s="105" t="s">
        <v>845</v>
      </c>
      <c r="F4" s="105"/>
      <c r="G4" s="106"/>
      <c r="H4" s="106"/>
      <c r="I4" s="106"/>
      <c r="J4" s="106"/>
      <c r="K4" s="76"/>
      <c r="L4" s="76"/>
      <c r="M4" s="106"/>
      <c r="N4" s="76"/>
      <c r="O4" s="79"/>
      <c r="P4" s="107"/>
    </row>
    <row r="5" spans="1:26" ht="29.25" customHeight="1">
      <c r="A5" s="88"/>
      <c r="B5" s="80"/>
      <c r="C5" s="80"/>
      <c r="D5" s="104" t="s">
        <v>846</v>
      </c>
      <c r="E5" s="105"/>
      <c r="F5" s="105"/>
      <c r="G5" s="106"/>
      <c r="H5" s="106"/>
      <c r="I5" s="106"/>
      <c r="J5" s="106"/>
      <c r="K5" s="76"/>
      <c r="L5" s="76"/>
      <c r="M5" s="106"/>
      <c r="N5" s="76"/>
      <c r="O5" s="79"/>
    </row>
    <row r="6" spans="1:26" ht="29.25" customHeight="1">
      <c r="A6" s="108"/>
      <c r="B6" s="109"/>
      <c r="C6" s="109"/>
      <c r="D6" s="77" t="s">
        <v>847</v>
      </c>
      <c r="E6" s="109"/>
      <c r="F6" s="109"/>
      <c r="G6" s="109"/>
      <c r="H6" s="109"/>
      <c r="I6" s="109"/>
      <c r="J6" s="109"/>
      <c r="K6" s="109"/>
      <c r="L6" s="108"/>
      <c r="M6" s="108"/>
      <c r="N6" s="74"/>
      <c r="O6" s="109"/>
    </row>
    <row r="7" spans="1:26" ht="29.25" customHeight="1">
      <c r="A7" s="108"/>
      <c r="B7" s="109"/>
      <c r="C7" s="109"/>
      <c r="D7" s="110" t="s">
        <v>848</v>
      </c>
      <c r="E7" s="107"/>
      <c r="F7" s="109"/>
      <c r="G7" s="109"/>
      <c r="H7" s="109"/>
      <c r="I7" s="109"/>
      <c r="J7" s="109" t="s">
        <v>544</v>
      </c>
      <c r="K7" s="109"/>
      <c r="L7" s="108"/>
      <c r="M7" s="108"/>
      <c r="N7" s="111"/>
      <c r="O7" s="109"/>
    </row>
    <row r="8" spans="1:26" ht="29.25" customHeight="1">
      <c r="A8" s="108"/>
      <c r="B8" s="109"/>
      <c r="C8" s="109"/>
      <c r="D8" s="107" t="s">
        <v>849</v>
      </c>
      <c r="F8" s="109"/>
      <c r="G8" s="109"/>
      <c r="H8" s="109"/>
      <c r="I8" s="109"/>
      <c r="J8" s="109"/>
      <c r="K8" s="109"/>
      <c r="L8" s="108"/>
      <c r="M8" s="108"/>
      <c r="N8" s="111"/>
      <c r="O8" s="109"/>
    </row>
    <row r="9" spans="1:26" ht="29.25" customHeight="1">
      <c r="A9" s="108"/>
      <c r="B9" s="109"/>
      <c r="C9" s="109"/>
      <c r="D9" s="107" t="s">
        <v>850</v>
      </c>
      <c r="E9" s="107"/>
      <c r="F9" s="109"/>
      <c r="G9" s="109"/>
      <c r="H9" s="109"/>
      <c r="I9" s="109"/>
      <c r="J9" s="109"/>
      <c r="K9" s="109"/>
      <c r="L9" s="108"/>
      <c r="M9" s="108"/>
      <c r="N9" s="111"/>
      <c r="O9" s="109"/>
    </row>
    <row r="10" spans="1:26" s="113" customFormat="1" ht="29.25" customHeight="1">
      <c r="A10" s="75"/>
      <c r="B10" s="76"/>
      <c r="C10" s="76"/>
      <c r="D10" s="77"/>
      <c r="E10" s="76"/>
      <c r="F10" s="76"/>
      <c r="G10" s="76"/>
      <c r="H10" s="76"/>
      <c r="I10" s="76"/>
      <c r="J10" s="76"/>
      <c r="K10" s="76"/>
      <c r="L10" s="75"/>
      <c r="M10" s="75"/>
      <c r="N10" s="112" t="s">
        <v>369</v>
      </c>
      <c r="O10" s="76"/>
    </row>
    <row r="11" spans="1:26" s="113" customFormat="1" ht="29.25" customHeight="1">
      <c r="A11" s="75"/>
      <c r="B11" s="76"/>
      <c r="C11" s="76"/>
      <c r="D11" s="77"/>
      <c r="E11" s="76"/>
      <c r="F11" s="76"/>
      <c r="G11" s="76"/>
      <c r="H11" s="468" t="s">
        <v>393</v>
      </c>
      <c r="I11" s="468"/>
      <c r="J11" s="468"/>
      <c r="K11" s="468"/>
      <c r="L11" s="468"/>
      <c r="M11" s="468"/>
      <c r="N11" s="468"/>
      <c r="O11" s="76"/>
    </row>
    <row r="12" spans="1:26" s="107" customFormat="1" ht="29.25" customHeight="1">
      <c r="H12" s="496" t="s">
        <v>415</v>
      </c>
      <c r="I12" s="496"/>
      <c r="J12" s="496"/>
      <c r="K12" s="496"/>
      <c r="L12" s="496"/>
      <c r="M12" s="496"/>
      <c r="N12" s="496"/>
      <c r="Z12" s="114"/>
    </row>
    <row r="13" spans="1:26" s="107" customFormat="1" ht="29.25" customHeight="1">
      <c r="H13" s="115" t="s">
        <v>309</v>
      </c>
      <c r="I13" s="116"/>
      <c r="J13" s="115" t="s">
        <v>311</v>
      </c>
      <c r="K13" s="116"/>
      <c r="L13" s="115" t="s">
        <v>313</v>
      </c>
      <c r="M13" s="116"/>
      <c r="N13" s="115" t="s">
        <v>396</v>
      </c>
      <c r="Z13" s="114"/>
    </row>
    <row r="14" spans="1:26" s="107" customFormat="1" ht="29.25" customHeight="1">
      <c r="D14" s="110" t="s">
        <v>851</v>
      </c>
      <c r="H14" s="116"/>
      <c r="I14" s="116"/>
      <c r="J14" s="116"/>
      <c r="K14" s="116"/>
      <c r="L14" s="116"/>
      <c r="M14" s="116"/>
      <c r="N14" s="116"/>
      <c r="Z14" s="114"/>
    </row>
    <row r="15" spans="1:26" s="107" customFormat="1" ht="29.25" customHeight="1">
      <c r="D15" s="107" t="s">
        <v>146</v>
      </c>
      <c r="H15" s="25">
        <v>0</v>
      </c>
      <c r="I15" s="25"/>
      <c r="J15" s="25">
        <v>82530000</v>
      </c>
      <c r="K15" s="25"/>
      <c r="L15" s="25">
        <v>0</v>
      </c>
      <c r="M15" s="25"/>
      <c r="N15" s="26">
        <f>SUM(H15:L15)</f>
        <v>82530000</v>
      </c>
      <c r="Z15" s="114"/>
    </row>
    <row r="16" spans="1:26" s="107" customFormat="1" ht="29.25" customHeight="1">
      <c r="H16" s="25"/>
      <c r="I16" s="25"/>
      <c r="J16" s="25"/>
      <c r="K16" s="25"/>
      <c r="L16" s="25"/>
      <c r="M16" s="25"/>
      <c r="N16" s="26"/>
      <c r="Z16" s="114"/>
    </row>
    <row r="17" spans="1:26" s="113" customFormat="1" ht="29.25" customHeight="1">
      <c r="A17" s="75"/>
      <c r="B17" s="76"/>
      <c r="C17" s="76"/>
      <c r="D17" s="79"/>
      <c r="E17" s="76"/>
      <c r="F17" s="76"/>
      <c r="G17" s="76"/>
      <c r="H17" s="468" t="s">
        <v>393</v>
      </c>
      <c r="I17" s="468"/>
      <c r="J17" s="468"/>
      <c r="K17" s="468"/>
      <c r="L17" s="468"/>
      <c r="M17" s="468"/>
      <c r="N17" s="468"/>
      <c r="O17" s="76"/>
    </row>
    <row r="18" spans="1:26" s="107" customFormat="1" ht="29.25" customHeight="1">
      <c r="H18" s="496" t="s">
        <v>542</v>
      </c>
      <c r="I18" s="496"/>
      <c r="J18" s="496"/>
      <c r="K18" s="496"/>
      <c r="L18" s="496"/>
      <c r="M18" s="496"/>
      <c r="N18" s="496"/>
      <c r="Z18" s="114"/>
    </row>
    <row r="19" spans="1:26" s="107" customFormat="1" ht="29.25" customHeight="1">
      <c r="H19" s="115" t="s">
        <v>309</v>
      </c>
      <c r="I19" s="116"/>
      <c r="J19" s="115" t="s">
        <v>311</v>
      </c>
      <c r="K19" s="116"/>
      <c r="L19" s="115" t="s">
        <v>313</v>
      </c>
      <c r="M19" s="116"/>
      <c r="N19" s="115" t="s">
        <v>396</v>
      </c>
      <c r="Z19" s="114"/>
    </row>
    <row r="20" spans="1:26" s="107" customFormat="1" ht="29.25" customHeight="1">
      <c r="D20" s="110" t="s">
        <v>851</v>
      </c>
      <c r="H20" s="116"/>
      <c r="I20" s="116"/>
      <c r="J20" s="116"/>
      <c r="K20" s="116"/>
      <c r="L20" s="116"/>
      <c r="M20" s="116"/>
      <c r="N20" s="116"/>
      <c r="Z20" s="114"/>
    </row>
    <row r="21" spans="1:26" s="107" customFormat="1" ht="29.25" customHeight="1">
      <c r="D21" s="107" t="s">
        <v>146</v>
      </c>
      <c r="H21" s="25">
        <v>0</v>
      </c>
      <c r="I21" s="25"/>
      <c r="J21" s="25">
        <v>82530000</v>
      </c>
      <c r="K21" s="25"/>
      <c r="L21" s="25">
        <v>0</v>
      </c>
      <c r="M21" s="25"/>
      <c r="N21" s="26">
        <f>SUM(H21:L21)</f>
        <v>82530000</v>
      </c>
      <c r="Z21" s="114"/>
    </row>
    <row r="22" spans="1:26" ht="29.25" customHeight="1">
      <c r="A22" s="117"/>
      <c r="B22" s="118"/>
      <c r="C22" s="118"/>
      <c r="D22" s="107" t="s">
        <v>852</v>
      </c>
      <c r="E22" s="119"/>
      <c r="F22" s="120"/>
      <c r="G22" s="109"/>
      <c r="H22" s="121"/>
      <c r="I22" s="109"/>
      <c r="J22" s="20"/>
      <c r="K22" s="20"/>
      <c r="L22" s="21"/>
      <c r="M22" s="20"/>
      <c r="N22" s="21"/>
      <c r="O22" s="109"/>
    </row>
    <row r="23" spans="1:26" ht="29.25" customHeight="1">
      <c r="A23" s="117"/>
      <c r="B23" s="118"/>
      <c r="C23" s="118"/>
      <c r="D23" s="107" t="s">
        <v>853</v>
      </c>
      <c r="E23" s="107"/>
      <c r="F23" s="120"/>
      <c r="G23" s="109"/>
      <c r="H23" s="121"/>
      <c r="I23" s="109"/>
      <c r="J23" s="20"/>
      <c r="K23" s="20"/>
      <c r="L23" s="21"/>
      <c r="M23" s="20"/>
      <c r="N23" s="21"/>
      <c r="O23" s="109"/>
    </row>
    <row r="24" spans="1:26" ht="29.25" customHeight="1">
      <c r="A24" s="117"/>
      <c r="B24" s="118"/>
      <c r="C24" s="118"/>
      <c r="D24" s="107"/>
      <c r="E24" s="107"/>
      <c r="F24" s="120"/>
      <c r="G24" s="109"/>
      <c r="H24" s="121"/>
      <c r="I24" s="109"/>
      <c r="J24" s="20"/>
      <c r="K24" s="20"/>
      <c r="L24" s="21"/>
      <c r="M24" s="20"/>
      <c r="N24" s="21"/>
      <c r="O24" s="109"/>
    </row>
    <row r="25" spans="1:26" ht="29.25" customHeight="1">
      <c r="A25" s="117"/>
      <c r="B25" s="118"/>
      <c r="C25" s="118"/>
      <c r="D25" s="107"/>
      <c r="E25" s="107"/>
      <c r="F25" s="120"/>
      <c r="G25" s="109"/>
      <c r="H25" s="121"/>
      <c r="I25" s="109"/>
      <c r="J25" s="20"/>
      <c r="K25" s="20"/>
      <c r="L25" s="21"/>
      <c r="M25" s="20"/>
      <c r="N25" s="21"/>
      <c r="O25" s="109"/>
    </row>
    <row r="26" spans="1:26" ht="29.25" customHeight="1">
      <c r="A26" s="117"/>
      <c r="B26" s="118"/>
      <c r="C26" s="118"/>
      <c r="D26" s="107"/>
      <c r="E26" s="107"/>
      <c r="F26" s="120"/>
      <c r="G26" s="109"/>
      <c r="H26" s="121"/>
      <c r="I26" s="109"/>
      <c r="J26" s="20"/>
      <c r="K26" s="20"/>
      <c r="L26" s="21"/>
      <c r="M26" s="20"/>
      <c r="N26" s="21"/>
      <c r="O26" s="109"/>
    </row>
    <row r="27" spans="1:26" s="113" customFormat="1" ht="29.25" customHeight="1">
      <c r="A27" s="75" t="s">
        <v>35</v>
      </c>
      <c r="B27" s="75"/>
      <c r="C27" s="75"/>
      <c r="D27" s="75"/>
      <c r="E27" s="75"/>
      <c r="F27" s="75"/>
      <c r="G27" s="75"/>
      <c r="H27" s="76"/>
      <c r="I27" s="75"/>
      <c r="J27" s="75" t="s">
        <v>35</v>
      </c>
      <c r="K27" s="75"/>
      <c r="L27" s="75"/>
      <c r="M27" s="75"/>
      <c r="N27" s="75"/>
      <c r="O27" s="76"/>
    </row>
    <row r="28" spans="1:26" s="113" customFormat="1" ht="29.25" customHeight="1">
      <c r="A28" s="76"/>
      <c r="B28" s="81" t="s">
        <v>36</v>
      </c>
      <c r="C28" s="76"/>
      <c r="D28" s="76"/>
      <c r="E28" s="73"/>
      <c r="F28" s="73"/>
      <c r="G28" s="75"/>
      <c r="H28" s="76"/>
      <c r="I28" s="75"/>
      <c r="J28" s="465" t="s">
        <v>37</v>
      </c>
      <c r="K28" s="465"/>
      <c r="L28" s="465"/>
      <c r="M28" s="81"/>
      <c r="N28" s="81"/>
      <c r="O28" s="76"/>
    </row>
    <row r="29" spans="1:26" s="113" customFormat="1" ht="29.25" customHeight="1">
      <c r="A29" s="76"/>
      <c r="B29" s="81"/>
      <c r="C29" s="76"/>
      <c r="D29" s="76"/>
      <c r="E29" s="73"/>
      <c r="F29" s="73"/>
      <c r="G29" s="75"/>
      <c r="H29" s="76"/>
      <c r="I29" s="75"/>
      <c r="J29" s="81"/>
      <c r="K29" s="81"/>
      <c r="L29" s="81"/>
      <c r="M29" s="81"/>
      <c r="N29" s="81"/>
      <c r="O29" s="76"/>
    </row>
    <row r="30" spans="1:26" s="113" customFormat="1" ht="29.25" customHeight="1">
      <c r="A30" s="465" t="s">
        <v>854</v>
      </c>
      <c r="B30" s="465"/>
      <c r="C30" s="465"/>
      <c r="D30" s="465"/>
      <c r="E30" s="465"/>
      <c r="F30" s="465"/>
      <c r="G30" s="465"/>
      <c r="H30" s="465"/>
      <c r="I30" s="465"/>
      <c r="J30" s="465"/>
      <c r="K30" s="465"/>
      <c r="L30" s="465"/>
      <c r="M30" s="465"/>
      <c r="N30" s="465"/>
      <c r="O30" s="76"/>
    </row>
    <row r="31" spans="1:26" s="113" customFormat="1" ht="29.25" customHeight="1">
      <c r="A31" s="73"/>
      <c r="B31" s="81"/>
      <c r="C31" s="76"/>
      <c r="G31" s="75"/>
      <c r="H31" s="76"/>
      <c r="I31" s="75"/>
      <c r="J31" s="81"/>
      <c r="K31" s="81"/>
      <c r="L31" s="81"/>
      <c r="M31" s="81"/>
      <c r="N31" s="81"/>
      <c r="O31" s="76"/>
    </row>
    <row r="32" spans="1:26" ht="29.25" customHeight="1">
      <c r="A32" s="122"/>
      <c r="B32" s="98" t="s">
        <v>855</v>
      </c>
      <c r="C32" s="98"/>
      <c r="D32" s="97" t="s">
        <v>856</v>
      </c>
      <c r="E32" s="122"/>
      <c r="F32" s="122"/>
      <c r="G32" s="122"/>
      <c r="H32" s="122"/>
      <c r="I32" s="122"/>
      <c r="J32" s="122"/>
      <c r="K32" s="122"/>
      <c r="L32" s="123"/>
      <c r="M32" s="123"/>
      <c r="N32" s="122"/>
      <c r="O32" s="122"/>
    </row>
    <row r="33" spans="1:15" ht="29.25" customHeight="1">
      <c r="A33" s="75"/>
      <c r="B33" s="76"/>
      <c r="C33" s="76"/>
      <c r="D33" s="79" t="s">
        <v>857</v>
      </c>
      <c r="E33" s="76"/>
      <c r="F33" s="76"/>
      <c r="G33" s="76"/>
      <c r="H33" s="76"/>
      <c r="I33" s="76"/>
      <c r="J33" s="76"/>
      <c r="K33" s="76"/>
      <c r="L33" s="75"/>
      <c r="M33" s="75"/>
      <c r="N33" s="76"/>
      <c r="O33" s="76"/>
    </row>
    <row r="34" spans="1:15" ht="29.25" customHeight="1">
      <c r="A34" s="75"/>
      <c r="B34" s="79" t="s">
        <v>858</v>
      </c>
      <c r="C34" s="79"/>
      <c r="D34" s="75"/>
      <c r="E34" s="76"/>
      <c r="F34" s="76"/>
      <c r="G34" s="76"/>
      <c r="H34" s="76"/>
      <c r="I34" s="76"/>
      <c r="J34" s="76"/>
      <c r="K34" s="76"/>
      <c r="L34" s="75"/>
      <c r="M34" s="75"/>
      <c r="N34" s="76"/>
      <c r="O34" s="76"/>
    </row>
    <row r="35" spans="1:15" ht="29.25" customHeight="1">
      <c r="A35" s="75"/>
      <c r="B35" s="79" t="s">
        <v>859</v>
      </c>
      <c r="C35" s="79"/>
      <c r="D35" s="75"/>
      <c r="E35" s="76"/>
      <c r="F35" s="76"/>
      <c r="G35" s="76"/>
      <c r="H35" s="76"/>
      <c r="I35" s="76"/>
      <c r="J35" s="76"/>
      <c r="K35" s="76"/>
      <c r="L35" s="75"/>
      <c r="M35" s="75"/>
      <c r="N35" s="76"/>
      <c r="O35" s="76"/>
    </row>
    <row r="36" spans="1:15" ht="29.25" customHeight="1">
      <c r="A36" s="75"/>
      <c r="B36" s="76"/>
      <c r="C36" s="80"/>
      <c r="D36" s="80" t="s">
        <v>860</v>
      </c>
      <c r="E36" s="76"/>
      <c r="F36" s="76"/>
      <c r="G36" s="76"/>
      <c r="H36" s="76"/>
      <c r="I36" s="76"/>
      <c r="J36" s="76"/>
      <c r="K36" s="76"/>
      <c r="L36" s="76"/>
      <c r="M36" s="76"/>
      <c r="N36" s="75"/>
      <c r="O36" s="75"/>
    </row>
    <row r="37" spans="1:15" ht="29.25" customHeight="1">
      <c r="A37" s="75"/>
      <c r="B37" s="76"/>
      <c r="C37" s="76"/>
      <c r="D37" s="77"/>
      <c r="E37" s="76"/>
      <c r="F37" s="76"/>
      <c r="G37" s="76"/>
      <c r="H37" s="468" t="s">
        <v>861</v>
      </c>
      <c r="I37" s="468"/>
      <c r="J37" s="468"/>
      <c r="K37" s="76"/>
      <c r="L37" s="475" t="s">
        <v>862</v>
      </c>
      <c r="M37" s="475"/>
      <c r="N37" s="475"/>
      <c r="O37" s="76"/>
    </row>
    <row r="38" spans="1:15" ht="29.25" customHeight="1">
      <c r="A38" s="75"/>
      <c r="B38" s="76"/>
      <c r="C38" s="76"/>
      <c r="D38" s="77"/>
      <c r="E38" s="76"/>
      <c r="F38" s="76"/>
      <c r="G38" s="75"/>
      <c r="H38" s="124" t="s">
        <v>375</v>
      </c>
      <c r="I38" s="75"/>
      <c r="J38" s="124" t="s">
        <v>403</v>
      </c>
      <c r="K38" s="76"/>
      <c r="L38" s="124" t="s">
        <v>375</v>
      </c>
      <c r="M38" s="125"/>
      <c r="N38" s="124" t="s">
        <v>403</v>
      </c>
      <c r="O38" s="76"/>
    </row>
    <row r="39" spans="1:15" ht="29.25" customHeight="1">
      <c r="A39" s="75"/>
      <c r="B39" s="76"/>
      <c r="C39" s="76"/>
      <c r="D39" s="77" t="s">
        <v>863</v>
      </c>
      <c r="E39" s="76"/>
      <c r="F39" s="76"/>
      <c r="G39" s="76"/>
      <c r="H39" s="6">
        <v>2.84</v>
      </c>
      <c r="I39" s="6"/>
      <c r="J39" s="6">
        <v>1.9</v>
      </c>
      <c r="K39" s="6"/>
      <c r="L39" s="6">
        <v>4.16</v>
      </c>
      <c r="M39" s="6"/>
      <c r="N39" s="6">
        <v>2.31</v>
      </c>
      <c r="O39" s="76"/>
    </row>
    <row r="40" spans="1:15" ht="29.25" customHeight="1">
      <c r="A40" s="75"/>
      <c r="B40" s="76"/>
      <c r="C40" s="76"/>
      <c r="D40" s="77"/>
      <c r="E40" s="76"/>
      <c r="F40" s="76"/>
      <c r="G40" s="76"/>
      <c r="H40" s="76"/>
      <c r="I40" s="76"/>
      <c r="J40" s="76"/>
      <c r="K40" s="76"/>
      <c r="L40" s="76"/>
      <c r="M40" s="76"/>
      <c r="N40" s="75"/>
      <c r="O40" s="75"/>
    </row>
    <row r="41" spans="1:15" ht="29.25" customHeight="1">
      <c r="A41" s="88" t="s">
        <v>864</v>
      </c>
      <c r="B41" s="97" t="s">
        <v>865</v>
      </c>
      <c r="C41" s="97"/>
      <c r="D41" s="75"/>
      <c r="E41" s="76"/>
      <c r="F41" s="76"/>
      <c r="G41" s="76"/>
      <c r="H41" s="76"/>
      <c r="I41" s="76"/>
      <c r="J41" s="76"/>
      <c r="K41" s="76"/>
      <c r="L41" s="76"/>
      <c r="M41" s="76"/>
      <c r="N41" s="75"/>
      <c r="O41" s="75"/>
    </row>
    <row r="42" spans="1:15" ht="29.25" customHeight="1">
      <c r="A42" s="75"/>
      <c r="B42" s="97">
        <v>29.1</v>
      </c>
      <c r="C42" s="98"/>
      <c r="D42" s="97" t="s">
        <v>866</v>
      </c>
      <c r="E42" s="75"/>
      <c r="F42" s="75"/>
      <c r="G42" s="75"/>
      <c r="H42" s="75"/>
      <c r="I42" s="75"/>
      <c r="J42" s="75"/>
      <c r="K42" s="75"/>
      <c r="L42" s="76"/>
      <c r="M42" s="76"/>
      <c r="N42" s="76"/>
      <c r="O42" s="75"/>
    </row>
    <row r="43" spans="1:15" ht="29.25" customHeight="1">
      <c r="A43" s="75"/>
      <c r="B43" s="75"/>
      <c r="C43" s="75"/>
      <c r="D43" s="79" t="s">
        <v>867</v>
      </c>
      <c r="E43" s="75"/>
      <c r="F43" s="75"/>
      <c r="G43" s="75"/>
      <c r="H43" s="75"/>
      <c r="I43" s="75"/>
      <c r="J43" s="75"/>
      <c r="K43" s="75"/>
      <c r="L43" s="76"/>
      <c r="M43" s="76"/>
      <c r="N43" s="76"/>
      <c r="O43" s="75"/>
    </row>
    <row r="44" spans="1:15" ht="29.25" customHeight="1">
      <c r="A44" s="75"/>
      <c r="B44" s="80" t="s">
        <v>868</v>
      </c>
      <c r="C44" s="80"/>
      <c r="D44" s="75"/>
      <c r="F44" s="75"/>
      <c r="G44" s="75"/>
      <c r="H44" s="75"/>
      <c r="I44" s="75"/>
      <c r="J44" s="75"/>
      <c r="K44" s="75"/>
      <c r="L44" s="76"/>
      <c r="M44" s="76"/>
      <c r="N44" s="76"/>
      <c r="O44" s="75"/>
    </row>
    <row r="45" spans="1:15" ht="29.25" customHeight="1">
      <c r="A45" s="75"/>
      <c r="B45" s="98" t="s">
        <v>869</v>
      </c>
      <c r="C45" s="98"/>
      <c r="D45" s="89" t="s">
        <v>870</v>
      </c>
      <c r="E45" s="75"/>
      <c r="F45" s="75"/>
      <c r="G45" s="75"/>
      <c r="H45" s="75"/>
      <c r="I45" s="75"/>
      <c r="J45" s="75"/>
      <c r="K45" s="75"/>
      <c r="L45" s="76"/>
      <c r="M45" s="76"/>
      <c r="N45" s="76"/>
      <c r="O45" s="75"/>
    </row>
    <row r="46" spans="1:15" ht="29.25" customHeight="1">
      <c r="A46" s="75"/>
      <c r="B46" s="75"/>
      <c r="C46" s="75"/>
      <c r="D46" s="79" t="s">
        <v>871</v>
      </c>
      <c r="E46" s="75"/>
      <c r="F46" s="75"/>
      <c r="G46" s="75"/>
      <c r="H46" s="75"/>
      <c r="I46" s="75"/>
      <c r="J46" s="75"/>
      <c r="K46" s="75"/>
      <c r="L46" s="76"/>
      <c r="M46" s="76"/>
      <c r="N46" s="76"/>
      <c r="O46" s="75"/>
    </row>
    <row r="47" spans="1:15" ht="29.25" customHeight="1">
      <c r="A47" s="75"/>
      <c r="B47" s="80" t="s">
        <v>872</v>
      </c>
      <c r="C47" s="80"/>
      <c r="D47" s="80"/>
      <c r="E47" s="75"/>
      <c r="F47" s="75"/>
      <c r="G47" s="75"/>
      <c r="H47" s="75"/>
      <c r="I47" s="75"/>
      <c r="J47" s="75"/>
      <c r="K47" s="75"/>
      <c r="L47" s="76"/>
      <c r="M47" s="76"/>
      <c r="N47" s="76"/>
      <c r="O47" s="75"/>
    </row>
    <row r="48" spans="1:15" ht="29.25" customHeight="1">
      <c r="A48" s="75"/>
      <c r="B48" s="80" t="s">
        <v>873</v>
      </c>
      <c r="C48" s="80"/>
      <c r="D48" s="80"/>
      <c r="E48" s="75"/>
      <c r="F48" s="75"/>
      <c r="G48" s="75"/>
      <c r="H48" s="75"/>
      <c r="I48" s="75"/>
      <c r="J48" s="75"/>
      <c r="K48" s="75"/>
      <c r="L48" s="76"/>
      <c r="M48" s="76"/>
      <c r="N48" s="76"/>
      <c r="O48" s="75"/>
    </row>
    <row r="49" spans="1:15" ht="29.25" customHeight="1">
      <c r="A49" s="75"/>
      <c r="B49" s="76"/>
      <c r="C49" s="76"/>
      <c r="D49" s="76"/>
      <c r="E49" s="79"/>
      <c r="F49" s="76"/>
      <c r="G49" s="76"/>
      <c r="H49" s="76"/>
      <c r="I49" s="76"/>
      <c r="J49" s="76"/>
      <c r="K49" s="76"/>
      <c r="L49" s="5"/>
      <c r="M49" s="4"/>
      <c r="N49" s="5"/>
      <c r="O49" s="75"/>
    </row>
    <row r="50" spans="1:15" ht="29.25" customHeight="1">
      <c r="A50" s="75"/>
      <c r="B50" s="76"/>
      <c r="C50" s="76"/>
      <c r="D50" s="76"/>
      <c r="E50" s="79"/>
      <c r="F50" s="76"/>
      <c r="G50" s="76"/>
      <c r="H50" s="76"/>
      <c r="I50" s="76"/>
      <c r="J50" s="76"/>
      <c r="K50" s="76"/>
      <c r="L50" s="5"/>
      <c r="M50" s="4"/>
      <c r="N50" s="5"/>
      <c r="O50" s="75"/>
    </row>
    <row r="51" spans="1:15" ht="29.25" customHeight="1">
      <c r="A51" s="75"/>
      <c r="B51" s="76"/>
      <c r="C51" s="76"/>
      <c r="D51" s="76"/>
      <c r="E51" s="79"/>
      <c r="F51" s="76"/>
      <c r="G51" s="76"/>
      <c r="H51" s="76"/>
      <c r="I51" s="76"/>
      <c r="J51" s="76"/>
      <c r="K51" s="76"/>
      <c r="L51" s="5"/>
      <c r="M51" s="4"/>
      <c r="N51" s="5"/>
      <c r="O51" s="75"/>
    </row>
    <row r="52" spans="1:15" ht="29.25" customHeight="1">
      <c r="A52" s="75"/>
      <c r="B52" s="76"/>
      <c r="C52" s="76"/>
      <c r="D52" s="76"/>
      <c r="E52" s="79"/>
      <c r="F52" s="76"/>
      <c r="G52" s="76"/>
      <c r="H52" s="76"/>
      <c r="I52" s="76"/>
      <c r="J52" s="76"/>
      <c r="K52" s="76"/>
      <c r="L52" s="5"/>
      <c r="M52" s="4"/>
      <c r="N52" s="5"/>
      <c r="O52" s="75"/>
    </row>
    <row r="53" spans="1:15" ht="29.25" customHeight="1">
      <c r="A53" s="75"/>
      <c r="B53" s="76"/>
      <c r="C53" s="76"/>
      <c r="D53" s="76"/>
      <c r="E53" s="79"/>
      <c r="F53" s="76"/>
      <c r="G53" s="76"/>
      <c r="H53" s="76"/>
      <c r="I53" s="76"/>
      <c r="J53" s="76"/>
      <c r="K53" s="76"/>
      <c r="L53" s="5"/>
      <c r="M53" s="4"/>
      <c r="N53" s="5"/>
      <c r="O53" s="75"/>
    </row>
    <row r="54" spans="1:15" ht="29.25" customHeight="1">
      <c r="A54" s="75"/>
      <c r="B54" s="76"/>
      <c r="C54" s="76"/>
      <c r="D54" s="76"/>
      <c r="E54" s="79"/>
      <c r="F54" s="76"/>
      <c r="G54" s="76"/>
      <c r="H54" s="76"/>
      <c r="I54" s="76"/>
      <c r="J54" s="76"/>
      <c r="K54" s="76"/>
      <c r="L54" s="5"/>
      <c r="M54" s="4"/>
      <c r="N54" s="5"/>
      <c r="O54" s="75"/>
    </row>
    <row r="55" spans="1:15" s="113" customFormat="1" ht="29.25" customHeight="1">
      <c r="A55" s="75" t="s">
        <v>35</v>
      </c>
      <c r="B55" s="75"/>
      <c r="C55" s="75"/>
      <c r="D55" s="75"/>
      <c r="E55" s="75"/>
      <c r="F55" s="75"/>
      <c r="G55" s="75"/>
      <c r="H55" s="76"/>
      <c r="I55" s="75"/>
      <c r="J55" s="75" t="s">
        <v>35</v>
      </c>
      <c r="K55" s="75"/>
      <c r="L55" s="75"/>
      <c r="M55" s="75"/>
      <c r="N55" s="75"/>
      <c r="O55" s="76"/>
    </row>
    <row r="56" spans="1:15" s="113" customFormat="1" ht="29.25" customHeight="1">
      <c r="A56" s="76"/>
      <c r="B56" s="81" t="s">
        <v>36</v>
      </c>
      <c r="C56" s="76"/>
      <c r="D56" s="76"/>
      <c r="E56" s="73"/>
      <c r="F56" s="73"/>
      <c r="G56" s="75"/>
      <c r="H56" s="76"/>
      <c r="I56" s="75"/>
      <c r="J56" s="465" t="s">
        <v>37</v>
      </c>
      <c r="K56" s="465"/>
      <c r="L56" s="465"/>
      <c r="M56" s="81"/>
      <c r="N56" s="81"/>
      <c r="O56" s="76"/>
    </row>
    <row r="57" spans="1:15" s="113" customFormat="1" ht="27.75" customHeight="1">
      <c r="A57" s="76"/>
      <c r="B57" s="81"/>
      <c r="C57" s="76"/>
      <c r="D57" s="76"/>
      <c r="E57" s="73"/>
      <c r="F57" s="73"/>
      <c r="G57" s="75"/>
      <c r="H57" s="76"/>
      <c r="I57" s="75"/>
      <c r="J57" s="81"/>
      <c r="K57" s="81"/>
      <c r="L57" s="81"/>
      <c r="M57" s="81"/>
      <c r="N57" s="81"/>
      <c r="O57" s="76"/>
    </row>
  </sheetData>
  <mergeCells count="10">
    <mergeCell ref="J56:L56"/>
    <mergeCell ref="H37:J37"/>
    <mergeCell ref="L37:N37"/>
    <mergeCell ref="A1:N1"/>
    <mergeCell ref="H12:N12"/>
    <mergeCell ref="H11:N11"/>
    <mergeCell ref="H17:N17"/>
    <mergeCell ref="H18:N18"/>
    <mergeCell ref="A30:N30"/>
    <mergeCell ref="J28:L28"/>
  </mergeCells>
  <pageMargins left="0.59055118110236227" right="0.39370078740157483" top="0.59055118110236227" bottom="0.39370078740157483" header="0.31496062992125984" footer="0.31496062992125984"/>
  <pageSetup paperSize="9" scale="9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T40"/>
  <sheetViews>
    <sheetView view="pageBreakPreview" zoomScaleNormal="100" zoomScaleSheetLayoutView="100" workbookViewId="0">
      <selection sqref="A1:N1"/>
    </sheetView>
  </sheetViews>
  <sheetFormatPr defaultColWidth="9" defaultRowHeight="25.5" customHeight="1"/>
  <cols>
    <col min="1" max="1" width="3.625" style="74" customWidth="1"/>
    <col min="2" max="2" width="5" style="74" customWidth="1"/>
    <col min="3" max="3" width="1" style="74" customWidth="1"/>
    <col min="4" max="5" width="10" style="74" customWidth="1"/>
    <col min="6" max="6" width="12.625" style="74" customWidth="1"/>
    <col min="7" max="7" width="0.625" style="74" customWidth="1"/>
    <col min="8" max="8" width="11.625" style="74" customWidth="1"/>
    <col min="9" max="9" width="0.625" style="74" customWidth="1"/>
    <col min="10" max="10" width="14.375" style="74" customWidth="1"/>
    <col min="11" max="11" width="0.625" style="74" customWidth="1"/>
    <col min="12" max="12" width="16" style="74" customWidth="1"/>
    <col min="13" max="13" width="0.625" style="74" customWidth="1"/>
    <col min="14" max="14" width="16" style="74" customWidth="1"/>
    <col min="15" max="15" width="3" style="74" customWidth="1"/>
    <col min="16" max="16" width="10.625" style="74" customWidth="1"/>
    <col min="17" max="16384" width="9" style="74"/>
  </cols>
  <sheetData>
    <row r="1" spans="1:20" ht="25.5" customHeight="1">
      <c r="A1" s="465" t="s">
        <v>874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75"/>
    </row>
    <row r="2" spans="1:20" ht="25.5" customHeight="1">
      <c r="A2" s="75"/>
      <c r="B2" s="76"/>
      <c r="C2" s="76"/>
      <c r="D2" s="77"/>
      <c r="E2" s="76"/>
      <c r="F2" s="76"/>
      <c r="G2" s="76"/>
      <c r="H2" s="76"/>
      <c r="I2" s="76"/>
      <c r="J2" s="76"/>
      <c r="K2" s="76"/>
      <c r="L2" s="76"/>
      <c r="M2" s="76"/>
      <c r="N2" s="75"/>
      <c r="O2" s="75"/>
    </row>
    <row r="3" spans="1:20" ht="25.5" customHeight="1">
      <c r="A3" s="88" t="s">
        <v>875</v>
      </c>
      <c r="B3" s="97" t="s">
        <v>876</v>
      </c>
      <c r="C3" s="97"/>
      <c r="D3" s="80"/>
      <c r="E3" s="75"/>
      <c r="F3" s="75"/>
      <c r="G3" s="75"/>
      <c r="H3" s="75"/>
      <c r="I3" s="75"/>
      <c r="J3" s="75"/>
      <c r="K3" s="75"/>
      <c r="L3" s="76"/>
      <c r="M3" s="76"/>
      <c r="N3" s="76"/>
      <c r="O3" s="75"/>
    </row>
    <row r="4" spans="1:20" ht="25.5" customHeight="1">
      <c r="A4" s="75"/>
      <c r="B4" s="80" t="s">
        <v>877</v>
      </c>
      <c r="C4" s="80"/>
      <c r="D4" s="80"/>
      <c r="E4" s="75"/>
      <c r="F4" s="75"/>
      <c r="G4" s="75"/>
      <c r="H4" s="75"/>
      <c r="I4" s="75"/>
      <c r="J4" s="75"/>
      <c r="K4" s="75"/>
      <c r="L4" s="76"/>
      <c r="M4" s="76"/>
      <c r="N4" s="76"/>
      <c r="O4" s="75"/>
    </row>
    <row r="5" spans="1:20" ht="25.5" customHeight="1">
      <c r="A5" s="75"/>
      <c r="B5" s="98" t="s">
        <v>878</v>
      </c>
      <c r="C5" s="98"/>
      <c r="D5" s="79" t="s">
        <v>879</v>
      </c>
      <c r="E5" s="75"/>
      <c r="F5" s="75"/>
      <c r="G5" s="75"/>
      <c r="H5" s="75"/>
      <c r="I5" s="75"/>
      <c r="J5" s="75"/>
      <c r="K5" s="75"/>
      <c r="L5" s="76"/>
      <c r="M5" s="76"/>
      <c r="N5" s="76"/>
      <c r="O5" s="75"/>
    </row>
    <row r="6" spans="1:20" ht="25.5" customHeight="1">
      <c r="A6" s="75"/>
      <c r="B6" s="79" t="s">
        <v>880</v>
      </c>
      <c r="C6" s="79"/>
      <c r="D6" s="80"/>
      <c r="E6" s="75"/>
      <c r="F6" s="75"/>
      <c r="G6" s="75"/>
      <c r="H6" s="75"/>
      <c r="I6" s="75"/>
      <c r="J6" s="75"/>
      <c r="K6" s="75"/>
      <c r="L6" s="76"/>
      <c r="M6" s="76"/>
      <c r="N6" s="76"/>
      <c r="O6" s="75"/>
    </row>
    <row r="7" spans="1:20" ht="25.5" customHeight="1">
      <c r="A7" s="75"/>
      <c r="B7" s="79" t="s">
        <v>881</v>
      </c>
      <c r="C7" s="79"/>
      <c r="D7" s="80"/>
      <c r="E7" s="75"/>
      <c r="F7" s="75"/>
      <c r="G7" s="75"/>
      <c r="H7" s="75"/>
      <c r="I7" s="75"/>
      <c r="J7" s="75"/>
      <c r="K7" s="75"/>
      <c r="L7" s="76"/>
      <c r="M7" s="76"/>
      <c r="N7" s="76"/>
      <c r="O7" s="75"/>
    </row>
    <row r="8" spans="1:20" ht="25.5" customHeight="1">
      <c r="A8" s="75"/>
      <c r="B8" s="79" t="s">
        <v>882</v>
      </c>
      <c r="C8" s="79"/>
      <c r="D8" s="80"/>
      <c r="E8" s="75"/>
      <c r="F8" s="75"/>
      <c r="G8" s="75"/>
      <c r="H8" s="75"/>
      <c r="I8" s="75"/>
      <c r="J8" s="75"/>
      <c r="K8" s="75"/>
      <c r="L8" s="76"/>
      <c r="M8" s="76"/>
      <c r="N8" s="76"/>
      <c r="O8" s="75"/>
    </row>
    <row r="9" spans="1:20" ht="25.5" customHeight="1">
      <c r="A9" s="75"/>
      <c r="B9" s="79" t="s">
        <v>883</v>
      </c>
      <c r="C9" s="79"/>
      <c r="D9" s="80"/>
      <c r="E9" s="75"/>
      <c r="F9" s="75"/>
      <c r="G9" s="75"/>
      <c r="H9" s="75"/>
      <c r="I9" s="75"/>
      <c r="J9" s="75"/>
      <c r="K9" s="75"/>
      <c r="L9" s="76"/>
      <c r="M9" s="76"/>
      <c r="N9" s="76"/>
      <c r="O9" s="75"/>
    </row>
    <row r="10" spans="1:20" ht="25.5" customHeight="1">
      <c r="A10" s="75"/>
      <c r="B10" s="80"/>
      <c r="C10" s="80"/>
      <c r="D10" s="80" t="s">
        <v>884</v>
      </c>
      <c r="E10" s="75"/>
      <c r="F10" s="75"/>
      <c r="G10" s="75"/>
      <c r="H10" s="75"/>
      <c r="I10" s="75"/>
      <c r="J10" s="75"/>
      <c r="K10" s="75"/>
      <c r="L10" s="76"/>
      <c r="M10" s="76"/>
      <c r="N10" s="76"/>
      <c r="O10" s="75"/>
    </row>
    <row r="11" spans="1:20" ht="25.5" customHeight="1">
      <c r="A11" s="75"/>
      <c r="B11" s="80" t="s">
        <v>885</v>
      </c>
      <c r="C11" s="80"/>
      <c r="D11" s="80"/>
      <c r="E11" s="75"/>
      <c r="F11" s="75"/>
      <c r="G11" s="75"/>
      <c r="H11" s="75"/>
      <c r="I11" s="75"/>
      <c r="J11" s="75"/>
      <c r="K11" s="75"/>
      <c r="L11" s="76"/>
      <c r="M11" s="76"/>
      <c r="N11" s="76"/>
      <c r="O11" s="75"/>
    </row>
    <row r="12" spans="1:20" ht="25.5" customHeight="1">
      <c r="A12" s="75"/>
      <c r="B12" s="99"/>
      <c r="C12" s="99"/>
      <c r="D12" s="75" t="s">
        <v>1004</v>
      </c>
      <c r="E12" s="75"/>
      <c r="F12" s="75"/>
      <c r="G12" s="75"/>
      <c r="H12" s="75"/>
      <c r="I12" s="75"/>
      <c r="J12" s="75"/>
      <c r="K12" s="75"/>
      <c r="L12" s="76"/>
      <c r="M12" s="76"/>
      <c r="N12" s="76"/>
      <c r="O12" s="75"/>
    </row>
    <row r="13" spans="1:20" ht="25.5" customHeight="1">
      <c r="A13" s="75"/>
      <c r="B13" s="99" t="s">
        <v>886</v>
      </c>
      <c r="C13" s="99"/>
      <c r="D13" s="75"/>
      <c r="E13" s="75"/>
      <c r="F13" s="75"/>
      <c r="G13" s="75"/>
      <c r="H13" s="75"/>
      <c r="I13" s="75"/>
      <c r="J13" s="75"/>
      <c r="K13" s="75"/>
      <c r="L13" s="76"/>
      <c r="M13" s="76"/>
      <c r="N13" s="76"/>
      <c r="O13" s="75"/>
    </row>
    <row r="14" spans="1:20" ht="25.5" customHeight="1">
      <c r="A14" s="81"/>
      <c r="B14" s="78" t="s">
        <v>887</v>
      </c>
      <c r="C14" s="78"/>
      <c r="D14" s="80" t="s">
        <v>888</v>
      </c>
      <c r="E14" s="81"/>
      <c r="F14" s="81"/>
      <c r="G14" s="81"/>
      <c r="H14" s="81"/>
      <c r="I14" s="81"/>
      <c r="J14" s="81"/>
      <c r="K14" s="81"/>
      <c r="L14" s="100"/>
      <c r="M14" s="100"/>
      <c r="N14" s="100"/>
      <c r="O14" s="81"/>
      <c r="R14" s="79"/>
      <c r="S14" s="79"/>
      <c r="T14" s="80"/>
    </row>
    <row r="15" spans="1:20" ht="25.5" customHeight="1">
      <c r="A15" s="81"/>
      <c r="B15" s="80" t="s">
        <v>889</v>
      </c>
      <c r="C15" s="80"/>
      <c r="D15" s="81"/>
      <c r="E15" s="81"/>
      <c r="F15" s="81"/>
      <c r="G15" s="81"/>
      <c r="H15" s="75"/>
      <c r="I15" s="81"/>
      <c r="J15" s="81"/>
      <c r="K15" s="81"/>
      <c r="L15" s="100"/>
      <c r="M15" s="100"/>
      <c r="N15" s="100"/>
      <c r="O15" s="81"/>
      <c r="R15" s="79"/>
      <c r="S15" s="79"/>
      <c r="T15" s="80"/>
    </row>
    <row r="16" spans="1:20" ht="25.5" customHeight="1">
      <c r="A16" s="81"/>
      <c r="B16" s="80" t="s">
        <v>890</v>
      </c>
      <c r="C16" s="80"/>
      <c r="D16" s="81"/>
      <c r="E16" s="81"/>
      <c r="F16" s="81"/>
      <c r="G16" s="81"/>
      <c r="H16" s="81"/>
      <c r="I16" s="81"/>
      <c r="J16" s="81"/>
      <c r="K16" s="81"/>
      <c r="L16" s="100"/>
      <c r="M16" s="100"/>
      <c r="N16" s="100"/>
      <c r="O16" s="81"/>
      <c r="R16" s="79"/>
      <c r="S16" s="79"/>
      <c r="T16" s="80"/>
    </row>
    <row r="17" spans="1:16" ht="25.5" customHeight="1">
      <c r="A17" s="75"/>
      <c r="B17" s="75"/>
      <c r="C17" s="75"/>
      <c r="D17" s="75" t="s">
        <v>891</v>
      </c>
      <c r="E17" s="75"/>
      <c r="F17" s="77"/>
      <c r="G17" s="77"/>
      <c r="H17" s="77"/>
      <c r="I17" s="77"/>
      <c r="J17" s="77"/>
      <c r="K17" s="77"/>
      <c r="L17" s="101"/>
      <c r="M17" s="101"/>
      <c r="N17" s="101"/>
      <c r="O17" s="68"/>
    </row>
    <row r="18" spans="1:16" ht="25.5" customHeight="1">
      <c r="A18" s="75"/>
      <c r="B18" s="75"/>
      <c r="C18" s="75"/>
      <c r="D18" s="75" t="s">
        <v>892</v>
      </c>
      <c r="E18" s="75"/>
      <c r="F18" s="77"/>
      <c r="G18" s="77"/>
      <c r="H18" s="77"/>
      <c r="I18" s="77"/>
      <c r="J18" s="77"/>
      <c r="K18" s="77"/>
      <c r="L18" s="101"/>
      <c r="M18" s="101"/>
      <c r="N18" s="101"/>
      <c r="O18" s="101"/>
    </row>
    <row r="19" spans="1:16" ht="25.5" customHeight="1">
      <c r="A19" s="75"/>
      <c r="B19" s="75"/>
      <c r="C19" s="75"/>
      <c r="D19" s="79" t="s">
        <v>893</v>
      </c>
      <c r="E19" s="75"/>
      <c r="F19" s="75"/>
      <c r="G19" s="75"/>
      <c r="H19" s="75"/>
      <c r="I19" s="75"/>
      <c r="J19" s="75"/>
      <c r="K19" s="75"/>
      <c r="L19" s="76"/>
      <c r="M19" s="76"/>
      <c r="N19" s="76"/>
      <c r="O19" s="75"/>
    </row>
    <row r="20" spans="1:16" ht="25.5" customHeight="1">
      <c r="A20" s="75"/>
      <c r="B20" s="79" t="s">
        <v>894</v>
      </c>
      <c r="C20" s="79"/>
      <c r="D20" s="75"/>
      <c r="E20" s="75"/>
      <c r="F20" s="75"/>
      <c r="G20" s="75"/>
      <c r="H20" s="75"/>
      <c r="I20" s="75"/>
      <c r="J20" s="75"/>
      <c r="K20" s="75"/>
      <c r="L20" s="76"/>
      <c r="M20" s="76"/>
      <c r="N20" s="76"/>
      <c r="O20" s="75"/>
    </row>
    <row r="21" spans="1:16" ht="25.5" customHeight="1">
      <c r="A21" s="75"/>
      <c r="B21" s="102" t="s">
        <v>895</v>
      </c>
      <c r="C21" s="79"/>
      <c r="D21" s="75"/>
      <c r="E21" s="75"/>
      <c r="F21" s="75"/>
      <c r="G21" s="75"/>
      <c r="H21" s="75"/>
      <c r="I21" s="75"/>
      <c r="J21" s="75"/>
      <c r="K21" s="75"/>
      <c r="L21" s="76"/>
      <c r="M21" s="76"/>
      <c r="N21" s="76"/>
      <c r="O21" s="75"/>
    </row>
    <row r="22" spans="1:16" ht="25.5" customHeight="1">
      <c r="A22" s="75"/>
      <c r="B22" s="99"/>
      <c r="C22" s="99"/>
      <c r="D22" s="75" t="s">
        <v>896</v>
      </c>
      <c r="E22" s="75"/>
      <c r="F22" s="75"/>
      <c r="G22" s="75"/>
      <c r="H22" s="75"/>
      <c r="I22" s="75"/>
      <c r="J22" s="75"/>
      <c r="K22" s="75"/>
      <c r="L22" s="76"/>
      <c r="M22" s="76"/>
      <c r="N22" s="76"/>
      <c r="O22" s="75"/>
    </row>
    <row r="23" spans="1:16" ht="25.5" customHeight="1">
      <c r="A23" s="75"/>
      <c r="B23" s="99" t="s">
        <v>897</v>
      </c>
      <c r="C23" s="99"/>
      <c r="D23" s="75"/>
      <c r="E23" s="75"/>
      <c r="F23" s="75"/>
      <c r="G23" s="75"/>
      <c r="H23" s="75"/>
      <c r="I23" s="75"/>
      <c r="J23" s="75"/>
      <c r="K23" s="75"/>
      <c r="L23" s="76"/>
      <c r="M23" s="76"/>
      <c r="N23" s="76"/>
      <c r="O23" s="75"/>
    </row>
    <row r="24" spans="1:16" ht="25.5" customHeight="1">
      <c r="A24" s="75"/>
      <c r="B24" s="99" t="s">
        <v>898</v>
      </c>
      <c r="C24" s="99"/>
      <c r="D24" s="75"/>
      <c r="E24" s="75"/>
      <c r="F24" s="75"/>
      <c r="G24" s="75"/>
      <c r="H24" s="75"/>
      <c r="I24" s="75"/>
      <c r="J24" s="75"/>
      <c r="K24" s="75"/>
      <c r="L24" s="76"/>
      <c r="M24" s="76"/>
      <c r="N24" s="76"/>
      <c r="O24" s="75"/>
    </row>
    <row r="25" spans="1:16" ht="25.5" customHeight="1">
      <c r="A25" s="75"/>
      <c r="B25" s="99"/>
      <c r="C25" s="99"/>
      <c r="D25" s="75" t="s">
        <v>899</v>
      </c>
      <c r="E25" s="75"/>
      <c r="F25" s="75"/>
      <c r="G25" s="75"/>
      <c r="H25" s="75"/>
      <c r="I25" s="75"/>
      <c r="J25" s="75"/>
      <c r="K25" s="75"/>
      <c r="L25" s="76"/>
      <c r="M25" s="76"/>
      <c r="N25" s="76"/>
      <c r="O25" s="75"/>
    </row>
    <row r="26" spans="1:16" ht="25.5" customHeight="1">
      <c r="A26" s="75"/>
      <c r="C26" s="99"/>
      <c r="D26" s="99" t="s">
        <v>981</v>
      </c>
      <c r="E26" s="75"/>
      <c r="F26" s="75"/>
      <c r="G26" s="75"/>
      <c r="H26" s="75"/>
      <c r="I26" s="75"/>
      <c r="J26" s="75"/>
      <c r="K26" s="75"/>
      <c r="L26" s="76"/>
      <c r="M26" s="76"/>
      <c r="N26" s="76"/>
      <c r="O26" s="75"/>
    </row>
    <row r="27" spans="1:16" ht="25.5" customHeight="1">
      <c r="A27" s="75"/>
      <c r="C27" s="99"/>
      <c r="D27" s="99" t="s">
        <v>982</v>
      </c>
      <c r="E27" s="75"/>
      <c r="F27" s="75"/>
      <c r="G27" s="75"/>
      <c r="H27" s="75"/>
      <c r="I27" s="75"/>
      <c r="J27" s="75"/>
      <c r="K27" s="75"/>
      <c r="L27" s="76"/>
      <c r="M27" s="76"/>
      <c r="N27" s="76"/>
      <c r="O27" s="75"/>
    </row>
    <row r="28" spans="1:16" ht="25.5" customHeight="1">
      <c r="A28" s="75"/>
      <c r="C28" s="99"/>
      <c r="D28" s="99" t="s">
        <v>983</v>
      </c>
      <c r="E28" s="75"/>
      <c r="F28" s="75"/>
      <c r="G28" s="75"/>
      <c r="H28" s="75"/>
      <c r="I28" s="75"/>
      <c r="J28" s="75"/>
      <c r="K28" s="75"/>
      <c r="L28" s="76"/>
      <c r="M28" s="76"/>
      <c r="N28" s="76"/>
      <c r="O28" s="75"/>
    </row>
    <row r="29" spans="1:16" ht="25.5" customHeight="1">
      <c r="A29" s="75"/>
      <c r="B29" s="99"/>
      <c r="C29" s="99"/>
      <c r="D29" s="75"/>
      <c r="E29" s="75"/>
      <c r="F29" s="75"/>
      <c r="G29" s="75"/>
      <c r="H29" s="75"/>
      <c r="I29" s="75"/>
      <c r="J29" s="75"/>
      <c r="K29" s="75"/>
      <c r="L29" s="76"/>
      <c r="M29" s="76"/>
      <c r="N29" s="76"/>
      <c r="O29" s="75"/>
    </row>
    <row r="30" spans="1:16" ht="25.5" customHeight="1">
      <c r="A30" s="75"/>
      <c r="B30" s="80"/>
      <c r="C30" s="80"/>
      <c r="D30" s="80"/>
      <c r="E30" s="75"/>
      <c r="F30" s="75"/>
      <c r="G30" s="75"/>
      <c r="H30" s="75"/>
      <c r="I30" s="75"/>
      <c r="J30" s="75"/>
      <c r="K30" s="80"/>
      <c r="L30" s="76"/>
      <c r="M30" s="76"/>
      <c r="N30" s="76"/>
      <c r="O30" s="75"/>
      <c r="P30" s="80"/>
    </row>
    <row r="31" spans="1:16" ht="25.5" customHeight="1">
      <c r="A31" s="75"/>
      <c r="B31" s="80"/>
      <c r="C31" s="80"/>
      <c r="D31" s="80"/>
      <c r="E31" s="75"/>
      <c r="F31" s="75"/>
      <c r="G31" s="75"/>
      <c r="H31" s="75"/>
      <c r="I31" s="75"/>
      <c r="J31" s="75"/>
      <c r="K31" s="80"/>
      <c r="L31" s="76"/>
      <c r="M31" s="76"/>
      <c r="N31" s="76"/>
      <c r="O31" s="75"/>
      <c r="P31" s="80"/>
    </row>
    <row r="32" spans="1:16" ht="25.5" customHeight="1">
      <c r="A32" s="75"/>
      <c r="B32" s="80"/>
      <c r="C32" s="80"/>
      <c r="D32" s="80"/>
      <c r="E32" s="75"/>
      <c r="F32" s="75"/>
      <c r="G32" s="75"/>
      <c r="H32" s="75"/>
      <c r="I32" s="75"/>
      <c r="J32" s="75"/>
      <c r="K32" s="80"/>
      <c r="L32" s="76"/>
      <c r="M32" s="76"/>
      <c r="N32" s="76"/>
      <c r="O32" s="75"/>
      <c r="P32" s="80"/>
    </row>
    <row r="33" spans="1:15" ht="25.5" customHeight="1">
      <c r="A33" s="75" t="s">
        <v>35</v>
      </c>
      <c r="B33" s="75"/>
      <c r="C33" s="75"/>
      <c r="D33" s="75"/>
      <c r="E33" s="75"/>
      <c r="F33" s="75"/>
      <c r="G33" s="75"/>
      <c r="H33" s="76"/>
      <c r="I33" s="75"/>
      <c r="J33" s="75" t="s">
        <v>35</v>
      </c>
      <c r="K33" s="75"/>
      <c r="L33" s="75"/>
      <c r="M33" s="75"/>
      <c r="N33" s="75"/>
      <c r="O33" s="75"/>
    </row>
    <row r="34" spans="1:15" ht="25.5" customHeight="1">
      <c r="A34" s="76"/>
      <c r="B34" s="81" t="s">
        <v>900</v>
      </c>
      <c r="C34" s="76"/>
      <c r="D34" s="76"/>
      <c r="E34" s="73"/>
      <c r="F34" s="73"/>
      <c r="G34" s="75"/>
      <c r="H34" s="76"/>
      <c r="I34" s="75"/>
      <c r="J34" s="465" t="s">
        <v>37</v>
      </c>
      <c r="K34" s="465"/>
      <c r="L34" s="465"/>
      <c r="M34" s="81"/>
      <c r="N34" s="81"/>
      <c r="O34" s="75"/>
    </row>
    <row r="36" spans="1:15" ht="25.5" customHeight="1">
      <c r="A36" s="75"/>
      <c r="B36" s="99"/>
      <c r="C36" s="99"/>
      <c r="D36" s="75"/>
      <c r="E36" s="75"/>
      <c r="F36" s="75"/>
      <c r="G36" s="75"/>
      <c r="H36" s="75"/>
      <c r="I36" s="75"/>
      <c r="J36" s="75"/>
      <c r="K36" s="75"/>
      <c r="L36" s="76"/>
      <c r="M36" s="76"/>
      <c r="N36" s="76"/>
      <c r="O36" s="75"/>
    </row>
    <row r="37" spans="1:15" ht="25.5" customHeight="1">
      <c r="A37" s="75"/>
      <c r="B37" s="99"/>
      <c r="C37" s="99"/>
      <c r="D37" s="75"/>
      <c r="E37" s="75"/>
      <c r="F37" s="75"/>
      <c r="G37" s="75"/>
      <c r="H37" s="75"/>
      <c r="I37" s="75"/>
      <c r="J37" s="75"/>
      <c r="K37" s="75"/>
      <c r="L37" s="76"/>
      <c r="M37" s="76"/>
      <c r="N37" s="76"/>
      <c r="O37" s="75"/>
    </row>
    <row r="38" spans="1:15" ht="25.5" customHeight="1">
      <c r="A38" s="75"/>
      <c r="B38" s="99"/>
      <c r="C38" s="99"/>
      <c r="D38" s="75"/>
      <c r="E38" s="75"/>
      <c r="F38" s="75"/>
      <c r="G38" s="75"/>
      <c r="H38" s="75"/>
      <c r="I38" s="75"/>
      <c r="J38" s="75"/>
      <c r="K38" s="75"/>
      <c r="L38" s="76"/>
      <c r="M38" s="76"/>
      <c r="N38" s="76"/>
      <c r="O38" s="75"/>
    </row>
    <row r="39" spans="1:15" ht="25.5" customHeight="1">
      <c r="A39" s="75"/>
      <c r="B39" s="99"/>
      <c r="C39" s="99"/>
      <c r="D39" s="75"/>
      <c r="E39" s="75"/>
      <c r="F39" s="75"/>
      <c r="G39" s="75"/>
      <c r="H39" s="75"/>
      <c r="I39" s="75"/>
      <c r="J39" s="75"/>
      <c r="K39" s="75"/>
      <c r="L39" s="76"/>
      <c r="M39" s="76"/>
      <c r="N39" s="76"/>
      <c r="O39" s="75"/>
    </row>
    <row r="40" spans="1:15" ht="25.5" customHeight="1">
      <c r="A40" s="75"/>
      <c r="B40" s="99"/>
      <c r="C40" s="99"/>
      <c r="D40" s="75"/>
      <c r="E40" s="75"/>
      <c r="F40" s="75"/>
      <c r="G40" s="75"/>
      <c r="H40" s="75"/>
      <c r="I40" s="75"/>
      <c r="J40" s="75"/>
      <c r="K40" s="75"/>
      <c r="L40" s="76"/>
      <c r="M40" s="76"/>
      <c r="N40" s="76"/>
      <c r="O40" s="75"/>
    </row>
  </sheetData>
  <mergeCells count="2">
    <mergeCell ref="A1:N1"/>
    <mergeCell ref="J34:L34"/>
  </mergeCells>
  <pageMargins left="0.78740157480314965" right="0.31496062992125984" top="0.59055118110236227" bottom="0.39370078740157483" header="0.31496062992125984" footer="0.31496062992125984"/>
  <pageSetup paperSize="9" scale="9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N102"/>
  <sheetViews>
    <sheetView view="pageBreakPreview" topLeftCell="A69" zoomScale="90" zoomScaleNormal="90" zoomScaleSheetLayoutView="90" workbookViewId="0">
      <selection activeCell="B86" sqref="B86"/>
    </sheetView>
  </sheetViews>
  <sheetFormatPr defaultColWidth="9" defaultRowHeight="27" customHeight="1"/>
  <cols>
    <col min="1" max="1" width="3.625" style="74" customWidth="1"/>
    <col min="2" max="2" width="6" style="74" customWidth="1"/>
    <col min="3" max="3" width="1" style="74" customWidth="1"/>
    <col min="4" max="4" width="14.625" style="74" customWidth="1"/>
    <col min="5" max="5" width="7" style="74" customWidth="1"/>
    <col min="6" max="6" width="10.75" style="74" customWidth="1"/>
    <col min="7" max="7" width="0.625" style="74" customWidth="1"/>
    <col min="8" max="8" width="10.625" style="74" customWidth="1"/>
    <col min="9" max="9" width="0.625" style="74" customWidth="1"/>
    <col min="10" max="10" width="16.375" style="74" customWidth="1"/>
    <col min="11" max="11" width="0.625" style="74" customWidth="1"/>
    <col min="12" max="12" width="16.375" style="74" customWidth="1"/>
    <col min="13" max="13" width="0.625" style="74" customWidth="1"/>
    <col min="14" max="14" width="16.375" style="74" customWidth="1"/>
    <col min="15" max="15" width="5.75" style="74" customWidth="1"/>
    <col min="16" max="16384" width="9" style="74"/>
  </cols>
  <sheetData>
    <row r="1" spans="1:14" ht="25.5" customHeight="1">
      <c r="A1" s="466" t="s">
        <v>901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</row>
    <row r="2" spans="1:14" ht="25.5" customHeight="1">
      <c r="A2" s="75"/>
      <c r="B2" s="76"/>
      <c r="C2" s="76"/>
      <c r="D2" s="77"/>
      <c r="E2" s="76"/>
      <c r="F2" s="76"/>
      <c r="G2" s="76"/>
      <c r="H2" s="76"/>
      <c r="I2" s="76"/>
      <c r="J2" s="76"/>
      <c r="K2" s="76"/>
      <c r="L2" s="76"/>
      <c r="M2" s="76"/>
      <c r="N2" s="75"/>
    </row>
    <row r="3" spans="1:14" ht="25.5" customHeight="1">
      <c r="A3" s="75"/>
      <c r="B3" s="78" t="s">
        <v>902</v>
      </c>
      <c r="C3" s="78"/>
      <c r="D3" s="79" t="s">
        <v>903</v>
      </c>
      <c r="E3" s="75"/>
      <c r="F3" s="75"/>
      <c r="G3" s="75"/>
      <c r="H3" s="75"/>
      <c r="I3" s="75"/>
      <c r="J3" s="75"/>
      <c r="K3" s="75"/>
      <c r="L3" s="76"/>
      <c r="M3" s="76"/>
      <c r="N3" s="76"/>
    </row>
    <row r="4" spans="1:14" ht="25.5" customHeight="1">
      <c r="A4" s="75"/>
      <c r="B4" s="79" t="s">
        <v>904</v>
      </c>
      <c r="C4" s="79"/>
      <c r="D4" s="75"/>
      <c r="E4" s="75"/>
      <c r="F4" s="75"/>
      <c r="G4" s="75"/>
      <c r="H4" s="75"/>
      <c r="I4" s="75"/>
      <c r="J4" s="75"/>
      <c r="K4" s="75"/>
      <c r="L4" s="76"/>
      <c r="M4" s="76"/>
      <c r="N4" s="76"/>
    </row>
    <row r="5" spans="1:14" ht="25.5" customHeight="1">
      <c r="A5" s="75"/>
      <c r="B5" s="75"/>
      <c r="C5" s="75"/>
      <c r="D5" s="75" t="s">
        <v>905</v>
      </c>
      <c r="E5" s="75"/>
      <c r="F5" s="79" t="s">
        <v>906</v>
      </c>
      <c r="G5" s="75"/>
      <c r="H5" s="75"/>
      <c r="I5" s="75"/>
      <c r="J5" s="75"/>
      <c r="K5" s="75"/>
      <c r="L5" s="76"/>
      <c r="M5" s="76"/>
      <c r="N5" s="76"/>
    </row>
    <row r="6" spans="1:14" ht="25.5" customHeight="1">
      <c r="A6" s="75"/>
      <c r="B6" s="75"/>
      <c r="C6" s="75"/>
      <c r="D6" s="75"/>
      <c r="E6" s="75"/>
      <c r="F6" s="79" t="s">
        <v>907</v>
      </c>
      <c r="G6" s="75"/>
      <c r="H6" s="75"/>
      <c r="I6" s="75"/>
      <c r="J6" s="75"/>
      <c r="K6" s="75"/>
      <c r="L6" s="76"/>
      <c r="M6" s="76"/>
      <c r="N6" s="76"/>
    </row>
    <row r="7" spans="1:14" ht="25.5" customHeight="1">
      <c r="A7" s="75"/>
      <c r="B7" s="75"/>
      <c r="C7" s="75"/>
      <c r="D7" s="75"/>
      <c r="E7" s="75"/>
      <c r="F7" s="80" t="s">
        <v>908</v>
      </c>
      <c r="G7" s="75"/>
      <c r="H7" s="75"/>
      <c r="I7" s="75"/>
      <c r="J7" s="75"/>
      <c r="K7" s="75"/>
      <c r="L7" s="76"/>
      <c r="M7" s="76"/>
      <c r="N7" s="76"/>
    </row>
    <row r="8" spans="1:14" ht="25.5" customHeight="1">
      <c r="A8" s="75"/>
      <c r="B8" s="75"/>
      <c r="C8" s="75"/>
      <c r="D8" s="79" t="s">
        <v>909</v>
      </c>
      <c r="E8" s="75"/>
      <c r="F8" s="79" t="s">
        <v>910</v>
      </c>
      <c r="G8" s="75"/>
      <c r="H8" s="75"/>
      <c r="I8" s="75"/>
      <c r="J8" s="75"/>
      <c r="K8" s="75"/>
      <c r="L8" s="76"/>
      <c r="M8" s="76"/>
      <c r="N8" s="76"/>
    </row>
    <row r="9" spans="1:14" ht="25.5" customHeight="1">
      <c r="A9" s="75"/>
      <c r="B9" s="75"/>
      <c r="C9" s="75"/>
      <c r="D9" s="79"/>
      <c r="E9" s="75"/>
      <c r="F9" s="76" t="s">
        <v>911</v>
      </c>
      <c r="G9" s="75"/>
      <c r="H9" s="75"/>
      <c r="I9" s="75"/>
      <c r="J9" s="75"/>
      <c r="K9" s="75"/>
      <c r="L9" s="76"/>
      <c r="M9" s="76"/>
      <c r="N9" s="76"/>
    </row>
    <row r="10" spans="1:14" ht="25.5" customHeight="1">
      <c r="A10" s="75"/>
      <c r="B10" s="75"/>
      <c r="C10" s="75"/>
      <c r="D10" s="79"/>
      <c r="E10" s="75"/>
      <c r="F10" s="79" t="s">
        <v>912</v>
      </c>
      <c r="G10" s="75"/>
      <c r="H10" s="75"/>
      <c r="I10" s="75"/>
      <c r="J10" s="75"/>
      <c r="K10" s="75"/>
      <c r="L10" s="76"/>
      <c r="M10" s="76"/>
      <c r="N10" s="76"/>
    </row>
    <row r="11" spans="1:14" ht="25.5" customHeight="1">
      <c r="A11" s="75"/>
      <c r="B11" s="75"/>
      <c r="C11" s="75"/>
      <c r="D11" s="75"/>
      <c r="E11" s="75"/>
      <c r="F11" s="79" t="s">
        <v>913</v>
      </c>
      <c r="G11" s="75"/>
      <c r="H11" s="75"/>
      <c r="I11" s="75"/>
      <c r="J11" s="75"/>
      <c r="K11" s="75"/>
      <c r="L11" s="76"/>
      <c r="M11" s="76"/>
      <c r="N11" s="76"/>
    </row>
    <row r="12" spans="1:14" ht="25.5" customHeight="1">
      <c r="A12" s="75"/>
      <c r="B12" s="75"/>
      <c r="C12" s="75"/>
      <c r="D12" s="75"/>
      <c r="E12" s="75"/>
      <c r="F12" s="79" t="s">
        <v>914</v>
      </c>
      <c r="G12" s="75"/>
      <c r="H12" s="75"/>
      <c r="I12" s="75"/>
      <c r="J12" s="75"/>
      <c r="K12" s="75"/>
      <c r="L12" s="76"/>
      <c r="M12" s="76"/>
      <c r="N12" s="76"/>
    </row>
    <row r="13" spans="1:14" ht="25.5" customHeight="1">
      <c r="A13" s="75"/>
      <c r="B13" s="75"/>
      <c r="C13" s="75"/>
      <c r="D13" s="75"/>
      <c r="E13" s="75"/>
      <c r="F13" s="79" t="s">
        <v>915</v>
      </c>
      <c r="G13" s="75"/>
      <c r="H13" s="75"/>
      <c r="I13" s="75"/>
      <c r="J13" s="75"/>
      <c r="K13" s="75"/>
      <c r="L13" s="76"/>
      <c r="M13" s="76"/>
      <c r="N13" s="76"/>
    </row>
    <row r="14" spans="1:14" ht="25.5" customHeight="1">
      <c r="A14" s="75"/>
      <c r="B14" s="75"/>
      <c r="C14" s="75"/>
      <c r="D14" s="75"/>
      <c r="E14" s="75"/>
      <c r="F14" s="79" t="s">
        <v>916</v>
      </c>
      <c r="G14" s="75"/>
      <c r="H14" s="75"/>
      <c r="I14" s="75"/>
      <c r="J14" s="75"/>
      <c r="K14" s="75"/>
      <c r="L14" s="76"/>
      <c r="M14" s="76"/>
      <c r="N14" s="76"/>
    </row>
    <row r="15" spans="1:14" ht="25.5" customHeight="1">
      <c r="A15" s="75"/>
      <c r="B15" s="75"/>
      <c r="C15" s="75"/>
      <c r="D15" s="75"/>
      <c r="E15" s="75"/>
      <c r="F15" s="79" t="s">
        <v>917</v>
      </c>
      <c r="G15" s="75"/>
      <c r="H15" s="75"/>
      <c r="I15" s="75"/>
      <c r="J15" s="75"/>
      <c r="K15" s="75"/>
      <c r="L15" s="76"/>
      <c r="M15" s="76"/>
      <c r="N15" s="76"/>
    </row>
    <row r="16" spans="1:14" ht="25.5" customHeight="1">
      <c r="A16" s="75"/>
      <c r="B16" s="75"/>
      <c r="C16" s="75"/>
      <c r="D16" s="75"/>
      <c r="E16" s="75"/>
      <c r="F16" s="79" t="s">
        <v>918</v>
      </c>
      <c r="G16" s="75"/>
      <c r="H16" s="75"/>
      <c r="I16" s="75"/>
      <c r="J16" s="75"/>
      <c r="K16" s="75"/>
      <c r="L16" s="76"/>
      <c r="M16" s="76"/>
      <c r="N16" s="76"/>
    </row>
    <row r="17" spans="1:14" ht="25.5" customHeight="1">
      <c r="A17" s="75"/>
      <c r="B17" s="75"/>
      <c r="C17" s="75"/>
      <c r="D17" s="75"/>
      <c r="E17" s="75"/>
      <c r="F17" s="79" t="s">
        <v>919</v>
      </c>
      <c r="G17" s="75"/>
      <c r="H17" s="75"/>
      <c r="I17" s="75"/>
      <c r="J17" s="75"/>
      <c r="K17" s="75"/>
      <c r="L17" s="76"/>
      <c r="M17" s="76"/>
      <c r="N17" s="76"/>
    </row>
    <row r="18" spans="1:14" ht="28.5" customHeight="1">
      <c r="A18" s="75"/>
      <c r="B18" s="75"/>
      <c r="C18" s="75"/>
      <c r="D18" s="79" t="s">
        <v>920</v>
      </c>
      <c r="E18" s="75"/>
      <c r="F18" s="79" t="s">
        <v>921</v>
      </c>
      <c r="G18" s="75"/>
      <c r="H18" s="75"/>
      <c r="I18" s="75"/>
      <c r="J18" s="75"/>
      <c r="K18" s="75"/>
      <c r="L18" s="76"/>
      <c r="M18" s="76"/>
      <c r="N18" s="76"/>
    </row>
    <row r="19" spans="1:14" ht="28.5" customHeight="1">
      <c r="A19" s="75"/>
      <c r="B19" s="75"/>
      <c r="C19" s="75"/>
      <c r="D19" s="75"/>
      <c r="E19" s="75"/>
      <c r="F19" s="79" t="s">
        <v>922</v>
      </c>
      <c r="G19" s="75"/>
      <c r="H19" s="75"/>
      <c r="I19" s="75"/>
      <c r="J19" s="75"/>
      <c r="K19" s="75"/>
      <c r="L19" s="76"/>
      <c r="M19" s="76"/>
      <c r="N19" s="76"/>
    </row>
    <row r="20" spans="1:14" ht="28.5" customHeight="1">
      <c r="A20" s="75"/>
      <c r="B20" s="75"/>
      <c r="C20" s="75"/>
      <c r="D20" s="75"/>
      <c r="E20" s="75"/>
      <c r="F20" s="79" t="s">
        <v>923</v>
      </c>
      <c r="G20" s="75"/>
      <c r="H20" s="75"/>
      <c r="I20" s="75"/>
      <c r="J20" s="75"/>
      <c r="K20" s="75"/>
      <c r="L20" s="76"/>
      <c r="M20" s="76"/>
      <c r="N20" s="76"/>
    </row>
    <row r="21" spans="1:14" ht="28.5" customHeight="1">
      <c r="A21" s="75"/>
      <c r="B21" s="75"/>
      <c r="C21" s="75"/>
      <c r="D21" s="75"/>
      <c r="E21" s="75"/>
      <c r="F21" s="79" t="s">
        <v>924</v>
      </c>
      <c r="G21" s="75"/>
      <c r="H21" s="75"/>
      <c r="I21" s="75"/>
      <c r="J21" s="75"/>
      <c r="K21" s="75"/>
      <c r="L21" s="76"/>
      <c r="M21" s="76"/>
      <c r="N21" s="76"/>
    </row>
    <row r="22" spans="1:14" ht="28.5" customHeight="1">
      <c r="A22" s="75"/>
      <c r="B22" s="75"/>
      <c r="C22" s="75"/>
      <c r="D22" s="75"/>
      <c r="E22" s="75"/>
      <c r="F22" s="79" t="s">
        <v>925</v>
      </c>
      <c r="G22" s="75"/>
      <c r="H22" s="75"/>
      <c r="I22" s="75"/>
      <c r="J22" s="75"/>
      <c r="K22" s="75"/>
      <c r="L22" s="76"/>
      <c r="M22" s="76"/>
      <c r="N22" s="76"/>
    </row>
    <row r="23" spans="1:14" ht="28.5" customHeight="1">
      <c r="A23" s="75"/>
      <c r="B23" s="75"/>
      <c r="C23" s="75"/>
      <c r="D23" s="75"/>
      <c r="E23" s="75"/>
      <c r="F23" s="80" t="s">
        <v>926</v>
      </c>
      <c r="G23" s="75"/>
      <c r="H23" s="75"/>
      <c r="I23" s="75"/>
      <c r="J23" s="75"/>
      <c r="K23" s="75"/>
      <c r="L23" s="76"/>
      <c r="M23" s="76"/>
      <c r="N23" s="76"/>
    </row>
    <row r="24" spans="1:14" ht="28.5" customHeight="1">
      <c r="A24" s="75"/>
      <c r="B24" s="75"/>
      <c r="C24" s="75"/>
      <c r="D24" s="79" t="s">
        <v>927</v>
      </c>
      <c r="E24" s="75"/>
      <c r="F24" s="79" t="s">
        <v>928</v>
      </c>
      <c r="G24" s="75"/>
      <c r="H24" s="75"/>
      <c r="I24" s="75"/>
      <c r="J24" s="75"/>
      <c r="K24" s="75"/>
      <c r="L24" s="76"/>
      <c r="M24" s="76"/>
      <c r="N24" s="76"/>
    </row>
    <row r="25" spans="1:14" ht="28.5" customHeight="1">
      <c r="A25" s="75"/>
      <c r="B25" s="75"/>
      <c r="C25" s="75"/>
      <c r="D25" s="75"/>
      <c r="E25" s="75"/>
      <c r="F25" s="79" t="s">
        <v>929</v>
      </c>
      <c r="G25" s="75"/>
      <c r="H25" s="75"/>
      <c r="I25" s="75"/>
      <c r="J25" s="75"/>
      <c r="K25" s="75"/>
      <c r="L25" s="76"/>
      <c r="M25" s="76"/>
      <c r="N25" s="76"/>
    </row>
    <row r="26" spans="1:14" ht="28.5" customHeight="1">
      <c r="A26" s="75"/>
      <c r="B26" s="75"/>
      <c r="C26" s="75"/>
      <c r="D26" s="75"/>
      <c r="E26" s="75"/>
      <c r="F26" s="79" t="s">
        <v>930</v>
      </c>
      <c r="G26" s="75"/>
      <c r="H26" s="75"/>
      <c r="I26" s="75"/>
      <c r="J26" s="75"/>
      <c r="K26" s="75"/>
      <c r="L26" s="76"/>
      <c r="M26" s="76"/>
      <c r="N26" s="76"/>
    </row>
    <row r="27" spans="1:14" ht="28.5" customHeight="1">
      <c r="A27" s="75"/>
      <c r="B27" s="75"/>
      <c r="C27" s="75"/>
      <c r="D27" s="75"/>
      <c r="E27" s="75"/>
      <c r="F27" s="79" t="s">
        <v>931</v>
      </c>
      <c r="G27" s="75"/>
      <c r="H27" s="75"/>
      <c r="I27" s="75"/>
      <c r="J27" s="75"/>
      <c r="K27" s="75"/>
      <c r="L27" s="76"/>
      <c r="M27" s="76"/>
      <c r="N27" s="76"/>
    </row>
    <row r="28" spans="1:14" ht="28.5" customHeight="1">
      <c r="A28" s="75"/>
      <c r="B28" s="75"/>
      <c r="C28" s="75"/>
      <c r="D28" s="75"/>
      <c r="E28" s="75"/>
      <c r="F28" s="79" t="s">
        <v>932</v>
      </c>
      <c r="G28" s="75"/>
      <c r="H28" s="75"/>
      <c r="I28" s="75"/>
      <c r="J28" s="75"/>
      <c r="K28" s="75"/>
      <c r="L28" s="76"/>
      <c r="M28" s="76"/>
      <c r="N28" s="76"/>
    </row>
    <row r="30" spans="1:14" ht="25.5" customHeight="1">
      <c r="A30" s="75"/>
      <c r="B30" s="75"/>
      <c r="C30" s="75"/>
      <c r="D30" s="75"/>
      <c r="E30" s="75"/>
      <c r="F30" s="79"/>
      <c r="G30" s="75"/>
      <c r="H30" s="75"/>
      <c r="I30" s="75"/>
      <c r="J30" s="75"/>
      <c r="K30" s="75"/>
      <c r="L30" s="76"/>
      <c r="M30" s="76"/>
      <c r="N30" s="76"/>
    </row>
    <row r="31" spans="1:14" ht="25.5" customHeight="1">
      <c r="A31" s="75"/>
      <c r="B31" s="75"/>
      <c r="C31" s="75"/>
      <c r="D31" s="75"/>
      <c r="E31" s="75"/>
      <c r="F31" s="79"/>
      <c r="G31" s="75"/>
      <c r="H31" s="75"/>
      <c r="I31" s="75"/>
      <c r="J31" s="75"/>
      <c r="K31" s="75"/>
      <c r="L31" s="76"/>
      <c r="M31" s="76"/>
      <c r="N31" s="76"/>
    </row>
    <row r="32" spans="1:14" ht="25.5" customHeight="1">
      <c r="B32" s="75" t="s">
        <v>35</v>
      </c>
      <c r="C32" s="75"/>
      <c r="D32" s="75"/>
      <c r="E32" s="75"/>
      <c r="F32" s="75"/>
      <c r="G32" s="75"/>
      <c r="H32" s="76"/>
      <c r="I32" s="75"/>
      <c r="J32" s="75" t="s">
        <v>35</v>
      </c>
      <c r="K32" s="75"/>
      <c r="L32" s="75"/>
      <c r="M32" s="75"/>
      <c r="N32" s="75"/>
    </row>
    <row r="33" spans="1:14" ht="25.5" customHeight="1">
      <c r="B33" s="76"/>
      <c r="C33" s="81" t="s">
        <v>933</v>
      </c>
      <c r="D33" s="76"/>
      <c r="E33" s="73"/>
      <c r="F33" s="73"/>
      <c r="G33" s="75"/>
      <c r="H33" s="76"/>
      <c r="I33" s="75"/>
      <c r="J33" s="465" t="s">
        <v>37</v>
      </c>
      <c r="K33" s="465"/>
      <c r="L33" s="465"/>
      <c r="M33" s="81"/>
      <c r="N33" s="81"/>
    </row>
    <row r="34" spans="1:14" ht="25.5" customHeight="1">
      <c r="B34" s="76"/>
      <c r="C34" s="81"/>
      <c r="D34" s="76"/>
      <c r="E34" s="73"/>
      <c r="F34" s="73"/>
      <c r="G34" s="75"/>
      <c r="H34" s="76"/>
      <c r="I34" s="75"/>
      <c r="J34" s="81"/>
      <c r="K34" s="81"/>
      <c r="L34" s="81"/>
      <c r="M34" s="81"/>
      <c r="N34" s="81"/>
    </row>
    <row r="35" spans="1:14" ht="26.1" customHeight="1">
      <c r="A35" s="466" t="s">
        <v>934</v>
      </c>
      <c r="B35" s="465"/>
      <c r="C35" s="465"/>
      <c r="D35" s="465"/>
      <c r="E35" s="465"/>
      <c r="F35" s="465"/>
      <c r="G35" s="465"/>
      <c r="H35" s="465"/>
      <c r="I35" s="465"/>
      <c r="J35" s="465"/>
      <c r="K35" s="465"/>
      <c r="L35" s="465"/>
      <c r="M35" s="465"/>
      <c r="N35" s="465"/>
    </row>
    <row r="36" spans="1:14" ht="26.1" customHeight="1">
      <c r="A36" s="75"/>
      <c r="B36" s="75"/>
      <c r="C36" s="75"/>
      <c r="D36" s="75"/>
      <c r="E36" s="75"/>
      <c r="F36" s="80"/>
      <c r="G36" s="75"/>
      <c r="H36" s="75"/>
      <c r="I36" s="75"/>
      <c r="J36" s="75"/>
      <c r="K36" s="75"/>
      <c r="L36" s="76"/>
      <c r="M36" s="76"/>
      <c r="N36" s="76"/>
    </row>
    <row r="37" spans="1:14" ht="26.1" customHeight="1">
      <c r="A37" s="75"/>
      <c r="B37" s="75"/>
      <c r="C37" s="75"/>
      <c r="D37" s="79" t="s">
        <v>935</v>
      </c>
      <c r="E37" s="75"/>
      <c r="F37" s="75"/>
      <c r="G37" s="75"/>
      <c r="H37" s="75"/>
      <c r="I37" s="75"/>
      <c r="J37" s="75"/>
      <c r="K37" s="75"/>
      <c r="L37" s="76"/>
      <c r="M37" s="76"/>
      <c r="N37" s="76"/>
    </row>
    <row r="38" spans="1:14" ht="26.1" customHeight="1">
      <c r="A38" s="75"/>
      <c r="B38" s="75"/>
      <c r="C38" s="75"/>
      <c r="D38" s="79" t="s">
        <v>936</v>
      </c>
      <c r="E38" s="75"/>
      <c r="F38" s="75"/>
      <c r="G38" s="75"/>
      <c r="H38" s="75"/>
      <c r="I38" s="75"/>
      <c r="J38" s="75"/>
      <c r="K38" s="75"/>
      <c r="L38" s="76"/>
      <c r="M38" s="76"/>
      <c r="N38" s="76"/>
    </row>
    <row r="39" spans="1:14" ht="26.1" customHeight="1">
      <c r="A39" s="75"/>
      <c r="B39" s="75"/>
      <c r="C39" s="75"/>
      <c r="D39" s="75" t="s">
        <v>937</v>
      </c>
      <c r="F39" s="75"/>
      <c r="G39" s="75"/>
      <c r="H39" s="75"/>
      <c r="I39" s="75"/>
      <c r="J39" s="75"/>
      <c r="K39" s="75"/>
      <c r="L39" s="76"/>
      <c r="M39" s="76"/>
      <c r="N39" s="76"/>
    </row>
    <row r="40" spans="1:14" ht="26.1" customHeight="1">
      <c r="A40" s="75"/>
      <c r="B40" s="75"/>
      <c r="C40" s="75"/>
      <c r="D40" s="75" t="s">
        <v>938</v>
      </c>
      <c r="F40" s="75"/>
      <c r="G40" s="75"/>
      <c r="H40" s="75"/>
      <c r="I40" s="75"/>
      <c r="J40" s="75"/>
      <c r="K40" s="75"/>
      <c r="L40" s="76"/>
      <c r="M40" s="76"/>
      <c r="N40" s="76"/>
    </row>
    <row r="41" spans="1:14" ht="26.1" customHeight="1">
      <c r="A41" s="75"/>
      <c r="B41" s="75"/>
      <c r="C41" s="75"/>
      <c r="D41" s="75" t="s">
        <v>939</v>
      </c>
      <c r="E41" s="75"/>
      <c r="F41" s="75"/>
      <c r="G41" s="75"/>
      <c r="H41" s="75"/>
      <c r="I41" s="75"/>
      <c r="J41" s="75"/>
      <c r="K41" s="75"/>
      <c r="L41" s="76"/>
      <c r="M41" s="76"/>
      <c r="N41" s="76"/>
    </row>
    <row r="42" spans="1:14" ht="26.1" customHeight="1">
      <c r="A42" s="75"/>
      <c r="B42" s="75"/>
      <c r="C42" s="75"/>
      <c r="D42" s="75" t="s">
        <v>940</v>
      </c>
      <c r="F42" s="75"/>
      <c r="G42" s="75"/>
      <c r="H42" s="75"/>
      <c r="I42" s="75"/>
      <c r="J42" s="75"/>
      <c r="K42" s="75"/>
      <c r="L42" s="76"/>
      <c r="M42" s="76"/>
      <c r="N42" s="76"/>
    </row>
    <row r="43" spans="1:14" ht="26.1" customHeight="1">
      <c r="A43" s="75"/>
      <c r="B43" s="78" t="s">
        <v>941</v>
      </c>
      <c r="C43" s="78"/>
      <c r="D43" s="79" t="s">
        <v>942</v>
      </c>
      <c r="E43" s="75"/>
      <c r="F43" s="75"/>
      <c r="G43" s="75"/>
      <c r="H43" s="75"/>
      <c r="I43" s="75"/>
      <c r="J43" s="75"/>
      <c r="K43" s="75"/>
      <c r="L43" s="76"/>
      <c r="M43" s="76"/>
      <c r="N43" s="76"/>
    </row>
    <row r="44" spans="1:14" ht="26.1" customHeight="1">
      <c r="A44" s="75"/>
      <c r="B44" s="79" t="s">
        <v>943</v>
      </c>
      <c r="C44" s="79"/>
      <c r="D44" s="75"/>
      <c r="E44" s="75"/>
      <c r="F44" s="75"/>
      <c r="G44" s="75"/>
      <c r="H44" s="75"/>
      <c r="I44" s="75"/>
      <c r="J44" s="75"/>
      <c r="K44" s="75"/>
      <c r="L44" s="76"/>
      <c r="M44" s="76"/>
      <c r="N44" s="76"/>
    </row>
    <row r="45" spans="1:14" ht="26.1" customHeight="1">
      <c r="A45" s="75"/>
      <c r="B45" s="79" t="s">
        <v>944</v>
      </c>
      <c r="C45" s="79"/>
      <c r="D45" s="75"/>
      <c r="E45" s="75"/>
      <c r="F45" s="75"/>
      <c r="G45" s="75"/>
      <c r="H45" s="75"/>
      <c r="I45" s="75"/>
      <c r="J45" s="75"/>
      <c r="K45" s="75"/>
      <c r="L45" s="76"/>
      <c r="M45" s="76"/>
      <c r="N45" s="76"/>
    </row>
    <row r="46" spans="1:14" ht="26.1" customHeight="1">
      <c r="A46" s="75"/>
      <c r="D46" s="416" t="s">
        <v>984</v>
      </c>
      <c r="E46" s="83"/>
      <c r="G46" s="75"/>
      <c r="H46" s="75"/>
      <c r="I46" s="75"/>
      <c r="J46" s="75"/>
      <c r="K46" s="75"/>
      <c r="L46" s="84"/>
      <c r="M46" s="84"/>
      <c r="N46" s="84"/>
    </row>
    <row r="47" spans="1:14" ht="26.1" customHeight="1">
      <c r="A47" s="75"/>
      <c r="D47" s="75" t="s">
        <v>945</v>
      </c>
      <c r="E47" s="83"/>
      <c r="F47" s="75"/>
      <c r="G47" s="75"/>
      <c r="H47" s="75"/>
      <c r="I47" s="75"/>
      <c r="J47" s="75"/>
      <c r="K47" s="75"/>
      <c r="L47" s="84"/>
      <c r="M47" s="84"/>
      <c r="N47" s="84"/>
    </row>
    <row r="48" spans="1:14" ht="26.1" customHeight="1">
      <c r="A48" s="75"/>
      <c r="D48" s="83" t="s">
        <v>946</v>
      </c>
      <c r="E48" s="83"/>
      <c r="F48" s="75"/>
      <c r="G48" s="75"/>
      <c r="H48" s="75"/>
      <c r="I48" s="75"/>
      <c r="J48" s="75"/>
      <c r="K48" s="75"/>
      <c r="L48" s="84"/>
      <c r="M48" s="84"/>
      <c r="N48" s="84"/>
    </row>
    <row r="49" spans="1:14" ht="26.1" customHeight="1">
      <c r="A49" s="75"/>
      <c r="D49" s="83" t="s">
        <v>947</v>
      </c>
      <c r="E49" s="83"/>
      <c r="F49" s="75"/>
      <c r="G49" s="75"/>
      <c r="H49" s="75"/>
      <c r="I49" s="75"/>
      <c r="J49" s="75"/>
      <c r="K49" s="75"/>
      <c r="L49" s="84"/>
      <c r="M49" s="84"/>
      <c r="N49" s="84"/>
    </row>
    <row r="50" spans="1:14" ht="26.1" customHeight="1">
      <c r="A50" s="75"/>
      <c r="B50" s="83"/>
      <c r="C50" s="83"/>
      <c r="D50" s="75" t="s">
        <v>985</v>
      </c>
      <c r="E50" s="75"/>
      <c r="F50" s="75"/>
      <c r="G50" s="75"/>
      <c r="H50" s="75"/>
      <c r="I50" s="75"/>
      <c r="J50" s="75"/>
      <c r="K50" s="75"/>
      <c r="L50" s="84"/>
      <c r="M50" s="84"/>
      <c r="N50" s="84"/>
    </row>
    <row r="51" spans="1:14" ht="26.1" customHeight="1">
      <c r="A51" s="75"/>
      <c r="D51" s="83" t="s">
        <v>948</v>
      </c>
      <c r="E51" s="75"/>
      <c r="F51" s="75"/>
      <c r="G51" s="75"/>
      <c r="H51" s="75"/>
      <c r="I51" s="75"/>
      <c r="J51" s="75"/>
      <c r="K51" s="75"/>
      <c r="L51" s="84"/>
      <c r="M51" s="84"/>
      <c r="N51" s="84"/>
    </row>
    <row r="52" spans="1:14" ht="26.1" customHeight="1">
      <c r="A52" s="75"/>
      <c r="D52" s="83" t="s">
        <v>949</v>
      </c>
      <c r="E52" s="75"/>
      <c r="F52" s="75"/>
      <c r="G52" s="75"/>
      <c r="H52" s="75"/>
      <c r="I52" s="75"/>
      <c r="J52" s="75"/>
      <c r="K52" s="75"/>
      <c r="L52" s="84"/>
      <c r="M52" s="84"/>
      <c r="N52" s="84"/>
    </row>
    <row r="53" spans="1:14" ht="26.1" customHeight="1">
      <c r="A53" s="75"/>
      <c r="D53" s="83" t="s">
        <v>950</v>
      </c>
      <c r="E53" s="75"/>
      <c r="F53" s="75"/>
      <c r="G53" s="75"/>
      <c r="H53" s="75"/>
      <c r="I53" s="75"/>
      <c r="J53" s="75"/>
      <c r="K53" s="75"/>
      <c r="L53" s="84"/>
      <c r="M53" s="84"/>
      <c r="N53" s="84"/>
    </row>
    <row r="54" spans="1:14" ht="26.1" customHeight="1">
      <c r="A54" s="75"/>
      <c r="B54" s="82"/>
      <c r="C54" s="83"/>
      <c r="D54" s="75" t="s">
        <v>986</v>
      </c>
      <c r="E54" s="85"/>
      <c r="F54" s="85"/>
      <c r="G54" s="85"/>
      <c r="H54" s="85"/>
      <c r="I54" s="85"/>
      <c r="J54" s="85"/>
      <c r="K54" s="85"/>
      <c r="L54" s="86"/>
      <c r="M54" s="86"/>
      <c r="N54" s="86"/>
    </row>
    <row r="55" spans="1:14" ht="26.1" customHeight="1">
      <c r="A55" s="75"/>
      <c r="D55" s="75" t="s">
        <v>951</v>
      </c>
      <c r="E55" s="85"/>
      <c r="F55" s="85"/>
      <c r="G55" s="85"/>
      <c r="H55" s="85"/>
      <c r="I55" s="85"/>
      <c r="J55" s="85"/>
      <c r="K55" s="85"/>
      <c r="L55" s="86"/>
      <c r="M55" s="86"/>
      <c r="N55" s="86"/>
    </row>
    <row r="56" spans="1:14" ht="26.1" customHeight="1">
      <c r="A56" s="75"/>
      <c r="D56" s="87" t="s">
        <v>952</v>
      </c>
      <c r="E56" s="85"/>
      <c r="F56" s="85"/>
      <c r="G56" s="85"/>
      <c r="H56" s="85"/>
      <c r="I56" s="85"/>
      <c r="J56" s="85"/>
      <c r="K56" s="85"/>
      <c r="L56" s="86"/>
      <c r="M56" s="86"/>
      <c r="N56" s="86"/>
    </row>
    <row r="57" spans="1:14" ht="26.1" customHeight="1">
      <c r="A57" s="75"/>
      <c r="D57" s="87" t="s">
        <v>953</v>
      </c>
      <c r="E57" s="85"/>
      <c r="F57" s="85"/>
      <c r="G57" s="85"/>
      <c r="H57" s="85"/>
      <c r="I57" s="85"/>
      <c r="J57" s="85"/>
      <c r="K57" s="85"/>
      <c r="L57" s="86"/>
      <c r="M57" s="86"/>
      <c r="N57" s="86"/>
    </row>
    <row r="58" spans="1:14" ht="26.1" customHeight="1">
      <c r="A58" s="75"/>
      <c r="B58" s="87"/>
      <c r="C58" s="83"/>
      <c r="D58" s="79" t="s">
        <v>989</v>
      </c>
      <c r="E58" s="85"/>
      <c r="F58" s="85"/>
      <c r="G58" s="85"/>
      <c r="H58" s="85"/>
      <c r="I58" s="85"/>
      <c r="J58" s="85"/>
      <c r="K58" s="85"/>
      <c r="L58" s="86"/>
      <c r="M58" s="86"/>
      <c r="N58" s="86"/>
    </row>
    <row r="59" spans="1:14" ht="26.1" customHeight="1">
      <c r="A59" s="75"/>
      <c r="D59" s="79" t="s">
        <v>954</v>
      </c>
      <c r="E59" s="85"/>
      <c r="F59" s="85"/>
      <c r="G59" s="85"/>
      <c r="H59" s="85"/>
      <c r="I59" s="85"/>
      <c r="J59" s="85"/>
      <c r="K59" s="85"/>
      <c r="L59" s="86"/>
      <c r="M59" s="86"/>
      <c r="N59" s="86"/>
    </row>
    <row r="60" spans="1:14" ht="26.1" customHeight="1">
      <c r="A60" s="75"/>
      <c r="D60" s="79" t="s">
        <v>955</v>
      </c>
      <c r="E60" s="85"/>
      <c r="F60" s="85"/>
      <c r="G60" s="85"/>
      <c r="H60" s="85"/>
      <c r="I60" s="85"/>
      <c r="J60" s="85"/>
      <c r="K60" s="85"/>
      <c r="L60" s="86"/>
      <c r="M60" s="86"/>
      <c r="N60" s="86"/>
    </row>
    <row r="61" spans="1:14" ht="26.1" customHeight="1">
      <c r="A61" s="75"/>
      <c r="D61" s="79" t="s">
        <v>956</v>
      </c>
      <c r="E61" s="85"/>
      <c r="F61" s="85"/>
      <c r="G61" s="85"/>
      <c r="H61" s="85"/>
      <c r="I61" s="85"/>
      <c r="J61" s="85"/>
      <c r="K61" s="85"/>
      <c r="L61" s="86"/>
      <c r="M61" s="86"/>
      <c r="N61" s="86"/>
    </row>
    <row r="62" spans="1:14" ht="26.1" customHeight="1">
      <c r="A62" s="75"/>
      <c r="C62" s="83"/>
      <c r="D62" s="79" t="s">
        <v>987</v>
      </c>
      <c r="E62" s="85"/>
      <c r="F62" s="85"/>
      <c r="G62" s="85"/>
      <c r="H62" s="85"/>
      <c r="I62" s="85"/>
      <c r="J62" s="85"/>
      <c r="K62" s="85"/>
      <c r="L62" s="86"/>
      <c r="M62" s="86"/>
      <c r="N62" s="86"/>
    </row>
    <row r="63" spans="1:14" ht="26.1" customHeight="1">
      <c r="A63" s="75"/>
      <c r="B63" s="79"/>
      <c r="C63" s="83"/>
      <c r="D63" s="79" t="s">
        <v>988</v>
      </c>
      <c r="E63" s="85"/>
      <c r="F63" s="85"/>
      <c r="G63" s="85"/>
      <c r="H63" s="85"/>
      <c r="I63" s="85"/>
      <c r="J63" s="85"/>
      <c r="K63" s="85"/>
      <c r="L63" s="86"/>
      <c r="M63" s="86"/>
      <c r="N63" s="86"/>
    </row>
    <row r="64" spans="1:14" ht="26.1" customHeight="1">
      <c r="A64" s="75"/>
      <c r="B64" s="79"/>
      <c r="C64" s="83"/>
      <c r="D64" s="75"/>
      <c r="E64" s="85"/>
      <c r="F64" s="85"/>
      <c r="G64" s="85"/>
      <c r="H64" s="85"/>
      <c r="I64" s="85"/>
      <c r="J64" s="85"/>
      <c r="K64" s="85"/>
      <c r="L64" s="86"/>
      <c r="M64" s="86"/>
      <c r="N64" s="86"/>
    </row>
    <row r="65" spans="1:14" ht="26.1" customHeight="1">
      <c r="A65" s="75"/>
      <c r="B65" s="79"/>
      <c r="C65" s="83"/>
      <c r="D65" s="75"/>
      <c r="E65" s="85"/>
      <c r="F65" s="85"/>
      <c r="G65" s="85"/>
      <c r="H65" s="85"/>
      <c r="I65" s="85"/>
      <c r="J65" s="85"/>
      <c r="K65" s="85"/>
      <c r="L65" s="86"/>
      <c r="M65" s="86"/>
      <c r="N65" s="86"/>
    </row>
    <row r="66" spans="1:14" ht="26.1" customHeight="1">
      <c r="A66" s="75"/>
      <c r="B66" s="79"/>
      <c r="C66" s="83"/>
      <c r="D66" s="75"/>
      <c r="E66" s="85"/>
      <c r="F66" s="85"/>
      <c r="G66" s="85"/>
      <c r="H66" s="85"/>
      <c r="I66" s="85"/>
      <c r="J66" s="85"/>
      <c r="K66" s="85"/>
      <c r="L66" s="86"/>
      <c r="M66" s="86"/>
      <c r="N66" s="86"/>
    </row>
    <row r="67" spans="1:14" ht="26.1" customHeight="1">
      <c r="B67" s="75" t="s">
        <v>35</v>
      </c>
      <c r="C67" s="75"/>
      <c r="D67" s="75"/>
      <c r="E67" s="75"/>
      <c r="F67" s="75"/>
      <c r="G67" s="75"/>
      <c r="H67" s="76"/>
      <c r="I67" s="75"/>
      <c r="J67" s="75" t="s">
        <v>35</v>
      </c>
      <c r="K67" s="75"/>
      <c r="L67" s="75"/>
      <c r="M67" s="75"/>
      <c r="N67" s="75"/>
    </row>
    <row r="68" spans="1:14" ht="26.1" customHeight="1">
      <c r="B68" s="76"/>
      <c r="C68" s="81" t="s">
        <v>933</v>
      </c>
      <c r="D68" s="76"/>
      <c r="E68" s="73"/>
      <c r="F68" s="73"/>
      <c r="G68" s="75"/>
      <c r="H68" s="76"/>
      <c r="I68" s="75"/>
      <c r="J68" s="465" t="s">
        <v>37</v>
      </c>
      <c r="K68" s="465"/>
      <c r="L68" s="465"/>
      <c r="M68" s="81"/>
      <c r="N68" s="81"/>
    </row>
    <row r="69" spans="1:14" ht="25.5" customHeight="1">
      <c r="A69" s="466" t="s">
        <v>957</v>
      </c>
      <c r="B69" s="465"/>
      <c r="C69" s="465"/>
      <c r="D69" s="465"/>
      <c r="E69" s="465"/>
      <c r="F69" s="465"/>
      <c r="G69" s="465"/>
      <c r="H69" s="465"/>
      <c r="I69" s="465"/>
      <c r="J69" s="465"/>
      <c r="K69" s="465"/>
      <c r="L69" s="465"/>
      <c r="M69" s="465"/>
      <c r="N69" s="465"/>
    </row>
    <row r="70" spans="1:14" ht="25.5" customHeight="1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</row>
    <row r="71" spans="1:14" ht="25.5" customHeight="1">
      <c r="A71" s="75"/>
      <c r="B71" s="78" t="s">
        <v>958</v>
      </c>
      <c r="C71" s="75"/>
      <c r="D71" s="75" t="s">
        <v>959</v>
      </c>
      <c r="E71" s="75"/>
      <c r="F71" s="75"/>
      <c r="G71" s="75"/>
      <c r="H71" s="75"/>
      <c r="I71" s="75"/>
      <c r="J71" s="75"/>
      <c r="K71" s="75"/>
      <c r="L71" s="76"/>
      <c r="M71" s="76"/>
      <c r="N71" s="76"/>
    </row>
    <row r="72" spans="1:14" ht="25.5" customHeight="1">
      <c r="A72" s="75"/>
      <c r="B72" s="75" t="s">
        <v>960</v>
      </c>
      <c r="C72" s="75"/>
      <c r="D72" s="75"/>
      <c r="E72" s="75"/>
      <c r="F72" s="75"/>
      <c r="G72" s="75"/>
      <c r="H72" s="75"/>
      <c r="I72" s="75"/>
      <c r="J72" s="75"/>
      <c r="K72" s="75"/>
      <c r="L72" s="76"/>
      <c r="M72" s="76"/>
      <c r="N72" s="76"/>
    </row>
    <row r="73" spans="1:14" ht="25.5" customHeight="1">
      <c r="A73" s="75"/>
      <c r="B73" s="75" t="s">
        <v>961</v>
      </c>
      <c r="C73" s="75"/>
      <c r="D73" s="75"/>
      <c r="E73" s="75"/>
      <c r="F73" s="75"/>
      <c r="G73" s="75"/>
      <c r="H73" s="75"/>
      <c r="I73" s="75"/>
      <c r="J73" s="75"/>
      <c r="K73" s="75"/>
      <c r="L73" s="76"/>
      <c r="M73" s="76"/>
      <c r="N73" s="76"/>
    </row>
    <row r="74" spans="1:14" ht="25.5" customHeight="1">
      <c r="A74" s="75"/>
      <c r="B74" s="75" t="s">
        <v>962</v>
      </c>
      <c r="C74" s="75"/>
      <c r="D74" s="75"/>
      <c r="E74" s="75"/>
      <c r="F74" s="75"/>
      <c r="G74" s="75"/>
      <c r="H74" s="75"/>
      <c r="I74" s="75"/>
      <c r="J74" s="75"/>
      <c r="K74" s="75"/>
      <c r="L74" s="76"/>
      <c r="M74" s="76"/>
      <c r="N74" s="76"/>
    </row>
    <row r="75" spans="1:14" ht="25.5" customHeight="1">
      <c r="A75" s="75"/>
      <c r="B75" s="75" t="s">
        <v>963</v>
      </c>
      <c r="C75" s="75"/>
      <c r="D75" s="75"/>
      <c r="E75" s="75"/>
      <c r="F75" s="75"/>
      <c r="G75" s="75"/>
      <c r="H75" s="75"/>
      <c r="I75" s="75"/>
      <c r="J75" s="75"/>
      <c r="K75" s="75"/>
      <c r="L75" s="76"/>
      <c r="M75" s="76"/>
      <c r="N75" s="76"/>
    </row>
    <row r="76" spans="1:14" ht="25.5" customHeight="1">
      <c r="A76" s="75"/>
      <c r="B76" s="75" t="s">
        <v>964</v>
      </c>
      <c r="C76" s="75"/>
      <c r="D76" s="75"/>
      <c r="E76" s="75"/>
      <c r="F76" s="75"/>
      <c r="G76" s="75"/>
      <c r="H76" s="75"/>
      <c r="I76" s="75"/>
      <c r="J76" s="75"/>
      <c r="K76" s="75"/>
      <c r="L76" s="76"/>
      <c r="M76" s="76"/>
      <c r="N76" s="76"/>
    </row>
    <row r="77" spans="1:14" ht="25.5" customHeight="1">
      <c r="A77" s="75"/>
      <c r="B77" s="75" t="s">
        <v>965</v>
      </c>
      <c r="C77" s="75"/>
      <c r="D77" s="75"/>
      <c r="E77" s="75"/>
      <c r="F77" s="75"/>
      <c r="G77" s="75"/>
      <c r="H77" s="75"/>
      <c r="I77" s="75"/>
      <c r="J77" s="75"/>
      <c r="K77" s="75"/>
      <c r="L77" s="76"/>
      <c r="M77" s="76"/>
      <c r="N77" s="76"/>
    </row>
    <row r="78" spans="1:14" ht="25.5" customHeight="1">
      <c r="A78" s="75"/>
      <c r="B78" s="75" t="s">
        <v>966</v>
      </c>
      <c r="C78" s="75"/>
      <c r="D78" s="75"/>
      <c r="E78" s="75"/>
      <c r="F78" s="75"/>
      <c r="G78" s="75"/>
      <c r="H78" s="75"/>
      <c r="I78" s="75"/>
      <c r="J78" s="75"/>
      <c r="K78" s="75"/>
      <c r="L78" s="76"/>
      <c r="M78" s="76"/>
      <c r="N78" s="76"/>
    </row>
    <row r="79" spans="1:14" ht="25.5" customHeight="1">
      <c r="A79" s="75"/>
      <c r="B79" s="75" t="s">
        <v>967</v>
      </c>
      <c r="C79" s="75"/>
      <c r="D79" s="75"/>
      <c r="E79" s="75"/>
      <c r="F79" s="75"/>
      <c r="G79" s="75"/>
      <c r="H79" s="75"/>
      <c r="I79" s="75"/>
      <c r="J79" s="75"/>
      <c r="K79" s="75"/>
      <c r="L79" s="76"/>
      <c r="M79" s="76"/>
      <c r="N79" s="76"/>
    </row>
    <row r="80" spans="1:14" ht="25.5" customHeight="1">
      <c r="A80" s="75"/>
      <c r="B80" s="75"/>
      <c r="C80" s="75"/>
      <c r="D80" s="75"/>
      <c r="E80" s="75"/>
      <c r="F80" s="80"/>
      <c r="G80" s="75"/>
      <c r="H80" s="75"/>
      <c r="I80" s="75"/>
      <c r="J80" s="75"/>
      <c r="K80" s="75"/>
      <c r="L80" s="76"/>
      <c r="M80" s="76"/>
      <c r="N80" s="76"/>
    </row>
    <row r="81" spans="1:14" ht="25.5" customHeight="1">
      <c r="A81" s="88" t="s">
        <v>968</v>
      </c>
      <c r="B81" s="89" t="s">
        <v>969</v>
      </c>
      <c r="C81" s="75"/>
      <c r="D81" s="75"/>
      <c r="E81" s="75"/>
      <c r="F81" s="80"/>
      <c r="G81" s="75"/>
      <c r="H81" s="75"/>
      <c r="I81" s="75"/>
      <c r="J81" s="75"/>
      <c r="K81" s="75"/>
      <c r="L81" s="76"/>
      <c r="M81" s="76"/>
      <c r="N81" s="76"/>
    </row>
    <row r="82" spans="1:14" ht="25.5" customHeight="1">
      <c r="A82" s="88"/>
      <c r="B82" s="89"/>
      <c r="C82" s="75"/>
      <c r="D82" s="75" t="s">
        <v>970</v>
      </c>
      <c r="E82" s="75"/>
      <c r="F82" s="80"/>
      <c r="G82" s="75"/>
      <c r="H82" s="75"/>
      <c r="I82" s="75"/>
      <c r="J82" s="75"/>
      <c r="K82" s="75"/>
      <c r="L82" s="76"/>
      <c r="M82" s="76"/>
      <c r="N82" s="76"/>
    </row>
    <row r="83" spans="1:14" ht="25.5" customHeight="1">
      <c r="A83" s="90"/>
      <c r="B83" s="79" t="s">
        <v>1037</v>
      </c>
      <c r="C83" s="75"/>
      <c r="D83" s="75"/>
      <c r="E83" s="75"/>
      <c r="F83" s="80"/>
      <c r="G83" s="75"/>
      <c r="H83" s="75"/>
      <c r="I83" s="75"/>
      <c r="J83" s="75"/>
      <c r="K83" s="75"/>
      <c r="L83" s="76"/>
      <c r="M83" s="76"/>
      <c r="N83" s="76"/>
    </row>
    <row r="84" spans="1:14" ht="25.5" customHeight="1">
      <c r="A84" s="88"/>
      <c r="B84" s="79" t="s">
        <v>1036</v>
      </c>
      <c r="C84" s="75"/>
      <c r="D84" s="75"/>
      <c r="E84" s="75"/>
      <c r="F84" s="80"/>
      <c r="G84" s="75"/>
      <c r="H84" s="75"/>
      <c r="I84" s="75"/>
      <c r="J84" s="75"/>
      <c r="K84" s="75"/>
      <c r="L84" s="76"/>
      <c r="M84" s="76"/>
      <c r="N84" s="76"/>
    </row>
    <row r="85" spans="1:14" ht="25.5" customHeight="1">
      <c r="A85" s="75"/>
      <c r="B85" s="75" t="s">
        <v>1038</v>
      </c>
      <c r="C85" s="75"/>
      <c r="D85" s="75"/>
      <c r="E85" s="75"/>
      <c r="F85" s="80"/>
      <c r="G85" s="75"/>
      <c r="H85" s="75"/>
      <c r="I85" s="75"/>
      <c r="J85" s="75"/>
      <c r="K85" s="75"/>
      <c r="L85" s="76"/>
      <c r="M85" s="76"/>
      <c r="N85" s="76"/>
    </row>
    <row r="86" spans="1:14" ht="25.5" customHeight="1">
      <c r="A86" s="75"/>
      <c r="B86" s="75" t="s">
        <v>971</v>
      </c>
      <c r="C86" s="75"/>
      <c r="D86" s="75"/>
      <c r="E86" s="75"/>
      <c r="F86" s="80"/>
      <c r="G86" s="75"/>
      <c r="H86" s="75"/>
      <c r="I86" s="75"/>
      <c r="J86" s="75"/>
      <c r="K86" s="75"/>
      <c r="L86" s="76"/>
      <c r="M86" s="76"/>
      <c r="N86" s="76"/>
    </row>
    <row r="87" spans="1:14" ht="25.5" customHeight="1">
      <c r="A87" s="75"/>
      <c r="B87" s="75"/>
      <c r="C87" s="75"/>
      <c r="D87" s="75"/>
      <c r="E87" s="75"/>
      <c r="F87" s="80"/>
      <c r="G87" s="75"/>
      <c r="H87" s="75"/>
      <c r="I87" s="75"/>
      <c r="J87" s="91"/>
      <c r="K87" s="91"/>
      <c r="L87" s="92"/>
      <c r="M87" s="92"/>
      <c r="N87" s="93" t="s">
        <v>369</v>
      </c>
    </row>
    <row r="88" spans="1:14" ht="25.5" customHeight="1">
      <c r="A88" s="75"/>
      <c r="B88" s="75"/>
      <c r="C88" s="75"/>
      <c r="D88" s="75"/>
      <c r="E88" s="75"/>
      <c r="F88" s="80"/>
      <c r="G88" s="75"/>
      <c r="H88" s="75"/>
      <c r="I88" s="75"/>
      <c r="J88" s="475" t="s">
        <v>393</v>
      </c>
      <c r="K88" s="475"/>
      <c r="L88" s="475"/>
      <c r="M88" s="475"/>
      <c r="N88" s="475"/>
    </row>
    <row r="89" spans="1:14" ht="25.5" customHeight="1">
      <c r="A89" s="75"/>
      <c r="B89" s="75"/>
      <c r="C89" s="75"/>
      <c r="D89" s="75"/>
      <c r="E89" s="75"/>
      <c r="F89" s="80"/>
      <c r="G89" s="75"/>
      <c r="H89" s="75"/>
      <c r="I89" s="75"/>
      <c r="J89" s="94" t="s">
        <v>972</v>
      </c>
      <c r="K89" s="73"/>
      <c r="L89" s="95" t="s">
        <v>973</v>
      </c>
      <c r="M89" s="96"/>
      <c r="N89" s="95" t="s">
        <v>974</v>
      </c>
    </row>
    <row r="90" spans="1:14" ht="25.5" customHeight="1">
      <c r="A90" s="75"/>
      <c r="B90" s="75" t="s">
        <v>975</v>
      </c>
      <c r="C90" s="75"/>
      <c r="D90" s="75"/>
      <c r="E90" s="75"/>
      <c r="F90" s="80"/>
      <c r="G90" s="75"/>
      <c r="H90" s="75"/>
      <c r="I90" s="75"/>
      <c r="J90" s="75"/>
      <c r="K90" s="75"/>
      <c r="M90" s="76"/>
      <c r="N90" s="76"/>
    </row>
    <row r="91" spans="1:14" ht="25.5" customHeight="1">
      <c r="A91" s="75"/>
      <c r="B91" s="75"/>
      <c r="C91" s="75"/>
      <c r="D91" s="75" t="s">
        <v>146</v>
      </c>
      <c r="E91" s="75"/>
      <c r="F91" s="80"/>
      <c r="G91" s="75"/>
      <c r="H91" s="75"/>
      <c r="I91" s="75"/>
      <c r="J91" s="27">
        <v>78307136.950000003</v>
      </c>
      <c r="K91" s="27"/>
      <c r="L91" s="27">
        <v>212384713.12</v>
      </c>
      <c r="M91" s="27"/>
      <c r="N91" s="27">
        <f>J91+L91</f>
        <v>290691850.06999999</v>
      </c>
    </row>
    <row r="92" spans="1:14" ht="25.5" customHeight="1">
      <c r="A92" s="75"/>
      <c r="B92" s="75"/>
      <c r="C92" s="75"/>
      <c r="D92" s="75" t="s">
        <v>207</v>
      </c>
      <c r="E92" s="75"/>
      <c r="F92" s="80"/>
      <c r="G92" s="75"/>
      <c r="H92" s="75"/>
      <c r="I92" s="75"/>
      <c r="J92" s="27">
        <v>231888637.84999999</v>
      </c>
      <c r="K92" s="27"/>
      <c r="L92" s="27">
        <v>-212384713.12</v>
      </c>
      <c r="M92" s="27"/>
      <c r="N92" s="27">
        <f>J92+L92</f>
        <v>19503924.729999989</v>
      </c>
    </row>
    <row r="93" spans="1:14" ht="25.5" customHeight="1">
      <c r="A93" s="73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</row>
    <row r="94" spans="1:14" ht="25.5" customHeight="1">
      <c r="E94" s="75"/>
      <c r="F94" s="75"/>
      <c r="G94" s="75"/>
      <c r="H94" s="75"/>
      <c r="I94" s="75"/>
      <c r="J94" s="75"/>
      <c r="K94" s="75"/>
      <c r="L94" s="76"/>
      <c r="M94" s="76"/>
    </row>
    <row r="95" spans="1:14" ht="25.5" customHeight="1">
      <c r="E95" s="75"/>
      <c r="F95" s="75"/>
      <c r="G95" s="75"/>
      <c r="H95" s="75"/>
      <c r="I95" s="75"/>
      <c r="J95" s="75"/>
      <c r="K95" s="75"/>
      <c r="L95" s="76"/>
      <c r="M95" s="76"/>
    </row>
    <row r="96" spans="1:14" ht="25.5" customHeight="1">
      <c r="E96" s="75"/>
      <c r="F96" s="75"/>
      <c r="G96" s="75"/>
      <c r="H96" s="75"/>
      <c r="I96" s="75"/>
      <c r="J96" s="75"/>
      <c r="K96" s="75"/>
      <c r="L96" s="76"/>
      <c r="M96" s="76"/>
      <c r="N96" s="76"/>
    </row>
    <row r="97" spans="1:14" ht="25.5" customHeight="1">
      <c r="A97" s="75"/>
      <c r="B97" s="76"/>
      <c r="C97" s="80"/>
      <c r="D97" s="80"/>
      <c r="E97" s="75"/>
      <c r="F97" s="75"/>
      <c r="G97" s="75"/>
      <c r="H97" s="75"/>
      <c r="I97" s="75"/>
      <c r="J97" s="75"/>
      <c r="K97" s="75"/>
      <c r="L97" s="76"/>
      <c r="M97" s="76"/>
      <c r="N97" s="76"/>
    </row>
    <row r="98" spans="1:14" ht="25.5" customHeight="1">
      <c r="A98" s="75"/>
      <c r="B98" s="76"/>
      <c r="C98" s="80"/>
      <c r="D98" s="80"/>
      <c r="E98" s="75"/>
      <c r="F98" s="75"/>
      <c r="G98" s="75"/>
      <c r="H98" s="75"/>
      <c r="I98" s="75"/>
      <c r="J98" s="75"/>
      <c r="K98" s="75"/>
      <c r="L98" s="76"/>
      <c r="M98" s="76"/>
      <c r="N98" s="76"/>
    </row>
    <row r="99" spans="1:14" ht="25.5" customHeight="1">
      <c r="A99" s="75"/>
      <c r="B99" s="76"/>
      <c r="C99" s="80"/>
      <c r="D99" s="80"/>
      <c r="E99" s="75"/>
      <c r="F99" s="75"/>
      <c r="G99" s="75"/>
      <c r="H99" s="75"/>
      <c r="I99" s="75"/>
      <c r="J99" s="75"/>
      <c r="K99" s="75"/>
      <c r="L99" s="76"/>
      <c r="M99" s="76"/>
      <c r="N99" s="76"/>
    </row>
    <row r="100" spans="1:14" ht="25.5" customHeight="1">
      <c r="B100" s="75" t="s">
        <v>35</v>
      </c>
      <c r="C100" s="75"/>
      <c r="D100" s="75"/>
      <c r="E100" s="75"/>
      <c r="F100" s="75"/>
      <c r="G100" s="75"/>
      <c r="H100" s="76"/>
      <c r="I100" s="75"/>
      <c r="J100" s="75" t="s">
        <v>35</v>
      </c>
      <c r="K100" s="75"/>
      <c r="L100" s="75"/>
      <c r="M100" s="75"/>
      <c r="N100" s="75"/>
    </row>
    <row r="101" spans="1:14" ht="25.5" customHeight="1">
      <c r="B101" s="76"/>
      <c r="C101" s="81" t="s">
        <v>933</v>
      </c>
      <c r="D101" s="76"/>
      <c r="E101" s="73"/>
      <c r="F101" s="73"/>
      <c r="G101" s="75"/>
      <c r="H101" s="76"/>
      <c r="I101" s="75"/>
      <c r="J101" s="465" t="s">
        <v>37</v>
      </c>
      <c r="K101" s="465"/>
      <c r="L101" s="465"/>
      <c r="M101" s="81"/>
      <c r="N101" s="81"/>
    </row>
    <row r="102" spans="1:14" ht="24.75" customHeight="1"/>
  </sheetData>
  <mergeCells count="7">
    <mergeCell ref="J101:L101"/>
    <mergeCell ref="A35:N35"/>
    <mergeCell ref="A1:N1"/>
    <mergeCell ref="A69:N69"/>
    <mergeCell ref="J88:N88"/>
    <mergeCell ref="J33:L33"/>
    <mergeCell ref="J68:L68"/>
  </mergeCells>
  <phoneticPr fontId="6" type="noConversion"/>
  <pageMargins left="0.71" right="0.33" top="0.62" bottom="0.39370078740157483" header="0.31496062992125984" footer="0.31496062992125984"/>
  <pageSetup paperSize="9"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F5984-CB3F-43BC-9ADD-6B37B340233B}">
  <dimension ref="A1:T42"/>
  <sheetViews>
    <sheetView view="pageBreakPreview" topLeftCell="A8" zoomScaleNormal="100" zoomScaleSheetLayoutView="100" workbookViewId="0">
      <selection activeCell="H18" sqref="H18"/>
    </sheetView>
  </sheetViews>
  <sheetFormatPr defaultColWidth="9" defaultRowHeight="25.5" customHeight="1"/>
  <cols>
    <col min="1" max="1" width="3.625" customWidth="1"/>
    <col min="2" max="2" width="5" customWidth="1"/>
    <col min="3" max="3" width="1" customWidth="1"/>
    <col min="4" max="4" width="10" customWidth="1"/>
    <col min="5" max="5" width="12" customWidth="1"/>
    <col min="6" max="6" width="12.625" customWidth="1"/>
    <col min="7" max="7" width="0.625" customWidth="1"/>
    <col min="8" max="8" width="11.625" customWidth="1"/>
    <col min="9" max="9" width="0.625" customWidth="1"/>
    <col min="10" max="10" width="14.375" customWidth="1"/>
    <col min="11" max="11" width="0.625" customWidth="1"/>
    <col min="12" max="12" width="16" customWidth="1"/>
    <col min="13" max="13" width="0.625" customWidth="1"/>
    <col min="14" max="14" width="16" customWidth="1"/>
    <col min="15" max="15" width="3" customWidth="1"/>
    <col min="16" max="16" width="10.625" customWidth="1"/>
  </cols>
  <sheetData>
    <row r="1" spans="1:20" ht="25.5" customHeight="1">
      <c r="A1" s="497" t="s">
        <v>1006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23"/>
    </row>
    <row r="2" spans="1:20" ht="25.5" customHeight="1">
      <c r="A2" s="423"/>
      <c r="B2" s="424"/>
      <c r="C2" s="424"/>
      <c r="D2" s="425"/>
      <c r="E2" s="424"/>
      <c r="F2" s="424"/>
      <c r="G2" s="424"/>
      <c r="H2" s="424"/>
      <c r="I2" s="424"/>
      <c r="J2" s="424"/>
      <c r="K2" s="424"/>
      <c r="L2" s="424"/>
      <c r="M2" s="424"/>
      <c r="N2" s="423"/>
      <c r="O2" s="423"/>
    </row>
    <row r="3" spans="1:20" ht="25.5" customHeight="1">
      <c r="A3" s="426" t="s">
        <v>976</v>
      </c>
      <c r="B3" s="427" t="s">
        <v>1007</v>
      </c>
      <c r="C3" s="427"/>
      <c r="D3" s="428"/>
      <c r="E3" s="423"/>
      <c r="F3" s="423"/>
      <c r="G3" s="423"/>
      <c r="H3" s="423"/>
      <c r="I3" s="423"/>
      <c r="J3" s="423"/>
      <c r="K3" s="423"/>
      <c r="L3" s="424"/>
      <c r="M3" s="424"/>
      <c r="N3" s="424"/>
      <c r="O3" s="423"/>
    </row>
    <row r="4" spans="1:20" ht="25.5" customHeight="1">
      <c r="A4" s="423"/>
      <c r="B4" s="428" t="s">
        <v>1011</v>
      </c>
      <c r="C4" s="428"/>
      <c r="D4" s="428"/>
      <c r="E4" s="423"/>
      <c r="F4" s="423"/>
      <c r="G4" s="423"/>
      <c r="H4" s="423"/>
      <c r="I4" s="423"/>
      <c r="J4" s="423"/>
      <c r="K4" s="423"/>
      <c r="L4" s="424"/>
      <c r="M4" s="424"/>
      <c r="N4" s="424"/>
      <c r="O4" s="423"/>
    </row>
    <row r="5" spans="1:20" ht="25.5" customHeight="1">
      <c r="A5" s="423"/>
      <c r="B5" s="428" t="s">
        <v>1012</v>
      </c>
      <c r="C5" s="429"/>
      <c r="D5" s="430"/>
      <c r="E5" s="423"/>
      <c r="F5" s="423"/>
      <c r="G5" s="423"/>
      <c r="H5" s="423"/>
      <c r="I5" s="423"/>
      <c r="J5" s="423"/>
      <c r="K5" s="423"/>
      <c r="L5" s="424"/>
      <c r="M5" s="424"/>
      <c r="N5" s="424"/>
      <c r="O5" s="423"/>
    </row>
    <row r="6" spans="1:20" ht="25.5" customHeight="1">
      <c r="A6" s="423"/>
      <c r="B6" s="428" t="s">
        <v>1018</v>
      </c>
      <c r="C6" s="429"/>
      <c r="D6" s="430"/>
      <c r="E6" s="423"/>
      <c r="F6" s="423"/>
      <c r="G6" s="423"/>
      <c r="H6" s="423"/>
      <c r="I6" s="423"/>
      <c r="J6" s="423"/>
      <c r="K6" s="423"/>
      <c r="L6" s="424"/>
      <c r="M6" s="424"/>
      <c r="N6" s="424"/>
      <c r="O6" s="423"/>
    </row>
    <row r="7" spans="1:20" ht="13.2" customHeight="1">
      <c r="A7" s="423"/>
      <c r="B7" s="428"/>
      <c r="C7" s="429"/>
      <c r="D7" s="430"/>
      <c r="E7" s="423"/>
      <c r="F7" s="423"/>
      <c r="G7" s="423"/>
      <c r="H7" s="423"/>
      <c r="I7" s="423"/>
      <c r="J7" s="423"/>
      <c r="K7" s="423"/>
      <c r="L7" s="424"/>
      <c r="M7" s="424"/>
      <c r="N7" s="424"/>
      <c r="O7" s="423"/>
    </row>
    <row r="8" spans="1:20" ht="25.5" customHeight="1">
      <c r="A8" s="423"/>
      <c r="B8" s="436" t="s">
        <v>1014</v>
      </c>
      <c r="C8" s="437"/>
      <c r="D8" s="438"/>
      <c r="E8" s="439"/>
      <c r="F8" s="440" t="s">
        <v>1010</v>
      </c>
      <c r="G8" s="441"/>
      <c r="H8" s="441"/>
      <c r="I8" s="441"/>
      <c r="J8" s="441"/>
      <c r="K8" s="441"/>
      <c r="L8" s="442"/>
      <c r="M8" s="442"/>
      <c r="N8" s="443"/>
      <c r="O8" s="423"/>
    </row>
    <row r="9" spans="1:20" ht="25.5" customHeight="1">
      <c r="A9" s="423"/>
      <c r="B9" s="436" t="s">
        <v>1013</v>
      </c>
      <c r="C9" s="437"/>
      <c r="D9" s="438"/>
      <c r="E9" s="439"/>
      <c r="F9" s="440" t="s">
        <v>1022</v>
      </c>
      <c r="G9" s="441"/>
      <c r="H9" s="441"/>
      <c r="I9" s="441"/>
      <c r="J9" s="441"/>
      <c r="K9" s="441"/>
      <c r="L9" s="442"/>
      <c r="M9" s="442"/>
      <c r="N9" s="443"/>
      <c r="O9" s="423"/>
    </row>
    <row r="10" spans="1:20" ht="25.5" customHeight="1">
      <c r="A10" s="423"/>
      <c r="B10" s="455" t="s">
        <v>1015</v>
      </c>
      <c r="C10" s="456"/>
      <c r="D10" s="457"/>
      <c r="E10" s="458"/>
      <c r="F10" s="445" t="s">
        <v>1016</v>
      </c>
      <c r="G10" s="446"/>
      <c r="H10" s="446"/>
      <c r="I10" s="446"/>
      <c r="J10" s="446"/>
      <c r="K10" s="446"/>
      <c r="L10" s="447"/>
      <c r="M10" s="447"/>
      <c r="N10" s="448"/>
      <c r="O10" s="423"/>
    </row>
    <row r="11" spans="1:20" ht="25.5" customHeight="1">
      <c r="A11" s="423"/>
      <c r="B11" s="459"/>
      <c r="C11" s="428"/>
      <c r="E11" s="460"/>
      <c r="F11" s="449" t="s">
        <v>1017</v>
      </c>
      <c r="G11" s="423"/>
      <c r="H11" s="423"/>
      <c r="I11" s="423"/>
      <c r="J11" s="423"/>
      <c r="K11" s="423"/>
      <c r="L11" s="424"/>
      <c r="M11" s="424"/>
      <c r="N11" s="450"/>
      <c r="O11" s="423"/>
    </row>
    <row r="12" spans="1:20" ht="25.5" customHeight="1">
      <c r="A12" s="423"/>
      <c r="B12" s="459"/>
      <c r="C12" s="428"/>
      <c r="D12" s="428"/>
      <c r="E12" s="460"/>
      <c r="F12" s="449" t="s">
        <v>1024</v>
      </c>
      <c r="G12" s="423"/>
      <c r="H12" s="423"/>
      <c r="I12" s="423"/>
      <c r="J12" s="423"/>
      <c r="K12" s="423"/>
      <c r="L12" s="424"/>
      <c r="M12" s="424"/>
      <c r="N12" s="450"/>
      <c r="O12" s="423"/>
    </row>
    <row r="13" spans="1:20" ht="25.5" customHeight="1">
      <c r="A13" s="423"/>
      <c r="B13" s="461"/>
      <c r="C13" s="462"/>
      <c r="D13" s="463"/>
      <c r="E13" s="464"/>
      <c r="F13" s="451" t="s">
        <v>1025</v>
      </c>
      <c r="G13" s="452"/>
      <c r="H13" s="452"/>
      <c r="I13" s="452"/>
      <c r="J13" s="452"/>
      <c r="K13" s="452"/>
      <c r="L13" s="453"/>
      <c r="M13" s="453"/>
      <c r="N13" s="454"/>
      <c r="O13" s="423"/>
    </row>
    <row r="14" spans="1:20" ht="25.5" customHeight="1">
      <c r="A14" s="423"/>
      <c r="B14" s="436" t="s">
        <v>1021</v>
      </c>
      <c r="C14" s="462"/>
      <c r="D14" s="463"/>
      <c r="E14" s="464"/>
      <c r="F14" s="440" t="s">
        <v>1023</v>
      </c>
      <c r="G14" s="452"/>
      <c r="H14" s="452"/>
      <c r="I14" s="452"/>
      <c r="J14" s="452"/>
      <c r="K14" s="452"/>
      <c r="L14" s="453"/>
      <c r="M14" s="453"/>
      <c r="N14" s="454"/>
      <c r="O14" s="423"/>
    </row>
    <row r="15" spans="1:20" ht="25.5" customHeight="1">
      <c r="A15" s="423"/>
      <c r="B15" s="436" t="s">
        <v>1020</v>
      </c>
      <c r="C15" s="437"/>
      <c r="D15" s="438"/>
      <c r="E15" s="439"/>
      <c r="F15" s="440" t="s">
        <v>1019</v>
      </c>
      <c r="G15" s="441"/>
      <c r="H15" s="441"/>
      <c r="I15" s="441"/>
      <c r="J15" s="441"/>
      <c r="K15" s="441"/>
      <c r="L15" s="442"/>
      <c r="M15" s="442"/>
      <c r="N15" s="443"/>
      <c r="O15" s="423"/>
    </row>
    <row r="16" spans="1:20" ht="25.5" customHeight="1">
      <c r="A16" s="432"/>
      <c r="B16" s="421"/>
      <c r="C16" s="433"/>
      <c r="D16" s="444"/>
      <c r="E16" s="444"/>
      <c r="F16" s="444"/>
      <c r="G16" s="444"/>
      <c r="H16" s="444"/>
      <c r="I16" s="444"/>
      <c r="J16" s="444"/>
      <c r="K16" s="444"/>
      <c r="L16" s="444"/>
      <c r="M16" s="444"/>
      <c r="N16" s="444"/>
      <c r="O16" s="432"/>
      <c r="R16" s="430"/>
      <c r="S16" s="430"/>
      <c r="T16" s="428"/>
    </row>
    <row r="17" spans="1:20" ht="25.5" customHeight="1">
      <c r="A17" s="88" t="s">
        <v>1008</v>
      </c>
      <c r="B17" s="89" t="s">
        <v>977</v>
      </c>
      <c r="C17" s="89"/>
      <c r="D17" s="75"/>
      <c r="E17" s="423"/>
      <c r="F17" s="423"/>
      <c r="G17" s="423"/>
      <c r="H17" s="423"/>
      <c r="I17" s="423"/>
      <c r="J17" s="423"/>
      <c r="K17" s="428"/>
      <c r="L17" s="424"/>
      <c r="M17" s="424"/>
      <c r="N17" s="424"/>
      <c r="O17" s="432"/>
      <c r="R17" s="430"/>
      <c r="S17" s="430"/>
      <c r="T17" s="428"/>
    </row>
    <row r="18" spans="1:20" ht="25.5" customHeight="1">
      <c r="A18" s="75"/>
      <c r="B18" s="76"/>
      <c r="C18" s="80"/>
      <c r="D18" s="80" t="s">
        <v>978</v>
      </c>
      <c r="E18" s="423"/>
      <c r="F18" s="423"/>
      <c r="G18" s="423"/>
      <c r="H18" s="423"/>
      <c r="I18" s="423"/>
      <c r="J18" s="423"/>
      <c r="K18" s="428"/>
      <c r="L18" s="424"/>
      <c r="M18" s="424"/>
      <c r="N18" s="424"/>
      <c r="O18" s="432"/>
      <c r="R18" s="430"/>
      <c r="S18" s="430"/>
      <c r="T18" s="428"/>
    </row>
    <row r="19" spans="1:20" ht="25.5" customHeight="1">
      <c r="O19" s="432"/>
      <c r="R19" s="430"/>
      <c r="S19" s="430"/>
      <c r="T19" s="428"/>
    </row>
    <row r="20" spans="1:20" ht="25.5" customHeight="1">
      <c r="O20" s="434"/>
    </row>
    <row r="21" spans="1:20" ht="25.5" customHeight="1">
      <c r="A21" s="423"/>
      <c r="B21" s="421"/>
      <c r="C21" s="421"/>
      <c r="D21" s="421"/>
      <c r="E21" s="423"/>
      <c r="F21" s="423"/>
      <c r="G21" s="423"/>
      <c r="H21" s="423"/>
      <c r="I21" s="423"/>
      <c r="J21" s="423"/>
      <c r="K21" s="423"/>
      <c r="L21" s="424"/>
      <c r="M21" s="424"/>
      <c r="N21" s="424"/>
      <c r="O21" s="423"/>
    </row>
    <row r="22" spans="1:20" ht="25.5" customHeight="1">
      <c r="A22" s="423"/>
      <c r="B22" s="430"/>
      <c r="C22" s="430"/>
      <c r="D22" s="423"/>
      <c r="E22" s="423"/>
      <c r="F22" s="423"/>
      <c r="G22" s="423"/>
      <c r="H22" s="423"/>
      <c r="I22" s="423"/>
      <c r="J22" s="423"/>
      <c r="K22" s="423"/>
      <c r="L22" s="424"/>
      <c r="M22" s="424"/>
      <c r="N22" s="424"/>
      <c r="O22" s="423"/>
    </row>
    <row r="23" spans="1:20" ht="25.5" customHeight="1">
      <c r="A23" s="423"/>
      <c r="B23" s="435"/>
      <c r="C23" s="430"/>
      <c r="D23" s="423"/>
      <c r="E23" s="423"/>
      <c r="F23" s="423"/>
      <c r="G23" s="423"/>
      <c r="H23" s="423"/>
      <c r="I23" s="423"/>
      <c r="J23" s="423"/>
      <c r="K23" s="423"/>
      <c r="L23" s="424"/>
      <c r="M23" s="424"/>
      <c r="N23" s="424"/>
      <c r="O23" s="423"/>
    </row>
    <row r="24" spans="1:20" ht="25.5" customHeight="1">
      <c r="A24" s="423"/>
      <c r="B24" s="431"/>
      <c r="C24" s="431"/>
      <c r="D24" s="423"/>
      <c r="E24" s="423"/>
      <c r="F24" s="423"/>
      <c r="G24" s="423"/>
      <c r="H24" s="423"/>
      <c r="I24" s="423"/>
      <c r="J24" s="423"/>
      <c r="K24" s="423"/>
      <c r="L24" s="424"/>
      <c r="M24" s="424"/>
      <c r="N24" s="424"/>
      <c r="O24" s="423"/>
    </row>
    <row r="25" spans="1:20" ht="25.5" customHeight="1">
      <c r="A25" s="423"/>
      <c r="B25" s="431"/>
      <c r="C25" s="431"/>
      <c r="D25" s="423"/>
      <c r="E25" s="423"/>
      <c r="F25" s="423"/>
      <c r="G25" s="423"/>
      <c r="H25" s="423"/>
      <c r="I25" s="423"/>
      <c r="J25" s="423"/>
      <c r="K25" s="423"/>
      <c r="L25" s="424"/>
      <c r="M25" s="424"/>
      <c r="N25" s="424"/>
      <c r="O25" s="423"/>
    </row>
    <row r="26" spans="1:20" ht="25.5" customHeight="1">
      <c r="A26" s="423"/>
      <c r="B26" s="431"/>
      <c r="C26" s="431"/>
      <c r="D26" s="423"/>
      <c r="E26" s="423"/>
      <c r="F26" s="423"/>
      <c r="G26" s="423"/>
      <c r="H26" s="423"/>
      <c r="I26" s="423"/>
      <c r="J26" s="423"/>
      <c r="K26" s="423"/>
      <c r="L26" s="424"/>
      <c r="M26" s="424"/>
      <c r="N26" s="424"/>
      <c r="O26" s="423"/>
    </row>
    <row r="27" spans="1:20" ht="25.5" customHeight="1">
      <c r="A27" s="423"/>
      <c r="B27" s="431"/>
      <c r="C27" s="431"/>
      <c r="D27" s="423"/>
      <c r="E27" s="423"/>
      <c r="F27" s="423"/>
      <c r="G27" s="423"/>
      <c r="H27" s="423"/>
      <c r="I27" s="423"/>
      <c r="J27" s="423"/>
      <c r="K27" s="423"/>
      <c r="L27" s="424"/>
      <c r="M27" s="424"/>
      <c r="N27" s="424"/>
      <c r="O27" s="423"/>
    </row>
    <row r="28" spans="1:20" ht="25.5" customHeight="1">
      <c r="A28" s="423"/>
      <c r="C28" s="431"/>
      <c r="D28" s="431"/>
      <c r="E28" s="423"/>
      <c r="F28" s="423"/>
      <c r="G28" s="423"/>
      <c r="H28" s="423"/>
      <c r="I28" s="423"/>
      <c r="J28" s="423"/>
      <c r="K28" s="423"/>
      <c r="L28" s="424"/>
      <c r="M28" s="424"/>
      <c r="N28" s="424"/>
      <c r="O28" s="423"/>
    </row>
    <row r="29" spans="1:20" ht="25.5" customHeight="1">
      <c r="A29" s="423"/>
      <c r="B29" s="428"/>
      <c r="C29" s="428"/>
      <c r="D29" s="428"/>
      <c r="E29" s="423"/>
      <c r="F29" s="423"/>
      <c r="G29" s="423"/>
      <c r="H29" s="423"/>
      <c r="I29" s="423"/>
      <c r="J29" s="423"/>
      <c r="K29" s="428"/>
      <c r="L29" s="424"/>
      <c r="M29" s="424"/>
      <c r="N29" s="424"/>
      <c r="O29" s="423"/>
    </row>
    <row r="30" spans="1:20" ht="25.5" customHeight="1">
      <c r="A30" s="423" t="s">
        <v>35</v>
      </c>
      <c r="B30" s="423"/>
      <c r="C30" s="423"/>
      <c r="D30" s="423"/>
      <c r="E30" s="423"/>
      <c r="F30" s="423"/>
      <c r="G30" s="423"/>
      <c r="H30" s="424"/>
      <c r="I30" s="423"/>
      <c r="J30" s="423" t="s">
        <v>35</v>
      </c>
      <c r="K30" s="423"/>
      <c r="L30" s="423"/>
      <c r="M30" s="423"/>
      <c r="N30" s="423"/>
      <c r="O30" s="423"/>
    </row>
    <row r="31" spans="1:20" ht="25.5" customHeight="1">
      <c r="A31" s="424"/>
      <c r="B31" s="432" t="s">
        <v>900</v>
      </c>
      <c r="C31" s="424"/>
      <c r="D31" s="424"/>
      <c r="E31" s="422"/>
      <c r="F31" s="422"/>
      <c r="G31" s="423"/>
      <c r="H31" s="424"/>
      <c r="I31" s="423"/>
      <c r="J31" s="497" t="s">
        <v>37</v>
      </c>
      <c r="K31" s="497"/>
      <c r="L31" s="497"/>
      <c r="M31" s="432"/>
      <c r="N31" s="432"/>
      <c r="O31" s="423"/>
    </row>
    <row r="32" spans="1:20" ht="25.5" customHeight="1">
      <c r="O32" s="423"/>
      <c r="P32" s="428"/>
    </row>
    <row r="33" spans="1:16" ht="25.5" customHeight="1">
      <c r="O33" s="423"/>
      <c r="P33" s="428"/>
    </row>
    <row r="34" spans="1:16" ht="25.5" customHeight="1">
      <c r="O34" s="423"/>
      <c r="P34" s="428"/>
    </row>
    <row r="35" spans="1:16" ht="25.5" customHeight="1">
      <c r="O35" s="423"/>
    </row>
    <row r="36" spans="1:16" ht="25.5" customHeight="1">
      <c r="O36" s="423"/>
    </row>
    <row r="38" spans="1:16" ht="25.5" customHeight="1">
      <c r="A38" s="423"/>
      <c r="B38" s="431"/>
      <c r="C38" s="431"/>
      <c r="D38" s="423"/>
      <c r="E38" s="423"/>
      <c r="F38" s="423"/>
      <c r="G38" s="423"/>
      <c r="H38" s="423"/>
      <c r="I38" s="423"/>
      <c r="J38" s="423"/>
      <c r="K38" s="423"/>
      <c r="L38" s="424"/>
      <c r="M38" s="424"/>
      <c r="N38" s="424"/>
      <c r="O38" s="423"/>
    </row>
    <row r="39" spans="1:16" ht="25.5" customHeight="1">
      <c r="A39" s="423"/>
      <c r="B39" s="431"/>
      <c r="C39" s="431"/>
      <c r="D39" s="423"/>
      <c r="E39" s="423"/>
      <c r="F39" s="423"/>
      <c r="G39" s="423"/>
      <c r="H39" s="423"/>
      <c r="I39" s="423"/>
      <c r="J39" s="423"/>
      <c r="K39" s="423"/>
      <c r="L39" s="424"/>
      <c r="M39" s="424"/>
      <c r="N39" s="424"/>
      <c r="O39" s="423"/>
    </row>
    <row r="40" spans="1:16" ht="25.5" customHeight="1">
      <c r="A40" s="423"/>
      <c r="B40" s="431"/>
      <c r="C40" s="431"/>
      <c r="D40" s="423"/>
      <c r="E40" s="423"/>
      <c r="F40" s="423"/>
      <c r="G40" s="423"/>
      <c r="H40" s="423"/>
      <c r="I40" s="423"/>
      <c r="J40" s="423"/>
      <c r="K40" s="423"/>
      <c r="L40" s="424"/>
      <c r="M40" s="424"/>
      <c r="N40" s="424"/>
      <c r="O40" s="423"/>
    </row>
    <row r="41" spans="1:16" ht="25.5" customHeight="1">
      <c r="A41" s="423"/>
      <c r="B41" s="431"/>
      <c r="C41" s="431"/>
      <c r="D41" s="423"/>
      <c r="E41" s="423"/>
      <c r="F41" s="423"/>
      <c r="G41" s="423"/>
      <c r="H41" s="423"/>
      <c r="I41" s="423"/>
      <c r="J41" s="423"/>
      <c r="K41" s="423"/>
      <c r="L41" s="424"/>
      <c r="M41" s="424"/>
      <c r="N41" s="424"/>
      <c r="O41" s="423"/>
    </row>
    <row r="42" spans="1:16" ht="25.5" customHeight="1">
      <c r="A42" s="423"/>
      <c r="B42" s="431"/>
      <c r="C42" s="431"/>
      <c r="D42" s="423"/>
      <c r="E42" s="423"/>
      <c r="F42" s="423"/>
      <c r="G42" s="423"/>
      <c r="H42" s="423"/>
      <c r="I42" s="423"/>
      <c r="J42" s="423"/>
      <c r="K42" s="423"/>
      <c r="L42" s="424"/>
      <c r="M42" s="424"/>
      <c r="N42" s="424"/>
      <c r="O42" s="423"/>
    </row>
  </sheetData>
  <mergeCells count="2">
    <mergeCell ref="A1:N1"/>
    <mergeCell ref="J31:L31"/>
  </mergeCells>
  <pageMargins left="0.78740157480314965" right="0.31496062992125984" top="0.59055118110236227" bottom="0.39370078740157483" header="0.31496062992125984" footer="0.31496062992125984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8ddf728-707d-4041-94c9-c5d426ec9020" xsi:nil="true"/>
    <_x0e2b__x0e21__x0e32__x0e22__x0e40__x0e2b__x0e15__x0e38_ xmlns="68ddf728-707d-4041-94c9-c5d426ec9020" xsi:nil="true"/>
    <Reviewer_x0020_Sign_x002d_off xmlns="68ddf728-707d-4041-94c9-c5d426ec902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8A3CD1F4F07D4490B812846ECB0CD9" ma:contentTypeVersion="7" ma:contentTypeDescription="Create a new document." ma:contentTypeScope="" ma:versionID="e1a106d66b4b1a6a70405ae9b7006ab3">
  <xsd:schema xmlns:xsd="http://www.w3.org/2001/XMLSchema" xmlns:xs="http://www.w3.org/2001/XMLSchema" xmlns:p="http://schemas.microsoft.com/office/2006/metadata/properties" xmlns:ns2="68ddf728-707d-4041-94c9-c5d426ec9020" targetNamespace="http://schemas.microsoft.com/office/2006/metadata/properties" ma:root="true" ma:fieldsID="2863e98758f7080ae03f7faca4f1a831" ns2:_="">
    <xsd:import namespace="68ddf728-707d-4041-94c9-c5d426ec902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df728-707d-4041-94c9-c5d426ec902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4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295B3C-1144-47B4-8654-6E6388321918}">
  <ds:schemaRefs>
    <ds:schemaRef ds:uri="http://www.w3.org/XML/1998/namespace"/>
    <ds:schemaRef ds:uri="68ddf728-707d-4041-94c9-c5d426ec9020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F3727BB-17C5-4174-8BA4-FCEB71A73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df728-707d-4041-94c9-c5d426ec9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B0EEBC-342B-4D95-A56C-5A57D2686D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</vt:i4>
      </vt:variant>
    </vt:vector>
  </HeadingPairs>
  <TitlesOfParts>
    <vt:vector size="25" baseType="lpstr">
      <vt:lpstr>p1-11</vt:lpstr>
      <vt:lpstr>p12-13</vt:lpstr>
      <vt:lpstr>P14</vt:lpstr>
      <vt:lpstr>P15</vt:lpstr>
      <vt:lpstr> P16</vt:lpstr>
      <vt:lpstr>P17</vt:lpstr>
      <vt:lpstr>P18</vt:lpstr>
      <vt:lpstr>P19</vt:lpstr>
      <vt:lpstr>P20</vt:lpstr>
      <vt:lpstr>P21</vt:lpstr>
      <vt:lpstr>P22</vt:lpstr>
      <vt:lpstr>P23-24</vt:lpstr>
      <vt:lpstr>p25-26</vt:lpstr>
      <vt:lpstr>p27-28</vt:lpstr>
      <vt:lpstr>p29-30</vt:lpstr>
      <vt:lpstr>P31-35</vt:lpstr>
      <vt:lpstr>P36</vt:lpstr>
      <vt:lpstr>P37</vt:lpstr>
      <vt:lpstr>P38</vt:lpstr>
      <vt:lpstr>P39-40</vt:lpstr>
      <vt:lpstr>P41</vt:lpstr>
      <vt:lpstr>P42-44</vt:lpstr>
      <vt:lpstr>P45</vt:lpstr>
      <vt:lpstr>'P18'!_Hlk47637505</vt:lpstr>
      <vt:lpstr>'P17'!_Hlk491188794</vt:lpstr>
    </vt:vector>
  </TitlesOfParts>
  <Manager/>
  <Company>D I A International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boonrat</dc:creator>
  <cp:keywords/>
  <dc:description/>
  <cp:lastModifiedBy>อรอุมา เจือเสถียรรัตน์</cp:lastModifiedBy>
  <cp:revision/>
  <cp:lastPrinted>2024-11-12T08:27:00Z</cp:lastPrinted>
  <dcterms:created xsi:type="dcterms:W3CDTF">2000-05-27T04:39:49Z</dcterms:created>
  <dcterms:modified xsi:type="dcterms:W3CDTF">2024-11-12T12:44:35Z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0x010100758A3CD1F4F07D4490B812846ECB0CD9</vt:lpwstr>
  </property>
</Properties>
</file>