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404037\Desktop\KC_Q3-67\งบKC_Q3-67 (ล่าสุด)\"/>
    </mc:Choice>
  </mc:AlternateContent>
  <xr:revisionPtr revIDLastSave="0" documentId="13_ncr:1_{EB53BA7D-0015-4492-AFC2-8F053DF456B5}" xr6:coauthVersionLast="47" xr6:coauthVersionMax="47" xr10:uidLastSave="{00000000-0000-0000-0000-000000000000}"/>
  <bookViews>
    <workbookView xWindow="3228" yWindow="240" windowWidth="11184" windowHeight="12240" tabRatio="810" firstSheet="16" activeTab="16" xr2:uid="{00000000-000D-0000-FFFF-FFFF00000000}"/>
  </bookViews>
  <sheets>
    <sheet name="0000" sheetId="4" state="veryHidden" r:id="rId1"/>
    <sheet name="1000" sheetId="7" state="veryHidden" r:id="rId2"/>
    <sheet name="p1-11" sheetId="1" r:id="rId3"/>
    <sheet name="P12-13" sheetId="17" r:id="rId4"/>
    <sheet name="p14-15" sheetId="25" r:id="rId5"/>
    <sheet name="p16" sheetId="32" r:id="rId6"/>
    <sheet name="p17" sheetId="24" r:id="rId7"/>
    <sheet name="p18" sheetId="30" r:id="rId8"/>
    <sheet name="p19" sheetId="33" r:id="rId9"/>
    <sheet name="p20" sheetId="35" r:id="rId10"/>
    <sheet name="p21" sheetId="34" r:id="rId11"/>
    <sheet name="P22" sheetId="10" r:id="rId12"/>
    <sheet name="p23-24" sheetId="14" r:id="rId13"/>
    <sheet name="p25-26" sheetId="13" r:id="rId14"/>
    <sheet name="p27-28" sheetId="12" r:id="rId15"/>
    <sheet name="p29-30" sheetId="20" r:id="rId16"/>
    <sheet name="p31-35" sheetId="21" r:id="rId17"/>
    <sheet name="p36" sheetId="29" r:id="rId18"/>
    <sheet name="p37" sheetId="27" r:id="rId19"/>
    <sheet name="p38-39" sheetId="28" r:id="rId20"/>
    <sheet name="p40-43" sheetId="23" r:id="rId21"/>
    <sheet name="p44" sheetId="36" r:id="rId22"/>
  </sheets>
  <definedNames>
    <definedName name="_Hlk33280646" localSheetId="2">'p25-26'!$B$5</definedName>
    <definedName name="_Hlk34997912" localSheetId="2">'p27-28'!#REF!</definedName>
    <definedName name="_Hlk491188794" localSheetId="2">#REF!</definedName>
    <definedName name="_Hlk533625613" localSheetId="2">'p27-28'!#REF!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3" i="21" l="1"/>
  <c r="K113" i="21"/>
  <c r="I113" i="21"/>
  <c r="G113" i="21"/>
  <c r="M72" i="13"/>
  <c r="I74" i="13"/>
  <c r="I60" i="13"/>
  <c r="I37" i="13"/>
  <c r="I23" i="13"/>
  <c r="M60" i="13"/>
  <c r="M35" i="13"/>
  <c r="M23" i="13"/>
  <c r="O22" i="27"/>
  <c r="O21" i="27"/>
  <c r="O20" i="27"/>
  <c r="O23" i="27" s="1"/>
  <c r="P40" i="29"/>
  <c r="P38" i="29"/>
  <c r="P37" i="29"/>
  <c r="P33" i="29"/>
  <c r="P25" i="29"/>
  <c r="P24" i="29"/>
  <c r="P21" i="29"/>
  <c r="P20" i="29"/>
  <c r="K43" i="21"/>
  <c r="K15" i="21"/>
  <c r="L47" i="20"/>
  <c r="L45" i="20"/>
  <c r="L43" i="20"/>
  <c r="L14" i="20"/>
  <c r="L12" i="20"/>
  <c r="O29" i="12"/>
  <c r="M29" i="12"/>
  <c r="K29" i="12"/>
  <c r="O27" i="12"/>
  <c r="O26" i="12"/>
  <c r="O25" i="12"/>
  <c r="K27" i="12"/>
  <c r="M11" i="12"/>
  <c r="K11" i="12"/>
  <c r="K62" i="14"/>
  <c r="K59" i="14"/>
  <c r="K31" i="14"/>
  <c r="K28" i="14"/>
  <c r="Q28" i="10"/>
  <c r="O25" i="10"/>
  <c r="M25" i="10"/>
  <c r="K25" i="10"/>
  <c r="I25" i="10"/>
  <c r="G25" i="10"/>
  <c r="Q23" i="10"/>
  <c r="G23" i="10"/>
  <c r="O15" i="10"/>
  <c r="M15" i="10"/>
  <c r="K15" i="10"/>
  <c r="I15" i="10"/>
  <c r="G15" i="10"/>
  <c r="O27" i="34"/>
  <c r="M27" i="34"/>
  <c r="K27" i="34"/>
  <c r="I27" i="34"/>
  <c r="O13" i="34"/>
  <c r="O12" i="34"/>
  <c r="I13" i="34"/>
  <c r="K12" i="33"/>
  <c r="K10" i="33"/>
  <c r="L13" i="30"/>
  <c r="N12" i="32"/>
  <c r="N11" i="32"/>
  <c r="P69" i="25"/>
  <c r="P22" i="29" l="1"/>
  <c r="P41" i="29"/>
  <c r="P26" i="29"/>
  <c r="K23" i="17"/>
  <c r="I23" i="17"/>
  <c r="G23" i="17"/>
  <c r="M21" i="17"/>
  <c r="M20" i="17"/>
  <c r="M23" i="17" s="1"/>
  <c r="I34" i="27"/>
  <c r="M34" i="27"/>
  <c r="K34" i="27"/>
  <c r="O33" i="27"/>
  <c r="N41" i="29"/>
  <c r="L41" i="29"/>
  <c r="J41" i="29"/>
  <c r="H41" i="29"/>
  <c r="N35" i="29"/>
  <c r="N22" i="29"/>
  <c r="H22" i="29"/>
  <c r="Q22" i="10"/>
  <c r="M22" i="33"/>
  <c r="N20" i="32"/>
  <c r="J20" i="32"/>
  <c r="P55" i="25"/>
  <c r="J69" i="25"/>
  <c r="J57" i="25"/>
  <c r="M43" i="21" l="1"/>
  <c r="O72" i="13"/>
  <c r="K72" i="13"/>
  <c r="I72" i="13"/>
  <c r="O50" i="13"/>
  <c r="M50" i="13"/>
  <c r="K50" i="13"/>
  <c r="I50" i="13"/>
  <c r="P67" i="25"/>
  <c r="N28" i="25"/>
  <c r="M52" i="17"/>
  <c r="K52" i="17"/>
  <c r="I52" i="17"/>
  <c r="G52" i="17"/>
  <c r="N12" i="20" l="1"/>
  <c r="M108" i="21" l="1"/>
  <c r="M110" i="21" s="1"/>
  <c r="M114" i="21" s="1"/>
  <c r="M133" i="23"/>
  <c r="M132" i="23"/>
  <c r="O24" i="34"/>
  <c r="O23" i="34"/>
  <c r="M23" i="34"/>
  <c r="M25" i="34" s="1"/>
  <c r="K23" i="34"/>
  <c r="K25" i="34" s="1"/>
  <c r="I23" i="34"/>
  <c r="I25" i="34" s="1"/>
  <c r="O18" i="34"/>
  <c r="M17" i="34"/>
  <c r="M19" i="34" s="1"/>
  <c r="K17" i="34"/>
  <c r="K19" i="34" s="1"/>
  <c r="I17" i="34"/>
  <c r="I19" i="34" s="1"/>
  <c r="O16" i="34"/>
  <c r="O15" i="34"/>
  <c r="M11" i="34"/>
  <c r="K11" i="34"/>
  <c r="K13" i="34" s="1"/>
  <c r="I11" i="34"/>
  <c r="O10" i="34"/>
  <c r="O9" i="34"/>
  <c r="O11" i="34" s="1"/>
  <c r="N18" i="35"/>
  <c r="L18" i="35"/>
  <c r="L26" i="29"/>
  <c r="J26" i="29"/>
  <c r="H26" i="29"/>
  <c r="N49" i="20"/>
  <c r="Q21" i="10"/>
  <c r="Q14" i="10"/>
  <c r="Q13" i="10"/>
  <c r="Q17" i="10"/>
  <c r="N69" i="25"/>
  <c r="L69" i="25"/>
  <c r="P68" i="25"/>
  <c r="P65" i="25"/>
  <c r="P64" i="25"/>
  <c r="N45" i="25"/>
  <c r="L45" i="25"/>
  <c r="J45" i="25"/>
  <c r="P44" i="25"/>
  <c r="P43" i="25"/>
  <c r="P42" i="25"/>
  <c r="O11" i="12"/>
  <c r="I11" i="12"/>
  <c r="N14" i="20"/>
  <c r="K52" i="14"/>
  <c r="K53" i="14" s="1"/>
  <c r="K44" i="14"/>
  <c r="K45" i="14"/>
  <c r="M25" i="21"/>
  <c r="I35" i="13"/>
  <c r="O31" i="27"/>
  <c r="O30" i="27"/>
  <c r="O29" i="27"/>
  <c r="P34" i="29"/>
  <c r="P35" i="29" s="1"/>
  <c r="K25" i="21"/>
  <c r="L24" i="20"/>
  <c r="P56" i="25"/>
  <c r="P53" i="25"/>
  <c r="P52" i="25"/>
  <c r="N13" i="25"/>
  <c r="O28" i="12"/>
  <c r="K35" i="13"/>
  <c r="K37" i="13" s="1"/>
  <c r="P13" i="25"/>
  <c r="L13" i="25"/>
  <c r="J13" i="25"/>
  <c r="L28" i="25"/>
  <c r="J28" i="25"/>
  <c r="M41" i="17"/>
  <c r="K41" i="17"/>
  <c r="I41" i="17"/>
  <c r="G41" i="17"/>
  <c r="O35" i="13"/>
  <c r="P26" i="25"/>
  <c r="P27" i="25"/>
  <c r="P25" i="25"/>
  <c r="N24" i="20"/>
  <c r="G25" i="33"/>
  <c r="P11" i="32"/>
  <c r="P12" i="32"/>
  <c r="M23" i="27"/>
  <c r="M23" i="33"/>
  <c r="M25" i="33" s="1"/>
  <c r="N57" i="25"/>
  <c r="L15" i="30"/>
  <c r="L35" i="29"/>
  <c r="J35" i="29"/>
  <c r="H35" i="29"/>
  <c r="L22" i="29"/>
  <c r="J22" i="29"/>
  <c r="N43" i="20"/>
  <c r="N45" i="20" s="1"/>
  <c r="L49" i="20"/>
  <c r="I25" i="33"/>
  <c r="I23" i="27"/>
  <c r="K25" i="33"/>
  <c r="M10" i="33"/>
  <c r="M12" i="33"/>
  <c r="K23" i="27"/>
  <c r="K108" i="21"/>
  <c r="K110" i="21" s="1"/>
  <c r="K114" i="21" s="1"/>
  <c r="I108" i="21"/>
  <c r="I110" i="21" s="1"/>
  <c r="I114" i="21" s="1"/>
  <c r="G108" i="21"/>
  <c r="G110" i="21" s="1"/>
  <c r="G114" i="21" s="1"/>
  <c r="P20" i="32"/>
  <c r="L20" i="32"/>
  <c r="N13" i="30"/>
  <c r="N15" i="30" s="1"/>
  <c r="L57" i="25"/>
  <c r="I14" i="13"/>
  <c r="H26" i="10"/>
  <c r="J26" i="10"/>
  <c r="L26" i="10"/>
  <c r="N26" i="10"/>
  <c r="P26" i="10"/>
  <c r="K22" i="14"/>
  <c r="K25" i="14" s="1"/>
  <c r="Q19" i="10"/>
  <c r="Q18" i="10"/>
  <c r="Q20" i="10" s="1"/>
  <c r="I20" i="10"/>
  <c r="I23" i="10" s="1"/>
  <c r="K20" i="10"/>
  <c r="K23" i="10" s="1"/>
  <c r="M20" i="10"/>
  <c r="M23" i="10" s="1"/>
  <c r="O20" i="10"/>
  <c r="O23" i="10" s="1"/>
  <c r="G20" i="10"/>
  <c r="O12" i="10"/>
  <c r="M12" i="10"/>
  <c r="K12" i="10"/>
  <c r="K26" i="10"/>
  <c r="I12" i="10"/>
  <c r="G12" i="10"/>
  <c r="Q11" i="10"/>
  <c r="Q10" i="10"/>
  <c r="Q9" i="10"/>
  <c r="N15" i="28"/>
  <c r="N22" i="28"/>
  <c r="N26" i="29"/>
  <c r="M15" i="21"/>
  <c r="M19" i="12"/>
  <c r="O19" i="12"/>
  <c r="I27" i="12"/>
  <c r="I29" i="12" s="1"/>
  <c r="M27" i="12"/>
  <c r="K14" i="13"/>
  <c r="M14" i="13"/>
  <c r="O14" i="13"/>
  <c r="M26" i="10"/>
  <c r="O26" i="10"/>
  <c r="O34" i="27" l="1"/>
  <c r="Q12" i="10"/>
  <c r="Q15" i="10" s="1"/>
  <c r="Q25" i="10" s="1"/>
  <c r="P57" i="25"/>
  <c r="O25" i="34"/>
  <c r="P45" i="25"/>
  <c r="Q26" i="10"/>
  <c r="K60" i="14"/>
  <c r="K48" i="14"/>
  <c r="I28" i="34"/>
  <c r="M28" i="34"/>
  <c r="M13" i="34"/>
  <c r="K13" i="14"/>
  <c r="K17" i="14" s="1"/>
  <c r="P28" i="25"/>
  <c r="K28" i="34"/>
  <c r="I26" i="10"/>
  <c r="G26" i="10"/>
  <c r="K56" i="14"/>
  <c r="O17" i="34"/>
  <c r="O19" i="34" s="1"/>
  <c r="O28" i="34" l="1"/>
  <c r="K29" i="14"/>
</calcChain>
</file>

<file path=xl/sharedStrings.xml><?xml version="1.0" encoding="utf-8"?>
<sst xmlns="http://schemas.openxmlformats.org/spreadsheetml/2006/main" count="1512" uniqueCount="1076">
  <si>
    <t>K.C. PROPERTY PUBLIC COMPANY LIMITED AND SUBSIDIARY</t>
  </si>
  <si>
    <t>NOTES TO INTERIM FINANCIAL STATEMENTS</t>
  </si>
  <si>
    <t>1.</t>
  </si>
  <si>
    <t>GENERAL INFORMATION</t>
  </si>
  <si>
    <t xml:space="preserve">K.C. Property Public Company Limited (“the Company”) is a public company incorporated and domiciled in </t>
  </si>
  <si>
    <t>Thailand. The registered office of the Company is at No. 410/125-126, Ratchadapisek Road, Sam Sen Nok, Huaykwang</t>
  </si>
  <si>
    <t>Bangkok, Thailand.</t>
  </si>
  <si>
    <t xml:space="preserve">The Company’s core business is to operate in development property. </t>
  </si>
  <si>
    <t>2.    GOING CONCERN</t>
  </si>
  <si>
    <t>3.     	BASIS FOR PREPARATION AND PRESENTATION OF FINANCIAL STATEMENTS</t>
  </si>
  <si>
    <t>3.1</t>
  </si>
  <si>
    <t>Financial statements preparation basis</t>
  </si>
  <si>
    <t xml:space="preserve">             </t>
  </si>
  <si>
    <t xml:space="preserve">The Group's  financial  statements  have  been prepared in accordance with Thai Financial Reporting Standards </t>
  </si>
  <si>
    <t xml:space="preserve">Exchange of Thailand (SET)  dated October 2, 2017  regarding the preparation and submission of financial statements  </t>
  </si>
  <si>
    <t>regarding the condensed  form should  be included  in the financial  statements  B.E. 2566 dated October 27, 2023.</t>
  </si>
  <si>
    <t xml:space="preserve">       </t>
  </si>
  <si>
    <t xml:space="preserve">The  financial  statements  have  been  prepared  under  the  historical  cost  convention,  except  as  transaction </t>
  </si>
  <si>
    <t>disclosed in related accounting policy.</t>
  </si>
  <si>
    <t>3.2</t>
  </si>
  <si>
    <t xml:space="preserve">Financial reporting standards that are effective for the financial statements for the fiscal year beginning on or after </t>
  </si>
  <si>
    <t>January 1, 2024 do not have significant impacts on the financial statements of the Group.</t>
  </si>
  <si>
    <t xml:space="preserve">  -  2  -</t>
  </si>
  <si>
    <t>a.</t>
  </si>
  <si>
    <t xml:space="preserve">These financial statements have been consolidated by including the financial statements of subsidiary which K.C. </t>
  </si>
  <si>
    <t>statements on the controllable date.</t>
  </si>
  <si>
    <t>b.</t>
  </si>
  <si>
    <t xml:space="preserve">Investment between K.C. Property Public Company Limited and its subsidiary have been eliminated under equity </t>
  </si>
  <si>
    <t xml:space="preserve">method as if the Company owns 100 percent shareholding in those subsidiary, and the interest of other shareholders </t>
  </si>
  <si>
    <t>is shown as "Non-controlling interests".</t>
  </si>
  <si>
    <t>c.</t>
  </si>
  <si>
    <t xml:space="preserve">These consolidated financial statements are prepared with the objective to show the consolidated financial position </t>
  </si>
  <si>
    <t xml:space="preserve">and the results of operation  of K.C. Property Public Company Limited and its subsidiary only.  The usefulness of </t>
  </si>
  <si>
    <t>consolidated companies.</t>
  </si>
  <si>
    <t>d.</t>
  </si>
  <si>
    <t xml:space="preserve">The consolidated financial statements consist of the financial statements of K.C. Property Public Company Limited, </t>
  </si>
  <si>
    <t>a parent company which has shareholding or significant influence in subsidiary as follows:</t>
  </si>
  <si>
    <t>Percentage of shareholding</t>
  </si>
  <si>
    <t>Company’s name</t>
  </si>
  <si>
    <t>2024</t>
  </si>
  <si>
    <t>2023</t>
  </si>
  <si>
    <t>Nature of business</t>
  </si>
  <si>
    <t>Subsidiary directly held by the Company</t>
  </si>
  <si>
    <t xml:space="preserve">       Modern Street Co., Ltd.</t>
  </si>
  <si>
    <t xml:space="preserve">Property development </t>
  </si>
  <si>
    <t xml:space="preserve">Subsidiary is entity controlled by the Company. The Group controls an entity when it is exposed to, or has rights </t>
  </si>
  <si>
    <t>to,  variable returns  from its involvement  with the entity  and has the ability to affect those  returns through its power</t>
  </si>
  <si>
    <t xml:space="preserve">over the entity.  The financial statements  of subsidiary are  included in the  consolidated financial statements  from the </t>
  </si>
  <si>
    <t>date on which control commences until the date on which control ceases.</t>
  </si>
  <si>
    <t>Loss on control</t>
  </si>
  <si>
    <t xml:space="preserve">When the Company loses control over subsidiary, it derecognizes the assets and liabilities of the subsidiary, and </t>
  </si>
  <si>
    <t>any related non-controlling interests and other components of equity.  Any resulting gain or loss is recognized in profit</t>
  </si>
  <si>
    <t>or loss. Any interest retained in the former subsidiary is measured at fair value when control is lost.</t>
  </si>
  <si>
    <t xml:space="preserve">  -  3  -</t>
  </si>
  <si>
    <t>4.</t>
  </si>
  <si>
    <t xml:space="preserve">SUMMARY OF SIGNIFICANT ACCOUNTING POLICIES </t>
  </si>
  <si>
    <t>Cash and cash equivalents</t>
  </si>
  <si>
    <t xml:space="preserve">Cash and cash equivalents consist of cash in hand and at bank, and all highly liquid investments which an original </t>
  </si>
  <si>
    <t>maturity is three months or less and are not subject to withdrawal restrictions.</t>
  </si>
  <si>
    <t>Financial instruments</t>
  </si>
  <si>
    <t xml:space="preserve">The Group initially measures financial assets at its fair value plus, in the case of financial assets that are not measured </t>
  </si>
  <si>
    <t xml:space="preserve">at fair value through profit or loss, transaction costs.  However, trade receivables, that do not contain a significant financing </t>
  </si>
  <si>
    <t xml:space="preserve">component are measured at the transaction price as disclosed in the accounting policy relating to revenue recognition. </t>
  </si>
  <si>
    <t xml:space="preserve">4.2.1  Classification and measurement </t>
  </si>
  <si>
    <t xml:space="preserve">          Financial assets  classified  as  debt instruments  are  measured  at fair  value through  profit or  loss,  other</t>
  </si>
  <si>
    <t>and the financial assets  the contractual cash flows characteristics of the financial assets.</t>
  </si>
  <si>
    <t xml:space="preserve">          Financial assets  classified as  equity instruments  are measured  at fair  value through  profit or loss, or fair </t>
  </si>
  <si>
    <t xml:space="preserve">value through other comprehensive income. </t>
  </si>
  <si>
    <t xml:space="preserve">          Financial liabilities are classified and measured by amortized cost method.</t>
  </si>
  <si>
    <t>4.2.2  Derecognition of financial instruments</t>
  </si>
  <si>
    <t xml:space="preserve">the Group has neither transferred nor retained substantially all the risks and rewards of the asset, but has transferred </t>
  </si>
  <si>
    <t>control of the asset.</t>
  </si>
  <si>
    <t xml:space="preserve">          A financial liability is derecognized when the obligation under the liability is discharged or cancelled or expires. </t>
  </si>
  <si>
    <t>derecognition of the original liability and the recognition of a new liability.  The difference in the respective carrying</t>
  </si>
  <si>
    <t>amounts is recognized in the statement of profit or loss.</t>
  </si>
  <si>
    <t xml:space="preserve">  -  4  -</t>
  </si>
  <si>
    <t>4.2.3  Impairment of financial assets</t>
  </si>
  <si>
    <t xml:space="preserve">          The Group  applies a simplified  approach in  calculating expected  credit  losses  for trade  receivables and</t>
  </si>
  <si>
    <t>contract assets.  Therefore,  the Group  does not  update at each reporting  date to reflect changes in credit risk but</t>
  </si>
  <si>
    <t>always recognize lifetime expected credit losses for trade receivables and contracts assets by reference to historical</t>
  </si>
  <si>
    <t xml:space="preserve">credit loss experience, adjusted for factors that are specific to the debtors and general economic conditions. </t>
  </si>
  <si>
    <t xml:space="preserve">          Lifetime expected credit losses  represents the expected credit losses that will result from all possible default</t>
  </si>
  <si>
    <t xml:space="preserve">events over the expected  life of a financial instrument.  In contrast, 12-month expected credit  losses represents the </t>
  </si>
  <si>
    <t xml:space="preserve">portion of lifetime expected credit losses that is expected to result from default events on a financial instrument that </t>
  </si>
  <si>
    <t>are possible within 12 months after the reporting date.</t>
  </si>
  <si>
    <t xml:space="preserve">4.2.4  Offsetting of financial instruments </t>
  </si>
  <si>
    <t xml:space="preserve">          Financial assets and financial liabilities are offset and the net amount is reported in the consolidated statement </t>
  </si>
  <si>
    <t xml:space="preserve">of  financial  position  if  there is  a currently enforceable legal right to offset the recognized amounts and there is an </t>
  </si>
  <si>
    <t>intention to settle on a net basis, to realize the assets and settle the liabilities simultaneously.</t>
  </si>
  <si>
    <t>Cost of real estate development projects for sales</t>
  </si>
  <si>
    <t xml:space="preserve">Cost of real estate development projects for sales is stated at cost less allowance for loss on diminution in value </t>
  </si>
  <si>
    <t>of projects (if any).</t>
  </si>
  <si>
    <t xml:space="preserve">The cost consists of the cost of land, cost of design fees, cost of utilities, cost of construction, interest capitalized </t>
  </si>
  <si>
    <t>to cost of projects and related expenses.</t>
  </si>
  <si>
    <t>The Company recognize loss on diminution in value of projects (if any) in profit or loss.</t>
  </si>
  <si>
    <t>Non-current assets classified as held for sale</t>
  </si>
  <si>
    <t xml:space="preserve">Non-current assets classified  as held for sale are  land of which  the Legal Execution Department sold by auction,  </t>
  </si>
  <si>
    <t>are stated at the lower of cost or net realizable value.</t>
  </si>
  <si>
    <t xml:space="preserve"> -  5  -</t>
  </si>
  <si>
    <t>4.5</t>
  </si>
  <si>
    <t>Borrowing costs</t>
  </si>
  <si>
    <t xml:space="preserve">General  and  specific  borrowing  costs  directly  attributable  to the  acquisition, construction or production of </t>
  </si>
  <si>
    <t xml:space="preserve">qualifying assets are added to the cost of those  assets less  investment income  earned from those specific borrowings. </t>
  </si>
  <si>
    <t xml:space="preserve">The capitalization of borrowing costs is ceased when substantially all the activities necessary to prepare the qualifying </t>
  </si>
  <si>
    <t>asset for its intended use or sale are completed.</t>
  </si>
  <si>
    <t>Other borrowing costs are expensed in the period in which they are incurred.</t>
  </si>
  <si>
    <t>4.6</t>
  </si>
  <si>
    <t>Investment in subsidiary</t>
  </si>
  <si>
    <t xml:space="preserve">Investment in subsidiary is accounted for in the separate financial statements using the cost method. The Company </t>
  </si>
  <si>
    <t>performs impairment reviews in respect of the investment whenever there is an indication that it may be impaired.</t>
  </si>
  <si>
    <t>4.7</t>
  </si>
  <si>
    <t>Land held for development</t>
  </si>
  <si>
    <t xml:space="preserve">Land held  for development  represents the  land  of  the  real  estate projects for which the Company has not yet </t>
  </si>
  <si>
    <t xml:space="preserve">applied  for  development  licenses  and  will  be  developed  in  the  future  or  the  allocation  is already applied but the </t>
  </si>
  <si>
    <t xml:space="preserve">development  periods is not  certainty or the projects are stopped for a long time. It is valued at the lower of the cost of </t>
  </si>
  <si>
    <t>the project and net realizable value.</t>
  </si>
  <si>
    <t>4.8</t>
  </si>
  <si>
    <t>Investment property</t>
  </si>
  <si>
    <t xml:space="preserve">Investment properties held for the purpose of earnings from the rental income or from the increase in the value of </t>
  </si>
  <si>
    <t xml:space="preserve">the assets are initially  measured at the aggregate cost, transaction  cost  and subsequently measured value.  Recognition </t>
  </si>
  <si>
    <t>of items by cost method net of provision for impairment (if any).</t>
  </si>
  <si>
    <t>4.9</t>
  </si>
  <si>
    <t>Leasehold improvement and equipment / Depreciation</t>
  </si>
  <si>
    <t xml:space="preserve">Leasehold  improvement  and  equipment  are  stated  at  cost  less  accumulated  depreciation and  provision for </t>
  </si>
  <si>
    <t xml:space="preserve">impairment of assets (if any). </t>
  </si>
  <si>
    <t xml:space="preserve">Depreciation of leasehold improvement and equipment is calculated by reference to their costs on the straight-line </t>
  </si>
  <si>
    <t>basis over the following estimated useful lives:</t>
  </si>
  <si>
    <t>Leasehold improvement</t>
  </si>
  <si>
    <t>5</t>
  </si>
  <si>
    <t>years</t>
  </si>
  <si>
    <t>Temporary sale office</t>
  </si>
  <si>
    <t>years (remain the service life according to the sales plan)</t>
  </si>
  <si>
    <t>Vehicles</t>
  </si>
  <si>
    <t>Furniture and office equipment</t>
  </si>
  <si>
    <t>Computers and equipment</t>
  </si>
  <si>
    <t>3, 5</t>
  </si>
  <si>
    <t>No depreciation is provided on assets under installation and construction.</t>
  </si>
  <si>
    <t xml:space="preserve">  -  6  -</t>
  </si>
  <si>
    <t>4.10</t>
  </si>
  <si>
    <t>Other intangible assets</t>
  </si>
  <si>
    <t xml:space="preserve">Intangible assets  which have finite useful lives  are stated at cost  less accumulated amortization  and provision </t>
  </si>
  <si>
    <t>for impairment (if any) which will be amortized on a straight-line basis as following :</t>
  </si>
  <si>
    <t>Computer software</t>
  </si>
  <si>
    <t>3, 5,10</t>
  </si>
  <si>
    <t>Intangible assets  which have indefinite useful lives  are stated at cost  less provision for impairment (if any).</t>
  </si>
  <si>
    <t>4.11</t>
  </si>
  <si>
    <t>Impairment of non-financial assets</t>
  </si>
  <si>
    <t xml:space="preserve">The carrying  amounts  of  assets  are assessed at the end of each reporting period to determine whether there is </t>
  </si>
  <si>
    <t xml:space="preserve">any indication of impairment. If any such indication exists, the assets recoverable amounts are estimated of asset or its </t>
  </si>
  <si>
    <t xml:space="preserve">cash-generating unit  to which the  asset  is included  in the recognition of  an impairment  loss  when  the  recoverable </t>
  </si>
  <si>
    <t xml:space="preserve">amount less than the carrying amount of the asset or its cash generating unit. Impairment loss is recognized as expenses </t>
  </si>
  <si>
    <t>in profit or loss immediately.</t>
  </si>
  <si>
    <t xml:space="preserve">Calculation of recoverable amount </t>
  </si>
  <si>
    <t xml:space="preserve">- </t>
  </si>
  <si>
    <t xml:space="preserve">The recoverable amount is the higher of the asset’s fair value less cost to sell of asset or the cash-generating unit </t>
  </si>
  <si>
    <t>or its value in use.</t>
  </si>
  <si>
    <t xml:space="preserve">In assessing value in use of an asset by estimating the present value of  future cash flows generated by the asset, </t>
  </si>
  <si>
    <t xml:space="preserve">discounted using  a pre-tax  discount rate  which reflects current market assessments of the time value of money </t>
  </si>
  <si>
    <t>and the risks specific to the asset.</t>
  </si>
  <si>
    <t xml:space="preserve">The asset  that does  not generate  cash inflows  largely independent  of those  from other assets, the recoverable </t>
  </si>
  <si>
    <t>amount is determined for the cash-generating unit to which the asset belongs.</t>
  </si>
  <si>
    <t>Reversal of impairment loss</t>
  </si>
  <si>
    <t xml:space="preserve">The loss on impairment  of assets recognized  in the prior period will  be reversed  if the estimation for indicated </t>
  </si>
  <si>
    <t xml:space="preserve">net realizable value changes since the last impairment loss was recognized. The carrying amount of the asset not </t>
  </si>
  <si>
    <t xml:space="preserve">exceed just to be the carrying amount that would have been  (net of accumulated depreciation  or accumulated </t>
  </si>
  <si>
    <t>amortization), if no impairment loss had been recognized.</t>
  </si>
  <si>
    <t>Reversal of impairment loss will be recognized as income in profit or loss immediately.</t>
  </si>
  <si>
    <t>4.12</t>
  </si>
  <si>
    <t>Trade and other current payables</t>
  </si>
  <si>
    <t>Trade and other current payables are shown at cost.</t>
  </si>
  <si>
    <t xml:space="preserve">  -  7  -</t>
  </si>
  <si>
    <t>4.13</t>
  </si>
  <si>
    <t>Leases</t>
  </si>
  <si>
    <t xml:space="preserve">At  inception  of  contract,  the  Company  assesses  whether  a contract is,  or contains,  a lease.  A contract is, or </t>
  </si>
  <si>
    <t xml:space="preserve">contains, a lease if the contract conveys the right to control the use of an identified asset for a period of time in exchange </t>
  </si>
  <si>
    <t xml:space="preserve">for consideration. </t>
  </si>
  <si>
    <t>The Company applied a single recognition and measurement approach for all leases, except for short-term leases</t>
  </si>
  <si>
    <t xml:space="preserve">and leases of low-value assets.  At  the  commencement  date of the lease  (i.e. the date the underlying asset is available </t>
  </si>
  <si>
    <t>for use), the Company recognizes right-of-use assets representing the right to use underlying assets and lease liabilities</t>
  </si>
  <si>
    <t>based on lease payments.</t>
  </si>
  <si>
    <t>Lessee</t>
  </si>
  <si>
    <t>Right-of-use assets</t>
  </si>
  <si>
    <t xml:space="preserve">Right-of-use assets are recognized at the commencement date of the lease. Right-of-use assets are stated at cost, </t>
  </si>
  <si>
    <t xml:space="preserve">less any  accumulated depreciation and provision for impairment (if any), and adjusted for any remeasurement of lease </t>
  </si>
  <si>
    <t xml:space="preserve">liabilities (if any). The cost  of right-of-use assets includes  the amount of lease liabilities recognized, initial direct costs </t>
  </si>
  <si>
    <t>incurred, and lease payments made at or before the commencement date, less any lease incentives received.</t>
  </si>
  <si>
    <t xml:space="preserve">Depreciation  of  right-of-use  assets  are  calculated  by  reference  to their costs on a straight-line basis over the </t>
  </si>
  <si>
    <t>shorter of the lease term and the estimated useful lives for each of right-of-use assets, as follows:</t>
  </si>
  <si>
    <t>Office buildings</t>
  </si>
  <si>
    <t>3,20</t>
  </si>
  <si>
    <t>Lease liabilities</t>
  </si>
  <si>
    <t xml:space="preserve">At the commencement date of the lease, the Company and subsidiary recognize lease liabilities measured at the </t>
  </si>
  <si>
    <t xml:space="preserve">present valur of the lease payments  to be made over the lease term, discounted by the interest rate implicit in the lease </t>
  </si>
  <si>
    <t xml:space="preserve">or the Company incremental borrowing rate. After the commencement date,  the amount of lease liabilities is increased </t>
  </si>
  <si>
    <t xml:space="preserve">to reflect the accretion of interest  and reduced for  the lease payments made.  In addition, the carrying amount of lease </t>
  </si>
  <si>
    <t>liabilities is remeasured if there is a modification or reassessment.</t>
  </si>
  <si>
    <t>Short-term leases and Leases of low-value assets</t>
  </si>
  <si>
    <t xml:space="preserve">Payments under leases that, have a lease term of 12 months or less at the commencement date, or are leases of </t>
  </si>
  <si>
    <t>low-value assets, are recognized as expenses on a straight-line basis over the lease term.</t>
  </si>
  <si>
    <t xml:space="preserve">  -  8  -</t>
  </si>
  <si>
    <t>4.14</t>
  </si>
  <si>
    <t>Non-current provisions for employee benefit</t>
  </si>
  <si>
    <t>Short-term employee benefits</t>
  </si>
  <si>
    <t>Salaries, wages, bonuses and contributions to the social security fund are recognized as expenses when incurred.</t>
  </si>
  <si>
    <t>Post-employment benefits</t>
  </si>
  <si>
    <t>Defined contribution plans</t>
  </si>
  <si>
    <t xml:space="preserve">The Company and  its  employees  have  jointly  established a  provident  fund.  The fund is monthly  contributed </t>
  </si>
  <si>
    <t xml:space="preserve">by  employees  and  by  the Company.  The fund’s  assets  are held  in a  separate  trust  fund  and  the Company’s </t>
  </si>
  <si>
    <t>contributions are recognized as expenses when incurred.</t>
  </si>
  <si>
    <t>Defined benefit plans</t>
  </si>
  <si>
    <t xml:space="preserve">The Company has  obligations in  respect of the severance payments it must make  to employees upon retirement </t>
  </si>
  <si>
    <t>under labor law. The Company treats these severance payment obligations as a defined benefit plan. The obligation</t>
  </si>
  <si>
    <t xml:space="preserve">under the defined benefit plan is determined by a professionally qualified independent actuary based  on  actuarial </t>
  </si>
  <si>
    <t>techniques, using the projected unit credit method.</t>
  </si>
  <si>
    <t xml:space="preserve">Actuarial gains and losses arising from post-employment benefits are recognized immediately in other comprehensive </t>
  </si>
  <si>
    <t>income.</t>
  </si>
  <si>
    <t>4.15</t>
  </si>
  <si>
    <t>Provisions</t>
  </si>
  <si>
    <t xml:space="preserve">The Company recognize a provision when an entity has a present legal or constructive obligation as a result  of a  </t>
  </si>
  <si>
    <t xml:space="preserve">past event.  It  is probable  that an  outflow of economic benefits  resources will be  required to settle the obligation and </t>
  </si>
  <si>
    <t xml:space="preserve">reliable  estimate  can be  made of  the amount  of the  obligation.  If  some or  all the expenditure is required to  settle a </t>
  </si>
  <si>
    <t xml:space="preserve">provision,  is expected to be reimbursed when it is virtually certain that reimbursement will be received if the Company </t>
  </si>
  <si>
    <t>settles the obligation. The amount recognized should not exceed the amount of the provisions.</t>
  </si>
  <si>
    <t>4.16</t>
  </si>
  <si>
    <t>Revenue recognition</t>
  </si>
  <si>
    <t>Revenues from sales of land, and land and houses</t>
  </si>
  <si>
    <t xml:space="preserve">Revenues from sales of land (land and houses) are recognized as income when the performance obligation </t>
  </si>
  <si>
    <t xml:space="preserve">is satisfies  and the control  of goods have  been transferred to  the customers that  the Company retains neither </t>
  </si>
  <si>
    <t xml:space="preserve">continuing managerial involvement  nor effective  control over the land, and land and houses sold, directly and </t>
  </si>
  <si>
    <t xml:space="preserve">indirectly.  Revenues  from sales  are recognized at the contracts  value after deducted with discounts and sales </t>
  </si>
  <si>
    <t>promotion, and other costs incurred in respect of that transaction can be measured reliably.</t>
  </si>
  <si>
    <t xml:space="preserve">  -  9  -</t>
  </si>
  <si>
    <t>Revenue arrangements with multiple deliverables are allocated between the element in proportion to the delivered</t>
  </si>
  <si>
    <t xml:space="preserve">products and the obligations to be performed in providing services that are included in the contract using the basis </t>
  </si>
  <si>
    <t>of standalone selling prices of different products or service as obligated in the contract.</t>
  </si>
  <si>
    <t xml:space="preserve">Cost to obtain a contract </t>
  </si>
  <si>
    <t>The Group recognize commission paid to obtain a customer contract as an asset and amortized to expenses on a</t>
  </si>
  <si>
    <t xml:space="preserve">systematic  basis  that  is consistent with  the pattern of revenue recognition.  An impairment loss is recognized to </t>
  </si>
  <si>
    <t xml:space="preserve">the extent  that the carrying amount of an asset recognized  exceeds the remaining amount of consideration  that </t>
  </si>
  <si>
    <t>the entity expects to receive less direct costs.</t>
  </si>
  <si>
    <t>Other incomes</t>
  </si>
  <si>
    <t>Other incomes are recognized on an accrual basis.</t>
  </si>
  <si>
    <t>4.17</t>
  </si>
  <si>
    <t>Cost of sales of land, and land and houses</t>
  </si>
  <si>
    <t xml:space="preserve">In  determining  the  cost  of  sales  of  land,  and  land  and houses, the anticipated total development costs (after </t>
  </si>
  <si>
    <t>recognizing  the  costs incurred to date) are attributed to units already sold on the salable area and salable plot, and then</t>
  </si>
  <si>
    <t>recognized as costs in profit or loss.</t>
  </si>
  <si>
    <t>4.18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</si>
  <si>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</si>
  <si>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</si>
  <si>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</si>
  <si>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</t>
  </si>
  <si>
    <t>based on taxable profits determined in accordance with tax legislation.</t>
  </si>
  <si>
    <t>Deferred tax</t>
  </si>
  <si>
    <t xml:space="preserve">Deferred  income  tax  is provided  on temporary  differences between  the tax  bases of  assets and liabilities and </t>
  </si>
  <si>
    <t xml:space="preserve">their carrying amounts at the end of each reporting period, using the tax rates enacted at the end of the reporting </t>
  </si>
  <si>
    <t xml:space="preserve">period. </t>
  </si>
  <si>
    <t xml:space="preserve">The  Company  recognizes  deferred tax  liabilities  for  all  taxable  temporary  differences  while  it  recognizes </t>
  </si>
  <si>
    <t xml:space="preserve">deferred tax assets for all deductible temporary differences and tax losses carried forward to the extent that it is </t>
  </si>
  <si>
    <t xml:space="preserve">probable that  future taxable  profit will  be available  against which  such deductible temporary differences and </t>
  </si>
  <si>
    <t>tax losses carried forward can be utilized.</t>
  </si>
  <si>
    <t xml:space="preserve">At each reporting date,  the Company  reviews and  reduces the carrying  amount of  deferred tax  assets to the </t>
  </si>
  <si>
    <t xml:space="preserve">extent  that  it is  no longer probable  that sufficient  taxable  profit  will be available  to allow  all or part of the </t>
  </si>
  <si>
    <t>deferred tax asset to be utilized.</t>
  </si>
  <si>
    <t xml:space="preserve">  -  10  -</t>
  </si>
  <si>
    <t>4.19</t>
  </si>
  <si>
    <t>Earnings per share</t>
  </si>
  <si>
    <t xml:space="preserve">Basic earnings per share is calculated by dividing profit for the year attributable to equity holders of the Parent </t>
  </si>
  <si>
    <t>(excluding other comprehensive income) by the weighted average number of common shares in issue during the year.</t>
  </si>
  <si>
    <t xml:space="preserve">Diluted earnings per share is calculated by dividing profit for the year attributable to equity holders of the Parent </t>
  </si>
  <si>
    <t xml:space="preserve">(excluding other comprehensive income) by the weighted average number of common shares in issue during the year </t>
  </si>
  <si>
    <t xml:space="preserve">plus the weighted  average number of  common shares which would  need to be issued to convert all dilutive potential </t>
  </si>
  <si>
    <t>common shares into common shares. The calculation assumes  that such conversion took place either at beginning of</t>
  </si>
  <si>
    <t>the year or on the date the potential common shares were issued.</t>
  </si>
  <si>
    <t>4.20</t>
  </si>
  <si>
    <t>Fair values measurement</t>
  </si>
  <si>
    <t>Fair value is the price that would be received to sell an asset or paid to transfer a liability in an orderly transaction</t>
  </si>
  <si>
    <t xml:space="preserve"> between buyer and seller (market participants) at the measurement date. The Group applies a quoted market price in an </t>
  </si>
  <si>
    <t xml:space="preserve">active  market  to  measure their assets and liabilities  that are required to be measured at fair value  by relevant financial </t>
  </si>
  <si>
    <t xml:space="preserve">maximizes the use of relevant observable inputs related to assets and liabilities that are required to be measured at fair </t>
  </si>
  <si>
    <t>value.</t>
  </si>
  <si>
    <t xml:space="preserve">All assets and liabilities for which fair value is measured or disclosed in the financial statements are categorized </t>
  </si>
  <si>
    <t xml:space="preserve">within the fair value hierarchy into three levels based on categorize of input to be used in fair value measurement as </t>
  </si>
  <si>
    <t>follows:</t>
  </si>
  <si>
    <t xml:space="preserve">Level 1 </t>
  </si>
  <si>
    <t xml:space="preserve">Use of quoted market prices in an active market for such assets or liabilities </t>
  </si>
  <si>
    <t>Level 2</t>
  </si>
  <si>
    <t>Use of other observable inputs for such assets or liabilities, whether directly or indirectly</t>
  </si>
  <si>
    <t>Level 3</t>
  </si>
  <si>
    <t xml:space="preserve">Use of unobservable inputs such as estimates of future cash flows </t>
  </si>
  <si>
    <t>At the end of each reporting period, the Group determines whether transfers have occurred between levels within</t>
  </si>
  <si>
    <t xml:space="preserve">the fair value hierarchy for assets and liabilities held at the end of the reporting period that are measured at fair value on </t>
  </si>
  <si>
    <t>a recurring basis.</t>
  </si>
  <si>
    <t>5.</t>
  </si>
  <si>
    <t>SIGNIFICANT ACCOUNTING JUDGEMENTS AND ESTIMATES</t>
  </si>
  <si>
    <t xml:space="preserve">The preparation  of financial  statements in  conformity with  financial reporting  standards at  times requires </t>
  </si>
  <si>
    <t xml:space="preserve">management to  make  subjective  judgments and estimates  regarding matters  that are inherently uncertain.  These </t>
  </si>
  <si>
    <t xml:space="preserve">judgments  and  estimates  affect  reported  amounts  and  disclosures  and  actual  results  could  differ  from  these </t>
  </si>
  <si>
    <t>estimates. Significant judgments and estimates are as follows:</t>
  </si>
  <si>
    <t xml:space="preserve">  -  11  -</t>
  </si>
  <si>
    <t>Estimation of costs of real estate development project</t>
  </si>
  <si>
    <t>estimation on a periodical basis or when the actual costs incurred significantly vary from the estimation.</t>
  </si>
  <si>
    <t xml:space="preserve">Allowance for diminution in value of cost of real estate development projects, investment property and land </t>
  </si>
  <si>
    <t>held for development</t>
  </si>
  <si>
    <t>as diminution when the management judges that there have been a significant decline in the fair value below their cost.</t>
  </si>
  <si>
    <t xml:space="preserve">The  management  determines  the  devaluation  of  such cost  of real  estate  development  projects and  land  held  for  </t>
  </si>
  <si>
    <t xml:space="preserve">development based  on net  realizable value.  The determination of what is “significant”  and such devaluation requires </t>
  </si>
  <si>
    <t>the management to exercise judgment.</t>
  </si>
  <si>
    <t xml:space="preserve">Post-employment benefits under defined benefit plans  </t>
  </si>
  <si>
    <t xml:space="preserve">The  obligation under the defined benefit plans is determined based on actuarial techniques. Such determination </t>
  </si>
  <si>
    <t xml:space="preserve">is made based on various assumptions, including discount rate, future salary increase rate, mortality rate and staff </t>
  </si>
  <si>
    <t>turnover rate.</t>
  </si>
  <si>
    <t>Determining the lease term of contracts with renewal and termination options</t>
  </si>
  <si>
    <t xml:space="preserve">The Group determines the lease term as the non-cancellable term of the lease, together with any period covered </t>
  </si>
  <si>
    <t xml:space="preserve">evaluating  whether  it  is  reasonably  certain  whether  or not  to exercise  the option  to renew  or terminate  the lease, </t>
  </si>
  <si>
    <t>considering  all  relevant  factors that create an economic incentive to exercise either the renewal or termination.  After</t>
  </si>
  <si>
    <t xml:space="preserve">that is with its control and affects to reasonably certain to be exercised. </t>
  </si>
  <si>
    <t>Provision for compensation for Housing Estate Juristic Persons</t>
  </si>
  <si>
    <t xml:space="preserve">The  Company  estimates  the  provision  for  compensation  for  Housing  Estate  Juristic  Persons  using the rate </t>
  </si>
  <si>
    <t>specified by the regulator and the budgeted public utilities costs as a basis for the calculation.</t>
  </si>
  <si>
    <t xml:space="preserve">  -  12  -</t>
  </si>
  <si>
    <t>6.</t>
  </si>
  <si>
    <t>RELATED PARTY TRANSACTIONS</t>
  </si>
  <si>
    <t>and operating policies of the Company.</t>
  </si>
  <si>
    <t>The relationship between the Company and its related parties are summarized as follows:</t>
  </si>
  <si>
    <t>Items</t>
  </si>
  <si>
    <t>Person and entity</t>
  </si>
  <si>
    <t>Relationship</t>
  </si>
  <si>
    <t>Type of relation</t>
  </si>
  <si>
    <t>Pricing policy</t>
  </si>
  <si>
    <t>Modern Street  Co., Ltd.</t>
  </si>
  <si>
    <t xml:space="preserve">Subsidiary by direct </t>
  </si>
  <si>
    <t xml:space="preserve">    Short-term borrowings</t>
  </si>
  <si>
    <t xml:space="preserve">At averaged deposits interest rate </t>
  </si>
  <si>
    <t xml:space="preserve">   shareholding</t>
  </si>
  <si>
    <t>Unit : Baht</t>
  </si>
  <si>
    <t>Separate financial statements</t>
  </si>
  <si>
    <t xml:space="preserve">Company’s name / Transactions </t>
  </si>
  <si>
    <t>January 1, 2024</t>
  </si>
  <si>
    <t xml:space="preserve"> Borrow</t>
  </si>
  <si>
    <t>Payments</t>
  </si>
  <si>
    <t xml:space="preserve">       Short-term borrowings </t>
  </si>
  <si>
    <t xml:space="preserve">       Accrued interest from subsidiary</t>
  </si>
  <si>
    <t xml:space="preserve">       from subsidiary</t>
  </si>
  <si>
    <t xml:space="preserve">  -  13  -</t>
  </si>
  <si>
    <t xml:space="preserve">Separate financial statements  </t>
  </si>
  <si>
    <t>Transactions / Company’s name</t>
  </si>
  <si>
    <t>Interest expenses</t>
  </si>
  <si>
    <t>Total</t>
  </si>
  <si>
    <t xml:space="preserve">Directors' remuneration </t>
  </si>
  <si>
    <t xml:space="preserve">Consolidated and Separate financial statements  </t>
  </si>
  <si>
    <t>Short-term benefits</t>
  </si>
  <si>
    <t xml:space="preserve">  -  14  -</t>
  </si>
  <si>
    <t>7.</t>
  </si>
  <si>
    <t>CASH AND CASH EQUIVALENTS</t>
  </si>
  <si>
    <t>7.1</t>
  </si>
  <si>
    <t>Consolidated financial  statements</t>
  </si>
  <si>
    <t>December 31, 2023</t>
  </si>
  <si>
    <t>Cash on hand</t>
  </si>
  <si>
    <t>Current accounts</t>
  </si>
  <si>
    <t>Savings deposit</t>
  </si>
  <si>
    <t>Fixed deposit</t>
  </si>
  <si>
    <t>Cheque received for deposit</t>
  </si>
  <si>
    <t>7.2</t>
  </si>
  <si>
    <t>Supplementary disclosure of cash flows information</t>
  </si>
  <si>
    <t>Reconciliation of liabilities arising from financing activities</t>
  </si>
  <si>
    <t xml:space="preserve">The table below details changes in the liabilities arising from financing activities, including both cash and non-cash </t>
  </si>
  <si>
    <t>changes.</t>
  </si>
  <si>
    <t>Unit : Million Baht</t>
  </si>
  <si>
    <t xml:space="preserve">Consolidated financial statements </t>
  </si>
  <si>
    <t xml:space="preserve">Balance as at </t>
  </si>
  <si>
    <t xml:space="preserve">Cash flows from </t>
  </si>
  <si>
    <t>Non-cash changes</t>
  </si>
  <si>
    <t>Balance as at</t>
  </si>
  <si>
    <t>financing activities</t>
  </si>
  <si>
    <t>Interest expense</t>
  </si>
  <si>
    <t>Accrued interest expense</t>
  </si>
  <si>
    <t>Defaulted liabilities</t>
  </si>
  <si>
    <t xml:space="preserve">Lease liabilities </t>
  </si>
  <si>
    <t xml:space="preserve">  -  15  -</t>
  </si>
  <si>
    <t>January 1, 2023</t>
  </si>
  <si>
    <t>Short-term borrowings from</t>
  </si>
  <si>
    <t>subsidiary</t>
  </si>
  <si>
    <t xml:space="preserve">  -  16  -</t>
  </si>
  <si>
    <t>8.</t>
  </si>
  <si>
    <t>TRADE AND OTHER CURRENT RECEIVABLES</t>
  </si>
  <si>
    <t xml:space="preserve">Consolidated and </t>
  </si>
  <si>
    <t>Other current receivables</t>
  </si>
  <si>
    <t>Prepaid expenses</t>
  </si>
  <si>
    <t>Others</t>
  </si>
  <si>
    <t xml:space="preserve">Total other current receivables </t>
  </si>
  <si>
    <t xml:space="preserve">Total trade and other current receivables </t>
  </si>
  <si>
    <t>9.</t>
  </si>
  <si>
    <t>RECEIVABLES FROM BILL OF EXCHANGE LITIGATION</t>
  </si>
  <si>
    <t>Receivables from bill of exchange litigation</t>
  </si>
  <si>
    <t xml:space="preserve">Less : Allowance for expected credit losses </t>
  </si>
  <si>
    <t xml:space="preserve">  -  17  -</t>
  </si>
  <si>
    <t>damages,  and the Appeal Court has ordered to accept the appeal for hearing.</t>
  </si>
  <si>
    <t>pledged shares  have preference creditor). At present, such ordinary shares are in the process of bidding by auction.</t>
  </si>
  <si>
    <t>that the Appeal Court did not decide, which is currently pending the Supreme Court’ s trial.</t>
  </si>
  <si>
    <t xml:space="preserve">receive the payment from related person receivables, the subsidiary has considered and provide the allowance for expected credit losses </t>
  </si>
  <si>
    <t>in full. At present,  it is under the criminal prosecution.</t>
  </si>
  <si>
    <t xml:space="preserve">  -  18  -</t>
  </si>
  <si>
    <t>10.</t>
  </si>
  <si>
    <t>COSTS OF REAL ESTATE DEVELOPMENT PROJECTS FOR SALES</t>
  </si>
  <si>
    <t xml:space="preserve">Consolidated and Separate </t>
  </si>
  <si>
    <t>financial statements</t>
  </si>
  <si>
    <t>Land and development costs of projects for sale</t>
  </si>
  <si>
    <t>Construction in progress</t>
  </si>
  <si>
    <t>Utilities expenses</t>
  </si>
  <si>
    <t>Other expenses</t>
  </si>
  <si>
    <t>Total cost</t>
  </si>
  <si>
    <t>Less  Allowance for devaluation of cost of real estate project for sale</t>
  </si>
  <si>
    <t>Net</t>
  </si>
  <si>
    <t>On  February  3,  2023,  the  Company  entered  into  a  joint venture agreement with a company in the housing</t>
  </si>
  <si>
    <t>development for sale under the trade name “K.C.” of 1 project which allocated to total of 163 sub-plots with a total land</t>
  </si>
  <si>
    <t>area of 10 rai 14.9 square wah.</t>
  </si>
  <si>
    <t xml:space="preserve">  -  19  -</t>
  </si>
  <si>
    <t>11.</t>
  </si>
  <si>
    <t>NON-CURRENT ASSETS CLASSIFIED AS HELD FOR SALE</t>
  </si>
  <si>
    <t>Decrease from sale by auction</t>
  </si>
  <si>
    <t>Less  Provision for accumulated impairment</t>
  </si>
  <si>
    <t xml:space="preserve">Non-current assets classified as held for sales are land held for development total 48 plots were executed to sell  </t>
  </si>
  <si>
    <t xml:space="preserve">in accordance with  the order of  the Court from  its defaulted payment  for bill of exchange payable as stated in note 20. </t>
  </si>
  <si>
    <t xml:space="preserve">At present,  such  land  is  bidding by auction  of which  some plots  have been subscribed,  the remaining plots  are still </t>
  </si>
  <si>
    <t>executing and passed due for bidding but could not be sold as follows :</t>
  </si>
  <si>
    <t>Land</t>
  </si>
  <si>
    <t>Number</t>
  </si>
  <si>
    <t>Cost</t>
  </si>
  <si>
    <t>Enforced price</t>
  </si>
  <si>
    <t>Cost over than</t>
  </si>
  <si>
    <t>of plot</t>
  </si>
  <si>
    <t>Subscribed</t>
  </si>
  <si>
    <t>Under bidding by</t>
  </si>
  <si>
    <t>enforced price</t>
  </si>
  <si>
    <t>auction process</t>
  </si>
  <si>
    <t>Group 1</t>
  </si>
  <si>
    <t>Group 2</t>
  </si>
  <si>
    <t>Group 3</t>
  </si>
  <si>
    <t>48</t>
  </si>
  <si>
    <t>as collateral against the defaulted liability payment as stated in note 20.</t>
  </si>
  <si>
    <t xml:space="preserve">  -  20  -</t>
  </si>
  <si>
    <t>12.</t>
  </si>
  <si>
    <t>INVESTMENT IN SUBSIDIARY</t>
  </si>
  <si>
    <t xml:space="preserve">Paid-up </t>
  </si>
  <si>
    <t xml:space="preserve">Percentage </t>
  </si>
  <si>
    <t>At cost</t>
  </si>
  <si>
    <t xml:space="preserve">      Company's name</t>
  </si>
  <si>
    <t>capital</t>
  </si>
  <si>
    <t>of investments</t>
  </si>
  <si>
    <t xml:space="preserve">      Modern Street Co., Ltd.</t>
  </si>
  <si>
    <t>Development property</t>
  </si>
  <si>
    <t>13.</t>
  </si>
  <si>
    <t>LAND HELD FOR DEVELOPMENT</t>
  </si>
  <si>
    <t>Less   Provision for accumulated impairment</t>
  </si>
  <si>
    <t>amount of Baht 41.30 million.</t>
  </si>
  <si>
    <t xml:space="preserve"> - 21 -</t>
  </si>
  <si>
    <t>14.</t>
  </si>
  <si>
    <t>INVESTMENT PROPERTY</t>
  </si>
  <si>
    <t>Consolidated and Separate financial statements</t>
  </si>
  <si>
    <t xml:space="preserve">Leasehold </t>
  </si>
  <si>
    <t>Right-of use</t>
  </si>
  <si>
    <t xml:space="preserve">Right-of-use in </t>
  </si>
  <si>
    <t>improvement</t>
  </si>
  <si>
    <t>land and building</t>
  </si>
  <si>
    <t>progress improvement</t>
  </si>
  <si>
    <t>Cost :</t>
  </si>
  <si>
    <t>As at January 1, 2023</t>
  </si>
  <si>
    <t>Acquisition</t>
  </si>
  <si>
    <t>As at December 31, 2023</t>
  </si>
  <si>
    <t>Accumulated depreciation :</t>
  </si>
  <si>
    <t xml:space="preserve"> </t>
  </si>
  <si>
    <t>Depreciation for the year</t>
  </si>
  <si>
    <t>Depreciation for the period</t>
  </si>
  <si>
    <t>Provision for accumulated impairment :</t>
  </si>
  <si>
    <t>Impairment loss</t>
  </si>
  <si>
    <t>Net book value :</t>
  </si>
  <si>
    <t>had a fair value of Baht 82.53 million based on market value.</t>
  </si>
  <si>
    <t xml:space="preserve">On October 1, 2022, the Company entered into a 10-years leases of commercial land and buildings and renewed for another </t>
  </si>
  <si>
    <t xml:space="preserve">10 years, totaling 20 years, with a lease value of Baht 117.00 million in order to improve building to be ready to use by divided into </t>
  </si>
  <si>
    <t>91.60 parts of the office building for rent and the rest is used as the Company's office building as stated in note 17.</t>
  </si>
  <si>
    <t xml:space="preserve">  -  22  -</t>
  </si>
  <si>
    <t>15.</t>
  </si>
  <si>
    <t>LEASEHOLD IMPROVEMENT AND EQUIPMENT</t>
  </si>
  <si>
    <t xml:space="preserve">Temporary </t>
  </si>
  <si>
    <t>Furniture and</t>
  </si>
  <si>
    <t>Computers</t>
  </si>
  <si>
    <t>sale office</t>
  </si>
  <si>
    <t>office equipment</t>
  </si>
  <si>
    <t>Disposals / write-off</t>
  </si>
  <si>
    <t>respectively which were fully depreciated but are still in use.</t>
  </si>
  <si>
    <t xml:space="preserve">  -  23  -</t>
  </si>
  <si>
    <t>16.</t>
  </si>
  <si>
    <t>OTHER INTANGIBLE ASSETS</t>
  </si>
  <si>
    <t>Software license</t>
  </si>
  <si>
    <t xml:space="preserve">Transfer out </t>
  </si>
  <si>
    <t>Accumulated amortization :</t>
  </si>
  <si>
    <t>Amortization for the year</t>
  </si>
  <si>
    <t>Amortization for the period</t>
  </si>
  <si>
    <t xml:space="preserve">  -  24  -</t>
  </si>
  <si>
    <t>17.</t>
  </si>
  <si>
    <t>RIGHT-OF-USE ASSETS</t>
  </si>
  <si>
    <t>Office building</t>
  </si>
  <si>
    <t>Disposal/write-off</t>
  </si>
  <si>
    <t xml:space="preserve">Disposals / write off </t>
  </si>
  <si>
    <t xml:space="preserve">          On October 1, 2022, the Company entered into a 10-years leases of commercial land and buildings and renewed </t>
  </si>
  <si>
    <t xml:space="preserve">for another 10 years, totaling 20 years, with a lease value of Baht 117.00 million in order to improve building to be ready </t>
  </si>
  <si>
    <t>to use by divided into 8.40 parts is used as the Company's office building and the rest used as the office building for rent</t>
  </si>
  <si>
    <t>as stated in note 14.</t>
  </si>
  <si>
    <t>million and Baht 19.50 million respectively, are under the improvement.</t>
  </si>
  <si>
    <t xml:space="preserve">  -  25  -</t>
  </si>
  <si>
    <t>18.</t>
  </si>
  <si>
    <t>INCOME TAX</t>
  </si>
  <si>
    <t xml:space="preserve">impairment of assets and unused tax losses totaling by recognizing. However, the Group did not recognize deferred tax assets as the Group </t>
  </si>
  <si>
    <t>believes  that it is not probable that future taxable profit will be available to allow the entire deferred tax assets to be utilized.</t>
  </si>
  <si>
    <t>Consolidated financial statements</t>
  </si>
  <si>
    <t>Current income tax</t>
  </si>
  <si>
    <t>Tax (income) expense reported in the</t>
  </si>
  <si>
    <t xml:space="preserve">      statement of comprehensive income</t>
  </si>
  <si>
    <t xml:space="preserve">Reconciliation between tax expense and multiply of accounting profit and tax rate used for the three-month periods ended </t>
  </si>
  <si>
    <t>Accounting profit (loss) before income tax</t>
  </si>
  <si>
    <t>Income tax rate (%)</t>
  </si>
  <si>
    <t xml:space="preserve">Accounting profit (loss) before income tax </t>
  </si>
  <si>
    <t>multiply by tax rate</t>
  </si>
  <si>
    <t>Taxable effects for :</t>
  </si>
  <si>
    <t xml:space="preserve">      </t>
  </si>
  <si>
    <t>Expenses disallowed as taxable expenses</t>
  </si>
  <si>
    <t xml:space="preserve">Other expenses for which the accounting base </t>
  </si>
  <si>
    <t xml:space="preserve">     differ from the tax base</t>
  </si>
  <si>
    <t xml:space="preserve">Other income for which the accounting base </t>
  </si>
  <si>
    <t>Additional revenue to be recognized</t>
  </si>
  <si>
    <t xml:space="preserve">Tax loss for the year not recognized as a </t>
  </si>
  <si>
    <t xml:space="preserve">     deferred tax assets</t>
  </si>
  <si>
    <t xml:space="preserve">Amounts of unrealized tax loss to be </t>
  </si>
  <si>
    <t>Total taxable effects</t>
  </si>
  <si>
    <t xml:space="preserve">Tax (income) expense presented in </t>
  </si>
  <si>
    <t xml:space="preserve">      statements of comprehensive income</t>
  </si>
  <si>
    <t>Effective income tax rate (%)</t>
  </si>
  <si>
    <t>0.00%</t>
  </si>
  <si>
    <t xml:space="preserve">  -  26  -</t>
  </si>
  <si>
    <t xml:space="preserve">  -  27 -</t>
  </si>
  <si>
    <t>19.</t>
  </si>
  <si>
    <t>TRADE AND OTHER CURRENT PAYABLES</t>
  </si>
  <si>
    <t>Trade accounts payable</t>
  </si>
  <si>
    <t>Estimated for repairs of  construction</t>
  </si>
  <si>
    <t>Accrued expenses</t>
  </si>
  <si>
    <t>20.</t>
  </si>
  <si>
    <t>DEFAULTED LIABILITIES</t>
  </si>
  <si>
    <t>Short-term bills of exchange from financial  institutions</t>
  </si>
  <si>
    <t>Total defaulted liabilities</t>
  </si>
  <si>
    <t xml:space="preserve">This represent liabilities from defaulted repayment of borrowings from a financial institution, the movement during </t>
  </si>
  <si>
    <t>the period is as follows :</t>
  </si>
  <si>
    <t xml:space="preserve">Beginning </t>
  </si>
  <si>
    <t>Ending</t>
  </si>
  <si>
    <t>balance</t>
  </si>
  <si>
    <t>Increase</t>
  </si>
  <si>
    <t>Decrease</t>
  </si>
  <si>
    <t xml:space="preserve">       Principal</t>
  </si>
  <si>
    <t xml:space="preserve">      Accrued interest expenses</t>
  </si>
  <si>
    <t xml:space="preserve">       Total</t>
  </si>
  <si>
    <t xml:space="preserve">       Total defaulted liabilities</t>
  </si>
  <si>
    <t xml:space="preserve">  - 28  -</t>
  </si>
  <si>
    <t>20.1</t>
  </si>
  <si>
    <t xml:space="preserve">The  defaulted  liability  is  short-term  bills  of  exchange  from  financial  institutions  for  the  period  of   91-181  days, </t>
  </si>
  <si>
    <t>carried  the  interest  rate  of 4.50 - 7.50 %  per annum. On December  20, 2016, the Company was unable to repay the</t>
  </si>
  <si>
    <t xml:space="preserve">principal of the short-term  bills of exchange  issued by  financial institution.  In 2017,  the Company was sued  by that </t>
  </si>
  <si>
    <t>creditor for requesting the debt settlement including accrued interest expense, the results of case are as follows :</t>
  </si>
  <si>
    <t xml:space="preserve">      On July  26, 2018, the Court of First  Instance  has sentenced the Company  to make debt settlement for short-term </t>
  </si>
  <si>
    <t xml:space="preserve">bills of  exchange amount  of  Baht  350.00  million  and  interest  rate  of  15%  per annum  of amounts on such bills of </t>
  </si>
  <si>
    <t xml:space="preserve">exchange from the enforce an action date  (June 16, 2017) total amount of Baht 365.62 million, including the execution </t>
  </si>
  <si>
    <t xml:space="preserve">to seize  land  title  deeds  with  its  construction  as  collateral  against  debts  for  selling  by  auction and the Civil Legal </t>
  </si>
  <si>
    <t xml:space="preserve">Samut Prakarn posted up a writ of execution on December 25, 2018. </t>
  </si>
  <si>
    <t xml:space="preserve">      On  September  25, 2019,   the  Appeal  Court  has  modified  decision  by  ordering  the  Company  to  make  debt </t>
  </si>
  <si>
    <t xml:space="preserve">settlement  in  the  form  of  short-term  bills  of exchange in  the amount of Baht  350.00 million and defaulted interest </t>
  </si>
  <si>
    <t xml:space="preserve">at  the  rate  of  8.50%  per  annum  of  the  amount on  bills of  exchange  counting from  the  defaulted  date  onwards </t>
  </si>
  <si>
    <t xml:space="preserve">(April 11, 2017)  until  the  payment  is completed.  The appeal  costs  had to be bear, other than  the modified decision </t>
  </si>
  <si>
    <t xml:space="preserve">to be  conformed to the Court of First Instance’s judgment.  </t>
  </si>
  <si>
    <t xml:space="preserve">      On  November  30,  2021,  the  Supreme Court has uphold the defaulted interest at the rate of 8.50% per annum as </t>
  </si>
  <si>
    <t xml:space="preserve">reduced by the Appeal Court's judgment. The other issues were not permitted to make dika appeal. </t>
  </si>
  <si>
    <t xml:space="preserve">      At present, the case is in the process of the Cicil  Legal Execution Office, Bangkok 3 and the Civil Legal  Execution </t>
  </si>
  <si>
    <t xml:space="preserve">Office,  Samut  Prakarn  to  seize  land  for announcement to sell by auction,  some  bidders have already bought part of </t>
  </si>
  <si>
    <t>such land as stated in notes 11.</t>
  </si>
  <si>
    <t>- 29 -</t>
  </si>
  <si>
    <t>21.</t>
  </si>
  <si>
    <t>LEASE LIABILITIES</t>
  </si>
  <si>
    <t>Details of leased assets under leases are as follows :</t>
  </si>
  <si>
    <t>Presented in :</t>
  </si>
  <si>
    <t xml:space="preserve">Investment property </t>
  </si>
  <si>
    <t xml:space="preserve">Total cost </t>
  </si>
  <si>
    <t>Less   Accumulated depreciation</t>
  </si>
  <si>
    <t xml:space="preserve">   Net book value</t>
  </si>
  <si>
    <t>Beginning balance</t>
  </si>
  <si>
    <t>Balance at the end of the period</t>
  </si>
  <si>
    <t>- 30 -</t>
  </si>
  <si>
    <t>The Company and subsidiary have the minimum amounts to be paid under leases are as follows :</t>
  </si>
  <si>
    <t>Within 1 year</t>
  </si>
  <si>
    <t>Over 1 year less than 5 years</t>
  </si>
  <si>
    <t>Less  Future interest expenses</t>
  </si>
  <si>
    <t>Present value of lease liabilities</t>
  </si>
  <si>
    <t>Lease liabilities excluding future interest expenses are as follows :</t>
  </si>
  <si>
    <t xml:space="preserve">Less : Current portion </t>
  </si>
  <si>
    <t>Lease liabilities – net</t>
  </si>
  <si>
    <t xml:space="preserve">       Lease expenses recognized in the following items in part of  profit or loss for the three-month periods ended </t>
  </si>
  <si>
    <t>Depreciation of right-of-use assets</t>
  </si>
  <si>
    <t>Interest of lease liabilities</t>
  </si>
  <si>
    <t>Lease expenses, lease low-value assets</t>
  </si>
  <si>
    <t>- 31 -</t>
  </si>
  <si>
    <t>22.</t>
  </si>
  <si>
    <t>NON-CURRENT PROVISIONS FOR EMPLOYEE BENEFIT</t>
  </si>
  <si>
    <t>31, 2023 are as follows:</t>
  </si>
  <si>
    <t>Non-current provisions for employee benefit, as at January 1</t>
  </si>
  <si>
    <t>Included in profit or loss :</t>
  </si>
  <si>
    <t xml:space="preserve">      Current service cost</t>
  </si>
  <si>
    <t xml:space="preserve">      Interest cost</t>
  </si>
  <si>
    <t xml:space="preserve">      Benefits from dismissal</t>
  </si>
  <si>
    <t>and 2023, are included in the items as follows:</t>
  </si>
  <si>
    <t>Distribution costs</t>
  </si>
  <si>
    <t>Administrative expenses</t>
  </si>
  <si>
    <t>- 32 -</t>
  </si>
  <si>
    <t>%</t>
  </si>
  <si>
    <t>Discount rate</t>
  </si>
  <si>
    <t>Salary increase rate</t>
  </si>
  <si>
    <t>Employee turnover rate</t>
  </si>
  <si>
    <t>0 - 18</t>
  </si>
  <si>
    <t>23.</t>
  </si>
  <si>
    <t>LEGAL RESERVE</t>
  </si>
  <si>
    <t xml:space="preserve">By virtue under the section 116  of the Public Company Limited Act B.E. 2535 requires that the Company shall appropriate </t>
  </si>
  <si>
    <t xml:space="preserve">account reach  an amount not  less than 10%  of the registered  authorized capital.  The legal  reserve is  not available  for dividend </t>
  </si>
  <si>
    <t>distribution.</t>
  </si>
  <si>
    <t>- 33 -</t>
  </si>
  <si>
    <t>24.</t>
  </si>
  <si>
    <t>SHARE CAPITAL</t>
  </si>
  <si>
    <t>24.1</t>
  </si>
  <si>
    <t>The resolution was approved by the extraordinary meeting of shareholders.</t>
  </si>
  <si>
    <t>24.2</t>
  </si>
  <si>
    <t>Number of ordinary share reconciliation</t>
  </si>
  <si>
    <t xml:space="preserve">Change in number of paid-up share capital and premium (discount) on ordinary share are as detail following </t>
  </si>
  <si>
    <t>Number of share</t>
  </si>
  <si>
    <t>Share value</t>
  </si>
  <si>
    <t>Paid-up share</t>
  </si>
  <si>
    <t>Premium (discount)</t>
  </si>
  <si>
    <t>(Baht)</t>
  </si>
  <si>
    <t>on ordinary share</t>
  </si>
  <si>
    <t>Issued and paid-up share capital</t>
  </si>
  <si>
    <t xml:space="preserve">    As at January 1, 2023</t>
  </si>
  <si>
    <t xml:space="preserve">    Increase (Decrease)</t>
  </si>
  <si>
    <t xml:space="preserve">    As at December 31, 2023 </t>
  </si>
  <si>
    <t xml:space="preserve">    As at January 1, 2024</t>
  </si>
  <si>
    <t>- 34 -</t>
  </si>
  <si>
    <t>25.</t>
  </si>
  <si>
    <t>EXPENSES BY NATURE</t>
  </si>
  <si>
    <t>Changes in costs of real estate development projects for sales</t>
  </si>
  <si>
    <t>Cost of real estate development for sale</t>
  </si>
  <si>
    <t>Reversal  for impairment of costs of real estate development projects  for sales</t>
  </si>
  <si>
    <t>Employee benefit expenses</t>
  </si>
  <si>
    <t>Advertising and sale promotion expenses</t>
  </si>
  <si>
    <t>Specific business tax and transfer fee</t>
  </si>
  <si>
    <t>Depreciation and amortization</t>
  </si>
  <si>
    <t>- 35 -</t>
  </si>
  <si>
    <t>26.</t>
  </si>
  <si>
    <t>PROVIDENT FUND</t>
  </si>
  <si>
    <t xml:space="preserve">The Company and  its employees  have jointly established provident fund in accordance  with the  Provident Fund Act </t>
  </si>
  <si>
    <t xml:space="preserve">B.E. 2530.  The Company and its employees contribute to the fund monthly at the rate of 3 percent of basic salary.  The fund, </t>
  </si>
  <si>
    <t>which is managed by Krung Thai Asset Management Public Company Limited, will be paid to employees upon termination in</t>
  </si>
  <si>
    <t>27.</t>
  </si>
  <si>
    <t>SEGMENT FINANCIAL INFORMATION</t>
  </si>
  <si>
    <t xml:space="preserve">The Company operates in only one business sector,  namely of property development for sales business sector  and in </t>
  </si>
  <si>
    <t xml:space="preserve">one  geographical area  which is Thailand.  Thus all income,  profit and  assets as  shown in  the financial statements  were </t>
  </si>
  <si>
    <t>related to the business segment and geographical area as aforementioned.</t>
  </si>
  <si>
    <t>28.</t>
  </si>
  <si>
    <t>FINANCIAL INSTRUMENTS</t>
  </si>
  <si>
    <t>28.1</t>
  </si>
  <si>
    <t>Financial risk management and policies</t>
  </si>
  <si>
    <t>Market risk</t>
  </si>
  <si>
    <t>Interest rate risk</t>
  </si>
  <si>
    <t>- 36 -</t>
  </si>
  <si>
    <t>maturity date of  financial assets and financial liabilities as follows :</t>
  </si>
  <si>
    <t>Consolidated  financial statements (Million Baht)</t>
  </si>
  <si>
    <t>Fixed interest rate</t>
  </si>
  <si>
    <t>Non-interest bearing</t>
  </si>
  <si>
    <t>Effective
interest rate</t>
  </si>
  <si>
    <t>Within</t>
  </si>
  <si>
    <t>Over 1 year</t>
  </si>
  <si>
    <t>Over 5 years</t>
  </si>
  <si>
    <t>1 year</t>
  </si>
  <si>
    <t>to 5 years</t>
  </si>
  <si>
    <t>(% per annum)</t>
  </si>
  <si>
    <t>Financial assets</t>
  </si>
  <si>
    <t xml:space="preserve">       Cash and cash equivalents</t>
  </si>
  <si>
    <t xml:space="preserve"> 0.125 - 0.30</t>
  </si>
  <si>
    <t xml:space="preserve">       Fixed deposit with obligations </t>
  </si>
  <si>
    <t>1.05 - 2.25</t>
  </si>
  <si>
    <t>Financial liabilities</t>
  </si>
  <si>
    <t xml:space="preserve">       Defaulted liabilities</t>
  </si>
  <si>
    <t>8.50</t>
  </si>
  <si>
    <t xml:space="preserve">       Lease liabilities </t>
  </si>
  <si>
    <t>5.25 - 6.00</t>
  </si>
  <si>
    <t>Separate financial statements (Million Baht)</t>
  </si>
  <si>
    <t xml:space="preserve">       Short-term borrowings and accrued interest </t>
  </si>
  <si>
    <t xml:space="preserve">              from subsidiary</t>
  </si>
  <si>
    <t>28.3</t>
  </si>
  <si>
    <t>Credit risk</t>
  </si>
  <si>
    <t xml:space="preserve">the contractual payment is fully received. </t>
  </si>
  <si>
    <t xml:space="preserve">credit history. Cash transaction are limited to high credit quality financial institutions. </t>
  </si>
  <si>
    <t>- 37 -</t>
  </si>
  <si>
    <t>Liquidity risk</t>
  </si>
  <si>
    <t>The Group monitor its liquidity risk and maintain a level of cash and cash equivalents deemed adequate by management</t>
  </si>
  <si>
    <t xml:space="preserve">to finance the Group’s and the Company’s operations and to mitigate the effects of fluctuations in cash flows.  The Company </t>
  </si>
  <si>
    <t xml:space="preserve">has plan to mitigate by increasing share capital. </t>
  </si>
  <si>
    <t xml:space="preserve">                 </t>
  </si>
  <si>
    <t>based on contractual undiscounted cash flows:</t>
  </si>
  <si>
    <t>Over 5 year</t>
  </si>
  <si>
    <t xml:space="preserve">       Trade and other current payables</t>
  </si>
  <si>
    <t>- 38 -</t>
  </si>
  <si>
    <t>28.5</t>
  </si>
  <si>
    <t>Fair value of financial instruments</t>
  </si>
  <si>
    <t xml:space="preserve">This is because most of the financial instruments of the Group are classified as short-term or bear interest rates close to </t>
  </si>
  <si>
    <t xml:space="preserve">market interest rates. The Group,  therefore, estimates the fair value of financial instruments. Most of them were closed to the </t>
  </si>
  <si>
    <t>book value shown in the statement of financial position.</t>
  </si>
  <si>
    <t>Fair value hierarchy</t>
  </si>
  <si>
    <t>Classified by fair value hierarchy as follows :-</t>
  </si>
  <si>
    <t>Level 1</t>
  </si>
  <si>
    <t>Assets for which fair value are disclosed</t>
  </si>
  <si>
    <t xml:space="preserve">Investment properties </t>
  </si>
  <si>
    <t>During the current period,  the entity has no  changing in the methodology  and assumptions used in  estimating the fair</t>
  </si>
  <si>
    <t>value of financial  instruments and no transfers between the fair value hierarchy.</t>
  </si>
  <si>
    <t>- 39 -</t>
  </si>
  <si>
    <t>28.6</t>
  </si>
  <si>
    <t>Capital management</t>
  </si>
  <si>
    <t xml:space="preserve">The primary objective of the Group’s capital management is to preserves the ability to continue its business as a going </t>
  </si>
  <si>
    <t xml:space="preserve">concern to generate returns  to the shareholders  and benefits  to the other stakeholders  and ensure  that it  has an  appropriate </t>
  </si>
  <si>
    <t>financial structure to reduce the costs of capital.</t>
  </si>
  <si>
    <t>Consolidated financial statements (times)</t>
  </si>
  <si>
    <t>Separate financial statements (times)</t>
  </si>
  <si>
    <t>Debt to equity ratio</t>
  </si>
  <si>
    <t>29.</t>
  </si>
  <si>
    <t>COMMITMENT AND CONTINGENT LIABILITIES</t>
  </si>
  <si>
    <t>29.1</t>
  </si>
  <si>
    <t>Services contract obligation</t>
  </si>
  <si>
    <t>29.2</t>
  </si>
  <si>
    <t>Bank’s letter of guarantees</t>
  </si>
  <si>
    <t xml:space="preserve">of the Company against the built of public utilities which are guaranteed by restricted fixed deposits of Baht 29.52 million </t>
  </si>
  <si>
    <t>and Baht 31.18 million respectively.</t>
  </si>
  <si>
    <t>- 40 -</t>
  </si>
  <si>
    <t>30.</t>
  </si>
  <si>
    <t>LITIGATIONS</t>
  </si>
  <si>
    <t>30.1</t>
  </si>
  <si>
    <t xml:space="preserve">For the black case No. 1927/2547 and red case No. 1531/2553, on August 6, 2018, a company as a plaintiff has filed </t>
  </si>
  <si>
    <t xml:space="preserve">the petition for requesting  the Company to be  a joint-defendant in  the case of exercise the right for follow the restitution of </t>
  </si>
  <si>
    <t>land total  9 title deeds  since  the Company  is  jointly corrupt,  obscuring  the transfer of land ownership  of the plaintiff to a</t>
  </si>
  <si>
    <t xml:space="preserve">person which is a director of the Company during the period of land ownership transfer and also as a director of  the plaintiff </t>
  </si>
  <si>
    <t xml:space="preserve">as well,  with  the  claim  amount  of Baht  452  million.  On  November  13, 2019,  the Court  ordered  to revoke  the judicial </t>
  </si>
  <si>
    <t>proceedings since the plaint is illegal.</t>
  </si>
  <si>
    <t>30.2</t>
  </si>
  <si>
    <t xml:space="preserve">to proceed  with the criminal prosecution against the former executive of the Company and the involved persons  in the case </t>
  </si>
  <si>
    <t xml:space="preserve">of joint misconduct,  embezzlement from the offering of bills of exchange and the consent to record incorrectly accounts by </t>
  </si>
  <si>
    <t>sending two issues of complaint notice as detailed following:</t>
  </si>
  <si>
    <t>No. 1 issued  on March 5, 2018, to prosecute two former directors and one former employee.</t>
  </si>
  <si>
    <t xml:space="preserve">No. 2 issued  on October 11, 2018, to prosecute two former directors and two external individuals. </t>
  </si>
  <si>
    <t xml:space="preserve">Later,  the Company  has been  notified the  results from  the Finance and Banking Division  and Money Laundering,  </t>
  </si>
  <si>
    <t xml:space="preserve">the Department of Special Investigation  (DSI)  that has accepted  to conduct a  special investigation  on the above matters </t>
  </si>
  <si>
    <t xml:space="preserve">No.151/2561 in accordance with the notification date November 15, 2018. </t>
  </si>
  <si>
    <t>On February 20, 2023, the Department of Special Investigation sent a letter to the Company informing the Company</t>
  </si>
  <si>
    <t xml:space="preserve">that the investigation had been completed, with the Director-General of the Department of Special Investigations having an </t>
  </si>
  <si>
    <t xml:space="preserve">opinion  that the charges should be filed against the seven suspects,  and the 6 accused will be appointed to continue legal </t>
  </si>
  <si>
    <t>proceedings. An another suspect is issuing an arrest warrant.</t>
  </si>
  <si>
    <t xml:space="preserve">On July 16, 2024, the Office of the Special Prosecutor for Special Cases Division 1 issued a notice of the progress </t>
  </si>
  <si>
    <t>of  the  prosecution. as follows:</t>
  </si>
  <si>
    <t xml:space="preserve"> 1) Filed a lawsuit against three former directors in the black criminal case No. A.1891/2567</t>
  </si>
  <si>
    <t xml:space="preserve"> 2) Filed a lawsuit against one former director in the black criminal case No. A.2074/2567</t>
  </si>
  <si>
    <t xml:space="preserve"> 3) The other 2 accused have not yet been brought to the case. The prosecutor has continued to take legal action.</t>
  </si>
  <si>
    <t>- 41 -</t>
  </si>
  <si>
    <t>30.3</t>
  </si>
  <si>
    <t xml:space="preserve">The Company has proceeded to lodge a complaint with the Suppression Division according  to the petition filed with </t>
  </si>
  <si>
    <t xml:space="preserve">the Division of Armed Forces  dated  December 28, 2018  to proceed  the criminal  case with  the former  executive  of the </t>
  </si>
  <si>
    <t>Company, and partisans as detailed following:</t>
  </si>
  <si>
    <t xml:space="preserve">First case,  the case  where former executives  and partisans  were involved  in the  fraud of land </t>
  </si>
  <si>
    <t xml:space="preserve">purchase of 10 plots of land and another 2 deeds in total of 48 Rai 2 Ngan 89 Square Wah  which </t>
  </si>
  <si>
    <t xml:space="preserve">are located at Samroen  Sub-district,  Bangpa-in  District, Pranakornsriayudhaya Province in the </t>
  </si>
  <si>
    <t>price of Baht 190.00 million.</t>
  </si>
  <si>
    <t xml:space="preserve">The case was originally resolved to delay the prosecution until evidence could be gathered. Later </t>
  </si>
  <si>
    <t xml:space="preserve">the prosecution of former directors and related persons. The Company gathered evidence and filed </t>
  </si>
  <si>
    <t xml:space="preserve">grievances against  former executives  (who are  directors of  Modern Street  Co., Ltd.)  and gang </t>
  </si>
  <si>
    <t xml:space="preserve">against  the  fraudsters selling  land deed  No. 281085, 281088,  Praksa  Mai Sub-district, Mueang </t>
  </si>
  <si>
    <t xml:space="preserve">Samut Prakan  District,  Samut Prakan  Province of  Modern Street Co., Ltd.,  a subsidiary  of KJ. </t>
  </si>
  <si>
    <t>Asset Co., Ltd.  at a  trading  price  of  Baht  100.00 million,  for which  Modern  Street  Co., Ltd.</t>
  </si>
  <si>
    <t xml:space="preserve">received land purchase fees amounting to Baht 83.50 million. This sale of land is significant lower  </t>
  </si>
  <si>
    <t>Co., Ltd.  by approving false brokerage contracts.</t>
  </si>
  <si>
    <t xml:space="preserve">The case in which the former executives and related parties were involved in the fraud to pass the </t>
  </si>
  <si>
    <t xml:space="preserve">resolution to receive land in accordance with certificate utilization (NS.3K.) No. 21, 61, 169, 609, </t>
  </si>
  <si>
    <t xml:space="preserve">639, 691, 704 and 706 for eight plots of land with the total areas of 120 Rai 1 Ngan and 80 Square </t>
  </si>
  <si>
    <t xml:space="preserve">Wah amount of Baht 61.50 million. And on March 14, 2016, the former executives have registered </t>
  </si>
  <si>
    <t xml:space="preserve">the transfer  of  ownership  and  procession  rights  receiving  under the aforementioned land but it  </t>
  </si>
  <si>
    <t xml:space="preserve">appears that  the land does  not have  the clearly  location for  the Company to proceed the project </t>
  </si>
  <si>
    <t>development.</t>
  </si>
  <si>
    <t xml:space="preserve">The case in which  the former executives  and related parties  were involved in the fraud to sell of </t>
  </si>
  <si>
    <t xml:space="preserve">land for title deed No. 1614 which is located at Bueng Kamproy  Sub-district, Lum Lukka District, </t>
  </si>
  <si>
    <t xml:space="preserve">Patumtanee Province  in the price of Baht 26.00 million  on the  land ownership  transferring date, </t>
  </si>
  <si>
    <t xml:space="preserve">thereis no fully payment in accordance with land agreement to buy and to sell but the Company has </t>
  </si>
  <si>
    <t xml:space="preserve">transferred  the  ownership already  and the  former executives  of the  Company is  an authorized  </t>
  </si>
  <si>
    <t xml:space="preserve">director of  Modern Street  Company Limited,  a subsidiary has  repurchased such  land from  the </t>
  </si>
  <si>
    <t>individual in the amount of Baht 26.00 million.</t>
  </si>
  <si>
    <t>- 42 -</t>
  </si>
  <si>
    <t>At presented, the Economic Crimes Enforcement Division have issued criminal numbers and is under the investigation</t>
  </si>
  <si>
    <t>of the Investigator as detailed following:</t>
  </si>
  <si>
    <t xml:space="preserve">       The case No. 1, issued as criminal case No.19/2564 dated November 29, 2021</t>
  </si>
  <si>
    <t xml:space="preserve">       The case No. 2, issued as criminal case No.16/2565 dated June 21, 2022</t>
  </si>
  <si>
    <t xml:space="preserve">       The case No. 3, issued as criminal case No. 9/2564 dated September 14, 2021</t>
  </si>
  <si>
    <t xml:space="preserve">       The case No. 4, issued as criminal case No. 20/2564 dated December 24, 2021</t>
  </si>
  <si>
    <t>30.4</t>
  </si>
  <si>
    <t xml:space="preserve">The Company was sued by residents of a housing estate projects in respect of  the providing of public utilities,  </t>
  </si>
  <si>
    <t xml:space="preserve">central area overseeing and housing estate juristic person establishment for three cases which are under the process of  </t>
  </si>
  <si>
    <t xml:space="preserve">the Appeal and Supreme Court. The Company had recorded the estimates for contingent liabilities total amount of Baht </t>
  </si>
  <si>
    <t>30.4.1</t>
  </si>
  <si>
    <t>30.4.2</t>
  </si>
  <si>
    <t>30.4.3</t>
  </si>
  <si>
    <t>On December 28, 2023, the Company was sued by 35 contracts  of a housing estate project, in the black case No.</t>
  </si>
  <si>
    <t xml:space="preserve">PorBor. 1254/2566, regarding the Consumer Protection Act,  breach of contract, claiming for damages. That the Court of  </t>
  </si>
  <si>
    <t xml:space="preserve">per contract  totaling Baht 3.5 million including interest at the rate of 5% per annum from the prosecution date. At present,  </t>
  </si>
  <si>
    <t xml:space="preserve">the case is in the proceedings of the Appeal Court. However, the Company has already recorded an estimate of contingent </t>
  </si>
  <si>
    <t>amount of Baht 3.54 million in the Company's financial statements.</t>
  </si>
  <si>
    <t>- 43 -</t>
  </si>
  <si>
    <t>30.5</t>
  </si>
  <si>
    <t>31.</t>
  </si>
  <si>
    <t>RECLASSIFICATION IN FINANCIAL STATEMENTS</t>
  </si>
  <si>
    <t>Before reclassify</t>
  </si>
  <si>
    <t>Reclassification</t>
  </si>
  <si>
    <t>After reclassification</t>
  </si>
  <si>
    <t>Statements of financial position</t>
  </si>
  <si>
    <t xml:space="preserve">Right-of-use assets </t>
  </si>
  <si>
    <t>32.</t>
  </si>
  <si>
    <t>FINANCIAL STATEMENTS APPROVAL</t>
  </si>
  <si>
    <t>These financial statements were  approved  and authorized  for  issue  by the Company's  Board  of  directors on</t>
  </si>
  <si>
    <t xml:space="preserve">The Company has proceeded to lodge a complaint with the Director-General of the Special Investigation Department </t>
  </si>
  <si>
    <t xml:space="preserve">on March 18, 2022, the Board of directors' meeting No. 3/2022,  passed the resolution to approve </t>
  </si>
  <si>
    <t xml:space="preserve">than the appraisal  value and  together with  it  fraudulently blocked the money of  Modern Street   </t>
  </si>
  <si>
    <t xml:space="preserve">reversed the order of  the Court of  First Instance  and allowing  the Company to pay  damages to each plaintiff  of Baht </t>
  </si>
  <si>
    <t xml:space="preserve">1.5 million, totaling Baht 15 million which is still pending the process of the Supreme Court’s trial. </t>
  </si>
  <si>
    <t xml:space="preserve">contractual basis amount of Baht 1.5 million per contract to the plaintiff unique to the case No. 1) totaling Baht 15 million.  </t>
  </si>
  <si>
    <t xml:space="preserve">which is still pending the process of the Supreme Court’s trial. However, the Company has already recorded an estimate of  </t>
  </si>
  <si>
    <t>contingent amount of Baht 15 million in the Company's financial statements.</t>
  </si>
  <si>
    <t xml:space="preserve">No.PhoBor. 712/2566  that  the Court  of  First Instance  ruled  that the Company  shall compensate  to the  plaintiff on a  </t>
  </si>
  <si>
    <t xml:space="preserve"> On August 17, 2023,  the Company  was sued  by 17 contracts  of  housing  estate  projects,  in the  Black Case </t>
  </si>
  <si>
    <t xml:space="preserve">First Instance ruled  that the Company shall compensate to the plaintiff on a contractual basis  amount of Baht 0.10 million  </t>
  </si>
  <si>
    <t xml:space="preserve"> On June 16, 2021, the Company was sued by 10 contracts of housing estate projects, in the Black Case </t>
  </si>
  <si>
    <t xml:space="preserve">No.PhoBor. 932/2564 that the Court of  First Instance dismissed  the case  that  the  plaintiff  had sued  for  the transfer </t>
  </si>
  <si>
    <t xml:space="preserve">of ownership of land on which the club, swimming pool  and fitness  center is located  that are  the utilities of  the housing   </t>
  </si>
  <si>
    <t xml:space="preserve">estate juristic person. The Company has already provided services to residents, but in the registered property development   </t>
  </si>
  <si>
    <t>juristic person.</t>
  </si>
  <si>
    <t xml:space="preserve">of such projects,  it is  not specified  that the central  area  must  be handed  over as  the ownership  of  the  housing  estate </t>
  </si>
  <si>
    <t xml:space="preserve">Subsequently,  the plaintiff  filed an appeal  and on September 19, 2023,  the outcome of the Appeal Court that  </t>
  </si>
  <si>
    <t xml:space="preserve"> taken bank deposit  amounted to Baht  15.36 million to be placed as case security in the Court. </t>
  </si>
  <si>
    <t xml:space="preserve">However, the Company has already recorded estimates for contingent liabilities in the financial statements together with  </t>
  </si>
  <si>
    <t xml:space="preserve">On October 19, 2022, the Company has filed a civil lawsuit, Black Case No. Por.5232/2565 against a financial  </t>
  </si>
  <si>
    <t xml:space="preserve">to  issue  bills  of  exchange  without  authority  and  unlawful,  use  of  fraudulent  tactics to take  the Company's assets    </t>
  </si>
  <si>
    <t xml:space="preserve">to mortgage  unlawfully,  and  issue  letters  of  debt  acceptance  even  though  the  debts  are unfounded,  which  is  an     </t>
  </si>
  <si>
    <t xml:space="preserve">institution and 24 persons jointly committed  a violation to the Securities and Exchange Act, by using fraudulent tactics  </t>
  </si>
  <si>
    <t xml:space="preserve">infringement  against  the  Company.  As a result,  the Company  suffered damages, became  debtor  in accordance with   </t>
  </si>
  <si>
    <t xml:space="preserve">(as stated in note 11), all the defendants were required to jointly pay  indemnity to  the Company,  total Baht  1,431.65  </t>
  </si>
  <si>
    <t xml:space="preserve">the  judgment  of   the  Civil  Court  (as stated in note 20.1),   and  had  to   lose  property  from  enforce  the  mortgage   </t>
  </si>
  <si>
    <t xml:space="preserve">former executives and related persons, are in the process of the Company’s lodging a complaint with the Director-General   </t>
  </si>
  <si>
    <t xml:space="preserve">of the  Department of  Special Investigation,  to proceed  the criminal prosecution for participation in defraud, fraudulent  </t>
  </si>
  <si>
    <t xml:space="preserve">understandings from the sale of bills of exchange, and consent to record the account incorrectly, as mentioned in note 30.2. </t>
  </si>
  <si>
    <t xml:space="preserve">million.  Currently,  the case  is pending  in  the  Court  of  First  Instance,  where 7 of 24  above-mentioned  defendants,   </t>
  </si>
  <si>
    <t xml:space="preserve">The presentation  in these  financial statements  have been  prepared  in conformity  with  the  notification  of the </t>
  </si>
  <si>
    <t xml:space="preserve">Department of Business Development,  Ministry of  Commerce regarding  the condensed form  should be  included in the  </t>
  </si>
  <si>
    <t xml:space="preserve">financial  statements (No.3)  B.E. 2566  dated  October 27, 2023  and  the  comparative  financial  statements  have  been  </t>
  </si>
  <si>
    <t xml:space="preserve">"subsidiary"). Balances and transactions between the Group has been eliminated from the consolidated financial </t>
  </si>
  <si>
    <t xml:space="preserve">Total  short-term borrowings and accrued interest </t>
  </si>
  <si>
    <t>For the three-month periods ended</t>
  </si>
  <si>
    <t>Retention payables</t>
  </si>
  <si>
    <t xml:space="preserve">reclassified  for  corresponding  with  the  reclassification  of  the  current  period which  do not have  affected to statements </t>
  </si>
  <si>
    <t xml:space="preserve">of comprehensive income for  the year ended December 31, 2023  and  shareholders’ equity  as previously reported.  The </t>
  </si>
  <si>
    <t>reclassification in the financial statements for the year ended December 31, 2023 are as follows :</t>
  </si>
  <si>
    <t>FOR THE NINE-MONTH PERIODS ENDED SEPTEMBER 30, 2024 (UNAUDITED/REVIEWED ONLY)</t>
  </si>
  <si>
    <t>September 30, 2024</t>
  </si>
  <si>
    <t>For the nine-month periods ended</t>
  </si>
  <si>
    <t>September 30, 2023</t>
  </si>
  <si>
    <t>Cash and cash equivalents as at September 30, 2024 and December 31, 2023, are as follows:</t>
  </si>
  <si>
    <t>As at September 30, 2024 and December 31, 2023, savings and fixed deposits had interest rate ranking from 0.125% to 0.30% per annum.</t>
  </si>
  <si>
    <t>As at September 30, 2024</t>
  </si>
  <si>
    <t>As at September 30, 2023</t>
  </si>
  <si>
    <t xml:space="preserve">As at September 30, 2024 and December 31, 2023, entire non-current assets classified as held for sales are used  </t>
  </si>
  <si>
    <t>As at September 30, 2024 and December 31, 2023</t>
  </si>
  <si>
    <t xml:space="preserve">As at September 30, 2024 and December 31, 2023, land amounted to Baht 78.36 million and Baht 78.31 million respectively, </t>
  </si>
  <si>
    <t xml:space="preserve">As at September 30, 2024 and December 31, 2023, right-of-use assets, land and building and right-of-use improvements total </t>
  </si>
  <si>
    <t>As at  September 30, 2024</t>
  </si>
  <si>
    <t>Depreciation for the nine-month periods ended September 30, 2023</t>
  </si>
  <si>
    <t>Depreciation for the nine-month periods ended September 30, 2024</t>
  </si>
  <si>
    <t>Amortization for the nine-month periods ended September 30, 2023</t>
  </si>
  <si>
    <t>Amortization for the nine-month periods ended September 30, 2024</t>
  </si>
  <si>
    <t xml:space="preserve">As at September 30, 2024 and December 31, 2023,  the  Group  has deductible  temporary  differences,  mainly  arising  from  provision  for </t>
  </si>
  <si>
    <t xml:space="preserve">Tax expense in statements of comprehensive income for the three-month periods ended September 30, 2024 and 2023 are summarized as follows: </t>
  </si>
  <si>
    <t>September 30, 2024 and 2023 can be presented as follows :</t>
  </si>
  <si>
    <t xml:space="preserve">Tax expense in statements of comprehensive income for the nine-month periods ended September 30, 2024 and 2023 are summarized as follows: </t>
  </si>
  <si>
    <t xml:space="preserve">Reconciliation between tax expense and multiply of accounting profit and tax rate used for the nine-month periods ended </t>
  </si>
  <si>
    <t>Carrying value and movements of lease liabilities for the nine-month periods ended September 30, 2024 are as follows :</t>
  </si>
  <si>
    <t xml:space="preserve">September 30, 2024 and 2023  are as follows : </t>
  </si>
  <si>
    <t xml:space="preserve">       Lease expenses recognized in the following items in part of  profit or loss for the nine-month periods ended </t>
  </si>
  <si>
    <t xml:space="preserve">Movements in the present value of the non-current provisions for employee benefit as at September 30, 2024 and December </t>
  </si>
  <si>
    <t xml:space="preserve">      The above expenses which are recognized in the profit or loss for the three-month periods ended September 30, 2024</t>
  </si>
  <si>
    <t xml:space="preserve">      The above expenses which are recognized in the profit or loss for the nine-month periods ended September 30, 2024</t>
  </si>
  <si>
    <t>Significant expenses analyzed by nature for the three-month periods ended September 30, 2024 and 2023 are as follows:</t>
  </si>
  <si>
    <t>Significant expenses analyzed by nature for the nine-month periods ended September 30, 2024 and 2023 are as follows:</t>
  </si>
  <si>
    <t xml:space="preserve">accordance with the fund rule. For the nine-month periods September 30, 2024 and 2023,  the Company contributed  amount of </t>
  </si>
  <si>
    <t xml:space="preserve">As at September 30, 2024, significant  financial assets and financial  liabilities can be  classified by interest rate and separated on </t>
  </si>
  <si>
    <t>The table below summarises the maturity profile of the Group’s financial liabilities instruments as at September 30, 2024</t>
  </si>
  <si>
    <t xml:space="preserve">As at  September 30, 2024 and  December 31, 2023,  the Group has assets and liabilities that are fair value are disclosed. </t>
  </si>
  <si>
    <t>As at September 30, 2024 and December 31, 2023, the Group has the debt to equity ratio, summarized as follows :</t>
  </si>
  <si>
    <t xml:space="preserve">As at September 30, 2024 and December 31, 2023, the Company has commitment under advisory services contract and is liable </t>
  </si>
  <si>
    <t>As at September 30, 2024 and December 31, 2023, the Company has letter of guarantee issued by banks in the name</t>
  </si>
  <si>
    <t>As at September 30, 2024, the details of the Company’s litigation are as follows:</t>
  </si>
  <si>
    <t>November 12, 2024.</t>
  </si>
  <si>
    <t xml:space="preserve">of 5 banks at 1.64% - 1.67% per annum </t>
  </si>
  <si>
    <t xml:space="preserve">          As at September 30, 2024 and December 31, 2023, the Company’s fixed assets at the amount of Baht  14.15 million and Baht 16.42 million </t>
  </si>
  <si>
    <t xml:space="preserve">          As at September 30, 2024  and December 31, 2023,  right-of-use assets,  office building  total amount of Baht 22.13 </t>
  </si>
  <si>
    <t>1.64 - 1.67</t>
  </si>
  <si>
    <t>amount of Baht 241.03 million and Baht 212.38 million respectively, are under the improvement.</t>
  </si>
  <si>
    <t>Baht  0.43 million and Baht 0.31 million respectively.</t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</si>
  <si>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case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</si>
  <si>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case</t>
    </r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</si>
  <si>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case</t>
    </r>
  </si>
  <si>
    <r>
      <t>4</t>
    </r>
    <r>
      <rPr>
        <vertAlign val="superscript"/>
        <sz val="15"/>
        <rFont val="Angsana New"/>
        <family val="1"/>
      </rPr>
      <t>th</t>
    </r>
    <r>
      <rPr>
        <sz val="15"/>
        <rFont val="Angsana New"/>
        <family val="1"/>
      </rPr>
      <t xml:space="preserve"> case</t>
    </r>
  </si>
  <si>
    <r>
      <t xml:space="preserve">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Paid from assets from auction</t>
    </r>
  </si>
  <si>
    <t>24.1.3</t>
  </si>
  <si>
    <t>24.1.1</t>
  </si>
  <si>
    <t>24.1.2</t>
  </si>
  <si>
    <t xml:space="preserve">33.57 million in the financial statements of the Company, the details are as follows: </t>
  </si>
  <si>
    <t xml:space="preserve">Later, January 26, 2021, the Appeal Court dismissed the order of the Court of First Instance to revoke the proceedings </t>
  </si>
  <si>
    <t xml:space="preserve">and the Appeal Court ordered to proceed the new judgment in the further case. </t>
  </si>
  <si>
    <t>on payment under contract  amount of Baht 13.61 million and Baht 12.17 million respectively.</t>
  </si>
  <si>
    <t>3.3</t>
  </si>
  <si>
    <t>3.4 	CONSOLIDATED FINANCIAL STATEMENTS PREPARATION BASIS</t>
  </si>
  <si>
    <t xml:space="preserve">Financial reporting standards that will become effective for the financial statements for the fiscal year beginning </t>
  </si>
  <si>
    <t xml:space="preserve">on or after 1 January 2025 </t>
  </si>
  <si>
    <t xml:space="preserve">The Federation of Accounting Professions has announced for adoption a number of revised financial reporting </t>
  </si>
  <si>
    <t xml:space="preserve">standards, which are effective for the financial statements for the fiscal period beginning on or after January 1, 2025. </t>
  </si>
  <si>
    <t xml:space="preserve">These financial reporting standards were aimed at alignment with the corresponding International Financial Reporting </t>
  </si>
  <si>
    <t xml:space="preserve">Standards with the most of the changes directed towards clarifying accounting treatment and providing according </t>
  </si>
  <si>
    <t>guidance for users of the standards.</t>
  </si>
  <si>
    <t xml:space="preserve">The management of the Group believes that the adoption of these revision will not have any significant impact </t>
  </si>
  <si>
    <t>on the Group’s financial statements.</t>
  </si>
  <si>
    <t xml:space="preserve">    As at September 30, 2024</t>
  </si>
  <si>
    <t>The Company’s major shareholder  is Mr. Sutthichai Temprasertrudee at 11.87%.</t>
  </si>
  <si>
    <t xml:space="preserve">    Decrease </t>
  </si>
  <si>
    <t xml:space="preserve">    Increase </t>
  </si>
  <si>
    <t>On July 25, 2024, the Supreme Court has overruled the Appeal Court' s judgment by dismissing the plaintiff that</t>
  </si>
  <si>
    <t>the case is come to an end.</t>
  </si>
  <si>
    <t xml:space="preserve">financial statements respectively, and negative cash flows from operating activities for the nine-month periods ended      </t>
  </si>
  <si>
    <t xml:space="preserve">September 30, 2024 amounting  to Baht  62.27 million  as  well  as  operating  net  loss  for  consecutive years. These   </t>
  </si>
  <si>
    <t xml:space="preserve">amounted to Baht  105.84 million and Baht  106.07 million  in  the  consolidated  financial  statements  and  separate   </t>
  </si>
  <si>
    <t xml:space="preserve">financial statements have been prepared on  the accounting  assumption that  the Company  will continue  to operate   </t>
  </si>
  <si>
    <t xml:space="preserve">as a going concern. This assumption is dependent upon the Company's management ability, the providing source  of  </t>
  </si>
  <si>
    <t xml:space="preserve">working capital and the plan for requesting the approval for the next issuance of new debentures, and if the Company   </t>
  </si>
  <si>
    <t xml:space="preserve">is unable to continue operation as a going concern, it may need to make adjustment the value of assets at the repayable  </t>
  </si>
  <si>
    <t>amount, recorded contingent liabilities and reclassified assets and liabilities.</t>
  </si>
  <si>
    <t xml:space="preserve">factors have caused  doubts about  the Group's ability to continue  the operation  as a going concern. However, these   </t>
  </si>
  <si>
    <t xml:space="preserve">assets  of  Baht 151.87 and Baht  245.92 million  and losses for  the  nine-month  periods ended  September 30, 2024    </t>
  </si>
  <si>
    <t xml:space="preserve">As at  September 30, 2024,  the Group and  the Company  had  total current  liabilities exceeding  total current    </t>
  </si>
  <si>
    <t xml:space="preserve">and  reports  for the  financial  performance  of  the  listed  companies  B.E. 2560.  The  format  of  presentation  of  the </t>
  </si>
  <si>
    <t xml:space="preserve">financial statements  is not  significantly different  from the Notification of the Department  of  Business Development </t>
  </si>
  <si>
    <t xml:space="preserve">(TFRS); guidelines promulgated by the Federation of Accounting Professions (FAP)  and the regulation of The Stock </t>
  </si>
  <si>
    <t xml:space="preserve">these financial statements  for  other purposes  may  be limited due  to the difference  in types  of business of those </t>
  </si>
  <si>
    <t>Property Public Company Limited  has  a  power  to control,  a subsidiary,  Modern Street Co., Ltd.  (herein after</t>
  </si>
  <si>
    <t xml:space="preserve">          A financial asset  is primarily derecognised  when the rights  to receive cash flows from the asset have expired</t>
  </si>
  <si>
    <t xml:space="preserve">or have been transferred and either the Group has transferred substantially all the risks  and rewards of the asset, or </t>
  </si>
  <si>
    <t xml:space="preserve">When  an existing  financial  liability  is  replaced  by another  from  the same lender  on substantially different terms, </t>
  </si>
  <si>
    <t xml:space="preserve">or the terms  of  an  existing  liability  are substantially modified,  such an exchange or modification  is treated as the </t>
  </si>
  <si>
    <t>comprehensive income or amortized cost. The classification is derived by the Group's business model for managing</t>
  </si>
  <si>
    <t xml:space="preserve">In recognizing  cost  of  real  estates  sales,  the  Company  needs  to  estimate  all  project  development  costs, </t>
  </si>
  <si>
    <t xml:space="preserve">including land costs,  land improvement costs,  design  costs,  utilities costs,  construction costs  and  borrowing costs </t>
  </si>
  <si>
    <t xml:space="preserve">for  constructions.   The  management  estimated  these  costs  based  on  their  business   experience  and  review  the </t>
  </si>
  <si>
    <t xml:space="preserve">The Group treats cost  of  real estate development projects, investment property and land held for development, </t>
  </si>
  <si>
    <t xml:space="preserve">terminate  the  lease,  if it is reasonably certain  not to  be exercised.  The management  is required  to  use  judgment in  </t>
  </si>
  <si>
    <t xml:space="preserve">by an  option  to extend the lease  if it is reasonably  certain to be  exercised,  or any periods covered  by an  option  to  </t>
  </si>
  <si>
    <t xml:space="preserve">the commencement date, the Group reassesses  the lease term  if there is a significant event or change in circumstances </t>
  </si>
  <si>
    <t xml:space="preserve">is not available,  the Group measures fair value using valuation technique  that are appropriate in the circumstances and </t>
  </si>
  <si>
    <t xml:space="preserve">reporting standards. Except in case of no active market of an identical  asset  or  liability or when a quoted market price </t>
  </si>
  <si>
    <t xml:space="preserve">Transactions and amounts of statements of comprehensive income for the three-month and nine-month periods ended September 30, </t>
  </si>
  <si>
    <t>2024 and 2023 with related parties are as follows:</t>
  </si>
  <si>
    <t xml:space="preserve">September 30, 2024 and 2023 as follows : </t>
  </si>
  <si>
    <t>and parties are as follows :</t>
  </si>
  <si>
    <t xml:space="preserve">Transactions and amounts in statements of financial position as at September 30, 2024 and December 31, 2023, with related persons </t>
  </si>
  <si>
    <t xml:space="preserve">Related parties  are those  parties controlled by the Company,  directly or indirectly or significant influence, to govern the financial </t>
  </si>
  <si>
    <t xml:space="preserve">A portion of the Company’s assets, liabilities, revenues, costs and expenses arose from transactions with related companies. </t>
  </si>
  <si>
    <t xml:space="preserve">The Company  has employee  benefits paid  to directors  and management  for  the  three-month  and  nine-month  periods  ended </t>
  </si>
  <si>
    <t xml:space="preserve">According to the separate financial statements as at September 30, 2024, receivables from bill of exchange litigation before deduction   </t>
  </si>
  <si>
    <t xml:space="preserve">of allowance  for expected  credit losses  amount of  Baht  329.23  million  incurred  from  two  executive  directors  of  the  Company  at that  </t>
  </si>
  <si>
    <t xml:space="preserve">moment had misused  the receipt amount  of  Baht  394.42 million that derived  from  the issuance and offering of short-term bills of exchange </t>
  </si>
  <si>
    <t xml:space="preserve">from the objectives reached  by  the  resolution of  the Company’s  Board  of directors’ meeting  No. 8/2015  held on September 4, 2015, and </t>
  </si>
  <si>
    <t xml:space="preserve">transferred the amount of Baht  393.14 million from  the Company’s  bank  account to  an individual’s bank account  and withdrawn amount </t>
  </si>
  <si>
    <t xml:space="preserve">of  Baht  1.28  million  in  cash  from  the  Company’s bank  account,  totally Baht  394.42 million. The Company  received partial amount of </t>
  </si>
  <si>
    <t xml:space="preserve">Baht  64.68 million from the director in 2016,  remains the amount of Baht  329.23 million  has not been received yet.  In 2017, the Company </t>
  </si>
  <si>
    <t xml:space="preserve">entered  a  charge  two  former  executive  directors  and  an  individual  for claiming  indemnity and  interest  amount of Baht 514.41 million </t>
  </si>
  <si>
    <t xml:space="preserve">from  the  misuse  of  the  receipt  from the  issuance   and  offering  of  short-term   bills  of  exchange  from  the  objectives  reached  by  the </t>
  </si>
  <si>
    <t xml:space="preserve">resolution  of  the  Company’s Board  of  directors’ meeting.  Subsequent  on  March 21, 2019, the Court of First Instance has sentenced the </t>
  </si>
  <si>
    <t>ex-directors  to jointly  pay  the  amount of  Baht  414.48 million including  interest at the rate of 7.5% per annum  from the  prosecution date</t>
  </si>
  <si>
    <t xml:space="preserve">(April 5, 2017).  The  Company  has  filed  an  appeal  in  respect  of  the damages that the Court of First instance  has judged it is not direct </t>
  </si>
  <si>
    <t>with the resolution  of  the  Company’s Board  of  directors’ meeting No. 12/2016  held on November  21, 2016,  approved  to  purchase  of</t>
  </si>
  <si>
    <t xml:space="preserve">receivables amount  of  Baht  1.27 million incurred from the compensation  demanded from  two of the Company’s directors in accordance   </t>
  </si>
  <si>
    <t xml:space="preserve">In the consolidated  financial  statements  as at  September 30, 2024  and December 31, 2023,  the  subsidiary  has  related  persons  </t>
  </si>
  <si>
    <t xml:space="preserve"> land  which  incurred  the  ownership  transfer  expenses  amount  of Baht  1.27  million.  However,  the  subsidiary  expects that it will not </t>
  </si>
  <si>
    <t xml:space="preserve">Baht  427.51  million  with  interest  rate  of  7.5%  per  annum  of  the  principal  from  the prosecution  date  (April  5, 2017)  onwards until </t>
  </si>
  <si>
    <t xml:space="preserve">On  October 15, 2020,  the  Appeal  Court  has  judged   the  two  former  executive  directors  to  joint  payment  in  the  amount  of </t>
  </si>
  <si>
    <t xml:space="preserve">the payment  is completed.  Besides,  the judgment  is changed  to be conformed  to the Court of First Instance,   the appeal fee was folded. </t>
  </si>
  <si>
    <t xml:space="preserve">The Company  and the former  exective directors filed  the appeal dika  only on the issue  of damages for the amounts of Baht 42.89 million  </t>
  </si>
  <si>
    <t xml:space="preserve">In 2020,  the  Company  has  led  the  Official  Receiver  of  Bangkok  Litigation  Office  to  execute  the  seizure  of  the ex-director </t>
  </si>
  <si>
    <r>
      <t>(2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defendant) are  ordinary  shares  of  K.C. Property  Public Company Limited, which  ex-director owns  302.20 million shares (entire of</t>
    </r>
  </si>
  <si>
    <t xml:space="preserve">As at September 30, 2024, land held for development for 1 plot at the cost of Baht 98.63 million, had net realizable value  </t>
  </si>
  <si>
    <t>of Baht 88.87 million, the Company has estimated impairment losses amount of Baht 9.76 million.</t>
  </si>
  <si>
    <t xml:space="preserve">As at September 30, 2024 and December 31, 2023,  the Company has  1  plot of land,  at cost  amount  of Baht </t>
  </si>
  <si>
    <t xml:space="preserve">54.30 million, which  lower  than  fair value appraised by  the independent  appraiser by  using market approach,  in the </t>
  </si>
  <si>
    <t xml:space="preserve">The principal actuarial assumptions used for calculating employee benefits as at September 30, 2024 and December 31, 2023  </t>
  </si>
  <si>
    <t>as follows:</t>
  </si>
  <si>
    <t>not less than  5%  of  its  annual net profit, less any deficit brought forward (if any), to a reserve account (“legal reserve”), until  this</t>
  </si>
  <si>
    <t xml:space="preserve">According  to  the  resolution  was  approved  by  the  shareholders’ extraordinary  meeting  No. 2/2024 held on </t>
  </si>
  <si>
    <t xml:space="preserve">3,183.72 million to  Baht 4,228.88 million) by issuing ordinary shares not exceed 1,493.09 million shares at the par value of  </t>
  </si>
  <si>
    <t xml:space="preserve">Increased  share capital of  the Company  amount of Baht 1 ,045.16 million (from registered share capital of Baht   </t>
  </si>
  <si>
    <t xml:space="preserve">September 26, 2024,  passed to  issue and  offer of  convertible  debentures  not exceeding  amount  of Baht 650  </t>
  </si>
  <si>
    <t xml:space="preserve">Approved  the  allocation  of  newly  issued  ordinary  shares,  either  at  once  or  several  times  not  exceed  than </t>
  </si>
  <si>
    <t xml:space="preserve">debentures  to the Private Placement, such as Advance Opportunities Fund VCC (AOF VCC) และ Advance Opportunities </t>
  </si>
  <si>
    <t xml:space="preserve">million to  the Private Placement,  such  as  Advance  Opportunities  Fund VCC (AOF VCC)  and  Advance  Opportunities  </t>
  </si>
  <si>
    <t xml:space="preserve">1,493.09 million  shares  of  Baht  0.70  each  for  reserving  the exercise right  to convert the issued and offered convertible   </t>
  </si>
  <si>
    <t xml:space="preserve">30, 2024, passed to approve relating to the capital as follows : </t>
  </si>
  <si>
    <t xml:space="preserve">According to  the resolution  was approved by  the shareholders' extraordinary meeting No. 1/2024 held on July  </t>
  </si>
  <si>
    <t xml:space="preserve">Decrease the Company's  share  capital for  the amount of  Baht  3,645.86 million  (from Baht  6,829.58 million to     </t>
  </si>
  <si>
    <t xml:space="preserve">Company' has registered to amend the Memorandum of Association on July 31, 2024. </t>
  </si>
  <si>
    <t xml:space="preserve">According to the resolution was approved by the shareholders' extraordinary meeting No. 1/2023 held on June  </t>
  </si>
  <si>
    <r>
      <t xml:space="preserve">30, 2023, passed to approve relating to </t>
    </r>
    <r>
      <rPr>
        <sz val="15"/>
        <rFont val="Angsana New"/>
        <family val="1"/>
      </rPr>
      <t>the</t>
    </r>
    <r>
      <rPr>
        <sz val="15"/>
        <rFont val="Angsana New"/>
        <family val="1"/>
        <charset val="222"/>
      </rPr>
      <t xml:space="preserve"> capital as follows : </t>
    </r>
  </si>
  <si>
    <t xml:space="preserve">Increased the Company's share capital for the amount of Baht 4,300.11 million (from Baht 2,529.47 million to </t>
  </si>
  <si>
    <r>
      <t>Baht 6,829.58 million) at par value of Baht 0.70 each by allocating the</t>
    </r>
    <r>
      <rPr>
        <sz val="15"/>
        <rFont val="Angsana New"/>
        <family val="1"/>
      </rPr>
      <t xml:space="preserve"> increased share capital not exceed 6,143.01 million </t>
    </r>
  </si>
  <si>
    <t xml:space="preserve">shares for offering to the existing shareholders at the ratio of 1 existing ordinary share for 1.70 increased share at the offering  </t>
  </si>
  <si>
    <t xml:space="preserve">price of Baht 0.12 each. </t>
  </si>
  <si>
    <t xml:space="preserve">The Company has received payment for newly issued 934.64 million ordinary shares totaling Baht 112.16 million.  </t>
  </si>
  <si>
    <t>The Company has amended the Memorandum of Association with the Department of Business Development on October 1</t>
  </si>
  <si>
    <t xml:space="preserve">9, 2023.  As a result, the Company's registered share capital increased to Baht 6,829.58 million and issued and paid-up capital </t>
  </si>
  <si>
    <t>increased to Baht 3,183.72 million.</t>
  </si>
  <si>
    <t xml:space="preserve">At  present, the Group has  a  policy to hedge credit risks by non-transferring the ownership  of assets sold to customers until </t>
  </si>
  <si>
    <t xml:space="preserve">The Group exposed to credit risk derived from  failure by the customers or counterparties to discharge the obligations. </t>
  </si>
  <si>
    <t xml:space="preserve">The Group has no significant concentrations of credit risks due to the large number of customer from which the income </t>
  </si>
  <si>
    <t xml:space="preserve">is charged in cash. The Group has policies in place to ensure that rental  and services are  made to customers  with appropriate </t>
  </si>
  <si>
    <t xml:space="preserve">therefore, the Company is not exposed to the risk from fluctuation of such interest rate. </t>
  </si>
  <si>
    <t xml:space="preserve">The interest rate risk is a result of future fluctuation in market interest rates that will affect the results of the Group's operation and their </t>
  </si>
  <si>
    <t xml:space="preserve">cash flows.  However,  caused  by the Company's assets which had material interest and borrowings mostly charged interest at the fixed rate,  </t>
  </si>
  <si>
    <t xml:space="preserve">The Group's corporate treasury function monitors and manage the financial risk relating to the operations of the Group through internal  </t>
  </si>
  <si>
    <t xml:space="preserve">liquidity risk. </t>
  </si>
  <si>
    <t xml:space="preserve">risk report  which analyze  exposures be  degree and  magnitude of risks.  These risks  include market  risk  (interest rate risk), credit risk and </t>
  </si>
  <si>
    <t xml:space="preserve">Execution Office,  Bangkok 3 posted up a writ of execution on December 24, 2018 and the Civil Legal Execution Office, </t>
  </si>
  <si>
    <t xml:space="preserve">Baht  0.70 each for reserving  the  exercise right  to convert  the issued  and offered  convertible  debentures  to the Private </t>
  </si>
  <si>
    <t>Placement. The Company has registered the increased share capital with the  Ministry of Commerce on September 26, 2024.</t>
  </si>
  <si>
    <t xml:space="preserve">Baht 3,183.72 million) by cutting  unissued share  capital  for  5,208.37 million  shares  at par value of Baht 0.70 each. The </t>
  </si>
  <si>
    <t>- 44 -</t>
  </si>
  <si>
    <t>Events after the reporting period</t>
  </si>
  <si>
    <t>33.</t>
  </si>
  <si>
    <t>2.5% per annum</t>
  </si>
  <si>
    <t>Amount</t>
  </si>
  <si>
    <t>Aggregate principal amount not exceed Baht  650,000,000</t>
  </si>
  <si>
    <t>Interest rate</t>
  </si>
  <si>
    <t>Administrative fee</t>
  </si>
  <si>
    <t>Issuance value</t>
  </si>
  <si>
    <t>Convertible debentures shall issue in three tranches as following:</t>
  </si>
  <si>
    <t>At 5.0% of the aggregate principal amount of each sub-tranche of the issued debentures</t>
  </si>
  <si>
    <t>Thirty-six (36) months from the Closing Date</t>
  </si>
  <si>
    <r>
      <t>Fund 1 (</t>
    </r>
    <r>
      <rPr>
        <sz val="15"/>
        <rFont val="Angsana New"/>
        <family val="1"/>
      </rPr>
      <t>AOF 1).</t>
    </r>
  </si>
  <si>
    <t xml:space="preserve">(AOF VCC) and Advance Opportunities  Fund 1 (AOF 1) that the aforementioned MOU had the initial terms and conditions </t>
  </si>
  <si>
    <t>of convertible debentures as follows:</t>
  </si>
  <si>
    <t xml:space="preserve">ofconvertible  debentures  which  issued  and  offered  to  the Private Placement, such as Advance Opportunities  Fund VCC </t>
  </si>
  <si>
    <t xml:space="preserve">The first (1st) tranche (“T1”) shall comprise of a principal amount of Baht 200 million, </t>
  </si>
  <si>
    <t xml:space="preserve">divided into twenty (20) equal sub-tranches of Baht 10,000,000 each. </t>
  </si>
  <si>
    <t>divided into twenty (20) equal sub-tranches of Baht10,000,000 each.</t>
  </si>
  <si>
    <t>The second (2nd) tranche (“T2”) shall comprise of a principal amount of Baht 200 million,</t>
  </si>
  <si>
    <t xml:space="preserve">The third (3rd) tranche (“T3”) shall comprise of a principal amount of Baht 250 million, </t>
  </si>
  <si>
    <t>divided into twenty-five (25) equal sub-tranches of Baht 10,000,000 each.</t>
  </si>
  <si>
    <t>Convertible debentures period</t>
  </si>
  <si>
    <r>
      <t>Fund 1 (</t>
    </r>
    <r>
      <rPr>
        <sz val="15"/>
        <rFont val="Angsana New"/>
        <family val="1"/>
      </rPr>
      <t>AOF 1</t>
    </r>
    <r>
      <rPr>
        <sz val="15"/>
        <rFont val="Angsana New"/>
        <family val="1"/>
        <charset val="222"/>
      </rPr>
      <t>) which was already in MOU on November 11, 2024 as stated in notes to financial statements No.32.</t>
    </r>
  </si>
  <si>
    <t xml:space="preserve">On November 12, 2024, the Company entered into Memorandum of Understanding relating to the issuance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</si>
</sst>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.00\ ;\ \(#,##0.00\)"/>
    <numFmt numFmtId="166" formatCode="#,##0.00_)\ ;\ \(#,##0.00\)"/>
    <numFmt numFmtId="167" formatCode="#,##0.00\ \ ;\(#,##0.00\)"/>
    <numFmt numFmtId="168" formatCode="#,##0.00\ ;\(#,##0.00\)"/>
    <numFmt numFmtId="169" formatCode="#,##0.00_);[Black]\(#,##0.00\)"/>
    <numFmt numFmtId="170" formatCode="#,##0.00_);[Blue]\(#,##0.00\)"/>
    <numFmt numFmtId="171" formatCode="#,##0.00_ ;\(#,##0.00\)\ "/>
    <numFmt numFmtId="172" formatCode="#,##0.00;\(#,##0\)"/>
    <numFmt numFmtId="173" formatCode="#,##0.00%_);\(#,##0.00%\)"/>
    <numFmt numFmtId="174" formatCode="[$-1070000]d/m/yy;@"/>
    <numFmt numFmtId="175" formatCode="#,##0.00;\(#,##0.00\)"/>
    <numFmt numFmtId="176" formatCode="#,##0.00_ ;\(#,##0.00\)"/>
  </numFmts>
  <fonts count="3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  <charset val="222"/>
    </font>
    <font>
      <vertAlign val="superscript"/>
      <sz val="15"/>
      <name val="Angsana New"/>
      <family val="1"/>
    </font>
    <font>
      <strike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7"/>
      <name val="Arial"/>
      <family val="2"/>
      <charset val="222"/>
    </font>
    <font>
      <u/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5"/>
      <name val="AngsanaUPC"/>
      <family val="1"/>
      <charset val="222"/>
    </font>
    <font>
      <b/>
      <sz val="16"/>
      <name val="Angsana New"/>
      <family val="1"/>
    </font>
    <font>
      <strike/>
      <sz val="15"/>
      <name val="Angsana New"/>
      <family val="1"/>
    </font>
    <font>
      <sz val="15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9" fillId="0" borderId="0"/>
    <xf numFmtId="0" fontId="24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39" fontId="4" fillId="0" borderId="0"/>
    <xf numFmtId="39" fontId="17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174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98">
    <xf numFmtId="0" fontId="0" fillId="0" borderId="0" xfId="0"/>
    <xf numFmtId="39" fontId="9" fillId="0" borderId="0" xfId="75" applyFont="1" applyAlignment="1">
      <alignment horizontal="center"/>
    </xf>
    <xf numFmtId="39" fontId="9" fillId="0" borderId="0" xfId="0" applyNumberFormat="1" applyFont="1"/>
    <xf numFmtId="39" fontId="9" fillId="0" borderId="0" xfId="75" applyFont="1"/>
    <xf numFmtId="0" fontId="9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43" fontId="9" fillId="0" borderId="0" xfId="1" applyFont="1" applyFill="1" applyAlignment="1"/>
    <xf numFmtId="43" fontId="9" fillId="0" borderId="0" xfId="1" applyFont="1" applyFill="1" applyBorder="1" applyAlignment="1"/>
    <xf numFmtId="39" fontId="9" fillId="0" borderId="0" xfId="75" applyFont="1" applyAlignment="1">
      <alignment horizontal="left"/>
    </xf>
    <xf numFmtId="0" fontId="13" fillId="0" borderId="0" xfId="0" applyFont="1"/>
    <xf numFmtId="39" fontId="9" fillId="0" borderId="0" xfId="1" applyNumberFormat="1" applyFont="1" applyFill="1" applyAlignment="1"/>
    <xf numFmtId="49" fontId="12" fillId="0" borderId="0" xfId="75" applyNumberFormat="1" applyFont="1" applyAlignment="1">
      <alignment horizontal="left"/>
    </xf>
    <xf numFmtId="40" fontId="9" fillId="0" borderId="0" xfId="78" applyNumberFormat="1" applyFont="1"/>
    <xf numFmtId="40" fontId="9" fillId="0" borderId="0" xfId="0" applyNumberFormat="1" applyFont="1"/>
    <xf numFmtId="40" fontId="9" fillId="0" borderId="0" xfId="78" applyNumberFormat="1" applyFont="1" applyAlignment="1">
      <alignment horizontal="left"/>
    </xf>
    <xf numFmtId="168" fontId="9" fillId="0" borderId="0" xfId="1" applyNumberFormat="1" applyFont="1" applyFill="1" applyAlignment="1"/>
    <xf numFmtId="43" fontId="11" fillId="0" borderId="0" xfId="1" applyFont="1" applyFill="1" applyAlignment="1"/>
    <xf numFmtId="43" fontId="9" fillId="0" borderId="0" xfId="1" applyFont="1" applyFill="1" applyAlignment="1">
      <alignment horizontal="right"/>
    </xf>
    <xf numFmtId="43" fontId="11" fillId="0" borderId="0" xfId="2" applyFont="1" applyFill="1" applyAlignment="1">
      <alignment horizontal="justify" vertical="center"/>
    </xf>
    <xf numFmtId="49" fontId="12" fillId="0" borderId="0" xfId="75" applyNumberFormat="1" applyFont="1" applyAlignment="1">
      <alignment horizontal="left" vertical="center"/>
    </xf>
    <xf numFmtId="0" fontId="13" fillId="0" borderId="0" xfId="47" applyFont="1"/>
    <xf numFmtId="0" fontId="9" fillId="0" borderId="0" xfId="47" applyFont="1"/>
    <xf numFmtId="43" fontId="11" fillId="0" borderId="0" xfId="2" applyFont="1" applyFill="1" applyBorder="1" applyAlignment="1">
      <alignment horizontal="justify" vertical="center"/>
    </xf>
    <xf numFmtId="167" fontId="11" fillId="0" borderId="0" xfId="2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/>
    <xf numFmtId="169" fontId="9" fillId="0" borderId="0" xfId="2" applyNumberFormat="1" applyFont="1" applyFill="1" applyAlignment="1">
      <alignment horizontal="right"/>
    </xf>
    <xf numFmtId="39" fontId="13" fillId="0" borderId="0" xfId="47" applyNumberFormat="1" applyFont="1"/>
    <xf numFmtId="168" fontId="11" fillId="0" borderId="0" xfId="1" applyNumberFormat="1" applyFont="1" applyFill="1" applyBorder="1" applyAlignment="1"/>
    <xf numFmtId="168" fontId="11" fillId="0" borderId="0" xfId="1" applyNumberFormat="1" applyFont="1" applyFill="1" applyAlignment="1"/>
    <xf numFmtId="168" fontId="9" fillId="0" borderId="0" xfId="1" applyNumberFormat="1" applyFont="1" applyFill="1" applyBorder="1" applyAlignment="1"/>
    <xf numFmtId="43" fontId="11" fillId="0" borderId="0" xfId="2" applyFont="1" applyFill="1" applyAlignment="1">
      <alignment horizontal="justify" vertical="center" wrapText="1"/>
    </xf>
    <xf numFmtId="43" fontId="11" fillId="0" borderId="0" xfId="2" applyFont="1" applyFill="1" applyBorder="1" applyAlignment="1">
      <alignment horizontal="justify" vertical="center" wrapText="1"/>
    </xf>
    <xf numFmtId="171" fontId="11" fillId="0" borderId="0" xfId="2" applyNumberFormat="1" applyFont="1" applyFill="1" applyBorder="1" applyAlignment="1">
      <alignment horizontal="right" vertical="center"/>
    </xf>
    <xf numFmtId="43" fontId="9" fillId="0" borderId="0" xfId="2" applyFont="1" applyFill="1" applyAlignment="1"/>
    <xf numFmtId="43" fontId="9" fillId="0" borderId="0" xfId="1" applyFont="1" applyFill="1" applyBorder="1" applyAlignment="1">
      <alignment horizontal="right"/>
    </xf>
    <xf numFmtId="43" fontId="11" fillId="0" borderId="0" xfId="1" applyFont="1" applyFill="1" applyBorder="1" applyAlignment="1"/>
    <xf numFmtId="171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/>
    <xf numFmtId="0" fontId="12" fillId="0" borderId="0" xfId="47" applyFont="1" applyAlignment="1">
      <alignment horizontal="left"/>
    </xf>
    <xf numFmtId="169" fontId="9" fillId="0" borderId="0" xfId="7" applyNumberFormat="1" applyFont="1" applyFill="1" applyBorder="1" applyAlignment="1">
      <alignment horizontal="right"/>
    </xf>
    <xf numFmtId="0" fontId="9" fillId="0" borderId="0" xfId="49" applyFont="1" applyAlignment="1">
      <alignment horizontal="center"/>
    </xf>
    <xf numFmtId="169" fontId="9" fillId="0" borderId="0" xfId="49" applyNumberFormat="1" applyFont="1" applyAlignment="1">
      <alignment horizontal="right"/>
    </xf>
    <xf numFmtId="169" fontId="9" fillId="0" borderId="0" xfId="7" applyNumberFormat="1" applyFont="1" applyFill="1" applyAlignment="1">
      <alignment horizontal="right"/>
    </xf>
    <xf numFmtId="0" fontId="9" fillId="0" borderId="0" xfId="49" applyFont="1" applyAlignment="1">
      <alignment horizontal="right"/>
    </xf>
    <xf numFmtId="166" fontId="9" fillId="0" borderId="0" xfId="1" applyNumberFormat="1" applyFont="1" applyFill="1" applyAlignment="1"/>
    <xf numFmtId="43" fontId="11" fillId="0" borderId="0" xfId="2" applyFont="1" applyFill="1" applyBorder="1" applyAlignment="1">
      <alignment horizontal="center" vertical="center" wrapText="1"/>
    </xf>
    <xf numFmtId="168" fontId="9" fillId="0" borderId="0" xfId="1" applyNumberFormat="1" applyFont="1" applyFill="1" applyBorder="1" applyAlignment="1">
      <alignment horizontal="right" wrapText="1"/>
    </xf>
    <xf numFmtId="43" fontId="11" fillId="0" borderId="0" xfId="1" applyFont="1" applyFill="1" applyAlignment="1">
      <alignment wrapText="1"/>
    </xf>
    <xf numFmtId="0" fontId="14" fillId="0" borderId="0" xfId="0" applyFont="1"/>
    <xf numFmtId="43" fontId="9" fillId="0" borderId="0" xfId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vertical="center"/>
    </xf>
    <xf numFmtId="171" fontId="9" fillId="0" borderId="0" xfId="1" applyNumberFormat="1" applyFont="1" applyFill="1" applyBorder="1" applyAlignment="1"/>
    <xf numFmtId="43" fontId="9" fillId="0" borderId="0" xfId="2" applyFont="1" applyFill="1" applyBorder="1" applyAlignment="1">
      <alignment horizontal="right"/>
    </xf>
    <xf numFmtId="43" fontId="9" fillId="0" borderId="0" xfId="2" applyFont="1" applyFill="1" applyAlignment="1">
      <alignment horizontal="right"/>
    </xf>
    <xf numFmtId="43" fontId="9" fillId="0" borderId="0" xfId="2" applyFont="1" applyFill="1" applyBorder="1" applyAlignment="1"/>
    <xf numFmtId="43" fontId="9" fillId="0" borderId="0" xfId="2" applyFont="1" applyFill="1" applyAlignment="1">
      <alignment horizontal="right" vertical="center"/>
    </xf>
    <xf numFmtId="0" fontId="12" fillId="0" borderId="0" xfId="47" applyFont="1" applyAlignment="1">
      <alignment horizontal="left" vertical="center"/>
    </xf>
    <xf numFmtId="0" fontId="9" fillId="0" borderId="0" xfId="49" applyFont="1" applyAlignment="1">
      <alignment horizontal="center" vertical="center"/>
    </xf>
    <xf numFmtId="0" fontId="9" fillId="0" borderId="0" xfId="47" applyFont="1" applyAlignment="1">
      <alignment vertical="center"/>
    </xf>
    <xf numFmtId="39" fontId="9" fillId="0" borderId="0" xfId="7" applyNumberFormat="1" applyFont="1" applyFill="1" applyBorder="1" applyAlignment="1">
      <alignment horizontal="right" vertical="center"/>
    </xf>
    <xf numFmtId="39" fontId="9" fillId="0" borderId="0" xfId="49" applyNumberFormat="1" applyFont="1" applyAlignment="1">
      <alignment horizontal="right" vertical="center"/>
    </xf>
    <xf numFmtId="0" fontId="9" fillId="0" borderId="0" xfId="49" applyFont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47" applyNumberFormat="1" applyFont="1" applyAlignment="1">
      <alignment horizontal="right" vertical="center"/>
    </xf>
    <xf numFmtId="168" fontId="9" fillId="0" borderId="0" xfId="7" applyNumberFormat="1" applyFont="1" applyFill="1" applyBorder="1" applyAlignment="1">
      <alignment horizontal="right" vertical="center"/>
    </xf>
    <xf numFmtId="43" fontId="14" fillId="0" borderId="0" xfId="2" applyFont="1" applyFill="1" applyBorder="1" applyAlignment="1">
      <alignment horizontal="right"/>
    </xf>
    <xf numFmtId="43" fontId="14" fillId="0" borderId="0" xfId="2" applyFont="1" applyFill="1" applyAlignment="1"/>
    <xf numFmtId="43" fontId="14" fillId="0" borderId="0" xfId="1" applyFont="1" applyFill="1" applyBorder="1" applyAlignment="1">
      <alignment horizontal="right"/>
    </xf>
    <xf numFmtId="43" fontId="11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justify" vertical="center"/>
    </xf>
    <xf numFmtId="166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39" fontId="12" fillId="0" borderId="0" xfId="0" applyNumberFormat="1" applyFont="1"/>
    <xf numFmtId="39" fontId="9" fillId="0" borderId="0" xfId="59" applyNumberFormat="1" applyFont="1" applyFill="1" applyBorder="1" applyAlignment="1" applyProtection="1">
      <alignment horizontal="right"/>
    </xf>
    <xf numFmtId="39" fontId="9" fillId="0" borderId="0" xfId="0" applyNumberFormat="1" applyFont="1" applyAlignment="1">
      <alignment horizontal="left"/>
    </xf>
    <xf numFmtId="39" fontId="9" fillId="0" borderId="0" xfId="59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right" wrapText="1"/>
    </xf>
    <xf numFmtId="43" fontId="12" fillId="0" borderId="0" xfId="1" applyFont="1" applyFill="1" applyAlignment="1"/>
    <xf numFmtId="164" fontId="11" fillId="0" borderId="0" xfId="70" applyNumberFormat="1" applyFont="1" applyFill="1" applyAlignment="1"/>
    <xf numFmtId="164" fontId="11" fillId="0" borderId="0" xfId="70" applyNumberFormat="1" applyFont="1" applyFill="1" applyBorder="1" applyAlignment="1">
      <alignment horizontal="right" wrapText="1"/>
    </xf>
    <xf numFmtId="39" fontId="12" fillId="0" borderId="0" xfId="1" applyNumberFormat="1" applyFont="1" applyFill="1" applyBorder="1" applyAlignment="1"/>
    <xf numFmtId="166" fontId="9" fillId="0" borderId="0" xfId="1" applyNumberFormat="1" applyFont="1" applyFill="1" applyBorder="1" applyAlignment="1"/>
    <xf numFmtId="175" fontId="9" fillId="0" borderId="0" xfId="1" applyNumberFormat="1" applyFont="1" applyFill="1" applyBorder="1" applyAlignment="1"/>
    <xf numFmtId="43" fontId="9" fillId="0" borderId="0" xfId="7" applyFont="1" applyFill="1" applyAlignment="1">
      <alignment horizontal="right" vertical="center" wrapText="1"/>
    </xf>
    <xf numFmtId="43" fontId="9" fillId="0" borderId="0" xfId="7" applyFont="1" applyFill="1" applyAlignment="1">
      <alignment horizontal="right" vertical="center"/>
    </xf>
    <xf numFmtId="0" fontId="9" fillId="0" borderId="0" xfId="47" applyFont="1" applyAlignment="1">
      <alignment horizontal="right" vertical="center"/>
    </xf>
    <xf numFmtId="0" fontId="9" fillId="0" borderId="0" xfId="0" applyFont="1" applyAlignment="1">
      <alignment horizontal="justify"/>
    </xf>
    <xf numFmtId="43" fontId="11" fillId="0" borderId="0" xfId="1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43" fontId="25" fillId="0" borderId="0" xfId="1" applyFont="1" applyFill="1" applyBorder="1" applyAlignment="1"/>
    <xf numFmtId="43" fontId="11" fillId="0" borderId="0" xfId="2" applyFont="1" applyFill="1" applyAlignment="1">
      <alignment horizontal="right"/>
    </xf>
    <xf numFmtId="175" fontId="9" fillId="0" borderId="0" xfId="2" applyNumberFormat="1" applyFont="1" applyFill="1" applyBorder="1" applyAlignment="1">
      <alignment horizontal="right" vertical="center"/>
    </xf>
    <xf numFmtId="175" fontId="9" fillId="0" borderId="0" xfId="2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164" fontId="9" fillId="0" borderId="0" xfId="2" applyNumberFormat="1" applyFont="1" applyFill="1" applyAlignment="1">
      <alignment horizontal="right"/>
    </xf>
    <xf numFmtId="43" fontId="9" fillId="0" borderId="0" xfId="1" applyFont="1" applyFill="1" applyBorder="1" applyAlignment="1">
      <alignment horizontal="justify"/>
    </xf>
    <xf numFmtId="0" fontId="12" fillId="0" borderId="0" xfId="0" applyFont="1" applyAlignment="1">
      <alignment horizontal="left"/>
    </xf>
    <xf numFmtId="49" fontId="12" fillId="0" borderId="0" xfId="0" applyNumberFormat="1" applyFont="1"/>
    <xf numFmtId="49" fontId="12" fillId="0" borderId="0" xfId="0" applyNumberFormat="1" applyFont="1" applyAlignment="1">
      <alignment horizontal="left"/>
    </xf>
    <xf numFmtId="39" fontId="9" fillId="0" borderId="0" xfId="1" applyNumberFormat="1" applyFont="1" applyFill="1" applyAlignment="1">
      <alignment horizontal="left"/>
    </xf>
    <xf numFmtId="0" fontId="9" fillId="0" borderId="0" xfId="0" applyFont="1" applyAlignment="1">
      <alignment horizontal="left" vertical="center"/>
    </xf>
    <xf numFmtId="49" fontId="12" fillId="0" borderId="0" xfId="83" applyNumberFormat="1" applyFont="1" applyAlignment="1">
      <alignment horizontal="left"/>
    </xf>
    <xf numFmtId="49" fontId="9" fillId="0" borderId="0" xfId="83" applyNumberFormat="1" applyFont="1" applyAlignment="1">
      <alignment horizontal="left"/>
    </xf>
    <xf numFmtId="0" fontId="9" fillId="0" borderId="0" xfId="83" applyFont="1"/>
    <xf numFmtId="39" fontId="9" fillId="0" borderId="0" xfId="83" applyNumberFormat="1" applyFont="1"/>
    <xf numFmtId="0" fontId="9" fillId="0" borderId="0" xfId="83" applyFont="1" applyAlignment="1">
      <alignment horizontal="left"/>
    </xf>
    <xf numFmtId="39" fontId="9" fillId="0" borderId="0" xfId="84" applyNumberFormat="1" applyFont="1" applyFill="1" applyAlignment="1"/>
    <xf numFmtId="0" fontId="9" fillId="0" borderId="0" xfId="83" quotePrefix="1" applyFont="1"/>
    <xf numFmtId="0" fontId="9" fillId="0" borderId="0" xfId="55" quotePrefix="1" applyFont="1" applyAlignment="1">
      <alignment horizontal="left"/>
    </xf>
    <xf numFmtId="39" fontId="27" fillId="0" borderId="0" xfId="75" applyFont="1"/>
    <xf numFmtId="39" fontId="27" fillId="0" borderId="0" xfId="55" applyNumberFormat="1" applyFont="1"/>
    <xf numFmtId="0" fontId="9" fillId="0" borderId="0" xfId="55" applyFont="1"/>
    <xf numFmtId="43" fontId="9" fillId="0" borderId="0" xfId="1" applyFont="1" applyFill="1" applyBorder="1" applyAlignment="1">
      <alignment horizontal="right" vertical="center"/>
    </xf>
    <xf numFmtId="0" fontId="9" fillId="0" borderId="0" xfId="56" applyFont="1" applyAlignment="1">
      <alignment horizontal="left"/>
    </xf>
    <xf numFmtId="39" fontId="9" fillId="0" borderId="3" xfId="75" applyFont="1" applyBorder="1" applyAlignment="1">
      <alignment horizontal="center"/>
    </xf>
    <xf numFmtId="0" fontId="22" fillId="0" borderId="0" xfId="0" applyFont="1"/>
    <xf numFmtId="0" fontId="22" fillId="0" borderId="0" xfId="0" quotePrefix="1" applyFont="1"/>
    <xf numFmtId="40" fontId="12" fillId="0" borderId="0" xfId="78" applyNumberFormat="1" applyFont="1" applyAlignment="1">
      <alignment horizontal="left"/>
    </xf>
    <xf numFmtId="39" fontId="9" fillId="0" borderId="1" xfId="0" applyNumberFormat="1" applyFont="1" applyBorder="1"/>
    <xf numFmtId="39" fontId="9" fillId="0" borderId="1" xfId="75" applyFont="1" applyBorder="1"/>
    <xf numFmtId="39" fontId="9" fillId="0" borderId="1" xfId="0" applyNumberFormat="1" applyFont="1" applyBorder="1" applyAlignment="1">
      <alignment horizontal="right" wrapText="1"/>
    </xf>
    <xf numFmtId="43" fontId="9" fillId="0" borderId="1" xfId="2" applyFont="1" applyFill="1" applyBorder="1" applyAlignment="1">
      <alignment horizontal="center" vertical="center"/>
    </xf>
    <xf numFmtId="43" fontId="9" fillId="0" borderId="0" xfId="2" applyFont="1" applyFill="1" applyBorder="1" applyAlignment="1">
      <alignment horizontal="center" vertical="center"/>
    </xf>
    <xf numFmtId="43" fontId="9" fillId="0" borderId="0" xfId="2" applyFont="1" applyFill="1"/>
    <xf numFmtId="39" fontId="12" fillId="0" borderId="0" xfId="75" applyFont="1"/>
    <xf numFmtId="3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9" fontId="28" fillId="0" borderId="0" xfId="75" applyFont="1"/>
    <xf numFmtId="39" fontId="9" fillId="0" borderId="0" xfId="78" applyFont="1"/>
    <xf numFmtId="0" fontId="22" fillId="0" borderId="0" xfId="47" applyFont="1"/>
    <xf numFmtId="0" fontId="9" fillId="0" borderId="0" xfId="47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47" applyFont="1" applyAlignment="1">
      <alignment vertical="center"/>
    </xf>
    <xf numFmtId="0" fontId="9" fillId="0" borderId="0" xfId="49" applyFont="1" applyAlignment="1">
      <alignment vertical="center"/>
    </xf>
    <xf numFmtId="168" fontId="9" fillId="0" borderId="3" xfId="7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0" fontId="9" fillId="0" borderId="0" xfId="49" applyFont="1"/>
    <xf numFmtId="168" fontId="9" fillId="0" borderId="0" xfId="82" applyNumberFormat="1" applyFont="1" applyFill="1" applyAlignment="1">
      <alignment horizontal="right" vertical="center"/>
    </xf>
    <xf numFmtId="43" fontId="9" fillId="0" borderId="0" xfId="82" applyFont="1" applyFill="1" applyAlignment="1">
      <alignment horizontal="right" vertical="center" wrapText="1"/>
    </xf>
    <xf numFmtId="43" fontId="9" fillId="0" borderId="0" xfId="82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12" fillId="0" borderId="0" xfId="49" applyFont="1"/>
    <xf numFmtId="39" fontId="9" fillId="0" borderId="0" xfId="47" applyNumberFormat="1" applyFont="1"/>
    <xf numFmtId="0" fontId="9" fillId="0" borderId="0" xfId="49" applyFont="1" applyAlignment="1">
      <alignment horizontal="center" wrapText="1"/>
    </xf>
    <xf numFmtId="2" fontId="9" fillId="0" borderId="0" xfId="49" applyNumberFormat="1" applyFont="1" applyAlignment="1">
      <alignment horizontal="center" wrapText="1"/>
    </xf>
    <xf numFmtId="169" fontId="9" fillId="0" borderId="3" xfId="49" applyNumberFormat="1" applyFont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169" fontId="9" fillId="0" borderId="0" xfId="78" applyNumberFormat="1" applyFont="1"/>
    <xf numFmtId="169" fontId="9" fillId="0" borderId="0" xfId="1" applyNumberFormat="1" applyFont="1" applyFill="1" applyAlignment="1">
      <alignment horizontal="right"/>
    </xf>
    <xf numFmtId="0" fontId="9" fillId="0" borderId="0" xfId="49" quotePrefix="1" applyFont="1" applyAlignment="1">
      <alignment horizontal="center" wrapText="1"/>
    </xf>
    <xf numFmtId="169" fontId="9" fillId="0" borderId="3" xfId="7" applyNumberFormat="1" applyFont="1" applyFill="1" applyBorder="1" applyAlignment="1">
      <alignment horizontal="right"/>
    </xf>
    <xf numFmtId="2" fontId="9" fillId="0" borderId="0" xfId="49" applyNumberFormat="1" applyFont="1" applyAlignment="1">
      <alignment horizontal="center" vertical="center" wrapText="1"/>
    </xf>
    <xf numFmtId="40" fontId="12" fillId="0" borderId="0" xfId="78" applyNumberFormat="1" applyFont="1"/>
    <xf numFmtId="40" fontId="29" fillId="0" borderId="0" xfId="49" applyNumberFormat="1" applyFont="1"/>
    <xf numFmtId="168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8" fontId="9" fillId="0" borderId="4" xfId="1" applyNumberFormat="1" applyFont="1" applyFill="1" applyBorder="1" applyAlignment="1">
      <alignment horizontal="right"/>
    </xf>
    <xf numFmtId="39" fontId="9" fillId="0" borderId="0" xfId="1" applyNumberFormat="1" applyFont="1" applyFill="1" applyAlignment="1">
      <alignment horizontal="right"/>
    </xf>
    <xf numFmtId="168" fontId="9" fillId="0" borderId="4" xfId="1" applyNumberFormat="1" applyFont="1" applyFill="1" applyBorder="1" applyAlignment="1">
      <alignment horizontal="right" wrapText="1"/>
    </xf>
    <xf numFmtId="43" fontId="9" fillId="0" borderId="0" xfId="1" applyFont="1" applyFill="1" applyBorder="1"/>
    <xf numFmtId="43" fontId="9" fillId="0" borderId="0" xfId="2" applyFont="1" applyFill="1" applyBorder="1"/>
    <xf numFmtId="175" fontId="9" fillId="0" borderId="0" xfId="2" applyNumberFormat="1" applyFont="1" applyFill="1" applyBorder="1"/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169" fontId="9" fillId="0" borderId="0" xfId="2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 vertical="center"/>
    </xf>
    <xf numFmtId="43" fontId="9" fillId="0" borderId="1" xfId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171" fontId="9" fillId="0" borderId="0" xfId="70" applyNumberFormat="1" applyFont="1" applyFill="1" applyAlignment="1">
      <alignment horizontal="right" vertical="center"/>
    </xf>
    <xf numFmtId="43" fontId="9" fillId="0" borderId="5" xfId="1" applyFont="1" applyFill="1" applyBorder="1" applyAlignment="1">
      <alignment horizontal="right"/>
    </xf>
    <xf numFmtId="171" fontId="9" fillId="0" borderId="1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3" fontId="9" fillId="0" borderId="1" xfId="1" applyFont="1" applyFill="1" applyBorder="1" applyAlignment="1"/>
    <xf numFmtId="43" fontId="9" fillId="0" borderId="2" xfId="1" applyFont="1" applyFill="1" applyBorder="1" applyAlignment="1"/>
    <xf numFmtId="175" fontId="9" fillId="0" borderId="0" xfId="1" applyNumberFormat="1" applyFont="1" applyFill="1" applyAlignment="1">
      <alignment horizontal="right"/>
    </xf>
    <xf numFmtId="39" fontId="12" fillId="0" borderId="0" xfId="1" applyNumberFormat="1" applyFont="1" applyFill="1" applyAlignment="1"/>
    <xf numFmtId="39" fontId="12" fillId="0" borderId="5" xfId="1" applyNumberFormat="1" applyFont="1" applyFill="1" applyBorder="1" applyAlignment="1">
      <alignment wrapText="1"/>
    </xf>
    <xf numFmtId="39" fontId="12" fillId="0" borderId="0" xfId="1" applyNumberFormat="1" applyFont="1" applyFill="1" applyBorder="1" applyAlignment="1">
      <alignment wrapText="1"/>
    </xf>
    <xf numFmtId="43" fontId="9" fillId="0" borderId="5" xfId="1" applyFont="1" applyFill="1" applyBorder="1" applyAlignment="1"/>
    <xf numFmtId="43" fontId="9" fillId="0" borderId="3" xfId="1" applyFont="1" applyFill="1" applyBorder="1" applyAlignment="1"/>
    <xf numFmtId="43" fontId="12" fillId="0" borderId="0" xfId="1" applyFont="1" applyFill="1" applyBorder="1" applyAlignment="1"/>
    <xf numFmtId="166" fontId="9" fillId="0" borderId="5" xfId="1" applyNumberFormat="1" applyFont="1" applyFill="1" applyBorder="1" applyAlignment="1">
      <alignment wrapText="1"/>
    </xf>
    <xf numFmtId="175" fontId="9" fillId="0" borderId="0" xfId="1" applyNumberFormat="1" applyFont="1" applyFill="1" applyBorder="1"/>
    <xf numFmtId="175" fontId="9" fillId="0" borderId="0" xfId="1" applyNumberFormat="1" applyFont="1" applyFill="1" applyBorder="1" applyAlignment="1">
      <alignment wrapText="1"/>
    </xf>
    <xf numFmtId="43" fontId="9" fillId="0" borderId="0" xfId="1" applyFont="1" applyFill="1" applyBorder="1" applyAlignment="1">
      <alignment wrapText="1"/>
    </xf>
    <xf numFmtId="166" fontId="9" fillId="0" borderId="3" xfId="1" applyNumberFormat="1" applyFont="1" applyFill="1" applyBorder="1" applyAlignment="1">
      <alignment wrapText="1"/>
    </xf>
    <xf numFmtId="39" fontId="9" fillId="0" borderId="2" xfId="1" applyNumberFormat="1" applyFont="1" applyFill="1" applyBorder="1" applyAlignment="1"/>
    <xf numFmtId="166" fontId="9" fillId="0" borderId="5" xfId="1" applyNumberFormat="1" applyFont="1" applyFill="1" applyBorder="1" applyAlignment="1"/>
    <xf numFmtId="166" fontId="9" fillId="0" borderId="3" xfId="1" applyNumberFormat="1" applyFont="1" applyFill="1" applyBorder="1" applyAlignment="1"/>
    <xf numFmtId="43" fontId="11" fillId="0" borderId="0" xfId="2" applyFont="1" applyFill="1" applyBorder="1" applyAlignment="1">
      <alignment horizontal="right"/>
    </xf>
    <xf numFmtId="171" fontId="11" fillId="0" borderId="1" xfId="2" applyNumberFormat="1" applyFont="1" applyFill="1" applyBorder="1" applyAlignment="1">
      <alignment horizontal="right"/>
    </xf>
    <xf numFmtId="43" fontId="11" fillId="0" borderId="1" xfId="2" applyFont="1" applyFill="1" applyBorder="1" applyAlignment="1">
      <alignment horizontal="right"/>
    </xf>
    <xf numFmtId="175" fontId="11" fillId="0" borderId="1" xfId="2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75" fontId="11" fillId="0" borderId="0" xfId="1" applyNumberFormat="1" applyFont="1" applyFill="1" applyBorder="1" applyAlignment="1">
      <alignment horizontal="right"/>
    </xf>
    <xf numFmtId="175" fontId="11" fillId="0" borderId="0" xfId="1" applyNumberFormat="1" applyFont="1" applyFill="1" applyAlignment="1">
      <alignment horizontal="right"/>
    </xf>
    <xf numFmtId="171" fontId="11" fillId="0" borderId="3" xfId="2" applyNumberFormat="1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32" fillId="0" borderId="0" xfId="1" applyFont="1" applyFill="1" applyBorder="1" applyAlignment="1">
      <alignment horizontal="right"/>
    </xf>
    <xf numFmtId="43" fontId="32" fillId="0" borderId="0" xfId="1" applyFont="1" applyFill="1" applyAlignment="1">
      <alignment horizontal="right"/>
    </xf>
    <xf numFmtId="43" fontId="32" fillId="0" borderId="0" xfId="1" applyFont="1" applyFill="1" applyAlignment="1"/>
    <xf numFmtId="166" fontId="11" fillId="0" borderId="0" xfId="1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right"/>
    </xf>
    <xf numFmtId="168" fontId="11" fillId="0" borderId="0" xfId="1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6" fontId="11" fillId="0" borderId="5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75" fontId="11" fillId="0" borderId="2" xfId="1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43" fontId="11" fillId="0" borderId="0" xfId="70" applyFont="1" applyFill="1" applyAlignment="1">
      <alignment horizontal="right"/>
    </xf>
    <xf numFmtId="43" fontId="11" fillId="0" borderId="0" xfId="70" applyFont="1" applyFill="1" applyAlignment="1"/>
    <xf numFmtId="164" fontId="11" fillId="0" borderId="0" xfId="70" applyNumberFormat="1" applyFont="1" applyFill="1" applyAlignment="1">
      <alignment horizontal="right"/>
    </xf>
    <xf numFmtId="164" fontId="11" fillId="0" borderId="0" xfId="70" applyNumberFormat="1" applyFont="1" applyFill="1" applyBorder="1" applyAlignment="1"/>
    <xf numFmtId="164" fontId="11" fillId="0" borderId="1" xfId="70" applyNumberFormat="1" applyFont="1" applyFill="1" applyBorder="1" applyAlignment="1"/>
    <xf numFmtId="164" fontId="11" fillId="0" borderId="1" xfId="70" applyNumberFormat="1" applyFont="1" applyFill="1" applyBorder="1" applyAlignment="1">
      <alignment horizontal="right"/>
    </xf>
    <xf numFmtId="164" fontId="11" fillId="0" borderId="3" xfId="70" applyNumberFormat="1" applyFont="1" applyFill="1" applyBorder="1" applyAlignment="1"/>
    <xf numFmtId="164" fontId="11" fillId="0" borderId="3" xfId="70" applyNumberFormat="1" applyFont="1" applyFill="1" applyBorder="1" applyAlignment="1">
      <alignment horizontal="right" wrapText="1"/>
    </xf>
    <xf numFmtId="164" fontId="11" fillId="0" borderId="1" xfId="70" applyNumberFormat="1" applyFont="1" applyFill="1" applyBorder="1" applyAlignment="1">
      <alignment horizontal="right" wrapText="1"/>
    </xf>
    <xf numFmtId="164" fontId="11" fillId="0" borderId="2" xfId="70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71" fontId="9" fillId="0" borderId="1" xfId="1" applyNumberFormat="1" applyFont="1" applyFill="1" applyBorder="1" applyAlignment="1"/>
    <xf numFmtId="171" fontId="9" fillId="0" borderId="0" xfId="1" applyNumberFormat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 wrapText="1"/>
    </xf>
    <xf numFmtId="168" fontId="9" fillId="0" borderId="4" xfId="1" applyNumberFormat="1" applyFont="1" applyFill="1" applyBorder="1" applyAlignment="1"/>
    <xf numFmtId="43" fontId="9" fillId="0" borderId="4" xfId="1" applyFont="1" applyFill="1" applyBorder="1" applyAlignment="1"/>
    <xf numFmtId="168" fontId="9" fillId="0" borderId="5" xfId="1" applyNumberFormat="1" applyFont="1" applyFill="1" applyBorder="1" applyAlignment="1"/>
    <xf numFmtId="168" fontId="9" fillId="0" borderId="1" xfId="1" applyNumberFormat="1" applyFont="1" applyFill="1" applyBorder="1" applyAlignment="1"/>
    <xf numFmtId="43" fontId="9" fillId="0" borderId="0" xfId="2" applyFont="1" applyFill="1" applyBorder="1" applyAlignment="1">
      <alignment horizontal="justify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43" fontId="9" fillId="0" borderId="0" xfId="2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justify"/>
    </xf>
    <xf numFmtId="171" fontId="9" fillId="0" borderId="3" xfId="1" applyNumberFormat="1" applyFont="1" applyFill="1" applyBorder="1" applyAlignment="1">
      <alignment horizontal="right"/>
    </xf>
    <xf numFmtId="43" fontId="9" fillId="0" borderId="0" xfId="2" applyFont="1" applyFill="1" applyBorder="1" applyAlignment="1">
      <alignment horizontal="justify" vertical="center"/>
    </xf>
    <xf numFmtId="171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 wrapText="1"/>
    </xf>
    <xf numFmtId="43" fontId="25" fillId="0" borderId="4" xfId="1" applyFont="1" applyFill="1" applyBorder="1" applyAlignment="1"/>
    <xf numFmtId="43" fontId="11" fillId="0" borderId="4" xfId="1" applyFont="1" applyFill="1" applyBorder="1" applyAlignment="1"/>
    <xf numFmtId="43" fontId="11" fillId="0" borderId="0" xfId="2" applyFont="1" applyFill="1" applyAlignment="1"/>
    <xf numFmtId="43" fontId="11" fillId="0" borderId="0" xfId="2" applyFont="1" applyFill="1" applyAlignment="1">
      <alignment vertical="center"/>
    </xf>
    <xf numFmtId="43" fontId="11" fillId="0" borderId="1" xfId="2" applyFont="1" applyFill="1" applyBorder="1" applyAlignment="1"/>
    <xf numFmtId="167" fontId="11" fillId="0" borderId="1" xfId="150" applyNumberFormat="1" applyFont="1" applyFill="1" applyBorder="1" applyAlignment="1"/>
    <xf numFmtId="43" fontId="11" fillId="0" borderId="0" xfId="150" applyFont="1" applyFill="1" applyAlignment="1"/>
    <xf numFmtId="43" fontId="11" fillId="0" borderId="1" xfId="2" applyFont="1" applyFill="1" applyBorder="1" applyAlignment="1">
      <alignment vertical="center"/>
    </xf>
    <xf numFmtId="43" fontId="11" fillId="0" borderId="2" xfId="2" applyFont="1" applyFill="1" applyBorder="1" applyAlignment="1"/>
    <xf numFmtId="171" fontId="11" fillId="0" borderId="2" xfId="2" applyNumberFormat="1" applyFont="1" applyFill="1" applyBorder="1" applyAlignment="1"/>
    <xf numFmtId="43" fontId="11" fillId="0" borderId="0" xfId="1" applyFont="1" applyFill="1" applyAlignment="1">
      <alignment horizontal="right" vertical="center"/>
    </xf>
    <xf numFmtId="43" fontId="11" fillId="0" borderId="0" xfId="2" applyFont="1" applyFill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/>
    </xf>
    <xf numFmtId="43" fontId="11" fillId="0" borderId="2" xfId="2" applyFont="1" applyFill="1" applyBorder="1" applyAlignment="1">
      <alignment horizontal="right"/>
    </xf>
    <xf numFmtId="167" fontId="11" fillId="0" borderId="4" xfId="2" applyNumberFormat="1" applyFont="1" applyFill="1" applyBorder="1" applyAlignment="1">
      <alignment horizontal="right"/>
    </xf>
    <xf numFmtId="43" fontId="11" fillId="0" borderId="4" xfId="2" applyFont="1" applyFill="1" applyBorder="1" applyAlignment="1">
      <alignment horizontal="right"/>
    </xf>
    <xf numFmtId="167" fontId="11" fillId="0" borderId="1" xfId="150" applyNumberFormat="1" applyFont="1" applyFill="1" applyBorder="1" applyAlignment="1">
      <alignment horizontal="right"/>
    </xf>
    <xf numFmtId="43" fontId="11" fillId="0" borderId="0" xfId="150" applyFont="1" applyFill="1" applyAlignment="1">
      <alignment horizontal="right" vertical="center"/>
    </xf>
    <xf numFmtId="43" fontId="11" fillId="0" borderId="1" xfId="70" applyFont="1" applyFill="1" applyBorder="1" applyAlignment="1">
      <alignment horizontal="right" vertical="center"/>
    </xf>
    <xf numFmtId="43" fontId="11" fillId="0" borderId="1" xfId="70" quotePrefix="1" applyFont="1" applyFill="1" applyBorder="1" applyAlignment="1">
      <alignment horizontal="center"/>
    </xf>
    <xf numFmtId="43" fontId="11" fillId="0" borderId="6" xfId="1" applyFont="1" applyFill="1" applyBorder="1" applyAlignment="1"/>
    <xf numFmtId="43" fontId="14" fillId="0" borderId="0" xfId="1" applyFont="1" applyFill="1" applyAlignment="1">
      <alignment horizontal="right"/>
    </xf>
    <xf numFmtId="43" fontId="14" fillId="0" borderId="0" xfId="1" applyFont="1" applyFill="1"/>
    <xf numFmtId="43" fontId="14" fillId="0" borderId="6" xfId="2" applyFont="1" applyFill="1" applyBorder="1" applyAlignment="1">
      <alignment horizontal="right"/>
    </xf>
    <xf numFmtId="43" fontId="14" fillId="0" borderId="6" xfId="1" applyFont="1" applyFill="1" applyBorder="1" applyAlignment="1">
      <alignment horizontal="right"/>
    </xf>
    <xf numFmtId="39" fontId="11" fillId="0" borderId="0" xfId="2" applyNumberFormat="1" applyFont="1" applyFill="1"/>
    <xf numFmtId="39" fontId="11" fillId="0" borderId="0" xfId="1" applyNumberFormat="1" applyFont="1" applyFill="1" applyAlignment="1"/>
    <xf numFmtId="49" fontId="32" fillId="0" borderId="0" xfId="1" applyNumberFormat="1" applyFont="1" applyFill="1" applyAlignment="1" applyProtection="1">
      <alignment horizontal="left"/>
    </xf>
    <xf numFmtId="49" fontId="11" fillId="0" borderId="0" xfId="1" applyNumberFormat="1" applyFont="1" applyFill="1" applyAlignment="1">
      <alignment horizontal="right"/>
    </xf>
    <xf numFmtId="49" fontId="11" fillId="0" borderId="0" xfId="41" applyNumberFormat="1" applyFont="1" applyFill="1" applyAlignment="1">
      <alignment horizontal="right"/>
    </xf>
    <xf numFmtId="0" fontId="9" fillId="2" borderId="0" xfId="83" applyFont="1" applyFill="1"/>
    <xf numFmtId="9" fontId="9" fillId="0" borderId="0" xfId="1" applyNumberFormat="1" applyFont="1" applyFill="1" applyAlignment="1">
      <alignment horizontal="right" wrapText="1"/>
    </xf>
    <xf numFmtId="43" fontId="9" fillId="0" borderId="0" xfId="1" applyFont="1" applyFill="1" applyAlignment="1">
      <alignment horizontal="center" wrapText="1"/>
    </xf>
    <xf numFmtId="171" fontId="9" fillId="0" borderId="0" xfId="1" applyNumberFormat="1" applyFont="1" applyFill="1" applyAlignment="1">
      <alignment horizontal="right"/>
    </xf>
    <xf numFmtId="171" fontId="9" fillId="0" borderId="0" xfId="1" applyNumberFormat="1" applyFont="1" applyFill="1" applyAlignment="1"/>
    <xf numFmtId="43" fontId="9" fillId="0" borderId="0" xfId="1" applyFont="1" applyFill="1"/>
    <xf numFmtId="171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73" fontId="9" fillId="0" borderId="0" xfId="58" quotePrefix="1" applyNumberFormat="1" applyFont="1" applyFill="1" applyAlignment="1">
      <alignment horizontal="right"/>
    </xf>
    <xf numFmtId="9" fontId="9" fillId="0" borderId="0" xfId="1" applyNumberFormat="1" applyFont="1" applyFill="1" applyAlignment="1"/>
    <xf numFmtId="9" fontId="9" fillId="0" borderId="0" xfId="1" applyNumberFormat="1" applyFont="1" applyFill="1" applyBorder="1" applyAlignment="1"/>
    <xf numFmtId="176" fontId="9" fillId="0" borderId="0" xfId="1" applyNumberFormat="1" applyFont="1" applyFill="1" applyAlignment="1">
      <alignment horizontal="right"/>
    </xf>
    <xf numFmtId="175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vertical="center"/>
    </xf>
    <xf numFmtId="171" fontId="9" fillId="0" borderId="3" xfId="1" applyNumberFormat="1" applyFont="1" applyFill="1" applyBorder="1"/>
    <xf numFmtId="43" fontId="9" fillId="0" borderId="3" xfId="1" applyFont="1" applyFill="1" applyBorder="1"/>
    <xf numFmtId="39" fontId="32" fillId="0" borderId="0" xfId="0" applyNumberFormat="1" applyFont="1" applyAlignment="1">
      <alignment vertical="center"/>
    </xf>
    <xf numFmtId="39" fontId="32" fillId="0" borderId="0" xfId="75" applyFont="1" applyAlignment="1">
      <alignment horizontal="center"/>
    </xf>
    <xf numFmtId="39" fontId="32" fillId="0" borderId="0" xfId="0" applyNumberFormat="1" applyFont="1" applyAlignment="1">
      <alignment horizontal="center"/>
    </xf>
    <xf numFmtId="39" fontId="11" fillId="0" borderId="0" xfId="75" applyFont="1" applyAlignment="1">
      <alignment horizontal="center"/>
    </xf>
    <xf numFmtId="39" fontId="11" fillId="0" borderId="0" xfId="0" applyNumberFormat="1" applyFont="1" applyAlignment="1">
      <alignment vertical="center"/>
    </xf>
    <xf numFmtId="39" fontId="32" fillId="0" borderId="0" xfId="75" quotePrefix="1" applyFont="1"/>
    <xf numFmtId="39" fontId="32" fillId="0" borderId="0" xfId="75" applyFont="1"/>
    <xf numFmtId="39" fontId="32" fillId="0" borderId="0" xfId="0" applyNumberFormat="1" applyFont="1"/>
    <xf numFmtId="39" fontId="11" fillId="0" borderId="0" xfId="78" applyFont="1"/>
    <xf numFmtId="49" fontId="11" fillId="0" borderId="0" xfId="78" applyNumberFormat="1" applyFont="1"/>
    <xf numFmtId="39" fontId="11" fillId="0" borderId="0" xfId="75" applyFont="1"/>
    <xf numFmtId="39" fontId="11" fillId="0" borderId="0" xfId="0" applyNumberFormat="1" applyFont="1"/>
    <xf numFmtId="0" fontId="11" fillId="0" borderId="0" xfId="0" applyFont="1"/>
    <xf numFmtId="49" fontId="32" fillId="0" borderId="0" xfId="75" applyNumberFormat="1" applyFont="1"/>
    <xf numFmtId="39" fontId="11" fillId="0" borderId="0" xfId="80" applyFont="1"/>
    <xf numFmtId="40" fontId="11" fillId="0" borderId="0" xfId="78" applyNumberFormat="1" applyFont="1"/>
    <xf numFmtId="0" fontId="11" fillId="0" borderId="0" xfId="0" applyFont="1" applyAlignment="1">
      <alignment vertical="center"/>
    </xf>
    <xf numFmtId="0" fontId="11" fillId="0" borderId="0" xfId="47" applyFont="1"/>
    <xf numFmtId="40" fontId="11" fillId="0" borderId="0" xfId="47" applyNumberFormat="1" applyFont="1"/>
    <xf numFmtId="0" fontId="11" fillId="0" borderId="0" xfId="47" applyFont="1" applyAlignment="1">
      <alignment horizontal="center"/>
    </xf>
    <xf numFmtId="0" fontId="11" fillId="0" borderId="0" xfId="53" applyFont="1"/>
    <xf numFmtId="170" fontId="11" fillId="0" borderId="0" xfId="81" applyNumberFormat="1" applyFont="1"/>
    <xf numFmtId="0" fontId="11" fillId="0" borderId="0" xfId="0" applyFont="1" applyAlignment="1">
      <alignment horizontal="left"/>
    </xf>
    <xf numFmtId="39" fontId="11" fillId="0" borderId="0" xfId="75" applyFont="1" applyAlignment="1">
      <alignment horizontal="left"/>
    </xf>
    <xf numFmtId="39" fontId="11" fillId="0" borderId="0" xfId="0" quotePrefix="1" applyNumberFormat="1" applyFont="1" applyAlignment="1">
      <alignment horizontal="left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39" fontId="11" fillId="0" borderId="0" xfId="0" applyNumberFormat="1" applyFont="1" applyAlignment="1">
      <alignment horizontal="center"/>
    </xf>
    <xf numFmtId="0" fontId="31" fillId="0" borderId="0" xfId="0" applyFont="1"/>
    <xf numFmtId="0" fontId="11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49" fontId="32" fillId="0" borderId="0" xfId="0" applyNumberFormat="1" applyFont="1"/>
    <xf numFmtId="39" fontId="32" fillId="0" borderId="0" xfId="0" quotePrefix="1" applyNumberFormat="1" applyFont="1" applyAlignment="1">
      <alignment horizontal="left"/>
    </xf>
    <xf numFmtId="169" fontId="11" fillId="0" borderId="0" xfId="49" applyNumberFormat="1" applyFont="1"/>
    <xf numFmtId="169" fontId="11" fillId="0" borderId="0" xfId="49" applyNumberFormat="1" applyFont="1" applyAlignment="1">
      <alignment horizontal="left"/>
    </xf>
    <xf numFmtId="169" fontId="36" fillId="0" borderId="0" xfId="49" quotePrefix="1" applyNumberFormat="1" applyFont="1" applyAlignment="1">
      <alignment horizontal="left"/>
    </xf>
    <xf numFmtId="169" fontId="11" fillId="0" borderId="0" xfId="49" quotePrefix="1" applyNumberFormat="1" applyFont="1" applyAlignment="1">
      <alignment horizontal="left"/>
    </xf>
    <xf numFmtId="0" fontId="11" fillId="0" borderId="0" xfId="49" applyFont="1" applyAlignment="1">
      <alignment horizontal="left"/>
    </xf>
    <xf numFmtId="0" fontId="32" fillId="0" borderId="0" xfId="0" applyFont="1"/>
    <xf numFmtId="0" fontId="11" fillId="0" borderId="0" xfId="0" applyFont="1" applyAlignment="1">
      <alignment horizontal="left" vertical="center"/>
    </xf>
    <xf numFmtId="49" fontId="32" fillId="0" borderId="0" xfId="75" applyNumberFormat="1" applyFont="1" applyAlignment="1">
      <alignment horizontal="left"/>
    </xf>
    <xf numFmtId="37" fontId="11" fillId="0" borderId="0" xfId="75" applyNumberFormat="1" applyFont="1" applyAlignment="1">
      <alignment horizontal="center"/>
    </xf>
    <xf numFmtId="49" fontId="11" fillId="0" borderId="0" xfId="75" applyNumberFormat="1" applyFont="1" applyAlignment="1">
      <alignment horizontal="right"/>
    </xf>
    <xf numFmtId="40" fontId="11" fillId="0" borderId="0" xfId="0" applyNumberFormat="1" applyFont="1"/>
    <xf numFmtId="40" fontId="11" fillId="0" borderId="0" xfId="77" applyNumberFormat="1" applyFont="1"/>
    <xf numFmtId="40" fontId="32" fillId="0" borderId="0" xfId="0" applyNumberFormat="1" applyFont="1"/>
    <xf numFmtId="40" fontId="32" fillId="0" borderId="0" xfId="78" applyNumberFormat="1" applyFont="1"/>
    <xf numFmtId="167" fontId="11" fillId="0" borderId="0" xfId="0" applyNumberFormat="1" applyFont="1"/>
    <xf numFmtId="167" fontId="11" fillId="0" borderId="0" xfId="78" applyNumberFormat="1" applyFont="1"/>
    <xf numFmtId="167" fontId="11" fillId="0" borderId="0" xfId="78" applyNumberFormat="1" applyFont="1" applyAlignment="1">
      <alignment horizontal="center"/>
    </xf>
    <xf numFmtId="167" fontId="11" fillId="0" borderId="0" xfId="78" quotePrefix="1" applyNumberFormat="1" applyFont="1" applyAlignment="1">
      <alignment horizontal="right"/>
    </xf>
    <xf numFmtId="167" fontId="11" fillId="0" borderId="0" xfId="78" quotePrefix="1" applyNumberFormat="1" applyFont="1"/>
    <xf numFmtId="40" fontId="11" fillId="0" borderId="0" xfId="79" applyNumberFormat="1" applyFont="1" applyAlignment="1">
      <alignment horizontal="left"/>
    </xf>
    <xf numFmtId="39" fontId="11" fillId="0" borderId="0" xfId="79" applyFont="1"/>
    <xf numFmtId="40" fontId="11" fillId="0" borderId="0" xfId="79" applyNumberFormat="1" applyFont="1"/>
    <xf numFmtId="37" fontId="11" fillId="0" borderId="0" xfId="79" applyNumberFormat="1" applyFont="1" applyAlignment="1">
      <alignment horizontal="center"/>
    </xf>
    <xf numFmtId="39" fontId="11" fillId="0" borderId="0" xfId="79" applyFont="1" applyAlignment="1">
      <alignment horizontal="left"/>
    </xf>
    <xf numFmtId="40" fontId="11" fillId="0" borderId="0" xfId="79" applyNumberFormat="1" applyFont="1" applyAlignment="1">
      <alignment horizontal="right"/>
    </xf>
    <xf numFmtId="167" fontId="32" fillId="0" borderId="0" xfId="0" applyNumberFormat="1" applyFont="1"/>
    <xf numFmtId="49" fontId="32" fillId="0" borderId="0" xfId="79" applyNumberFormat="1" applyFont="1" applyAlignment="1">
      <alignment horizontal="left"/>
    </xf>
    <xf numFmtId="39" fontId="32" fillId="0" borderId="0" xfId="79" applyFont="1"/>
    <xf numFmtId="40" fontId="32" fillId="0" borderId="0" xfId="79" applyNumberFormat="1" applyFont="1"/>
    <xf numFmtId="37" fontId="32" fillId="0" borderId="0" xfId="79" applyNumberFormat="1" applyFont="1" applyAlignment="1">
      <alignment horizontal="center"/>
    </xf>
    <xf numFmtId="0" fontId="32" fillId="0" borderId="0" xfId="0" applyFont="1" applyAlignment="1">
      <alignment horizontal="justify"/>
    </xf>
    <xf numFmtId="169" fontId="11" fillId="0" borderId="0" xfId="74" applyNumberFormat="1" applyFont="1"/>
    <xf numFmtId="169" fontId="32" fillId="0" borderId="0" xfId="74" applyNumberFormat="1" applyFont="1"/>
    <xf numFmtId="49" fontId="11" fillId="0" borderId="0" xfId="79" applyNumberFormat="1" applyFont="1" applyAlignment="1">
      <alignment horizontal="right"/>
    </xf>
    <xf numFmtId="0" fontId="32" fillId="0" borderId="0" xfId="74" applyFont="1"/>
    <xf numFmtId="0" fontId="11" fillId="0" borderId="0" xfId="0" applyFont="1" applyAlignment="1">
      <alignment horizontal="right"/>
    </xf>
    <xf numFmtId="40" fontId="9" fillId="0" borderId="0" xfId="0" quotePrefix="1" applyNumberFormat="1" applyFont="1"/>
    <xf numFmtId="0" fontId="9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168" fontId="9" fillId="0" borderId="0" xfId="0" applyNumberFormat="1" applyFont="1" applyAlignment="1">
      <alignment horizontal="right" wrapText="1"/>
    </xf>
    <xf numFmtId="168" fontId="9" fillId="0" borderId="0" xfId="0" applyNumberFormat="1" applyFont="1"/>
    <xf numFmtId="39" fontId="9" fillId="0" borderId="0" xfId="0" applyNumberFormat="1" applyFont="1" applyAlignment="1">
      <alignment horizontal="right" wrapText="1"/>
    </xf>
    <xf numFmtId="39" fontId="9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wrapText="1"/>
    </xf>
    <xf numFmtId="39" fontId="12" fillId="0" borderId="0" xfId="47" applyNumberFormat="1" applyFont="1"/>
    <xf numFmtId="0" fontId="30" fillId="0" borderId="0" xfId="0" applyFont="1"/>
    <xf numFmtId="49" fontId="12" fillId="0" borderId="0" xfId="47" applyNumberFormat="1" applyFont="1"/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/>
    <xf numFmtId="0" fontId="28" fillId="0" borderId="0" xfId="0" applyFont="1"/>
    <xf numFmtId="171" fontId="9" fillId="0" borderId="0" xfId="0" applyNumberFormat="1" applyFont="1"/>
    <xf numFmtId="171" fontId="9" fillId="0" borderId="4" xfId="0" applyNumberFormat="1" applyFont="1" applyBorder="1"/>
    <xf numFmtId="39" fontId="9" fillId="0" borderId="0" xfId="75" applyFont="1" applyAlignment="1">
      <alignment vertical="center"/>
    </xf>
    <xf numFmtId="4" fontId="9" fillId="0" borderId="0" xfId="0" applyNumberFormat="1" applyFont="1"/>
    <xf numFmtId="3" fontId="9" fillId="0" borderId="0" xfId="0" applyNumberFormat="1" applyFont="1" applyAlignment="1">
      <alignment horizontal="right" wrapText="1"/>
    </xf>
    <xf numFmtId="49" fontId="9" fillId="0" borderId="0" xfId="0" applyNumberFormat="1" applyFont="1"/>
    <xf numFmtId="171" fontId="9" fillId="0" borderId="0" xfId="0" applyNumberFormat="1" applyFont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39" fontId="9" fillId="0" borderId="4" xfId="0" applyNumberFormat="1" applyFont="1" applyBorder="1" applyAlignment="1">
      <alignment horizontal="right" vertical="center"/>
    </xf>
    <xf numFmtId="39" fontId="9" fillId="0" borderId="0" xfId="0" applyNumberFormat="1" applyFont="1" applyAlignment="1">
      <alignment horizontal="right" vertical="center"/>
    </xf>
    <xf numFmtId="39" fontId="9" fillId="0" borderId="0" xfId="75" applyFont="1" applyAlignment="1">
      <alignment wrapText="1"/>
    </xf>
    <xf numFmtId="40" fontId="22" fillId="0" borderId="0" xfId="78" applyNumberFormat="1" applyFont="1"/>
    <xf numFmtId="40" fontId="22" fillId="0" borderId="0" xfId="0" quotePrefix="1" applyNumberFormat="1" applyFont="1"/>
    <xf numFmtId="40" fontId="22" fillId="0" borderId="0" xfId="0" applyNumberFormat="1" applyFont="1"/>
    <xf numFmtId="39" fontId="22" fillId="0" borderId="0" xfId="0" applyNumberFormat="1" applyFont="1"/>
    <xf numFmtId="39" fontId="22" fillId="0" borderId="0" xfId="75" applyFont="1"/>
    <xf numFmtId="39" fontId="22" fillId="0" borderId="1" xfId="75" applyFont="1" applyBorder="1"/>
    <xf numFmtId="0" fontId="9" fillId="0" borderId="0" xfId="0" applyFont="1" applyAlignment="1">
      <alignment horizontal="right" wrapText="1"/>
    </xf>
    <xf numFmtId="0" fontId="20" fillId="0" borderId="0" xfId="0" applyFont="1"/>
    <xf numFmtId="0" fontId="25" fillId="0" borderId="0" xfId="0" applyFont="1"/>
    <xf numFmtId="49" fontId="12" fillId="0" borderId="0" xfId="0" quotePrefix="1" applyNumberFormat="1" applyFont="1"/>
    <xf numFmtId="39" fontId="12" fillId="0" borderId="0" xfId="75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right"/>
    </xf>
    <xf numFmtId="39" fontId="9" fillId="0" borderId="0" xfId="0" applyNumberFormat="1" applyFont="1" applyAlignment="1">
      <alignment wrapText="1"/>
    </xf>
    <xf numFmtId="39" fontId="9" fillId="0" borderId="2" xfId="0" applyNumberFormat="1" applyFont="1" applyBorder="1"/>
    <xf numFmtId="172" fontId="9" fillId="0" borderId="0" xfId="0" applyNumberFormat="1" applyFont="1"/>
    <xf numFmtId="0" fontId="12" fillId="0" borderId="0" xfId="0" quotePrefix="1" applyFont="1"/>
    <xf numFmtId="39" fontId="9" fillId="0" borderId="1" xfId="0" applyNumberFormat="1" applyFont="1" applyBorder="1" applyAlignment="1">
      <alignment horizontal="center" wrapText="1"/>
    </xf>
    <xf numFmtId="39" fontId="9" fillId="0" borderId="0" xfId="0" applyNumberFormat="1" applyFont="1" applyAlignment="1">
      <alignment horizontal="center" wrapText="1"/>
    </xf>
    <xf numFmtId="175" fontId="9" fillId="0" borderId="0" xfId="0" applyNumberFormat="1" applyFont="1"/>
    <xf numFmtId="39" fontId="13" fillId="0" borderId="0" xfId="0" applyNumberFormat="1" applyFont="1"/>
    <xf numFmtId="40" fontId="10" fillId="0" borderId="0" xfId="78" applyNumberFormat="1" applyFont="1" applyAlignment="1">
      <alignment horizontal="center"/>
    </xf>
    <xf numFmtId="40" fontId="10" fillId="0" borderId="0" xfId="52" applyNumberFormat="1" applyFont="1"/>
    <xf numFmtId="169" fontId="32" fillId="0" borderId="0" xfId="78" applyNumberFormat="1" applyFont="1"/>
    <xf numFmtId="39" fontId="32" fillId="0" borderId="0" xfId="78" applyFont="1" applyAlignment="1">
      <alignment horizontal="left"/>
    </xf>
    <xf numFmtId="169" fontId="11" fillId="0" borderId="0" xfId="78" applyNumberFormat="1" applyFont="1"/>
    <xf numFmtId="39" fontId="11" fillId="0" borderId="0" xfId="78" applyFont="1" applyAlignment="1">
      <alignment horizontal="left"/>
    </xf>
    <xf numFmtId="39" fontId="11" fillId="0" borderId="1" xfId="78" applyFont="1" applyBorder="1" applyAlignment="1">
      <alignment horizontal="left"/>
    </xf>
    <xf numFmtId="39" fontId="11" fillId="0" borderId="1" xfId="78" applyFont="1" applyBorder="1" applyAlignment="1">
      <alignment horizontal="right"/>
    </xf>
    <xf numFmtId="39" fontId="11" fillId="0" borderId="0" xfId="78" applyFont="1" applyAlignment="1">
      <alignment horizontal="center"/>
    </xf>
    <xf numFmtId="39" fontId="32" fillId="0" borderId="0" xfId="78" applyFont="1" applyAlignment="1">
      <alignment horizontal="center"/>
    </xf>
    <xf numFmtId="39" fontId="11" fillId="0" borderId="1" xfId="78" applyFont="1" applyBorder="1" applyAlignment="1">
      <alignment horizontal="center"/>
    </xf>
    <xf numFmtId="39" fontId="32" fillId="0" borderId="0" xfId="78" applyFont="1"/>
    <xf numFmtId="0" fontId="11" fillId="0" borderId="0" xfId="57" applyFont="1"/>
    <xf numFmtId="0" fontId="33" fillId="0" borderId="0" xfId="0" applyFont="1"/>
    <xf numFmtId="0" fontId="32" fillId="0" borderId="0" xfId="57" applyFont="1"/>
    <xf numFmtId="43" fontId="11" fillId="0" borderId="0" xfId="0" applyNumberFormat="1" applyFont="1"/>
    <xf numFmtId="39" fontId="11" fillId="0" borderId="0" xfId="78" applyFont="1" applyAlignment="1">
      <alignment horizontal="right"/>
    </xf>
    <xf numFmtId="0" fontId="14" fillId="0" borderId="0" xfId="0" applyFont="1" applyAlignment="1">
      <alignment horizontal="left"/>
    </xf>
    <xf numFmtId="39" fontId="10" fillId="0" borderId="0" xfId="78" applyFont="1" applyAlignment="1">
      <alignment horizontal="left"/>
    </xf>
    <xf numFmtId="39" fontId="10" fillId="0" borderId="0" xfId="78" applyFont="1"/>
    <xf numFmtId="39" fontId="10" fillId="0" borderId="0" xfId="78" applyFont="1" applyAlignment="1">
      <alignment horizontal="right"/>
    </xf>
    <xf numFmtId="43" fontId="10" fillId="0" borderId="0" xfId="0" applyNumberFormat="1" applyFont="1"/>
    <xf numFmtId="0" fontId="10" fillId="0" borderId="0" xfId="0" applyFont="1"/>
    <xf numFmtId="49" fontId="32" fillId="0" borderId="0" xfId="80" applyNumberFormat="1" applyFont="1" applyAlignment="1">
      <alignment horizontal="left"/>
    </xf>
    <xf numFmtId="39" fontId="32" fillId="0" borderId="0" xfId="80" applyFont="1"/>
    <xf numFmtId="3" fontId="11" fillId="0" borderId="0" xfId="0" applyNumberFormat="1" applyFont="1" applyAlignment="1">
      <alignment horizontal="right" wrapText="1"/>
    </xf>
    <xf numFmtId="0" fontId="11" fillId="0" borderId="3" xfId="0" applyFont="1" applyBorder="1" applyAlignment="1">
      <alignment horizontal="center"/>
    </xf>
    <xf numFmtId="49" fontId="11" fillId="0" borderId="5" xfId="75" applyNumberFormat="1" applyFont="1" applyBorder="1" applyAlignment="1">
      <alignment horizontal="center"/>
    </xf>
    <xf numFmtId="39" fontId="11" fillId="0" borderId="1" xfId="75" applyFont="1" applyBorder="1" applyAlignment="1">
      <alignment horizontal="center"/>
    </xf>
    <xf numFmtId="49" fontId="11" fillId="0" borderId="1" xfId="75" applyNumberFormat="1" applyFont="1" applyBorder="1" applyAlignment="1">
      <alignment horizontal="center"/>
    </xf>
    <xf numFmtId="49" fontId="12" fillId="0" borderId="0" xfId="80" applyNumberFormat="1" applyFont="1" applyAlignment="1">
      <alignment horizontal="left"/>
    </xf>
    <xf numFmtId="39" fontId="12" fillId="0" borderId="0" xfId="80" applyFont="1"/>
    <xf numFmtId="39" fontId="9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/>
    </xf>
    <xf numFmtId="39" fontId="12" fillId="0" borderId="1" xfId="0" applyNumberFormat="1" applyFont="1" applyBorder="1"/>
    <xf numFmtId="0" fontId="9" fillId="0" borderId="5" xfId="0" applyFont="1" applyBorder="1" applyAlignment="1">
      <alignment horizontal="center"/>
    </xf>
    <xf numFmtId="3" fontId="9" fillId="0" borderId="0" xfId="0" applyNumberFormat="1" applyFont="1"/>
    <xf numFmtId="0" fontId="12" fillId="0" borderId="0" xfId="0" applyFont="1" applyAlignment="1">
      <alignment horizontal="center"/>
    </xf>
    <xf numFmtId="167" fontId="9" fillId="0" borderId="0" xfId="78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wrapText="1"/>
    </xf>
    <xf numFmtId="167" fontId="9" fillId="0" borderId="0" xfId="78" applyNumberFormat="1" applyFont="1" applyAlignment="1">
      <alignment horizontal="center"/>
    </xf>
    <xf numFmtId="39" fontId="9" fillId="0" borderId="0" xfId="80" applyFont="1"/>
    <xf numFmtId="49" fontId="9" fillId="0" borderId="0" xfId="75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7" fontId="9" fillId="0" borderId="1" xfId="78" applyNumberFormat="1" applyFont="1" applyBorder="1"/>
    <xf numFmtId="39" fontId="9" fillId="0" borderId="1" xfId="80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0" fontId="9" fillId="0" borderId="0" xfId="80" applyNumberFormat="1" applyFont="1" applyAlignment="1">
      <alignment horizontal="center"/>
    </xf>
    <xf numFmtId="175" fontId="9" fillId="0" borderId="0" xfId="75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39" fontId="9" fillId="0" borderId="4" xfId="0" applyNumberFormat="1" applyFont="1" applyBorder="1"/>
    <xf numFmtId="175" fontId="9" fillId="0" borderId="4" xfId="75" applyNumberFormat="1" applyFont="1" applyBorder="1"/>
    <xf numFmtId="39" fontId="9" fillId="0" borderId="0" xfId="80" applyFont="1" applyAlignment="1">
      <alignment horizontal="left"/>
    </xf>
    <xf numFmtId="0" fontId="9" fillId="0" borderId="0" xfId="56" applyFont="1"/>
    <xf numFmtId="0" fontId="9" fillId="0" borderId="0" xfId="0" quotePrefix="1" applyFont="1"/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vertical="center" indent="2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wrapText="1"/>
    </xf>
    <xf numFmtId="39" fontId="34" fillId="0" borderId="0" xfId="76" applyFont="1"/>
    <xf numFmtId="165" fontId="29" fillId="0" borderId="0" xfId="76" applyNumberFormat="1" applyFont="1"/>
    <xf numFmtId="39" fontId="9" fillId="0" borderId="0" xfId="75" applyFont="1" applyAlignment="1">
      <alignment horizontal="right"/>
    </xf>
    <xf numFmtId="39" fontId="25" fillId="0" borderId="0" xfId="75" applyFont="1" applyAlignment="1">
      <alignment horizontal="right"/>
    </xf>
    <xf numFmtId="39" fontId="32" fillId="0" borderId="0" xfId="75" applyFont="1" applyAlignment="1">
      <alignment horizontal="left"/>
    </xf>
    <xf numFmtId="0" fontId="11" fillId="0" borderId="1" xfId="0" applyFont="1" applyBorder="1"/>
    <xf numFmtId="0" fontId="11" fillId="0" borderId="0" xfId="0" quotePrefix="1" applyFont="1" applyAlignment="1">
      <alignment horizontal="center"/>
    </xf>
    <xf numFmtId="0" fontId="11" fillId="0" borderId="3" xfId="0" quotePrefix="1" applyFont="1" applyBorder="1" applyAlignment="1">
      <alignment horizontal="center"/>
    </xf>
    <xf numFmtId="171" fontId="11" fillId="0" borderId="0" xfId="0" applyNumberFormat="1" applyFont="1" applyAlignment="1">
      <alignment horizontal="right"/>
    </xf>
    <xf numFmtId="171" fontId="11" fillId="0" borderId="0" xfId="0" applyNumberFormat="1" applyFont="1"/>
    <xf numFmtId="171" fontId="11" fillId="0" borderId="0" xfId="80" applyNumberFormat="1" applyFont="1"/>
    <xf numFmtId="171" fontId="11" fillId="0" borderId="0" xfId="0" applyNumberFormat="1" applyFont="1" applyAlignment="1">
      <alignment horizontal="center"/>
    </xf>
    <xf numFmtId="39" fontId="11" fillId="0" borderId="0" xfId="80" quotePrefix="1" applyFont="1"/>
    <xf numFmtId="0" fontId="32" fillId="0" borderId="0" xfId="0" applyFont="1" applyAlignment="1">
      <alignment horizontal="left" indent="2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1" fillId="0" borderId="0" xfId="75" applyNumberFormat="1" applyFont="1" applyAlignment="1">
      <alignment horizontal="center"/>
    </xf>
    <xf numFmtId="39" fontId="10" fillId="0" borderId="0" xfId="75" applyFont="1" applyAlignment="1">
      <alignment horizontal="center"/>
    </xf>
    <xf numFmtId="39" fontId="10" fillId="0" borderId="0" xfId="0" applyNumberFormat="1" applyFont="1"/>
    <xf numFmtId="49" fontId="35" fillId="0" borderId="0" xfId="75" applyNumberFormat="1" applyFont="1" applyAlignment="1">
      <alignment horizontal="left"/>
    </xf>
    <xf numFmtId="0" fontId="35" fillId="0" borderId="0" xfId="0" applyFont="1" applyAlignment="1">
      <alignment horizontal="left"/>
    </xf>
    <xf numFmtId="39" fontId="35" fillId="0" borderId="0" xfId="75" applyFont="1" applyAlignment="1">
      <alignment horizontal="center"/>
    </xf>
    <xf numFmtId="39" fontId="35" fillId="0" borderId="0" xfId="0" applyNumberFormat="1" applyFont="1"/>
    <xf numFmtId="0" fontId="10" fillId="0" borderId="0" xfId="0" applyFont="1" applyAlignment="1">
      <alignment horizontal="left"/>
    </xf>
    <xf numFmtId="39" fontId="14" fillId="0" borderId="0" xfId="75" applyFont="1" applyAlignment="1">
      <alignment horizontal="center"/>
    </xf>
    <xf numFmtId="0" fontId="14" fillId="0" borderId="1" xfId="0" applyFont="1" applyBorder="1" applyAlignment="1">
      <alignment horizontal="right"/>
    </xf>
    <xf numFmtId="39" fontId="14" fillId="0" borderId="1" xfId="75" applyFont="1" applyBorder="1" applyAlignment="1">
      <alignment horizontal="center"/>
    </xf>
    <xf numFmtId="39" fontId="14" fillId="0" borderId="0" xfId="0" applyNumberFormat="1" applyFont="1"/>
    <xf numFmtId="49" fontId="14" fillId="0" borderId="0" xfId="0" applyNumberFormat="1" applyFont="1" applyAlignment="1">
      <alignment horizontal="center"/>
    </xf>
    <xf numFmtId="39" fontId="32" fillId="0" borderId="1" xfId="75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4" fontId="11" fillId="0" borderId="0" xfId="0" applyNumberFormat="1" applyFont="1"/>
    <xf numFmtId="39" fontId="11" fillId="0" borderId="0" xfId="75" applyFont="1" applyAlignment="1">
      <alignment horizontal="right"/>
    </xf>
    <xf numFmtId="39" fontId="14" fillId="0" borderId="1" xfId="75" applyFont="1" applyBorder="1" applyAlignment="1">
      <alignment horizontal="left"/>
    </xf>
    <xf numFmtId="39" fontId="11" fillId="0" borderId="3" xfId="75" applyFont="1" applyBorder="1" applyAlignment="1">
      <alignment horizontal="center"/>
    </xf>
    <xf numFmtId="39" fontId="33" fillId="0" borderId="1" xfId="75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3" xfId="0" applyFont="1" applyBorder="1" applyAlignment="1">
      <alignment horizontal="center"/>
    </xf>
    <xf numFmtId="171" fontId="14" fillId="0" borderId="0" xfId="0" applyNumberFormat="1" applyFont="1"/>
    <xf numFmtId="171" fontId="14" fillId="0" borderId="0" xfId="0" applyNumberFormat="1" applyFont="1" applyAlignment="1">
      <alignment wrapText="1"/>
    </xf>
    <xf numFmtId="39" fontId="14" fillId="0" borderId="0" xfId="75" applyFont="1" applyAlignment="1">
      <alignment horizontal="right"/>
    </xf>
    <xf numFmtId="171" fontId="14" fillId="0" borderId="0" xfId="0" applyNumberFormat="1" applyFont="1" applyAlignment="1">
      <alignment horizontal="right"/>
    </xf>
    <xf numFmtId="0" fontId="11" fillId="0" borderId="0" xfId="0" quotePrefix="1" applyFont="1"/>
    <xf numFmtId="0" fontId="11" fillId="0" borderId="1" xfId="0" applyFont="1" applyBorder="1" applyAlignment="1">
      <alignment horizontal="right"/>
    </xf>
    <xf numFmtId="43" fontId="11" fillId="0" borderId="4" xfId="0" applyNumberFormat="1" applyFont="1" applyBorder="1" applyAlignment="1">
      <alignment horizontal="right"/>
    </xf>
    <xf numFmtId="0" fontId="11" fillId="0" borderId="9" xfId="0" applyFont="1" applyBorder="1" applyAlignment="1">
      <alignment horizontal="left"/>
    </xf>
    <xf numFmtId="0" fontId="11" fillId="0" borderId="3" xfId="0" applyFont="1" applyBorder="1"/>
    <xf numFmtId="0" fontId="0" fillId="0" borderId="3" xfId="0" applyBorder="1"/>
    <xf numFmtId="39" fontId="11" fillId="0" borderId="10" xfId="75" applyFont="1" applyBorder="1"/>
    <xf numFmtId="39" fontId="11" fillId="0" borderId="9" xfId="75" applyFont="1" applyBorder="1"/>
    <xf numFmtId="39" fontId="11" fillId="0" borderId="3" xfId="75" applyFont="1" applyBorder="1"/>
    <xf numFmtId="39" fontId="11" fillId="0" borderId="3" xfId="0" applyNumberFormat="1" applyFont="1" applyBorder="1"/>
    <xf numFmtId="39" fontId="11" fillId="0" borderId="10" xfId="0" applyNumberFormat="1" applyFont="1" applyBorder="1"/>
    <xf numFmtId="0" fontId="9" fillId="0" borderId="11" xfId="0" applyFont="1" applyBorder="1"/>
    <xf numFmtId="0" fontId="11" fillId="0" borderId="5" xfId="0" applyFont="1" applyBorder="1"/>
    <xf numFmtId="0" fontId="0" fillId="0" borderId="5" xfId="0" applyBorder="1"/>
    <xf numFmtId="39" fontId="11" fillId="0" borderId="12" xfId="75" applyFont="1" applyBorder="1"/>
    <xf numFmtId="39" fontId="11" fillId="0" borderId="5" xfId="75" applyFont="1" applyBorder="1"/>
    <xf numFmtId="39" fontId="11" fillId="0" borderId="5" xfId="0" applyNumberFormat="1" applyFont="1" applyBorder="1"/>
    <xf numFmtId="39" fontId="11" fillId="0" borderId="12" xfId="0" applyNumberFormat="1" applyFont="1" applyBorder="1"/>
    <xf numFmtId="0" fontId="9" fillId="0" borderId="13" xfId="0" applyFont="1" applyBorder="1"/>
    <xf numFmtId="39" fontId="11" fillId="0" borderId="14" xfId="75" applyFont="1" applyBorder="1"/>
    <xf numFmtId="39" fontId="11" fillId="0" borderId="13" xfId="75" applyFont="1" applyBorder="1"/>
    <xf numFmtId="39" fontId="11" fillId="0" borderId="14" xfId="0" applyNumberFormat="1" applyFont="1" applyBorder="1"/>
    <xf numFmtId="0" fontId="37" fillId="0" borderId="15" xfId="0" applyFont="1" applyBorder="1"/>
    <xf numFmtId="0" fontId="0" fillId="0" borderId="1" xfId="0" applyBorder="1"/>
    <xf numFmtId="39" fontId="11" fillId="0" borderId="16" xfId="75" applyFont="1" applyBorder="1"/>
    <xf numFmtId="39" fontId="11" fillId="0" borderId="15" xfId="75" applyFont="1" applyBorder="1"/>
    <xf numFmtId="39" fontId="11" fillId="0" borderId="1" xfId="75" applyFont="1" applyBorder="1"/>
    <xf numFmtId="39" fontId="11" fillId="0" borderId="1" xfId="0" applyNumberFormat="1" applyFont="1" applyBorder="1"/>
    <xf numFmtId="39" fontId="11" fillId="0" borderId="16" xfId="0" applyNumberFormat="1" applyFont="1" applyBorder="1"/>
    <xf numFmtId="0" fontId="3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39" fontId="11" fillId="0" borderId="0" xfId="75" applyFont="1" applyAlignment="1">
      <alignment horizontal="center"/>
    </xf>
    <xf numFmtId="39" fontId="32" fillId="0" borderId="0" xfId="75" applyFont="1" applyAlignment="1">
      <alignment horizontal="center"/>
    </xf>
    <xf numFmtId="39" fontId="32" fillId="0" borderId="0" xfId="0" applyNumberFormat="1" applyFont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39" fontId="10" fillId="0" borderId="0" xfId="75" applyFont="1" applyAlignment="1">
      <alignment horizontal="center"/>
    </xf>
    <xf numFmtId="39" fontId="14" fillId="0" borderId="1" xfId="75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39" fontId="11" fillId="0" borderId="3" xfId="75" applyFont="1" applyBorder="1" applyAlignment="1">
      <alignment horizontal="center" vertical="center"/>
    </xf>
    <xf numFmtId="39" fontId="11" fillId="0" borderId="3" xfId="75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right" wrapText="1"/>
    </xf>
    <xf numFmtId="39" fontId="11" fillId="0" borderId="1" xfId="75" applyFont="1" applyBorder="1" applyAlignment="1">
      <alignment horizontal="center"/>
    </xf>
    <xf numFmtId="39" fontId="9" fillId="0" borderId="0" xfId="75" applyFont="1" applyAlignment="1">
      <alignment horizontal="center"/>
    </xf>
    <xf numFmtId="39" fontId="9" fillId="0" borderId="3" xfId="75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9" fontId="11" fillId="0" borderId="0" xfId="75" quotePrefix="1" applyFont="1" applyAlignment="1">
      <alignment horizontal="center"/>
    </xf>
    <xf numFmtId="40" fontId="10" fillId="0" borderId="0" xfId="78" applyNumberFormat="1" applyFont="1" applyAlignment="1">
      <alignment horizontal="center"/>
    </xf>
    <xf numFmtId="39" fontId="11" fillId="0" borderId="3" xfId="78" applyFont="1" applyBorder="1" applyAlignment="1">
      <alignment horizontal="center" vertical="center"/>
    </xf>
    <xf numFmtId="39" fontId="9" fillId="0" borderId="0" xfId="0" applyNumberFormat="1" applyFont="1" applyAlignment="1">
      <alignment horizontal="right" wrapText="1"/>
    </xf>
    <xf numFmtId="39" fontId="9" fillId="0" borderId="1" xfId="0" applyNumberFormat="1" applyFont="1" applyBorder="1" applyAlignment="1">
      <alignment horizontal="right" wrapText="1"/>
    </xf>
    <xf numFmtId="39" fontId="9" fillId="0" borderId="5" xfId="0" applyNumberFormat="1" applyFont="1" applyBorder="1" applyAlignment="1">
      <alignment horizontal="center"/>
    </xf>
    <xf numFmtId="39" fontId="9" fillId="0" borderId="1" xfId="0" applyNumberFormat="1" applyFont="1" applyBorder="1" applyAlignment="1">
      <alignment horizontal="center"/>
    </xf>
    <xf numFmtId="39" fontId="9" fillId="0" borderId="0" xfId="75" quotePrefix="1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0" fontId="9" fillId="0" borderId="1" xfId="78" applyNumberFormat="1" applyFont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39" fontId="9" fillId="0" borderId="1" xfId="75" applyFont="1" applyBorder="1" applyAlignment="1">
      <alignment horizontal="right"/>
    </xf>
  </cellXfs>
  <cellStyles count="271">
    <cellStyle name="Comma" xfId="1" builtinId="3"/>
    <cellStyle name="Comma 10" xfId="84" xr:uid="{CB700845-028A-41F0-9363-179906C86EC9}"/>
    <cellStyle name="Comma 10 2" xfId="213" xr:uid="{C8923457-02FF-473A-8041-979EAEA19B8C}"/>
    <cellStyle name="Comma 11" xfId="154" xr:uid="{F43F2526-49AB-4A75-847A-6CCF04FBC1A0}"/>
    <cellStyle name="Comma 2" xfId="2" xr:uid="{00000000-0005-0000-0000-000000000000}"/>
    <cellStyle name="Comma 2 2" xfId="3" xr:uid="{00000000-0005-0000-0000-000001000000}"/>
    <cellStyle name="Comma 2 2 2" xfId="4" xr:uid="{00000000-0005-0000-0000-000002000000}"/>
    <cellStyle name="Comma 2 2 2 2" xfId="5" xr:uid="{00000000-0005-0000-0000-000003000000}"/>
    <cellStyle name="Comma 2 2 2 2 2" xfId="88" xr:uid="{C167047A-1021-4317-B09D-094C28FF1926}"/>
    <cellStyle name="Comma 2 2 2 2 2 2" xfId="217" xr:uid="{4D36CC8D-0CB4-4D9C-B43C-9E39024FBB74}"/>
    <cellStyle name="Comma 2 2 2 2 3" xfId="158" xr:uid="{55B96E39-0AAB-483D-B169-EFE45B6CD59D}"/>
    <cellStyle name="Comma 2 2 2 3" xfId="87" xr:uid="{AD43D92F-8B4C-4F45-9328-5971A8B2D7C0}"/>
    <cellStyle name="Comma 2 2 2 3 2" xfId="216" xr:uid="{BE5F0040-C205-4131-A880-72674105D79B}"/>
    <cellStyle name="Comma 2 2 2 4" xfId="157" xr:uid="{000191FA-DB55-49CF-AF75-E2F585C499AA}"/>
    <cellStyle name="Comma 2 2 3" xfId="6" xr:uid="{00000000-0005-0000-0000-000004000000}"/>
    <cellStyle name="Comma 2 2 3 2" xfId="89" xr:uid="{FF2C73E4-885E-4909-BB0B-08CD76A9C07F}"/>
    <cellStyle name="Comma 2 2 3 2 2" xfId="218" xr:uid="{F73677F4-1CEB-4902-8F37-C58AB76F12C3}"/>
    <cellStyle name="Comma 2 2 3 3" xfId="159" xr:uid="{270CB11A-D6F5-4E23-B118-23F373C5F02F}"/>
    <cellStyle name="Comma 2 2 4" xfId="86" xr:uid="{1609075A-13A0-4C3C-8100-47DFE3A20682}"/>
    <cellStyle name="Comma 2 2 4 2" xfId="215" xr:uid="{9EAE935E-9D4B-4A69-82BB-FC834269C407}"/>
    <cellStyle name="Comma 2 2 5" xfId="156" xr:uid="{2A0B184D-AFDA-476E-9FCC-7824D7E6739C}"/>
    <cellStyle name="Comma 2 3" xfId="7" xr:uid="{00000000-0005-0000-0000-000005000000}"/>
    <cellStyle name="Comma 2 3 2" xfId="8" xr:uid="{00000000-0005-0000-0000-000006000000}"/>
    <cellStyle name="Comma 2 3 2 2" xfId="9" xr:uid="{00000000-0005-0000-0000-000007000000}"/>
    <cellStyle name="Comma 2 3 2 2 2" xfId="10" xr:uid="{00000000-0005-0000-0000-000008000000}"/>
    <cellStyle name="Comma 2 3 2 2 2 2" xfId="82" xr:uid="{7761C627-4B9D-4547-8CA0-83ECE023E333}"/>
    <cellStyle name="Comma 2 3 2 2 2 2 2" xfId="212" xr:uid="{5678C6C3-1524-4864-A407-752B54696165}"/>
    <cellStyle name="Comma 2 3 2 2 2 3" xfId="93" xr:uid="{C9589AB4-5DA0-4946-AF7A-67BB328D82C3}"/>
    <cellStyle name="Comma 2 3 2 2 2 3 2" xfId="222" xr:uid="{1D6BF1A3-728A-4C1B-9F3F-BA38D07A20DD}"/>
    <cellStyle name="Comma 2 3 2 2 2 4" xfId="163" xr:uid="{BAE6B09C-6D1D-4F9F-98D0-FCEC7C0A2233}"/>
    <cellStyle name="Comma 2 3 2 2 3" xfId="92" xr:uid="{B9EB0123-6777-4E48-9D0E-7F9C1DFD8F93}"/>
    <cellStyle name="Comma 2 3 2 2 3 2" xfId="221" xr:uid="{0AA3ABBD-44A0-4ACE-8A8E-4EEF43982E3E}"/>
    <cellStyle name="Comma 2 3 2 2 4" xfId="162" xr:uid="{3C3B274D-13D3-42B6-A4A3-9AB760B34E34}"/>
    <cellStyle name="Comma 2 3 2 3" xfId="11" xr:uid="{00000000-0005-0000-0000-000009000000}"/>
    <cellStyle name="Comma 2 3 2 3 2" xfId="94" xr:uid="{F66EAA29-3593-4681-81CD-9441B108232F}"/>
    <cellStyle name="Comma 2 3 2 3 2 2" xfId="223" xr:uid="{A1F57428-46E6-4DBD-AB83-60C832E09E87}"/>
    <cellStyle name="Comma 2 3 2 3 3" xfId="164" xr:uid="{99F4A257-55B6-4F0E-BEDA-44299AFE5968}"/>
    <cellStyle name="Comma 2 3 2 4" xfId="91" xr:uid="{1AF4BEBD-EC39-4D53-98C6-521A32F003F5}"/>
    <cellStyle name="Comma 2 3 2 4 2" xfId="220" xr:uid="{C7974D5E-3A23-42A0-A9F1-81B6CD29499F}"/>
    <cellStyle name="Comma 2 3 2 5" xfId="161" xr:uid="{096488F0-A970-4BD5-B2EC-F601429A80DB}"/>
    <cellStyle name="Comma 2 3 3" xfId="12" xr:uid="{00000000-0005-0000-0000-00000A000000}"/>
    <cellStyle name="Comma 2 3 3 2" xfId="13" xr:uid="{00000000-0005-0000-0000-00000B000000}"/>
    <cellStyle name="Comma 2 3 3 2 2" xfId="96" xr:uid="{534FC5D8-FAAD-4116-8C20-91416CBF4758}"/>
    <cellStyle name="Comma 2 3 3 2 2 2" xfId="225" xr:uid="{73D19FF1-0480-4E4D-B659-7804C218B7E5}"/>
    <cellStyle name="Comma 2 3 3 2 3" xfId="166" xr:uid="{95F36029-A825-44D4-9FE0-41D45C6EF1A4}"/>
    <cellStyle name="Comma 2 3 3 3" xfId="95" xr:uid="{B1AFF7E7-8261-45BD-8EC2-2B04F41ED08B}"/>
    <cellStyle name="Comma 2 3 3 3 2" xfId="224" xr:uid="{7AB42CCE-6E63-4107-B236-76A342485A28}"/>
    <cellStyle name="Comma 2 3 3 4" xfId="165" xr:uid="{47DA0DEC-BA73-4E98-98DD-AD2FBE392DF4}"/>
    <cellStyle name="Comma 2 3 4" xfId="14" xr:uid="{00000000-0005-0000-0000-00000C000000}"/>
    <cellStyle name="Comma 2 3 4 2" xfId="15" xr:uid="{00000000-0005-0000-0000-00000D000000}"/>
    <cellStyle name="Comma 2 3 4 2 2" xfId="98" xr:uid="{314A5783-6979-46DF-9890-C0992A354CCA}"/>
    <cellStyle name="Comma 2 3 4 2 2 2" xfId="227" xr:uid="{A24FE413-C1E8-4ED9-A807-E62DD9B830F5}"/>
    <cellStyle name="Comma 2 3 4 2 3" xfId="168" xr:uid="{5582F7FF-51C2-4150-833C-915F5A96D5FD}"/>
    <cellStyle name="Comma 2 3 4 3" xfId="97" xr:uid="{75997A1F-01EE-48C3-A8BE-288518034A98}"/>
    <cellStyle name="Comma 2 3 4 3 2" xfId="226" xr:uid="{AA945ED2-F0EA-40DD-983F-5E3BB815BC62}"/>
    <cellStyle name="Comma 2 3 4 4" xfId="167" xr:uid="{76F2C50B-B003-46FA-BD2E-A3E9C3BAD98C}"/>
    <cellStyle name="Comma 2 3 5" xfId="16" xr:uid="{00000000-0005-0000-0000-00000E000000}"/>
    <cellStyle name="Comma 2 3 5 2" xfId="99" xr:uid="{E2C8A9B3-23D0-4407-A869-1C007737B7FC}"/>
    <cellStyle name="Comma 2 3 5 2 2" xfId="228" xr:uid="{5ED4F887-06D8-473E-AC85-027F8D72DDDA}"/>
    <cellStyle name="Comma 2 3 5 3" xfId="169" xr:uid="{1FF01C3D-EDAC-49CF-A88D-A5481303DB02}"/>
    <cellStyle name="Comma 2 3 6" xfId="17" xr:uid="{00000000-0005-0000-0000-00000F000000}"/>
    <cellStyle name="Comma 2 3 6 2" xfId="100" xr:uid="{7F9878E8-8BC8-4259-811E-66A4980A69CA}"/>
    <cellStyle name="Comma 2 3 6 2 2" xfId="229" xr:uid="{4F9B77E2-916A-471F-B253-BFFDAC55799C}"/>
    <cellStyle name="Comma 2 3 6 3" xfId="170" xr:uid="{70BC4DD0-4BE6-4B9A-AD32-C31B37837FBF}"/>
    <cellStyle name="Comma 2 3 7" xfId="90" xr:uid="{D18B8559-B529-4A74-8E33-B991EB231441}"/>
    <cellStyle name="Comma 2 3 7 2" xfId="219" xr:uid="{8456F68C-09A3-4D49-BB5F-0648B51A93F3}"/>
    <cellStyle name="Comma 2 3 8" xfId="160" xr:uid="{C03BE948-ABFB-45EF-A5ED-9F71B8FD1906}"/>
    <cellStyle name="Comma 2 4" xfId="18" xr:uid="{00000000-0005-0000-0000-000010000000}"/>
    <cellStyle name="Comma 2 4 2" xfId="19" xr:uid="{00000000-0005-0000-0000-000011000000}"/>
    <cellStyle name="Comma 2 4 2 2" xfId="102" xr:uid="{4EEF8B0C-8172-4EA6-B97D-2A6083DE9259}"/>
    <cellStyle name="Comma 2 4 2 2 2" xfId="231" xr:uid="{619C4C4A-A3A2-4E44-B928-26A488E652F4}"/>
    <cellStyle name="Comma 2 4 2 3" xfId="172" xr:uid="{77482D40-B211-4FB9-9E3C-ED07C2AB9A2B}"/>
    <cellStyle name="Comma 2 4 3" xfId="101" xr:uid="{53ACCEB4-31B4-48CA-8523-2D825C4FDD16}"/>
    <cellStyle name="Comma 2 4 3 2" xfId="230" xr:uid="{33820768-99D2-4EC1-93B8-8B98F96B0AAD}"/>
    <cellStyle name="Comma 2 4 4" xfId="171" xr:uid="{8170ABE7-B344-4F68-B047-0D0FCC8703AE}"/>
    <cellStyle name="Comma 2 5" xfId="20" xr:uid="{00000000-0005-0000-0000-000012000000}"/>
    <cellStyle name="Comma 2 5 2" xfId="21" xr:uid="{00000000-0005-0000-0000-000013000000}"/>
    <cellStyle name="Comma 2 5 2 2" xfId="104" xr:uid="{E23F40B6-1A87-4B24-9A34-9B90290CA593}"/>
    <cellStyle name="Comma 2 5 2 2 2" xfId="233" xr:uid="{F77B5514-51EA-45B2-A911-1DB247C94BF3}"/>
    <cellStyle name="Comma 2 5 2 3" xfId="174" xr:uid="{4E4BAB98-1721-4C28-B8F4-C56040AEEA3B}"/>
    <cellStyle name="Comma 2 5 3" xfId="103" xr:uid="{E00485B8-A10C-4E15-9177-736AD147F16C}"/>
    <cellStyle name="Comma 2 5 3 2" xfId="232" xr:uid="{EEA54A4D-FA52-45D5-80A2-6FAABC07A6D4}"/>
    <cellStyle name="Comma 2 5 4" xfId="173" xr:uid="{16FF5EB5-6F9A-4898-8A7A-A3539CC69F76}"/>
    <cellStyle name="Comma 2 6" xfId="22" xr:uid="{00000000-0005-0000-0000-000014000000}"/>
    <cellStyle name="Comma 2 6 2" xfId="105" xr:uid="{625C0E3C-A6BA-4C08-8264-BC5821563028}"/>
    <cellStyle name="Comma 2 6 2 2" xfId="234" xr:uid="{3C86B68B-67D5-4490-8FF1-46F8D514FB65}"/>
    <cellStyle name="Comma 2 6 3" xfId="175" xr:uid="{688AE78E-4D9D-47F3-967E-9664406E79BF}"/>
    <cellStyle name="Comma 2 7" xfId="23" xr:uid="{00000000-0005-0000-0000-000015000000}"/>
    <cellStyle name="Comma 2 7 2" xfId="106" xr:uid="{404F535B-1B01-4E5E-B2C0-55534BC344D1}"/>
    <cellStyle name="Comma 2 7 2 2" xfId="235" xr:uid="{6945117F-6583-48FF-BA29-56178455981D}"/>
    <cellStyle name="Comma 2 7 3" xfId="176" xr:uid="{56A8B22B-CF2A-40FC-8B83-A0187022D920}"/>
    <cellStyle name="Comma 2 8" xfId="85" xr:uid="{34F74E56-3F2C-458A-9378-21F52909838A}"/>
    <cellStyle name="Comma 2 8 2" xfId="214" xr:uid="{E5135F52-4B0C-4661-9FC5-27E9A989BB69}"/>
    <cellStyle name="Comma 2 9" xfId="155" xr:uid="{0BEED284-3185-4460-9975-3AF5DF5E1AEC}"/>
    <cellStyle name="Comma 3" xfId="24" xr:uid="{00000000-0005-0000-0000-000016000000}"/>
    <cellStyle name="Comma 3 2" xfId="25" xr:uid="{00000000-0005-0000-0000-000017000000}"/>
    <cellStyle name="Comma 3 2 2" xfId="26" xr:uid="{00000000-0005-0000-0000-000018000000}"/>
    <cellStyle name="Comma 3 2 2 2" xfId="109" xr:uid="{82973761-BA97-45C7-8B04-E7716C5FAA3F}"/>
    <cellStyle name="Comma 3 2 2 2 2" xfId="238" xr:uid="{99D71B2E-654D-4152-8EA3-91E53F114822}"/>
    <cellStyle name="Comma 3 2 2 3" xfId="179" xr:uid="{4ACC3A82-6BCE-49F0-A4F9-8F504F8BEDBE}"/>
    <cellStyle name="Comma 3 2 3" xfId="108" xr:uid="{E13F72B4-73F1-4401-83F0-3F31009B1B2C}"/>
    <cellStyle name="Comma 3 2 3 2" xfId="237" xr:uid="{4A515A84-BBAE-49E6-9347-D6441E793A60}"/>
    <cellStyle name="Comma 3 2 4" xfId="178" xr:uid="{58D9A295-8322-4C49-922E-D8B5AE2DBCE2}"/>
    <cellStyle name="Comma 3 3" xfId="27" xr:uid="{00000000-0005-0000-0000-000019000000}"/>
    <cellStyle name="Comma 3 3 2" xfId="110" xr:uid="{B2963C91-15D8-400E-90C2-D29E4A726796}"/>
    <cellStyle name="Comma 3 3 2 2" xfId="239" xr:uid="{C045E6B0-27C7-47B0-A925-9AC3AFFD510F}"/>
    <cellStyle name="Comma 3 3 3" xfId="180" xr:uid="{44F1F96B-5D00-4A70-8C30-F0A01A4D1181}"/>
    <cellStyle name="Comma 3 4" xfId="107" xr:uid="{E0B019F9-E5C0-48B7-B629-0BAAB302EB3D}"/>
    <cellStyle name="Comma 3 4 2" xfId="236" xr:uid="{1256C513-40A0-4BB7-ADA2-A872AE3E925D}"/>
    <cellStyle name="Comma 3 5" xfId="177" xr:uid="{3EA73905-26E5-4ACB-B125-BB76E50F483B}"/>
    <cellStyle name="Comma 4" xfId="28" xr:uid="{00000000-0005-0000-0000-00001A000000}"/>
    <cellStyle name="Comma 4 2" xfId="29" xr:uid="{00000000-0005-0000-0000-00001B000000}"/>
    <cellStyle name="Comma 4 2 2" xfId="30" xr:uid="{00000000-0005-0000-0000-00001C000000}"/>
    <cellStyle name="Comma 4 2 2 2" xfId="31" xr:uid="{00000000-0005-0000-0000-00001D000000}"/>
    <cellStyle name="Comma 4 2 2 2 2" xfId="114" xr:uid="{BED2545B-166A-4666-95FD-3DF5EDFF444D}"/>
    <cellStyle name="Comma 4 2 2 2 2 2" xfId="243" xr:uid="{8A74B4BE-88F8-419E-A2E1-85443CFFD825}"/>
    <cellStyle name="Comma 4 2 2 2 3" xfId="184" xr:uid="{4EB37D21-9EB2-44EF-8D09-DCB90A84EEA8}"/>
    <cellStyle name="Comma 4 2 2 3" xfId="113" xr:uid="{3DD3B7C3-0E01-4C1D-A560-3B09BFCCA232}"/>
    <cellStyle name="Comma 4 2 2 3 2" xfId="242" xr:uid="{AB876AC4-2C59-4359-B011-B51DBE7AB3DC}"/>
    <cellStyle name="Comma 4 2 2 4" xfId="183" xr:uid="{2F758A97-D16C-4591-9E3F-747CF917F286}"/>
    <cellStyle name="Comma 4 2 3" xfId="32" xr:uid="{00000000-0005-0000-0000-00001E000000}"/>
    <cellStyle name="Comma 4 2 3 2" xfId="115" xr:uid="{FE0CBD13-D7F5-43F0-B21D-76B5B3E97EC8}"/>
    <cellStyle name="Comma 4 2 3 2 2" xfId="244" xr:uid="{508CA607-DF42-41F8-8D52-0E62F66815BB}"/>
    <cellStyle name="Comma 4 2 3 3" xfId="185" xr:uid="{7EEAC964-9786-42CD-9675-A6C175C07290}"/>
    <cellStyle name="Comma 4 2 4" xfId="112" xr:uid="{BAC085D0-73F2-460A-9A26-3AD092C32DF9}"/>
    <cellStyle name="Comma 4 2 4 2" xfId="241" xr:uid="{BE4CCFCD-6B4F-4F08-9CC9-8F12D537B7E4}"/>
    <cellStyle name="Comma 4 2 5" xfId="182" xr:uid="{1A321F21-1377-4E6C-BDE4-20D1E48086C6}"/>
    <cellStyle name="Comma 4 3" xfId="33" xr:uid="{00000000-0005-0000-0000-00001F000000}"/>
    <cellStyle name="Comma 4 3 2" xfId="34" xr:uid="{00000000-0005-0000-0000-000020000000}"/>
    <cellStyle name="Comma 4 3 2 2" xfId="117" xr:uid="{FCDD5099-3DF6-4CCD-AE8B-1CD256C369C8}"/>
    <cellStyle name="Comma 4 3 2 2 2" xfId="246" xr:uid="{707AACC2-DE45-47DF-81F9-9BD7062BFD84}"/>
    <cellStyle name="Comma 4 3 2 3" xfId="187" xr:uid="{8C292280-D2A2-4202-B900-02BCE78EE3ED}"/>
    <cellStyle name="Comma 4 3 3" xfId="116" xr:uid="{600ED599-5099-4D12-BFBB-7C49CE6523E4}"/>
    <cellStyle name="Comma 4 3 3 2" xfId="245" xr:uid="{3D3B0B9D-52F4-407A-A4F5-7E81D1B290E4}"/>
    <cellStyle name="Comma 4 3 4" xfId="186" xr:uid="{AD374625-7D10-4278-81B4-21CC4865D82C}"/>
    <cellStyle name="Comma 4 4" xfId="35" xr:uid="{00000000-0005-0000-0000-000021000000}"/>
    <cellStyle name="Comma 4 4 2" xfId="36" xr:uid="{00000000-0005-0000-0000-000022000000}"/>
    <cellStyle name="Comma 4 4 2 2" xfId="119" xr:uid="{4FBB5629-28E6-4CDE-8349-744987FE8D84}"/>
    <cellStyle name="Comma 4 4 2 2 2" xfId="248" xr:uid="{F54C3E28-CC3E-400F-A425-7C4FE9EFDF27}"/>
    <cellStyle name="Comma 4 4 2 3" xfId="189" xr:uid="{32155269-B14E-4AEB-83BC-229E65408E3F}"/>
    <cellStyle name="Comma 4 4 3" xfId="118" xr:uid="{C22FE2EA-CAE2-4A74-AAE2-835052419FA9}"/>
    <cellStyle name="Comma 4 4 3 2" xfId="247" xr:uid="{32CEFED6-70A4-4EC0-8BFE-8400259FBBF7}"/>
    <cellStyle name="Comma 4 4 4" xfId="188" xr:uid="{73B16C94-224D-4B63-9882-65553EB03ED9}"/>
    <cellStyle name="Comma 4 5" xfId="37" xr:uid="{00000000-0005-0000-0000-000023000000}"/>
    <cellStyle name="Comma 4 5 2" xfId="120" xr:uid="{50882CF0-BB3E-43F4-A76F-E32F5251BBDC}"/>
    <cellStyle name="Comma 4 5 2 2" xfId="249" xr:uid="{2EC13B40-899C-4618-A63E-0D8887A1E6B2}"/>
    <cellStyle name="Comma 4 5 3" xfId="190" xr:uid="{B2D9CDBB-14FB-4B1E-9B39-CBDD92330004}"/>
    <cellStyle name="Comma 4 6" xfId="38" xr:uid="{00000000-0005-0000-0000-000024000000}"/>
    <cellStyle name="Comma 4 6 2" xfId="121" xr:uid="{B1B2B0DB-7E74-425D-8E38-78782FC6DA15}"/>
    <cellStyle name="Comma 4 6 2 2" xfId="250" xr:uid="{0CAFB4B9-98ED-4CCA-B641-168196B8F84C}"/>
    <cellStyle name="Comma 4 6 3" xfId="191" xr:uid="{9350BEE0-323F-448A-85C2-C95334F6DDE6}"/>
    <cellStyle name="Comma 4 7" xfId="111" xr:uid="{07724DB2-6DF0-4EDB-BF69-9931AEC707F6}"/>
    <cellStyle name="Comma 4 7 2" xfId="240" xr:uid="{632525B4-91F8-476E-A2F4-E95F85C522B0}"/>
    <cellStyle name="Comma 4 8" xfId="181" xr:uid="{C075DDED-7F62-4212-92E4-12E5BBCE422B}"/>
    <cellStyle name="Comma 5" xfId="39" xr:uid="{00000000-0005-0000-0000-000025000000}"/>
    <cellStyle name="Comma 5 2" xfId="40" xr:uid="{00000000-0005-0000-0000-000026000000}"/>
    <cellStyle name="Comma 5 2 2" xfId="123" xr:uid="{2983EAA1-DC72-47BB-8A27-01E2DBEA1153}"/>
    <cellStyle name="Comma 5 2 2 2" xfId="252" xr:uid="{9ED5737E-3128-4256-A6C6-6A8ECAD3F2F5}"/>
    <cellStyle name="Comma 5 2 3" xfId="193" xr:uid="{74B94E6D-5857-46D1-A8FB-69FD010381F8}"/>
    <cellStyle name="Comma 5 3" xfId="122" xr:uid="{2518C506-23D1-442D-A1A2-10677130FCBB}"/>
    <cellStyle name="Comma 5 3 2" xfId="251" xr:uid="{7D87929A-6074-4761-98AD-9585EE8A90BA}"/>
    <cellStyle name="Comma 5 4" xfId="192" xr:uid="{B01CE0DD-6D90-47C7-A883-C12D81FC34E4}"/>
    <cellStyle name="Comma 6" xfId="41" xr:uid="{00000000-0005-0000-0000-000027000000}"/>
    <cellStyle name="Comma 6 2" xfId="42" xr:uid="{00000000-0005-0000-0000-000028000000}"/>
    <cellStyle name="Comma 6 2 2" xfId="125" xr:uid="{581C50BC-19BD-495B-BD1A-8380377CC5CB}"/>
    <cellStyle name="Comma 6 2 2 2" xfId="254" xr:uid="{81949D75-BFFD-481D-B0E1-AB7A4CFD4B70}"/>
    <cellStyle name="Comma 6 2 3" xfId="195" xr:uid="{6A76DBE7-CC96-4B8D-AC7C-E2FDA5B61373}"/>
    <cellStyle name="Comma 6 3" xfId="124" xr:uid="{5250754A-888A-467B-8A2E-F134C37E1CC5}"/>
    <cellStyle name="Comma 6 3 2" xfId="253" xr:uid="{29615578-D3B6-4712-8695-4E006BD9455E}"/>
    <cellStyle name="Comma 6 4" xfId="194" xr:uid="{92A13341-EEDE-4A6D-BB22-8627F4163E30}"/>
    <cellStyle name="Comma 7" xfId="43" xr:uid="{00000000-0005-0000-0000-000029000000}"/>
    <cellStyle name="Comma 7 2" xfId="126" xr:uid="{AC2CB098-CE4D-4FA4-B64C-39F307979BA2}"/>
    <cellStyle name="Comma 7 2 2" xfId="255" xr:uid="{50A5759A-A39B-4CE8-ACBF-648D23F3A57B}"/>
    <cellStyle name="Comma 7 3" xfId="196" xr:uid="{E716FC8C-37ED-4412-AA5B-EAE690EEAC8A}"/>
    <cellStyle name="Comma 8" xfId="44" xr:uid="{00000000-0005-0000-0000-00002A000000}"/>
    <cellStyle name="Comma 8 2" xfId="127" xr:uid="{292CF23F-A6F6-4C5A-B328-9E6932CB5B3E}"/>
    <cellStyle name="Comma 8 2 2" xfId="256" xr:uid="{EFFFEDF1-C9E4-479E-94B9-6CB4D36D7816}"/>
    <cellStyle name="Comma 8 3" xfId="197" xr:uid="{D85EF6F6-D2A4-4495-BA26-BD605C42311A}"/>
    <cellStyle name="Comma 9" xfId="45" xr:uid="{00000000-0005-0000-0000-00002B000000}"/>
    <cellStyle name="Comma 9 2" xfId="128" xr:uid="{C5E7682F-18C4-4AB6-BB41-9241D0EE362D}"/>
    <cellStyle name="Comma 9 2 2" xfId="257" xr:uid="{07615387-A501-4A27-ABD3-30AF9330BF9F}"/>
    <cellStyle name="Comma 9 3" xfId="198" xr:uid="{83EE286C-31C6-461E-A7CC-5492C7CA7207}"/>
    <cellStyle name="Currency1 28" xfId="46" xr:uid="{00000000-0005-0000-0000-00002C000000}"/>
    <cellStyle name="Currency1 28 2" xfId="129" xr:uid="{EA0FE713-4755-49A6-B2D5-9C16EB4DA6D8}"/>
    <cellStyle name="Normal" xfId="0" builtinId="0"/>
    <cellStyle name="Normal 10" xfId="47" xr:uid="{00000000-0005-0000-0000-00002D000000}"/>
    <cellStyle name="Normal 10 2" xfId="130" xr:uid="{0BDC6DBD-5AB8-4C54-AE17-063AC3B6E6EA}"/>
    <cellStyle name="Normal 2" xfId="48" xr:uid="{00000000-0005-0000-0000-00002E000000}"/>
    <cellStyle name="Normal 2 10" xfId="49" xr:uid="{00000000-0005-0000-0000-00002F000000}"/>
    <cellStyle name="Normal 2 10 2" xfId="132" xr:uid="{C3813F8C-4DCD-4917-BA42-19B5FCA79E05}"/>
    <cellStyle name="Normal 2 2" xfId="50" xr:uid="{00000000-0005-0000-0000-000030000000}"/>
    <cellStyle name="Normal 2 2 2" xfId="133" xr:uid="{1203CC91-CE8A-4CF2-B868-2A50AAB70C88}"/>
    <cellStyle name="Normal 2 3" xfId="131" xr:uid="{E18CE0CD-F12E-4404-99DA-E0403A0DDA41}"/>
    <cellStyle name="Normal 2 3 2" xfId="258" xr:uid="{1681DAC2-2380-4CCC-90D5-0632BDA4ADF0}"/>
    <cellStyle name="Normal 2 4" xfId="199" xr:uid="{D0195AE1-6FD2-4FAA-AD46-506A7A0B5A0D}"/>
    <cellStyle name="Normal 3" xfId="51" xr:uid="{00000000-0005-0000-0000-000031000000}"/>
    <cellStyle name="Normal 3 2" xfId="134" xr:uid="{3D40B961-A747-49D4-91B9-DDBD77CAB345}"/>
    <cellStyle name="Normal 4" xfId="52" xr:uid="{00000000-0005-0000-0000-000032000000}"/>
    <cellStyle name="Normal 4 3" xfId="53" xr:uid="{00000000-0005-0000-0000-000033000000}"/>
    <cellStyle name="Normal 4 3 2" xfId="135" xr:uid="{0FCEC63C-AFCD-4FCC-933F-248DD52AF324}"/>
    <cellStyle name="Normal 5" xfId="54" xr:uid="{00000000-0005-0000-0000-000034000000}"/>
    <cellStyle name="Normal 5 2" xfId="136" xr:uid="{728B100C-D9D8-47EC-9FCD-DBDC327FEC01}"/>
    <cellStyle name="Normal 6" xfId="55" xr:uid="{00000000-0005-0000-0000-000035000000}"/>
    <cellStyle name="Normal 6 2" xfId="137" xr:uid="{2A6106CA-AA38-413E-95EE-09056F57B2F0}"/>
    <cellStyle name="Normal 7" xfId="56" xr:uid="{00000000-0005-0000-0000-000036000000}"/>
    <cellStyle name="Normal 8" xfId="83" xr:uid="{E47438B1-A2B8-447D-892C-2C8A58D16E5D}"/>
    <cellStyle name="Normal_M033T4" xfId="57" xr:uid="{00000000-0005-0000-0000-000037000000}"/>
    <cellStyle name="Percent 10" xfId="58" xr:uid="{00000000-0005-0000-0000-000038000000}"/>
    <cellStyle name="Percent 10 2" xfId="138" xr:uid="{3E0DE063-289E-419B-8D55-05079ACDFABF}"/>
    <cellStyle name="เครื่องหมายจุลภาค 2" xfId="59" xr:uid="{00000000-0005-0000-0000-000039000000}"/>
    <cellStyle name="เครื่องหมายจุลภาค 2 2" xfId="60" xr:uid="{00000000-0005-0000-0000-00003A000000}"/>
    <cellStyle name="เครื่องหมายจุลภาค 2 2 2" xfId="61" xr:uid="{00000000-0005-0000-0000-00003B000000}"/>
    <cellStyle name="เครื่องหมายจุลภาค 2 2 2 2" xfId="62" xr:uid="{00000000-0005-0000-0000-00003C000000}"/>
    <cellStyle name="เครื่องหมายจุลภาค 2 2 2 2 2" xfId="142" xr:uid="{F998D0BF-612D-4868-A320-E20BC227553B}"/>
    <cellStyle name="เครื่องหมายจุลภาค 2 2 2 2 2 2" xfId="262" xr:uid="{3A715748-AE9D-4D06-8892-A412122B95D8}"/>
    <cellStyle name="เครื่องหมายจุลภาค 2 2 2 2 3" xfId="203" xr:uid="{1BB84C76-8714-4DBF-917E-99C2B935338B}"/>
    <cellStyle name="เครื่องหมายจุลภาค 2 2 2 3" xfId="141" xr:uid="{89C2FE9D-B41C-4F05-80B4-75E90C5913B4}"/>
    <cellStyle name="เครื่องหมายจุลภาค 2 2 2 3 2" xfId="261" xr:uid="{D98E9C57-AF25-4647-B51A-FF03AF479A09}"/>
    <cellStyle name="เครื่องหมายจุลภาค 2 2 2 4" xfId="202" xr:uid="{7E92F438-E02A-4C37-894D-771B05C9615E}"/>
    <cellStyle name="เครื่องหมายจุลภาค 2 2 3" xfId="63" xr:uid="{00000000-0005-0000-0000-00003D000000}"/>
    <cellStyle name="เครื่องหมายจุลภาค 2 2 3 2" xfId="143" xr:uid="{AFA4D6B5-78A1-4F74-A896-7CCAE70916D6}"/>
    <cellStyle name="เครื่องหมายจุลภาค 2 2 3 2 2" xfId="263" xr:uid="{39D309A4-5594-4B84-B7F8-C2C59563D901}"/>
    <cellStyle name="เครื่องหมายจุลภาค 2 2 3 3" xfId="204" xr:uid="{EFE5E1B0-3C05-4211-899E-23A5CE4080C8}"/>
    <cellStyle name="เครื่องหมายจุลภาค 2 2 4" xfId="140" xr:uid="{AB965AAA-64DC-4989-922D-ED6ED984BE11}"/>
    <cellStyle name="เครื่องหมายจุลภาค 2 2 4 2" xfId="260" xr:uid="{E4C45AEB-D227-4548-9B82-BCB7887C2106}"/>
    <cellStyle name="เครื่องหมายจุลภาค 2 2 5" xfId="201" xr:uid="{6E65E042-269B-4714-A6D9-FAFEB58B852C}"/>
    <cellStyle name="เครื่องหมายจุลภาค 2 3" xfId="64" xr:uid="{00000000-0005-0000-0000-00003E000000}"/>
    <cellStyle name="เครื่องหมายจุลภาค 2 3 2" xfId="65" xr:uid="{00000000-0005-0000-0000-00003F000000}"/>
    <cellStyle name="เครื่องหมายจุลภาค 2 3 2 2" xfId="145" xr:uid="{2E7D932F-97F9-4C96-A491-100735F2476A}"/>
    <cellStyle name="เครื่องหมายจุลภาค 2 3 2 2 2" xfId="265" xr:uid="{5BF5A629-FD85-4FED-B152-AB2908D56ACA}"/>
    <cellStyle name="เครื่องหมายจุลภาค 2 3 2 3" xfId="206" xr:uid="{2473F180-EA1E-4B91-9E1B-E1A37EADAA4E}"/>
    <cellStyle name="เครื่องหมายจุลภาค 2 3 3" xfId="144" xr:uid="{B8A79B6E-2A64-4800-982B-384CAF31A6D5}"/>
    <cellStyle name="เครื่องหมายจุลภาค 2 3 3 2" xfId="264" xr:uid="{F4F3509C-5C66-4B39-AF8D-BB37FDD52F1A}"/>
    <cellStyle name="เครื่องหมายจุลภาค 2 3 4" xfId="205" xr:uid="{99F6DBDF-B06C-4750-9E56-C2227518D45A}"/>
    <cellStyle name="เครื่องหมายจุลภาค 2 4" xfId="66" xr:uid="{00000000-0005-0000-0000-000040000000}"/>
    <cellStyle name="เครื่องหมายจุลภาค 2 4 2" xfId="67" xr:uid="{00000000-0005-0000-0000-000041000000}"/>
    <cellStyle name="เครื่องหมายจุลภาค 2 4 2 2" xfId="147" xr:uid="{8D423EDA-E08C-448D-8D9F-4878CFFED950}"/>
    <cellStyle name="เครื่องหมายจุลภาค 2 4 2 2 2" xfId="267" xr:uid="{D786C3FE-02AB-45B8-B86C-73D733D6F3F5}"/>
    <cellStyle name="เครื่องหมายจุลภาค 2 4 2 3" xfId="208" xr:uid="{50FC8A67-F0D8-453F-A25F-1ABC036EADFC}"/>
    <cellStyle name="เครื่องหมายจุลภาค 2 4 3" xfId="146" xr:uid="{AAA50DC3-ADCB-4A8A-AE37-24B89E933326}"/>
    <cellStyle name="เครื่องหมายจุลภาค 2 4 3 2" xfId="266" xr:uid="{6A130DC0-2482-4A36-856B-776E3F79D95B}"/>
    <cellStyle name="เครื่องหมายจุลภาค 2 4 4" xfId="207" xr:uid="{23CA5DC6-3A32-48F9-99C9-DCCDA795D991}"/>
    <cellStyle name="เครื่องหมายจุลภาค 2 5" xfId="68" xr:uid="{00000000-0005-0000-0000-000042000000}"/>
    <cellStyle name="เครื่องหมายจุลภาค 2 5 2" xfId="148" xr:uid="{DFA4E645-FD79-4E08-B77A-5DAB69A4997C}"/>
    <cellStyle name="เครื่องหมายจุลภาค 2 5 2 2" xfId="268" xr:uid="{8930608A-94CA-4A75-8FF7-1CAE8D7C7A3D}"/>
    <cellStyle name="เครื่องหมายจุลภาค 2 5 3" xfId="209" xr:uid="{64702A05-E91E-49F6-B525-5D0835B708E7}"/>
    <cellStyle name="เครื่องหมายจุลภาค 2 6" xfId="69" xr:uid="{00000000-0005-0000-0000-000043000000}"/>
    <cellStyle name="เครื่องหมายจุลภาค 2 6 2" xfId="149" xr:uid="{7A03F137-A662-4C01-B4F1-E9D27D900921}"/>
    <cellStyle name="เครื่องหมายจุลภาค 2 6 2 2" xfId="269" xr:uid="{DC7E2087-C26E-4802-9442-4F3E0E67AA12}"/>
    <cellStyle name="เครื่องหมายจุลภาค 2 6 3" xfId="210" xr:uid="{E7BC5720-B059-448E-96B3-1396744DB7A1}"/>
    <cellStyle name="เครื่องหมายจุลภาค 2 7" xfId="139" xr:uid="{5C7B8BB7-0A75-4C2F-AC0C-881031CABB40}"/>
    <cellStyle name="เครื่องหมายจุลภาค 2 7 2" xfId="259" xr:uid="{370336C7-83AC-4AD5-8C24-ADF2881F76F2}"/>
    <cellStyle name="เครื่องหมายจุลภาค 2 8" xfId="200" xr:uid="{4BE0D1DC-6D20-486A-85C3-951095B5001C}"/>
    <cellStyle name="จุลภาค 2" xfId="70" xr:uid="{00000000-0005-0000-0000-000045000000}"/>
    <cellStyle name="จุลภาค 2 2" xfId="150" xr:uid="{3639DECC-138A-4DAD-A0DD-437E7453A388}"/>
    <cellStyle name="จุลภาค 2 2 2" xfId="270" xr:uid="{75F56F6E-73E8-4D87-9D4A-B4271A4BACBE}"/>
    <cellStyle name="จุลภาค 2 3" xfId="211" xr:uid="{45840B1A-2047-427D-8F6B-C11A46C37123}"/>
    <cellStyle name="ปกติ 2" xfId="71" xr:uid="{00000000-0005-0000-0000-000047000000}"/>
    <cellStyle name="ปกติ 2 2" xfId="151" xr:uid="{BA706CE1-C687-4828-94E4-8D38BEC4BBE6}"/>
    <cellStyle name="ปกติ 2 2 3 2" xfId="72" xr:uid="{00000000-0005-0000-0000-000048000000}"/>
    <cellStyle name="ปกติ 2 2 3 2 2" xfId="152" xr:uid="{D0C979CE-DF89-4FB9-A22B-088E04B08211}"/>
    <cellStyle name="ปกติ 2 6" xfId="73" xr:uid="{00000000-0005-0000-0000-000049000000}"/>
    <cellStyle name="ปกติ 3 2" xfId="74" xr:uid="{00000000-0005-0000-0000-00004A000000}"/>
    <cellStyle name="ปกติ 3 2 2" xfId="153" xr:uid="{0ACBBC0D-8863-472B-9B01-D40F3BADFCD5}"/>
    <cellStyle name="ปกติ_Sheet1" xfId="75" xr:uid="{00000000-0005-0000-0000-00004B000000}"/>
    <cellStyle name="ปกติ_Sheet1 2" xfId="76" xr:uid="{00000000-0005-0000-0000-00004C000000}"/>
    <cellStyle name="ปกติ_Sheet1 2 2" xfId="77" xr:uid="{00000000-0005-0000-0000-00004D000000}"/>
    <cellStyle name="ปกติ_Sheet1 3 2" xfId="78" xr:uid="{00000000-0005-0000-0000-00004E000000}"/>
    <cellStyle name="ปกติ_Sheet1 3 2 2" xfId="79" xr:uid="{00000000-0005-0000-0000-00004F000000}"/>
    <cellStyle name="ปกติ_Sheet1 4" xfId="80" xr:uid="{00000000-0005-0000-0000-000050000000}"/>
    <cellStyle name="ปกติ_SPC-Dec'50-T3 2" xfId="81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363"/>
  <sheetViews>
    <sheetView view="pageBreakPreview" topLeftCell="A12" zoomScaleNormal="100" zoomScaleSheetLayoutView="100" workbookViewId="0">
      <selection activeCell="A167" sqref="A167:XFD167"/>
    </sheetView>
  </sheetViews>
  <sheetFormatPr defaultColWidth="11.375" defaultRowHeight="27" customHeight="1"/>
  <cols>
    <col min="1" max="1" width="3.375" style="300" customWidth="1"/>
    <col min="2" max="2" width="5" style="300" customWidth="1"/>
    <col min="3" max="5" width="9" style="300" customWidth="1"/>
    <col min="6" max="6" width="1" style="300" customWidth="1"/>
    <col min="7" max="7" width="14.75" style="300" customWidth="1"/>
    <col min="8" max="8" width="1" style="300" customWidth="1"/>
    <col min="9" max="9" width="14.75" style="300" customWidth="1"/>
    <col min="10" max="10" width="1" style="300" customWidth="1"/>
    <col min="11" max="11" width="14.75" style="300" customWidth="1"/>
    <col min="12" max="12" width="1" style="300" customWidth="1"/>
    <col min="13" max="13" width="14.75" style="300" customWidth="1"/>
    <col min="14" max="14" width="4" style="300" customWidth="1"/>
    <col min="15" max="16384" width="11.375" style="300"/>
  </cols>
  <sheetData>
    <row r="1" spans="1:13" s="296" customFormat="1" ht="22.5" customHeight="1">
      <c r="A1" s="554" t="s">
        <v>0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3" s="296" customFormat="1" ht="22.5" customHeight="1">
      <c r="A2" s="557" t="s">
        <v>1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3" s="296" customFormat="1" ht="22.5" customHeight="1">
      <c r="A3" s="558" t="s">
        <v>874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3" ht="22.5" customHeight="1">
      <c r="A4" s="299"/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</row>
    <row r="5" spans="1:13" s="296" customFormat="1" ht="22.5" customHeight="1">
      <c r="A5" s="301" t="s">
        <v>2</v>
      </c>
      <c r="B5" s="302" t="s">
        <v>3</v>
      </c>
      <c r="C5" s="302"/>
      <c r="D5" s="302"/>
      <c r="E5" s="302"/>
      <c r="F5" s="302"/>
      <c r="G5" s="302"/>
      <c r="H5" s="302"/>
      <c r="I5" s="302"/>
      <c r="J5" s="302"/>
      <c r="K5" s="303"/>
      <c r="L5" s="303"/>
      <c r="M5" s="303"/>
    </row>
    <row r="6" spans="1:13" ht="22.5" customHeight="1">
      <c r="A6" s="304"/>
      <c r="B6" s="305"/>
      <c r="C6" s="304" t="s">
        <v>4</v>
      </c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3" ht="22.5" customHeight="1">
      <c r="A7" s="304"/>
      <c r="B7" s="304" t="s">
        <v>5</v>
      </c>
      <c r="D7" s="304"/>
      <c r="E7" s="304"/>
      <c r="F7" s="304"/>
      <c r="G7" s="304"/>
      <c r="H7" s="304"/>
      <c r="I7" s="304"/>
      <c r="J7" s="304"/>
      <c r="K7" s="304"/>
      <c r="L7" s="304"/>
      <c r="M7" s="304"/>
    </row>
    <row r="8" spans="1:13" ht="22.5" customHeight="1">
      <c r="A8" s="304"/>
      <c r="B8" s="304" t="s">
        <v>6</v>
      </c>
      <c r="D8" s="304"/>
      <c r="E8" s="304"/>
      <c r="F8" s="304"/>
      <c r="G8" s="304"/>
      <c r="H8" s="304"/>
      <c r="I8" s="304"/>
      <c r="J8" s="304"/>
      <c r="K8" s="304"/>
      <c r="L8" s="304"/>
      <c r="M8" s="304"/>
    </row>
    <row r="9" spans="1:13" ht="22.5" customHeight="1">
      <c r="A9" s="304"/>
      <c r="B9" s="305"/>
      <c r="C9" s="304" t="s">
        <v>7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</row>
    <row r="10" spans="1:13" ht="22.5" customHeight="1">
      <c r="A10" s="304"/>
      <c r="B10" s="305"/>
      <c r="C10" s="304" t="s">
        <v>943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</row>
    <row r="11" spans="1:13" ht="22.5" customHeight="1">
      <c r="A11" s="304"/>
      <c r="B11" s="305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</row>
    <row r="12" spans="1:13" ht="22.5" customHeight="1">
      <c r="A12" s="302" t="s">
        <v>8</v>
      </c>
      <c r="B12" s="306"/>
      <c r="C12" s="306"/>
      <c r="D12" s="306"/>
      <c r="E12" s="306"/>
      <c r="F12" s="306"/>
      <c r="G12" s="307"/>
      <c r="H12" s="307"/>
      <c r="I12" s="306"/>
      <c r="J12" s="306"/>
      <c r="K12" s="307"/>
      <c r="L12" s="307"/>
      <c r="M12" s="307"/>
    </row>
    <row r="13" spans="1:13" ht="22.5" customHeight="1">
      <c r="A13" s="306"/>
      <c r="B13" s="308"/>
      <c r="C13" s="308" t="s">
        <v>958</v>
      </c>
      <c r="D13" s="306"/>
      <c r="E13" s="306"/>
      <c r="F13" s="306"/>
      <c r="G13" s="307"/>
      <c r="H13" s="307"/>
      <c r="I13" s="306"/>
      <c r="J13" s="306"/>
      <c r="K13" s="307"/>
      <c r="L13" s="307"/>
      <c r="M13" s="307"/>
    </row>
    <row r="14" spans="1:13" ht="22.5" customHeight="1">
      <c r="A14" s="306"/>
      <c r="B14" s="308" t="s">
        <v>957</v>
      </c>
      <c r="C14" s="308"/>
      <c r="D14" s="306"/>
      <c r="E14" s="306"/>
      <c r="F14" s="306"/>
      <c r="G14" s="307"/>
      <c r="H14" s="307"/>
      <c r="I14" s="306"/>
      <c r="J14" s="306"/>
      <c r="K14" s="307"/>
      <c r="L14" s="307"/>
      <c r="M14" s="307"/>
    </row>
    <row r="15" spans="1:13" ht="22.5" customHeight="1">
      <c r="A15" s="306"/>
      <c r="B15" s="308" t="s">
        <v>950</v>
      </c>
      <c r="C15" s="308"/>
      <c r="D15" s="306"/>
      <c r="E15" s="306"/>
      <c r="F15" s="306"/>
      <c r="G15" s="307"/>
      <c r="H15" s="307"/>
      <c r="I15" s="306"/>
      <c r="J15" s="306"/>
      <c r="K15" s="307"/>
      <c r="L15" s="307"/>
      <c r="M15" s="307"/>
    </row>
    <row r="16" spans="1:13" ht="22.5" customHeight="1">
      <c r="A16" s="306"/>
      <c r="B16" s="308" t="s">
        <v>948</v>
      </c>
      <c r="C16" s="308"/>
      <c r="D16" s="306"/>
      <c r="E16" s="306"/>
      <c r="F16" s="306"/>
      <c r="G16" s="307"/>
      <c r="H16" s="307"/>
      <c r="I16" s="306"/>
      <c r="J16" s="306"/>
      <c r="K16" s="307"/>
      <c r="L16" s="307"/>
      <c r="M16" s="307"/>
    </row>
    <row r="17" spans="1:13" ht="22.5" customHeight="1">
      <c r="A17" s="306"/>
      <c r="B17" s="308" t="s">
        <v>949</v>
      </c>
      <c r="C17" s="308"/>
      <c r="D17" s="306"/>
      <c r="E17" s="306"/>
      <c r="F17" s="306"/>
      <c r="G17" s="307"/>
      <c r="H17" s="307"/>
      <c r="I17" s="306"/>
      <c r="J17" s="306"/>
      <c r="K17" s="307"/>
      <c r="L17" s="307"/>
      <c r="M17" s="307"/>
    </row>
    <row r="18" spans="1:13" ht="22.5" customHeight="1">
      <c r="A18" s="306"/>
      <c r="B18" s="308" t="s">
        <v>956</v>
      </c>
      <c r="C18" s="308"/>
      <c r="D18" s="306"/>
      <c r="E18" s="306"/>
      <c r="F18" s="306"/>
      <c r="G18" s="307"/>
      <c r="H18" s="307"/>
      <c r="I18" s="306"/>
      <c r="J18" s="306"/>
      <c r="K18" s="307"/>
      <c r="L18" s="307"/>
      <c r="M18" s="307"/>
    </row>
    <row r="19" spans="1:13" ht="22.5" customHeight="1">
      <c r="A19" s="306"/>
      <c r="B19" s="308" t="s">
        <v>951</v>
      </c>
      <c r="C19" s="308"/>
      <c r="D19" s="306"/>
      <c r="E19" s="306"/>
      <c r="F19" s="306"/>
      <c r="G19" s="307"/>
      <c r="H19" s="307"/>
      <c r="I19" s="306"/>
      <c r="J19" s="306"/>
      <c r="K19" s="307"/>
      <c r="L19" s="307"/>
      <c r="M19" s="307"/>
    </row>
    <row r="20" spans="1:13" ht="22.5" customHeight="1">
      <c r="A20" s="306"/>
      <c r="B20" s="306" t="s">
        <v>952</v>
      </c>
      <c r="C20" s="306"/>
      <c r="D20" s="306"/>
      <c r="E20" s="306"/>
      <c r="F20" s="306"/>
      <c r="G20" s="307"/>
      <c r="H20" s="307"/>
      <c r="I20" s="306"/>
      <c r="J20" s="306"/>
      <c r="K20" s="307"/>
      <c r="L20" s="307"/>
      <c r="M20" s="307"/>
    </row>
    <row r="21" spans="1:13" ht="22.5" customHeight="1">
      <c r="A21" s="306"/>
      <c r="B21" s="306" t="s">
        <v>953</v>
      </c>
      <c r="C21" s="306"/>
      <c r="D21" s="306"/>
      <c r="E21" s="306"/>
      <c r="F21" s="306"/>
      <c r="G21" s="307"/>
      <c r="H21" s="307"/>
      <c r="I21" s="306"/>
      <c r="J21" s="306"/>
      <c r="K21" s="307"/>
      <c r="L21" s="307"/>
      <c r="M21" s="307"/>
    </row>
    <row r="22" spans="1:13" ht="22.5" customHeight="1">
      <c r="A22" s="306"/>
      <c r="B22" s="306" t="s">
        <v>954</v>
      </c>
      <c r="C22" s="306"/>
      <c r="D22" s="306"/>
      <c r="E22" s="306"/>
      <c r="F22" s="306"/>
      <c r="G22" s="307"/>
      <c r="H22" s="307"/>
      <c r="I22" s="306"/>
      <c r="J22" s="306"/>
      <c r="K22" s="307"/>
      <c r="L22" s="307"/>
      <c r="M22" s="307"/>
    </row>
    <row r="23" spans="1:13" ht="22.5" customHeight="1">
      <c r="A23" s="306"/>
      <c r="B23" s="306" t="s">
        <v>955</v>
      </c>
      <c r="C23" s="306"/>
      <c r="D23" s="306"/>
      <c r="E23" s="306"/>
      <c r="F23" s="306"/>
      <c r="G23" s="307"/>
      <c r="H23" s="307"/>
      <c r="I23" s="306"/>
      <c r="J23" s="306"/>
      <c r="K23" s="307"/>
      <c r="L23" s="307"/>
      <c r="M23" s="307"/>
    </row>
    <row r="24" spans="1:13" ht="22.5" customHeight="1">
      <c r="A24" s="306"/>
      <c r="B24" s="306"/>
      <c r="C24" s="306"/>
      <c r="D24" s="306"/>
      <c r="E24" s="306"/>
      <c r="F24" s="306"/>
      <c r="G24" s="307"/>
      <c r="H24" s="307"/>
      <c r="I24" s="306"/>
      <c r="J24" s="306"/>
      <c r="K24" s="307"/>
      <c r="L24" s="307"/>
      <c r="M24" s="307"/>
    </row>
    <row r="25" spans="1:13" s="296" customFormat="1" ht="22.5" customHeight="1">
      <c r="A25" s="302" t="s">
        <v>9</v>
      </c>
      <c r="B25" s="297"/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</row>
    <row r="26" spans="1:13" s="296" customFormat="1" ht="22.5" customHeight="1">
      <c r="A26" s="302"/>
      <c r="B26" s="309" t="s">
        <v>10</v>
      </c>
      <c r="C26" s="302" t="s">
        <v>11</v>
      </c>
      <c r="D26" s="297"/>
      <c r="E26" s="297"/>
      <c r="F26" s="297"/>
      <c r="G26" s="297"/>
      <c r="H26" s="297"/>
      <c r="I26" s="297"/>
      <c r="J26" s="297"/>
      <c r="K26" s="297"/>
      <c r="L26" s="297"/>
      <c r="M26" s="297"/>
    </row>
    <row r="27" spans="1:13" s="312" customFormat="1" ht="22.5" customHeight="1">
      <c r="A27" s="308"/>
      <c r="B27" s="310" t="s">
        <v>12</v>
      </c>
      <c r="C27" s="308" t="s">
        <v>13</v>
      </c>
      <c r="D27" s="310"/>
      <c r="E27" s="310"/>
      <c r="F27" s="310"/>
      <c r="G27" s="310"/>
      <c r="H27" s="310"/>
      <c r="I27" s="310"/>
      <c r="J27" s="308"/>
      <c r="K27" s="311"/>
      <c r="L27" s="304"/>
      <c r="M27" s="311"/>
    </row>
    <row r="28" spans="1:13" s="313" customFormat="1" ht="22.5" customHeight="1">
      <c r="B28" s="314" t="s">
        <v>961</v>
      </c>
      <c r="C28" s="314"/>
      <c r="K28" s="315"/>
    </row>
    <row r="29" spans="1:13" s="313" customFormat="1" ht="22.5" customHeight="1">
      <c r="B29" s="314" t="s">
        <v>14</v>
      </c>
      <c r="C29" s="314"/>
      <c r="K29" s="315"/>
    </row>
    <row r="30" spans="1:13" s="313" customFormat="1" ht="22.5" customHeight="1">
      <c r="B30" s="314" t="s">
        <v>959</v>
      </c>
      <c r="C30" s="314"/>
      <c r="K30" s="315"/>
    </row>
    <row r="31" spans="1:13" s="313" customFormat="1" ht="22.5" customHeight="1">
      <c r="B31" s="314" t="s">
        <v>960</v>
      </c>
      <c r="K31" s="315"/>
    </row>
    <row r="32" spans="1:13" s="313" customFormat="1" ht="22.5" customHeight="1">
      <c r="B32" s="316" t="s">
        <v>15</v>
      </c>
      <c r="K32" s="315"/>
    </row>
    <row r="33" spans="1:13" s="312" customFormat="1" ht="22.5" customHeight="1">
      <c r="A33" s="308"/>
      <c r="B33" s="310" t="s">
        <v>16</v>
      </c>
      <c r="C33" s="308" t="s">
        <v>17</v>
      </c>
      <c r="D33" s="310"/>
      <c r="E33" s="310"/>
      <c r="F33" s="310"/>
      <c r="G33" s="310"/>
      <c r="H33" s="310"/>
      <c r="I33" s="310"/>
      <c r="J33" s="308"/>
      <c r="K33" s="308"/>
      <c r="L33" s="307"/>
      <c r="M33" s="304"/>
    </row>
    <row r="34" spans="1:13" ht="22.5" customHeight="1">
      <c r="A34" s="307"/>
      <c r="B34" s="308" t="s">
        <v>18</v>
      </c>
      <c r="C34" s="310"/>
      <c r="D34" s="310"/>
      <c r="E34" s="310"/>
      <c r="F34" s="310"/>
      <c r="G34" s="310"/>
      <c r="H34" s="310"/>
      <c r="I34" s="310"/>
      <c r="J34" s="308"/>
      <c r="K34" s="308"/>
      <c r="L34" s="307"/>
      <c r="M34" s="304"/>
    </row>
    <row r="35" spans="1:13" s="313" customFormat="1" ht="22.5" customHeight="1">
      <c r="B35" s="309" t="s">
        <v>19</v>
      </c>
      <c r="C35" s="317" t="s">
        <v>20</v>
      </c>
      <c r="K35" s="315"/>
    </row>
    <row r="36" spans="1:13" s="313" customFormat="1" ht="22.5" customHeight="1">
      <c r="B36" s="317" t="s">
        <v>21</v>
      </c>
      <c r="K36" s="315"/>
    </row>
    <row r="37" spans="1:13" ht="22.5" customHeight="1">
      <c r="A37" s="306"/>
      <c r="B37" s="308"/>
      <c r="C37" s="306"/>
      <c r="D37" s="306"/>
      <c r="E37" s="306"/>
      <c r="F37" s="306"/>
      <c r="G37" s="306"/>
      <c r="H37" s="306"/>
      <c r="I37" s="306"/>
      <c r="J37" s="306"/>
      <c r="K37" s="307"/>
      <c r="L37" s="307"/>
      <c r="M37" s="307"/>
    </row>
    <row r="38" spans="1:13" ht="22.5" customHeight="1">
      <c r="A38" s="306"/>
      <c r="B38" s="308"/>
      <c r="C38" s="306"/>
      <c r="D38" s="306"/>
      <c r="E38" s="306"/>
      <c r="F38" s="306"/>
      <c r="G38" s="306"/>
      <c r="H38" s="306"/>
      <c r="I38" s="306"/>
      <c r="J38" s="306"/>
      <c r="K38" s="307"/>
      <c r="L38" s="307"/>
      <c r="M38" s="307"/>
    </row>
    <row r="39" spans="1:13" s="307" customFormat="1" ht="24.75" customHeight="1">
      <c r="A39" s="556" t="s">
        <v>22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307" customFormat="1" ht="24.75" customHeight="1">
      <c r="A40" s="306"/>
      <c r="B40" s="318"/>
      <c r="C40" s="308"/>
      <c r="D40" s="318"/>
      <c r="E40" s="318"/>
      <c r="F40" s="318"/>
      <c r="G40" s="306"/>
      <c r="H40" s="306"/>
      <c r="I40" s="306"/>
      <c r="J40" s="306"/>
    </row>
    <row r="41" spans="1:13" s="307" customFormat="1" ht="24.75" customHeight="1">
      <c r="A41" s="306"/>
      <c r="B41" s="309" t="s">
        <v>931</v>
      </c>
      <c r="C41" s="317" t="s">
        <v>933</v>
      </c>
      <c r="D41" s="318"/>
      <c r="E41" s="318"/>
      <c r="F41" s="318"/>
      <c r="G41" s="306"/>
      <c r="H41" s="306"/>
      <c r="I41" s="306"/>
      <c r="J41" s="306"/>
    </row>
    <row r="42" spans="1:13" s="307" customFormat="1" ht="24.75" customHeight="1">
      <c r="A42" s="306"/>
      <c r="B42" s="317" t="s">
        <v>934</v>
      </c>
      <c r="D42" s="318"/>
      <c r="E42" s="318"/>
      <c r="F42" s="318"/>
      <c r="G42" s="306"/>
      <c r="H42" s="306"/>
      <c r="I42" s="306"/>
      <c r="J42" s="306"/>
    </row>
    <row r="43" spans="1:13" s="307" customFormat="1" ht="24.75" customHeight="1">
      <c r="A43" s="306"/>
      <c r="B43" s="318"/>
      <c r="C43" s="317" t="s">
        <v>935</v>
      </c>
      <c r="D43" s="318"/>
      <c r="E43" s="318"/>
      <c r="F43" s="318"/>
      <c r="G43" s="306"/>
      <c r="H43" s="306"/>
      <c r="I43" s="306"/>
      <c r="J43" s="306"/>
    </row>
    <row r="44" spans="1:13" s="307" customFormat="1" ht="24.75" customHeight="1">
      <c r="A44" s="306"/>
      <c r="B44" s="318" t="s">
        <v>936</v>
      </c>
      <c r="C44" s="308"/>
      <c r="D44" s="318"/>
      <c r="E44" s="318"/>
      <c r="F44" s="318"/>
      <c r="G44" s="306"/>
      <c r="H44" s="306"/>
      <c r="I44" s="306"/>
      <c r="J44" s="306"/>
    </row>
    <row r="45" spans="1:13" s="307" customFormat="1" ht="24.75" customHeight="1">
      <c r="A45" s="306"/>
      <c r="B45" s="318" t="s">
        <v>937</v>
      </c>
      <c r="C45" s="308"/>
      <c r="D45" s="318"/>
      <c r="E45" s="318"/>
      <c r="F45" s="318"/>
      <c r="G45" s="306"/>
      <c r="H45" s="306"/>
      <c r="I45" s="306"/>
      <c r="J45" s="306"/>
    </row>
    <row r="46" spans="1:13" s="307" customFormat="1" ht="24.75" customHeight="1">
      <c r="A46" s="306"/>
      <c r="B46" s="318" t="s">
        <v>938</v>
      </c>
      <c r="C46" s="308"/>
      <c r="D46" s="318"/>
      <c r="E46" s="318"/>
      <c r="F46" s="318"/>
      <c r="G46" s="306"/>
      <c r="H46" s="306"/>
      <c r="I46" s="306"/>
      <c r="J46" s="306"/>
    </row>
    <row r="47" spans="1:13" s="307" customFormat="1" ht="24.75" customHeight="1">
      <c r="A47" s="306"/>
      <c r="B47" s="318" t="s">
        <v>939</v>
      </c>
      <c r="C47" s="308"/>
      <c r="D47" s="318"/>
      <c r="E47" s="318"/>
      <c r="F47" s="318"/>
      <c r="G47" s="306"/>
      <c r="H47" s="306"/>
      <c r="I47" s="306"/>
      <c r="J47" s="306"/>
    </row>
    <row r="48" spans="1:13" s="307" customFormat="1" ht="24.75" customHeight="1">
      <c r="A48" s="306"/>
      <c r="B48" s="318"/>
      <c r="C48" s="317" t="s">
        <v>940</v>
      </c>
      <c r="D48" s="318"/>
      <c r="E48" s="318"/>
      <c r="F48" s="318"/>
      <c r="G48" s="306"/>
      <c r="H48" s="306"/>
      <c r="I48" s="306"/>
      <c r="J48" s="306"/>
    </row>
    <row r="49" spans="1:10" s="307" customFormat="1" ht="24.75" customHeight="1">
      <c r="A49" s="306"/>
      <c r="B49" s="318" t="s">
        <v>941</v>
      </c>
      <c r="C49" s="308"/>
      <c r="D49" s="318"/>
      <c r="E49" s="318"/>
      <c r="F49" s="318"/>
      <c r="G49" s="306"/>
      <c r="H49" s="306"/>
      <c r="I49" s="306"/>
      <c r="J49" s="306"/>
    </row>
    <row r="50" spans="1:10" s="303" customFormat="1" ht="24.75" customHeight="1">
      <c r="A50" s="302"/>
      <c r="B50" s="301" t="s">
        <v>932</v>
      </c>
      <c r="C50" s="302"/>
      <c r="D50" s="302"/>
      <c r="E50" s="302"/>
      <c r="F50" s="302"/>
      <c r="G50" s="302"/>
      <c r="H50" s="302"/>
      <c r="I50" s="302"/>
      <c r="J50" s="302"/>
    </row>
    <row r="51" spans="1:10" s="307" customFormat="1" ht="24.75" customHeight="1">
      <c r="B51" s="306" t="s">
        <v>23</v>
      </c>
      <c r="C51" s="308" t="s">
        <v>24</v>
      </c>
      <c r="D51" s="306"/>
      <c r="E51" s="306"/>
      <c r="F51" s="306"/>
      <c r="G51" s="306"/>
      <c r="H51" s="306"/>
      <c r="I51" s="306"/>
      <c r="J51" s="306"/>
    </row>
    <row r="52" spans="1:10" s="307" customFormat="1" ht="24.75" customHeight="1">
      <c r="A52" s="306"/>
      <c r="B52" s="308"/>
      <c r="C52" s="308" t="s">
        <v>963</v>
      </c>
      <c r="D52" s="306"/>
      <c r="E52" s="306"/>
      <c r="F52" s="306"/>
      <c r="G52" s="306"/>
      <c r="H52" s="306"/>
      <c r="I52" s="306"/>
      <c r="J52" s="306"/>
    </row>
    <row r="53" spans="1:10" s="307" customFormat="1" ht="24.75" customHeight="1">
      <c r="A53" s="306"/>
      <c r="B53" s="306"/>
      <c r="C53" s="318" t="s">
        <v>867</v>
      </c>
      <c r="D53" s="306"/>
      <c r="E53" s="306"/>
      <c r="F53" s="306"/>
      <c r="G53" s="306"/>
      <c r="H53" s="306"/>
      <c r="I53" s="306"/>
      <c r="J53" s="306"/>
    </row>
    <row r="54" spans="1:10" s="307" customFormat="1" ht="24.75" customHeight="1">
      <c r="A54" s="306"/>
      <c r="B54" s="306"/>
      <c r="C54" s="318" t="s">
        <v>25</v>
      </c>
      <c r="D54" s="306"/>
      <c r="E54" s="306"/>
      <c r="F54" s="306"/>
      <c r="G54" s="306"/>
      <c r="H54" s="306"/>
      <c r="I54" s="306"/>
      <c r="J54" s="306"/>
    </row>
    <row r="55" spans="1:10" s="307" customFormat="1" ht="24.75" customHeight="1">
      <c r="A55" s="306"/>
      <c r="B55" s="306" t="s">
        <v>26</v>
      </c>
      <c r="C55" s="308" t="s">
        <v>27</v>
      </c>
      <c r="D55" s="306"/>
      <c r="E55" s="306"/>
      <c r="F55" s="306"/>
      <c r="G55" s="306"/>
      <c r="H55" s="306"/>
      <c r="I55" s="306"/>
      <c r="J55" s="306"/>
    </row>
    <row r="56" spans="1:10" s="307" customFormat="1" ht="24.75" customHeight="1">
      <c r="A56" s="306"/>
      <c r="B56" s="306"/>
      <c r="C56" s="308" t="s">
        <v>28</v>
      </c>
      <c r="D56" s="306"/>
      <c r="E56" s="306"/>
      <c r="F56" s="306"/>
      <c r="G56" s="306"/>
      <c r="H56" s="306"/>
      <c r="I56" s="306"/>
      <c r="J56" s="306"/>
    </row>
    <row r="57" spans="1:10" s="307" customFormat="1" ht="24.75" customHeight="1">
      <c r="A57" s="306"/>
      <c r="B57" s="306"/>
      <c r="C57" s="318" t="s">
        <v>29</v>
      </c>
      <c r="D57" s="306"/>
      <c r="E57" s="306"/>
      <c r="F57" s="306"/>
      <c r="G57" s="306"/>
      <c r="H57" s="306"/>
      <c r="I57" s="306"/>
      <c r="J57" s="306"/>
    </row>
    <row r="58" spans="1:10" s="307" customFormat="1" ht="24.75" customHeight="1">
      <c r="A58" s="306"/>
      <c r="B58" s="307" t="s">
        <v>30</v>
      </c>
      <c r="C58" s="308" t="s">
        <v>31</v>
      </c>
      <c r="D58" s="306"/>
      <c r="E58" s="306"/>
      <c r="F58" s="306"/>
      <c r="G58" s="306"/>
      <c r="H58" s="306"/>
      <c r="I58" s="306"/>
      <c r="J58" s="306"/>
    </row>
    <row r="59" spans="1:10" s="307" customFormat="1" ht="24.75" customHeight="1">
      <c r="B59" s="319"/>
      <c r="C59" s="308" t="s">
        <v>32</v>
      </c>
      <c r="G59" s="320"/>
      <c r="H59" s="320"/>
    </row>
    <row r="60" spans="1:10" s="307" customFormat="1" ht="24.75" customHeight="1">
      <c r="B60" s="319"/>
      <c r="C60" s="308" t="s">
        <v>962</v>
      </c>
      <c r="G60" s="320"/>
      <c r="H60" s="320"/>
    </row>
    <row r="61" spans="1:10" s="307" customFormat="1" ht="24.75" customHeight="1">
      <c r="B61" s="319"/>
      <c r="C61" s="318" t="s">
        <v>33</v>
      </c>
      <c r="G61" s="320"/>
      <c r="H61" s="320"/>
    </row>
    <row r="62" spans="1:10" s="307" customFormat="1" ht="24.75" customHeight="1">
      <c r="B62" s="306" t="s">
        <v>34</v>
      </c>
      <c r="C62" s="308" t="s">
        <v>35</v>
      </c>
      <c r="G62" s="320"/>
      <c r="H62" s="320"/>
    </row>
    <row r="63" spans="1:10" s="307" customFormat="1" ht="24.75" customHeight="1">
      <c r="B63" s="319"/>
      <c r="C63" s="318" t="s">
        <v>36</v>
      </c>
      <c r="G63" s="320"/>
      <c r="H63" s="320"/>
    </row>
    <row r="64" spans="1:10" s="307" customFormat="1" ht="24.75" customHeight="1">
      <c r="B64" s="319"/>
      <c r="C64" s="318"/>
      <c r="G64" s="559" t="s">
        <v>37</v>
      </c>
      <c r="H64" s="559"/>
      <c r="I64" s="559"/>
    </row>
    <row r="65" spans="1:13" s="307" customFormat="1" ht="24.75" customHeight="1">
      <c r="C65" s="555" t="s">
        <v>38</v>
      </c>
      <c r="D65" s="555"/>
      <c r="E65" s="555"/>
      <c r="F65" s="308"/>
      <c r="G65" s="322" t="s">
        <v>39</v>
      </c>
      <c r="H65" s="323"/>
      <c r="I65" s="322" t="s">
        <v>40</v>
      </c>
      <c r="K65" s="555" t="s">
        <v>41</v>
      </c>
      <c r="L65" s="555"/>
      <c r="M65" s="555"/>
    </row>
    <row r="66" spans="1:13" s="307" customFormat="1" ht="24.75" customHeight="1">
      <c r="C66" s="324" t="s">
        <v>42</v>
      </c>
      <c r="D66" s="306"/>
      <c r="E66" s="306"/>
      <c r="F66" s="299"/>
      <c r="K66" s="325"/>
    </row>
    <row r="67" spans="1:13" s="307" customFormat="1" ht="24.75" customHeight="1">
      <c r="B67" s="319"/>
      <c r="C67" s="308" t="s">
        <v>43</v>
      </c>
      <c r="G67" s="325">
        <v>99.99</v>
      </c>
      <c r="H67" s="323"/>
      <c r="I67" s="325">
        <v>99.99</v>
      </c>
      <c r="K67" s="560" t="s">
        <v>44</v>
      </c>
      <c r="L67" s="560"/>
      <c r="M67" s="560"/>
    </row>
    <row r="68" spans="1:13" s="307" customFormat="1" ht="24.75" customHeight="1">
      <c r="B68" s="319"/>
      <c r="C68" s="308" t="s">
        <v>45</v>
      </c>
      <c r="G68" s="320"/>
      <c r="H68" s="320"/>
    </row>
    <row r="69" spans="1:13" s="307" customFormat="1" ht="24.75" customHeight="1">
      <c r="B69" s="308" t="s">
        <v>46</v>
      </c>
      <c r="C69" s="318"/>
      <c r="G69" s="320"/>
      <c r="H69" s="320"/>
    </row>
    <row r="70" spans="1:13" s="307" customFormat="1" ht="24.75" customHeight="1">
      <c r="B70" s="308" t="s">
        <v>47</v>
      </c>
      <c r="C70" s="318"/>
      <c r="G70" s="320"/>
      <c r="H70" s="320"/>
    </row>
    <row r="71" spans="1:13" s="307" customFormat="1" ht="24.75" customHeight="1">
      <c r="B71" s="318" t="s">
        <v>48</v>
      </c>
      <c r="C71" s="318"/>
      <c r="G71" s="320"/>
      <c r="H71" s="320"/>
    </row>
    <row r="72" spans="1:13" s="307" customFormat="1" ht="24.75" customHeight="1">
      <c r="A72" s="299"/>
      <c r="B72" s="299"/>
      <c r="C72" s="299"/>
      <c r="D72" s="299"/>
      <c r="E72" s="299"/>
      <c r="F72" s="299"/>
      <c r="G72" s="299"/>
      <c r="H72" s="299"/>
      <c r="I72" s="299"/>
      <c r="J72" s="299"/>
      <c r="K72" s="299"/>
      <c r="L72" s="299"/>
      <c r="M72" s="299"/>
    </row>
    <row r="73" spans="1:13" s="307" customFormat="1" ht="26.25" customHeight="1">
      <c r="A73" s="556" t="s">
        <v>53</v>
      </c>
      <c r="B73" s="556"/>
      <c r="C73" s="556"/>
      <c r="D73" s="556"/>
      <c r="E73" s="556"/>
      <c r="F73" s="556"/>
      <c r="G73" s="556"/>
      <c r="H73" s="556"/>
      <c r="I73" s="556"/>
      <c r="J73" s="556"/>
      <c r="K73" s="556"/>
      <c r="L73" s="556"/>
      <c r="M73" s="556"/>
    </row>
    <row r="74" spans="1:13" s="307" customFormat="1" ht="26.25" customHeight="1">
      <c r="A74" s="299"/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  <c r="M74" s="299"/>
    </row>
    <row r="75" spans="1:13" s="307" customFormat="1" ht="26.25" customHeight="1">
      <c r="B75" s="326" t="s">
        <v>49</v>
      </c>
      <c r="C75" s="318"/>
      <c r="G75" s="320"/>
      <c r="H75" s="320"/>
    </row>
    <row r="76" spans="1:13" s="307" customFormat="1" ht="26.25" customHeight="1">
      <c r="B76" s="326"/>
      <c r="C76" s="308" t="s">
        <v>50</v>
      </c>
      <c r="G76" s="320"/>
      <c r="H76" s="320"/>
    </row>
    <row r="77" spans="1:13" s="307" customFormat="1" ht="26.25" customHeight="1">
      <c r="B77" s="308" t="s">
        <v>51</v>
      </c>
      <c r="C77" s="318"/>
      <c r="G77" s="320"/>
      <c r="H77" s="320"/>
    </row>
    <row r="78" spans="1:13" s="307" customFormat="1" ht="26.25" customHeight="1">
      <c r="B78" s="318" t="s">
        <v>52</v>
      </c>
      <c r="C78" s="318"/>
      <c r="G78" s="320"/>
      <c r="H78" s="320"/>
    </row>
    <row r="79" spans="1:13" s="303" customFormat="1" ht="26.25" customHeight="1">
      <c r="A79" s="327" t="s">
        <v>54</v>
      </c>
      <c r="B79" s="326" t="s">
        <v>55</v>
      </c>
      <c r="C79" s="326"/>
      <c r="G79" s="328"/>
      <c r="H79" s="328"/>
    </row>
    <row r="80" spans="1:13" s="303" customFormat="1" ht="26.25" customHeight="1">
      <c r="A80" s="327"/>
      <c r="B80" s="326">
        <v>4.0999999999999996</v>
      </c>
      <c r="C80" s="326" t="s">
        <v>56</v>
      </c>
      <c r="G80" s="328"/>
      <c r="H80" s="328"/>
    </row>
    <row r="81" spans="1:8" s="303" customFormat="1" ht="26.25" customHeight="1">
      <c r="A81" s="327"/>
      <c r="B81" s="326"/>
      <c r="C81" s="308" t="s">
        <v>57</v>
      </c>
      <c r="G81" s="328"/>
      <c r="H81" s="328"/>
    </row>
    <row r="82" spans="1:8" s="303" customFormat="1" ht="26.25" customHeight="1">
      <c r="A82" s="327"/>
      <c r="B82" s="318" t="s">
        <v>58</v>
      </c>
      <c r="C82" s="326"/>
      <c r="G82" s="328"/>
      <c r="H82" s="328"/>
    </row>
    <row r="83" spans="1:8" s="303" customFormat="1" ht="26.25" customHeight="1">
      <c r="A83" s="327"/>
      <c r="B83" s="326">
        <v>4.2</v>
      </c>
      <c r="C83" s="326" t="s">
        <v>59</v>
      </c>
      <c r="G83" s="328"/>
      <c r="H83" s="328"/>
    </row>
    <row r="84" spans="1:8" s="303" customFormat="1" ht="26.25" customHeight="1">
      <c r="A84" s="327"/>
      <c r="B84" s="329"/>
      <c r="C84" s="330" t="s">
        <v>60</v>
      </c>
      <c r="G84" s="328"/>
      <c r="H84" s="328"/>
    </row>
    <row r="85" spans="1:8" s="303" customFormat="1" ht="26.25" customHeight="1">
      <c r="A85" s="327"/>
      <c r="B85" s="329" t="s">
        <v>61</v>
      </c>
      <c r="C85" s="330"/>
      <c r="G85" s="328"/>
      <c r="H85" s="328"/>
    </row>
    <row r="86" spans="1:8" s="303" customFormat="1" ht="26.25" customHeight="1">
      <c r="A86" s="327"/>
      <c r="B86" s="329" t="s">
        <v>62</v>
      </c>
      <c r="C86" s="331"/>
      <c r="G86" s="328"/>
      <c r="H86" s="328"/>
    </row>
    <row r="87" spans="1:8" s="303" customFormat="1" ht="26.25" customHeight="1">
      <c r="A87" s="327"/>
      <c r="B87" s="326"/>
      <c r="C87" s="318" t="s">
        <v>63</v>
      </c>
      <c r="G87" s="328"/>
      <c r="H87" s="328"/>
    </row>
    <row r="88" spans="1:8" s="303" customFormat="1" ht="26.25" customHeight="1">
      <c r="A88" s="327"/>
      <c r="B88" s="332"/>
      <c r="C88" s="329" t="s">
        <v>64</v>
      </c>
      <c r="G88" s="328"/>
      <c r="H88" s="328"/>
    </row>
    <row r="89" spans="1:8" s="303" customFormat="1" ht="26.25" customHeight="1">
      <c r="A89" s="327"/>
      <c r="C89" s="329" t="s">
        <v>968</v>
      </c>
      <c r="G89" s="328"/>
      <c r="H89" s="328"/>
    </row>
    <row r="90" spans="1:8" s="303" customFormat="1" ht="26.25" customHeight="1">
      <c r="A90" s="327"/>
      <c r="C90" s="329" t="s">
        <v>65</v>
      </c>
      <c r="G90" s="328"/>
      <c r="H90" s="328"/>
    </row>
    <row r="91" spans="1:8" s="303" customFormat="1" ht="26.25" customHeight="1">
      <c r="A91" s="327"/>
      <c r="B91" s="329"/>
      <c r="C91" s="333" t="s">
        <v>66</v>
      </c>
      <c r="G91" s="328"/>
      <c r="H91" s="328"/>
    </row>
    <row r="92" spans="1:8" s="303" customFormat="1" ht="26.25" customHeight="1">
      <c r="A92" s="327"/>
      <c r="C92" s="329" t="s">
        <v>67</v>
      </c>
      <c r="G92" s="328"/>
      <c r="H92" s="328"/>
    </row>
    <row r="93" spans="1:8" s="303" customFormat="1" ht="26.25" customHeight="1">
      <c r="A93" s="327"/>
      <c r="B93" s="333"/>
      <c r="C93" s="333" t="s">
        <v>68</v>
      </c>
      <c r="G93" s="328"/>
      <c r="H93" s="328"/>
    </row>
    <row r="94" spans="1:8" s="303" customFormat="1" ht="26.25" customHeight="1">
      <c r="A94" s="327"/>
      <c r="C94" s="318" t="s">
        <v>69</v>
      </c>
    </row>
    <row r="95" spans="1:8" s="303" customFormat="1" ht="26.25" customHeight="1">
      <c r="A95" s="327"/>
      <c r="B95" s="333"/>
      <c r="C95" s="333" t="s">
        <v>964</v>
      </c>
    </row>
    <row r="96" spans="1:8" s="303" customFormat="1" ht="26.25" customHeight="1">
      <c r="A96" s="327"/>
      <c r="C96" s="333" t="s">
        <v>965</v>
      </c>
    </row>
    <row r="97" spans="1:13" s="303" customFormat="1" ht="26.25" customHeight="1">
      <c r="A97" s="327"/>
      <c r="C97" s="333" t="s">
        <v>70</v>
      </c>
    </row>
    <row r="98" spans="1:13" s="303" customFormat="1" ht="26.25" customHeight="1">
      <c r="A98" s="327"/>
      <c r="C98" s="333" t="s">
        <v>71</v>
      </c>
    </row>
    <row r="99" spans="1:13" s="303" customFormat="1" ht="26.25" customHeight="1">
      <c r="A99" s="327"/>
      <c r="B99" s="333"/>
      <c r="C99" s="333" t="s">
        <v>72</v>
      </c>
      <c r="G99" s="328"/>
      <c r="H99" s="328"/>
    </row>
    <row r="100" spans="1:13" s="303" customFormat="1" ht="26.25" customHeight="1">
      <c r="A100" s="327"/>
      <c r="C100" s="333" t="s">
        <v>966</v>
      </c>
      <c r="G100" s="328"/>
      <c r="H100" s="328"/>
    </row>
    <row r="101" spans="1:13" s="303" customFormat="1" ht="26.25" customHeight="1">
      <c r="A101" s="327"/>
      <c r="C101" s="333" t="s">
        <v>967</v>
      </c>
      <c r="G101" s="328"/>
      <c r="H101" s="328"/>
    </row>
    <row r="102" spans="1:13" s="303" customFormat="1" ht="26.25" customHeight="1">
      <c r="A102" s="327"/>
      <c r="C102" s="333" t="s">
        <v>73</v>
      </c>
    </row>
    <row r="103" spans="1:13" s="303" customFormat="1" ht="26.25" customHeight="1">
      <c r="A103" s="327"/>
      <c r="C103" s="333" t="s">
        <v>74</v>
      </c>
    </row>
    <row r="104" spans="1:13" s="303" customFormat="1" ht="26.25" customHeight="1">
      <c r="A104" s="327"/>
      <c r="B104" s="333"/>
      <c r="C104" s="333"/>
    </row>
    <row r="105" spans="1:13" s="303" customFormat="1" ht="28.5" customHeight="1">
      <c r="A105" s="556" t="s">
        <v>75</v>
      </c>
      <c r="B105" s="556"/>
      <c r="C105" s="556"/>
      <c r="D105" s="556"/>
      <c r="E105" s="556"/>
      <c r="F105" s="556"/>
      <c r="G105" s="556"/>
      <c r="H105" s="556"/>
      <c r="I105" s="556"/>
      <c r="J105" s="556"/>
      <c r="K105" s="556"/>
      <c r="L105" s="556"/>
      <c r="M105" s="556"/>
    </row>
    <row r="106" spans="1:13" s="303" customFormat="1" ht="28.5" customHeight="1">
      <c r="A106" s="327"/>
      <c r="B106" s="333"/>
      <c r="C106" s="333"/>
    </row>
    <row r="107" spans="1:13" s="303" customFormat="1" ht="28.5" customHeight="1">
      <c r="A107" s="327"/>
      <c r="B107" s="326"/>
      <c r="C107" s="308" t="s">
        <v>76</v>
      </c>
      <c r="G107" s="328"/>
      <c r="H107" s="328"/>
    </row>
    <row r="108" spans="1:13" s="303" customFormat="1" ht="28.5" customHeight="1">
      <c r="A108" s="327"/>
      <c r="B108" s="332"/>
      <c r="C108" s="333" t="s">
        <v>77</v>
      </c>
      <c r="G108" s="328"/>
      <c r="H108" s="328"/>
    </row>
    <row r="109" spans="1:13" s="303" customFormat="1" ht="28.5" customHeight="1">
      <c r="A109" s="327"/>
      <c r="C109" s="333" t="s">
        <v>78</v>
      </c>
      <c r="G109" s="328"/>
      <c r="H109" s="328"/>
    </row>
    <row r="110" spans="1:13" s="303" customFormat="1" ht="28.5" customHeight="1">
      <c r="A110" s="327"/>
      <c r="C110" s="332" t="s">
        <v>79</v>
      </c>
      <c r="G110" s="328"/>
      <c r="H110" s="328"/>
    </row>
    <row r="111" spans="1:13" s="303" customFormat="1" ht="28.5" customHeight="1">
      <c r="A111" s="327"/>
      <c r="C111" s="332" t="s">
        <v>80</v>
      </c>
      <c r="G111" s="328"/>
      <c r="H111" s="328"/>
    </row>
    <row r="112" spans="1:13" s="303" customFormat="1" ht="28.5" customHeight="1">
      <c r="A112" s="327"/>
      <c r="B112" s="329"/>
      <c r="C112" s="318" t="s">
        <v>81</v>
      </c>
      <c r="G112" s="328"/>
      <c r="H112" s="328"/>
    </row>
    <row r="113" spans="1:8" s="303" customFormat="1" ht="28.5" customHeight="1">
      <c r="A113" s="327"/>
      <c r="C113" s="318" t="s">
        <v>82</v>
      </c>
      <c r="G113" s="328"/>
      <c r="H113" s="328"/>
    </row>
    <row r="114" spans="1:8" s="303" customFormat="1" ht="28.5" customHeight="1">
      <c r="A114" s="327"/>
      <c r="C114" s="318" t="s">
        <v>83</v>
      </c>
      <c r="G114" s="328"/>
      <c r="H114" s="328"/>
    </row>
    <row r="115" spans="1:8" s="303" customFormat="1" ht="28.5" customHeight="1">
      <c r="A115" s="327"/>
      <c r="C115" s="318" t="s">
        <v>84</v>
      </c>
      <c r="G115" s="328"/>
      <c r="H115" s="328"/>
    </row>
    <row r="116" spans="1:8" s="303" customFormat="1" ht="28.5" customHeight="1">
      <c r="A116" s="327"/>
      <c r="B116" s="318"/>
      <c r="C116" s="308" t="s">
        <v>85</v>
      </c>
      <c r="G116" s="328"/>
      <c r="H116" s="328"/>
    </row>
    <row r="117" spans="1:8" s="303" customFormat="1" ht="28.5" customHeight="1">
      <c r="A117" s="327"/>
      <c r="B117" s="332"/>
      <c r="C117" s="333" t="s">
        <v>86</v>
      </c>
      <c r="G117" s="328"/>
      <c r="H117" s="328"/>
    </row>
    <row r="118" spans="1:8" s="303" customFormat="1" ht="28.5" customHeight="1">
      <c r="A118" s="327"/>
      <c r="C118" s="332" t="s">
        <v>87</v>
      </c>
      <c r="G118" s="328"/>
      <c r="H118" s="328"/>
    </row>
    <row r="119" spans="1:8" s="303" customFormat="1" ht="28.5" customHeight="1">
      <c r="A119" s="327"/>
      <c r="C119" s="332" t="s">
        <v>88</v>
      </c>
      <c r="G119" s="328"/>
      <c r="H119" s="328"/>
    </row>
    <row r="120" spans="1:8" s="303" customFormat="1" ht="28.5" customHeight="1">
      <c r="A120" s="327"/>
      <c r="B120" s="326">
        <v>4.3</v>
      </c>
      <c r="C120" s="334" t="s">
        <v>89</v>
      </c>
      <c r="G120" s="328"/>
      <c r="H120" s="328"/>
    </row>
    <row r="121" spans="1:8" s="303" customFormat="1" ht="28.5" customHeight="1">
      <c r="A121" s="327"/>
      <c r="B121" s="326"/>
      <c r="C121" s="308" t="s">
        <v>90</v>
      </c>
      <c r="G121" s="328"/>
      <c r="H121" s="328"/>
    </row>
    <row r="122" spans="1:8" s="303" customFormat="1" ht="28.5" customHeight="1">
      <c r="A122" s="327"/>
      <c r="B122" s="318" t="s">
        <v>91</v>
      </c>
      <c r="C122" s="326"/>
      <c r="G122" s="328"/>
      <c r="H122" s="328"/>
    </row>
    <row r="123" spans="1:8" s="307" customFormat="1" ht="28.5" customHeight="1">
      <c r="B123" s="319"/>
      <c r="C123" s="308" t="s">
        <v>92</v>
      </c>
      <c r="G123" s="320"/>
      <c r="H123" s="320"/>
    </row>
    <row r="124" spans="1:8" s="307" customFormat="1" ht="28.5" customHeight="1">
      <c r="B124" s="318" t="s">
        <v>93</v>
      </c>
      <c r="C124" s="318"/>
      <c r="G124" s="320"/>
      <c r="H124" s="320"/>
    </row>
    <row r="125" spans="1:8" s="307" customFormat="1" ht="28.5" customHeight="1">
      <c r="C125" s="318" t="s">
        <v>94</v>
      </c>
      <c r="G125" s="320"/>
      <c r="H125" s="320"/>
    </row>
    <row r="126" spans="1:8" s="303" customFormat="1" ht="28.5" customHeight="1">
      <c r="B126" s="326">
        <v>4.4000000000000004</v>
      </c>
      <c r="C126" s="326" t="s">
        <v>95</v>
      </c>
      <c r="G126" s="328"/>
      <c r="H126" s="328"/>
    </row>
    <row r="127" spans="1:8" s="307" customFormat="1" ht="28.5" customHeight="1">
      <c r="B127" s="318"/>
      <c r="C127" s="308" t="s">
        <v>96</v>
      </c>
      <c r="G127" s="320"/>
      <c r="H127" s="320"/>
    </row>
    <row r="128" spans="1:8" s="307" customFormat="1" ht="28.5" customHeight="1">
      <c r="B128" s="318" t="s">
        <v>97</v>
      </c>
      <c r="C128" s="318"/>
      <c r="G128" s="320"/>
      <c r="H128" s="320"/>
    </row>
    <row r="129" spans="1:13" s="307" customFormat="1" ht="28.5" customHeight="1">
      <c r="B129" s="318"/>
      <c r="C129" s="318"/>
      <c r="G129" s="320"/>
      <c r="H129" s="320"/>
    </row>
    <row r="130" spans="1:13" s="307" customFormat="1" ht="28.5" customHeight="1">
      <c r="B130" s="318"/>
      <c r="C130" s="318"/>
      <c r="G130" s="320"/>
      <c r="H130" s="320"/>
    </row>
    <row r="131" spans="1:13" s="307" customFormat="1" ht="28.5" customHeight="1">
      <c r="B131" s="318"/>
      <c r="C131" s="318"/>
      <c r="G131" s="320"/>
      <c r="H131" s="320"/>
    </row>
    <row r="132" spans="1:13" s="307" customFormat="1" ht="28.5" customHeight="1">
      <c r="B132" s="318"/>
      <c r="C132" s="318"/>
      <c r="G132" s="320"/>
      <c r="H132" s="320"/>
    </row>
    <row r="133" spans="1:13" s="307" customFormat="1" ht="28.5" customHeight="1">
      <c r="B133" s="318"/>
      <c r="C133" s="318"/>
      <c r="G133" s="320"/>
      <c r="H133" s="320"/>
    </row>
    <row r="134" spans="1:13" s="307" customFormat="1" ht="28.5" customHeight="1">
      <c r="B134" s="318"/>
      <c r="C134" s="318"/>
      <c r="G134" s="320"/>
      <c r="H134" s="320"/>
    </row>
    <row r="135" spans="1:13" s="307" customFormat="1" ht="28.5" customHeight="1">
      <c r="A135" s="556" t="s">
        <v>98</v>
      </c>
      <c r="B135" s="556"/>
      <c r="C135" s="556"/>
      <c r="D135" s="556"/>
      <c r="E135" s="556"/>
      <c r="F135" s="556"/>
      <c r="G135" s="556"/>
      <c r="H135" s="556"/>
      <c r="I135" s="556"/>
      <c r="J135" s="556"/>
      <c r="K135" s="556"/>
      <c r="L135" s="556"/>
      <c r="M135" s="556"/>
    </row>
    <row r="136" spans="1:13" s="307" customFormat="1" ht="25.95" customHeight="1">
      <c r="B136" s="318"/>
      <c r="C136" s="318"/>
      <c r="G136" s="320"/>
      <c r="H136" s="320"/>
    </row>
    <row r="137" spans="1:13" s="307" customFormat="1" ht="25.95" customHeight="1">
      <c r="B137" s="327" t="s">
        <v>99</v>
      </c>
      <c r="C137" s="326" t="s">
        <v>100</v>
      </c>
      <c r="D137" s="306"/>
      <c r="E137" s="306"/>
      <c r="F137" s="306"/>
      <c r="G137" s="306"/>
      <c r="H137" s="306"/>
      <c r="I137" s="306"/>
      <c r="J137" s="306"/>
    </row>
    <row r="138" spans="1:13" s="307" customFormat="1" ht="25.95" customHeight="1">
      <c r="B138" s="310"/>
      <c r="C138" s="308" t="s">
        <v>101</v>
      </c>
      <c r="E138" s="306"/>
      <c r="F138" s="306"/>
      <c r="G138" s="306"/>
      <c r="H138" s="306"/>
      <c r="I138" s="306"/>
      <c r="J138" s="306"/>
    </row>
    <row r="139" spans="1:13" s="307" customFormat="1" ht="25.95" customHeight="1">
      <c r="B139" s="308" t="s">
        <v>102</v>
      </c>
      <c r="C139" s="308"/>
      <c r="D139" s="306"/>
      <c r="E139" s="306"/>
      <c r="F139" s="306"/>
      <c r="G139" s="306"/>
      <c r="H139" s="306"/>
      <c r="I139" s="306"/>
      <c r="J139" s="306"/>
    </row>
    <row r="140" spans="1:13" s="307" customFormat="1" ht="25.95" customHeight="1">
      <c r="B140" s="308" t="s">
        <v>103</v>
      </c>
      <c r="C140" s="308"/>
      <c r="D140" s="275"/>
      <c r="E140" s="276"/>
      <c r="F140" s="276"/>
      <c r="G140" s="276"/>
      <c r="H140" s="276"/>
      <c r="I140" s="276"/>
      <c r="J140" s="276"/>
      <c r="K140" s="276"/>
      <c r="L140" s="276"/>
    </row>
    <row r="141" spans="1:13" s="307" customFormat="1" ht="25.95" customHeight="1">
      <c r="B141" s="335" t="s">
        <v>104</v>
      </c>
      <c r="C141" s="335"/>
      <c r="E141" s="276"/>
      <c r="F141" s="276"/>
      <c r="G141" s="276"/>
      <c r="H141" s="276"/>
      <c r="I141" s="276"/>
      <c r="J141" s="276"/>
      <c r="K141" s="276"/>
      <c r="L141" s="276"/>
    </row>
    <row r="142" spans="1:13" s="307" customFormat="1" ht="25.95" customHeight="1">
      <c r="B142" s="335"/>
      <c r="C142" s="308" t="s">
        <v>105</v>
      </c>
      <c r="E142" s="276"/>
      <c r="F142" s="276"/>
      <c r="G142" s="276"/>
      <c r="H142" s="276"/>
      <c r="I142" s="276"/>
      <c r="J142" s="276"/>
      <c r="K142" s="276"/>
      <c r="L142" s="276"/>
    </row>
    <row r="143" spans="1:13" s="303" customFormat="1" ht="25.95" customHeight="1">
      <c r="A143" s="302"/>
      <c r="B143" s="309" t="s">
        <v>106</v>
      </c>
      <c r="C143" s="326" t="s">
        <v>107</v>
      </c>
      <c r="D143" s="302"/>
      <c r="E143" s="302"/>
      <c r="F143" s="302"/>
      <c r="G143" s="302"/>
      <c r="H143" s="302"/>
      <c r="I143" s="302"/>
      <c r="J143" s="302"/>
      <c r="K143" s="302"/>
      <c r="L143" s="302"/>
      <c r="M143" s="302"/>
    </row>
    <row r="144" spans="1:13" s="307" customFormat="1" ht="25.95" customHeight="1">
      <c r="A144" s="306"/>
      <c r="B144" s="319"/>
      <c r="C144" s="308" t="s">
        <v>108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</row>
    <row r="145" spans="1:13" s="307" customFormat="1" ht="25.95" customHeight="1">
      <c r="A145" s="306"/>
      <c r="B145" s="318" t="s">
        <v>109</v>
      </c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</row>
    <row r="146" spans="1:13" s="303" customFormat="1" ht="25.95" customHeight="1">
      <c r="A146" s="302"/>
      <c r="B146" s="277" t="s">
        <v>110</v>
      </c>
      <c r="C146" s="326" t="s">
        <v>111</v>
      </c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</row>
    <row r="147" spans="1:13" s="307" customFormat="1" ht="25.95" customHeight="1">
      <c r="A147" s="306"/>
      <c r="B147" s="319"/>
      <c r="C147" s="308" t="s">
        <v>112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</row>
    <row r="148" spans="1:13" s="307" customFormat="1" ht="25.95" customHeight="1">
      <c r="A148" s="306"/>
      <c r="B148" s="308" t="s">
        <v>113</v>
      </c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</row>
    <row r="149" spans="1:13" s="307" customFormat="1" ht="25.95" customHeight="1">
      <c r="B149" s="308" t="s">
        <v>114</v>
      </c>
      <c r="C149" s="306"/>
      <c r="D149" s="306"/>
      <c r="E149" s="306"/>
      <c r="F149" s="306"/>
      <c r="G149" s="306"/>
      <c r="H149" s="306"/>
      <c r="I149" s="306"/>
      <c r="J149" s="306"/>
    </row>
    <row r="150" spans="1:13" s="307" customFormat="1" ht="25.95" customHeight="1">
      <c r="B150" s="318" t="s">
        <v>115</v>
      </c>
      <c r="C150" s="306"/>
      <c r="D150" s="306"/>
      <c r="E150" s="306"/>
      <c r="F150" s="306"/>
      <c r="G150" s="306"/>
      <c r="H150" s="306"/>
      <c r="I150" s="306"/>
      <c r="J150" s="306"/>
    </row>
    <row r="151" spans="1:13" s="303" customFormat="1" ht="25.95" customHeight="1">
      <c r="B151" s="309" t="s">
        <v>116</v>
      </c>
      <c r="C151" s="326" t="s">
        <v>117</v>
      </c>
      <c r="D151" s="302"/>
      <c r="E151" s="302"/>
      <c r="F151" s="302"/>
      <c r="G151" s="302"/>
      <c r="H151" s="302"/>
      <c r="I151" s="302"/>
      <c r="J151" s="302"/>
    </row>
    <row r="152" spans="1:13" s="307" customFormat="1" ht="25.95" customHeight="1">
      <c r="B152" s="319"/>
      <c r="C152" s="308" t="s">
        <v>118</v>
      </c>
      <c r="D152" s="306"/>
      <c r="E152" s="306"/>
      <c r="F152" s="306"/>
      <c r="G152" s="306"/>
      <c r="H152" s="306"/>
      <c r="I152" s="306"/>
      <c r="J152" s="306"/>
    </row>
    <row r="153" spans="1:13" s="307" customFormat="1" ht="25.95" customHeight="1">
      <c r="B153" s="308" t="s">
        <v>119</v>
      </c>
      <c r="C153" s="306"/>
      <c r="D153" s="306"/>
      <c r="E153" s="306"/>
      <c r="F153" s="306"/>
      <c r="G153" s="306"/>
      <c r="H153" s="306"/>
      <c r="I153" s="306"/>
      <c r="J153" s="306"/>
    </row>
    <row r="154" spans="1:13" s="307" customFormat="1" ht="25.95" customHeight="1">
      <c r="B154" s="318" t="s">
        <v>120</v>
      </c>
      <c r="C154" s="306"/>
      <c r="D154" s="306"/>
      <c r="E154" s="306"/>
      <c r="F154" s="306"/>
      <c r="G154" s="306"/>
      <c r="H154" s="306"/>
      <c r="I154" s="306"/>
      <c r="J154" s="306"/>
    </row>
    <row r="155" spans="1:13" s="303" customFormat="1" ht="25.95" customHeight="1">
      <c r="B155" s="336" t="s">
        <v>121</v>
      </c>
      <c r="C155" s="326" t="s">
        <v>122</v>
      </c>
      <c r="D155" s="302"/>
      <c r="E155" s="302"/>
      <c r="F155" s="302"/>
      <c r="G155" s="302"/>
      <c r="H155" s="302"/>
      <c r="I155" s="302"/>
      <c r="J155" s="302"/>
    </row>
    <row r="156" spans="1:13" s="307" customFormat="1" ht="25.95" customHeight="1">
      <c r="B156" s="319"/>
      <c r="C156" s="308" t="s">
        <v>123</v>
      </c>
      <c r="D156" s="306"/>
      <c r="E156" s="306"/>
      <c r="F156" s="306"/>
      <c r="G156" s="306"/>
      <c r="H156" s="306"/>
      <c r="I156" s="306"/>
      <c r="J156" s="306"/>
    </row>
    <row r="157" spans="1:13" s="307" customFormat="1" ht="25.95" customHeight="1">
      <c r="B157" s="318" t="s">
        <v>124</v>
      </c>
      <c r="D157" s="306"/>
      <c r="E157" s="306"/>
      <c r="F157" s="306"/>
      <c r="G157" s="306"/>
      <c r="H157" s="306"/>
      <c r="I157" s="306"/>
      <c r="J157" s="306"/>
    </row>
    <row r="158" spans="1:13" s="307" customFormat="1" ht="25.95" customHeight="1">
      <c r="C158" s="308" t="s">
        <v>125</v>
      </c>
      <c r="D158" s="276"/>
      <c r="E158" s="276"/>
      <c r="F158" s="276"/>
      <c r="I158" s="276"/>
      <c r="L158" s="276"/>
      <c r="M158" s="276"/>
    </row>
    <row r="159" spans="1:13" s="307" customFormat="1" ht="25.95" customHeight="1">
      <c r="B159" s="318" t="s">
        <v>126</v>
      </c>
      <c r="D159" s="276"/>
      <c r="E159" s="276"/>
      <c r="F159" s="276"/>
      <c r="L159" s="276"/>
      <c r="M159" s="276"/>
    </row>
    <row r="160" spans="1:13" s="307" customFormat="1" ht="25.95" customHeight="1">
      <c r="C160" s="318" t="s">
        <v>127</v>
      </c>
      <c r="D160" s="276"/>
      <c r="E160" s="276"/>
      <c r="F160" s="276"/>
      <c r="G160" s="278" t="s">
        <v>128</v>
      </c>
      <c r="I160" s="308" t="s">
        <v>129</v>
      </c>
      <c r="L160" s="276"/>
      <c r="M160" s="276"/>
    </row>
    <row r="161" spans="1:13" s="307" customFormat="1" ht="25.95" customHeight="1">
      <c r="C161" s="49" t="s">
        <v>130</v>
      </c>
      <c r="G161" s="279">
        <v>2</v>
      </c>
      <c r="I161" s="307" t="s">
        <v>131</v>
      </c>
      <c r="L161" s="276"/>
      <c r="M161" s="276"/>
    </row>
    <row r="162" spans="1:13" s="308" customFormat="1" ht="25.95" customHeight="1">
      <c r="A162" s="306"/>
      <c r="B162" s="304"/>
      <c r="C162" s="308" t="s">
        <v>132</v>
      </c>
      <c r="D162" s="306"/>
      <c r="E162" s="306"/>
      <c r="F162" s="306"/>
      <c r="G162" s="278" t="s">
        <v>128</v>
      </c>
      <c r="H162" s="307"/>
      <c r="I162" s="308" t="s">
        <v>129</v>
      </c>
      <c r="L162" s="306"/>
      <c r="M162" s="337"/>
    </row>
    <row r="163" spans="1:13" s="308" customFormat="1" ht="25.95" customHeight="1">
      <c r="A163" s="306"/>
      <c r="B163" s="304"/>
      <c r="C163" s="308" t="s">
        <v>133</v>
      </c>
      <c r="D163" s="306"/>
      <c r="E163" s="306"/>
      <c r="F163" s="306"/>
      <c r="G163" s="338" t="s">
        <v>128</v>
      </c>
      <c r="H163" s="306"/>
      <c r="I163" s="308" t="s">
        <v>129</v>
      </c>
      <c r="L163" s="306"/>
      <c r="M163" s="337"/>
    </row>
    <row r="164" spans="1:13" s="339" customFormat="1" ht="25.95" customHeight="1">
      <c r="B164" s="311"/>
      <c r="C164" s="308" t="s">
        <v>134</v>
      </c>
      <c r="D164" s="311"/>
      <c r="E164" s="311"/>
      <c r="F164" s="311"/>
      <c r="G164" s="338" t="s">
        <v>135</v>
      </c>
      <c r="H164" s="306"/>
      <c r="I164" s="308" t="s">
        <v>129</v>
      </c>
      <c r="L164" s="311"/>
      <c r="M164" s="311"/>
    </row>
    <row r="165" spans="1:13" s="339" customFormat="1" ht="25.95" customHeight="1">
      <c r="B165" s="311"/>
      <c r="C165" s="318" t="s">
        <v>136</v>
      </c>
      <c r="D165" s="311"/>
      <c r="E165" s="311"/>
      <c r="F165" s="311"/>
      <c r="G165" s="311"/>
      <c r="H165" s="311"/>
      <c r="I165" s="311"/>
      <c r="J165" s="311"/>
      <c r="K165" s="311"/>
      <c r="L165" s="311"/>
      <c r="M165" s="311"/>
    </row>
    <row r="166" spans="1:13" s="339" customFormat="1" ht="25.95" customHeight="1">
      <c r="B166" s="311"/>
      <c r="D166" s="311"/>
      <c r="E166" s="311"/>
      <c r="F166" s="311"/>
      <c r="G166" s="311"/>
      <c r="H166" s="311"/>
      <c r="I166" s="311"/>
      <c r="J166" s="311"/>
      <c r="K166" s="311"/>
      <c r="L166" s="311"/>
      <c r="M166" s="311"/>
    </row>
    <row r="167" spans="1:13" s="339" customFormat="1" ht="27" customHeight="1">
      <c r="A167" s="556" t="s">
        <v>137</v>
      </c>
      <c r="B167" s="556"/>
      <c r="C167" s="556"/>
      <c r="D167" s="556"/>
      <c r="E167" s="556"/>
      <c r="F167" s="556"/>
      <c r="G167" s="556"/>
      <c r="H167" s="556"/>
      <c r="I167" s="556"/>
      <c r="J167" s="556"/>
      <c r="K167" s="556"/>
      <c r="L167" s="556"/>
      <c r="M167" s="556"/>
    </row>
    <row r="168" spans="1:13" s="339" customFormat="1" ht="27" customHeight="1">
      <c r="B168" s="311"/>
      <c r="C168" s="318"/>
      <c r="D168" s="311"/>
      <c r="E168" s="311"/>
      <c r="F168" s="311"/>
      <c r="G168" s="311"/>
      <c r="H168" s="311"/>
      <c r="I168" s="311"/>
      <c r="J168" s="311"/>
      <c r="K168" s="311"/>
      <c r="L168" s="311"/>
      <c r="M168" s="311"/>
    </row>
    <row r="169" spans="1:13" s="339" customFormat="1" ht="27" customHeight="1">
      <c r="B169" s="336" t="s">
        <v>138</v>
      </c>
      <c r="C169" s="326" t="s">
        <v>139</v>
      </c>
      <c r="D169" s="311"/>
      <c r="E169" s="311"/>
      <c r="F169" s="311"/>
      <c r="G169" s="311"/>
      <c r="H169" s="311"/>
      <c r="I169" s="311"/>
      <c r="J169" s="311"/>
      <c r="K169" s="311"/>
      <c r="L169" s="311"/>
      <c r="M169" s="311"/>
    </row>
    <row r="170" spans="1:13" s="339" customFormat="1" ht="27" customHeight="1">
      <c r="B170" s="311"/>
      <c r="C170" s="318" t="s">
        <v>140</v>
      </c>
      <c r="D170" s="311"/>
      <c r="E170" s="311"/>
      <c r="F170" s="311"/>
      <c r="G170" s="311"/>
      <c r="H170" s="311"/>
      <c r="I170" s="311"/>
      <c r="J170" s="311"/>
      <c r="K170" s="311"/>
      <c r="L170" s="311"/>
      <c r="M170" s="311"/>
    </row>
    <row r="171" spans="1:13" s="339" customFormat="1" ht="27" customHeight="1">
      <c r="B171" s="311" t="s">
        <v>141</v>
      </c>
      <c r="C171" s="318"/>
      <c r="D171" s="311"/>
      <c r="E171" s="311"/>
      <c r="F171" s="311"/>
      <c r="G171" s="311"/>
      <c r="H171" s="311"/>
      <c r="I171" s="311"/>
      <c r="J171" s="311"/>
      <c r="K171" s="311"/>
      <c r="L171" s="311"/>
      <c r="M171" s="311"/>
    </row>
    <row r="172" spans="1:13" s="339" customFormat="1" ht="27" customHeight="1">
      <c r="B172" s="311"/>
      <c r="C172" s="340" t="s">
        <v>142</v>
      </c>
      <c r="D172" s="313"/>
      <c r="E172" s="313"/>
      <c r="G172" s="311"/>
      <c r="H172" s="311"/>
      <c r="I172" s="338" t="s">
        <v>143</v>
      </c>
      <c r="J172" s="307"/>
      <c r="K172" s="308" t="s">
        <v>129</v>
      </c>
      <c r="L172" s="311"/>
      <c r="M172" s="311"/>
    </row>
    <row r="173" spans="1:13" s="339" customFormat="1" ht="27" customHeight="1">
      <c r="B173" s="311"/>
      <c r="C173" s="318" t="s">
        <v>144</v>
      </c>
      <c r="D173" s="311"/>
      <c r="E173" s="311"/>
      <c r="F173" s="311"/>
      <c r="G173" s="311"/>
      <c r="H173" s="311"/>
      <c r="I173" s="311"/>
      <c r="J173" s="311"/>
      <c r="K173" s="311"/>
      <c r="L173" s="311"/>
      <c r="M173" s="311"/>
    </row>
    <row r="174" spans="1:13" s="341" customFormat="1" ht="27" customHeight="1">
      <c r="B174" s="336" t="s">
        <v>145</v>
      </c>
      <c r="C174" s="326" t="s">
        <v>146</v>
      </c>
      <c r="D174" s="342"/>
      <c r="E174" s="342"/>
      <c r="F174" s="342"/>
      <c r="G174" s="342"/>
      <c r="H174" s="342"/>
      <c r="I174" s="342"/>
      <c r="J174" s="342"/>
      <c r="K174" s="342"/>
      <c r="L174" s="342"/>
      <c r="M174" s="342"/>
    </row>
    <row r="175" spans="1:13" s="343" customFormat="1" ht="27" customHeight="1">
      <c r="B175" s="344"/>
      <c r="C175" s="308" t="s">
        <v>147</v>
      </c>
      <c r="D175" s="344"/>
      <c r="E175" s="344"/>
      <c r="F175" s="344"/>
    </row>
    <row r="176" spans="1:13" s="343" customFormat="1" ht="27" customHeight="1">
      <c r="B176" s="308" t="s">
        <v>148</v>
      </c>
      <c r="C176" s="344"/>
      <c r="D176" s="344"/>
      <c r="E176" s="344"/>
      <c r="F176" s="344"/>
    </row>
    <row r="177" spans="1:13" s="343" customFormat="1" ht="27" customHeight="1">
      <c r="B177" s="308" t="s">
        <v>149</v>
      </c>
      <c r="C177" s="344"/>
      <c r="D177" s="344"/>
      <c r="E177" s="344"/>
      <c r="F177" s="344"/>
    </row>
    <row r="178" spans="1:13" s="343" customFormat="1" ht="27" customHeight="1">
      <c r="B178" s="308" t="s">
        <v>150</v>
      </c>
      <c r="C178" s="344"/>
      <c r="D178" s="344"/>
      <c r="E178" s="344"/>
      <c r="F178" s="344"/>
    </row>
    <row r="179" spans="1:13" s="343" customFormat="1" ht="27" customHeight="1">
      <c r="B179" s="318" t="s">
        <v>151</v>
      </c>
      <c r="C179" s="344"/>
      <c r="D179" s="344"/>
      <c r="E179" s="344"/>
      <c r="F179" s="344"/>
    </row>
    <row r="180" spans="1:13" s="343" customFormat="1" ht="27" customHeight="1">
      <c r="A180" s="344"/>
      <c r="B180" s="318" t="s">
        <v>152</v>
      </c>
      <c r="C180" s="344"/>
      <c r="D180" s="345"/>
      <c r="E180" s="345"/>
      <c r="F180" s="345"/>
    </row>
    <row r="181" spans="1:13" s="343" customFormat="1" ht="27" customHeight="1">
      <c r="B181" s="346" t="s">
        <v>153</v>
      </c>
      <c r="C181" s="308" t="s">
        <v>154</v>
      </c>
    </row>
    <row r="182" spans="1:13" s="343" customFormat="1" ht="27" customHeight="1">
      <c r="B182" s="344"/>
      <c r="C182" s="318" t="s">
        <v>155</v>
      </c>
      <c r="G182" s="347"/>
      <c r="H182" s="347"/>
      <c r="I182" s="347"/>
      <c r="J182" s="347"/>
      <c r="K182" s="347"/>
      <c r="L182" s="347"/>
      <c r="M182" s="344"/>
    </row>
    <row r="183" spans="1:13" s="343" customFormat="1" ht="27" customHeight="1">
      <c r="B183" s="346" t="s">
        <v>153</v>
      </c>
      <c r="C183" s="308" t="s">
        <v>156</v>
      </c>
      <c r="D183" s="347"/>
      <c r="E183" s="347"/>
      <c r="F183" s="347"/>
      <c r="G183" s="345"/>
      <c r="H183" s="345"/>
      <c r="I183" s="345"/>
      <c r="J183" s="345"/>
      <c r="K183" s="345"/>
      <c r="L183" s="345"/>
      <c r="M183" s="345"/>
    </row>
    <row r="184" spans="1:13" s="343" customFormat="1" ht="27" customHeight="1">
      <c r="B184" s="344"/>
      <c r="C184" s="308" t="s">
        <v>157</v>
      </c>
      <c r="D184" s="345"/>
      <c r="E184" s="345"/>
      <c r="F184" s="345"/>
      <c r="G184" s="345"/>
      <c r="H184" s="345"/>
      <c r="I184" s="345"/>
      <c r="J184" s="345"/>
      <c r="K184" s="345"/>
      <c r="L184" s="345"/>
      <c r="M184" s="345"/>
    </row>
    <row r="185" spans="1:13" s="343" customFormat="1" ht="27" customHeight="1">
      <c r="B185" s="348"/>
      <c r="C185" s="318" t="s">
        <v>158</v>
      </c>
      <c r="D185" s="349"/>
      <c r="E185" s="349"/>
      <c r="F185" s="349"/>
      <c r="G185" s="349"/>
      <c r="H185" s="349"/>
      <c r="I185" s="349"/>
      <c r="J185" s="350"/>
      <c r="K185" s="349"/>
      <c r="L185" s="351"/>
      <c r="M185" s="351"/>
    </row>
    <row r="186" spans="1:13" s="343" customFormat="1" ht="27" customHeight="1">
      <c r="B186" s="346" t="s">
        <v>153</v>
      </c>
      <c r="C186" s="308" t="s">
        <v>159</v>
      </c>
      <c r="D186" s="349"/>
      <c r="E186" s="349"/>
      <c r="F186" s="349"/>
      <c r="G186" s="349"/>
      <c r="H186" s="349"/>
      <c r="I186" s="349"/>
      <c r="J186" s="350"/>
      <c r="K186" s="349"/>
      <c r="L186" s="351"/>
      <c r="M186" s="351"/>
    </row>
    <row r="187" spans="1:13" s="343" customFormat="1" ht="27" customHeight="1">
      <c r="B187" s="348"/>
      <c r="C187" s="318" t="s">
        <v>160</v>
      </c>
      <c r="D187" s="349"/>
      <c r="E187" s="349"/>
      <c r="F187" s="349"/>
      <c r="G187" s="349"/>
      <c r="H187" s="349"/>
      <c r="I187" s="349"/>
      <c r="J187" s="350"/>
      <c r="K187" s="349"/>
      <c r="L187" s="351"/>
      <c r="M187" s="351"/>
    </row>
    <row r="188" spans="1:13" s="343" customFormat="1" ht="27" customHeight="1">
      <c r="B188" s="318" t="s">
        <v>161</v>
      </c>
      <c r="C188" s="352"/>
      <c r="D188" s="349"/>
      <c r="E188" s="349"/>
      <c r="F188" s="349"/>
      <c r="G188" s="349"/>
      <c r="H188" s="349"/>
      <c r="I188" s="349"/>
      <c r="J188" s="350"/>
      <c r="K188" s="349"/>
      <c r="L188" s="351"/>
      <c r="M188" s="351"/>
    </row>
    <row r="189" spans="1:13" s="343" customFormat="1" ht="27" customHeight="1">
      <c r="B189" s="346" t="s">
        <v>153</v>
      </c>
      <c r="C189" s="308" t="s">
        <v>162</v>
      </c>
      <c r="D189" s="349"/>
      <c r="E189" s="349"/>
      <c r="F189" s="349"/>
      <c r="G189" s="349"/>
      <c r="H189" s="349"/>
      <c r="I189" s="349"/>
      <c r="J189" s="350"/>
      <c r="K189" s="349"/>
      <c r="L189" s="351"/>
      <c r="M189" s="351"/>
    </row>
    <row r="190" spans="1:13" s="343" customFormat="1" ht="27" customHeight="1">
      <c r="B190" s="353"/>
      <c r="C190" s="308" t="s">
        <v>163</v>
      </c>
      <c r="D190" s="349"/>
      <c r="E190" s="349"/>
      <c r="F190" s="349"/>
      <c r="G190" s="349"/>
      <c r="H190" s="349"/>
      <c r="I190" s="349"/>
      <c r="J190" s="350"/>
      <c r="K190" s="349"/>
      <c r="L190" s="351"/>
      <c r="M190" s="351"/>
    </row>
    <row r="191" spans="1:13" s="343" customFormat="1" ht="27" customHeight="1">
      <c r="B191" s="353"/>
      <c r="C191" s="308" t="s">
        <v>164</v>
      </c>
      <c r="D191" s="349"/>
      <c r="E191" s="349"/>
      <c r="F191" s="349"/>
      <c r="G191" s="349"/>
      <c r="H191" s="349"/>
      <c r="I191" s="349"/>
      <c r="J191" s="350"/>
      <c r="K191" s="349"/>
      <c r="L191" s="351"/>
      <c r="M191" s="351"/>
    </row>
    <row r="192" spans="1:13" s="343" customFormat="1" ht="27" customHeight="1">
      <c r="B192" s="353"/>
      <c r="C192" s="318" t="s">
        <v>165</v>
      </c>
      <c r="D192" s="349"/>
      <c r="E192" s="349"/>
      <c r="F192" s="349"/>
      <c r="G192" s="349"/>
      <c r="H192" s="349"/>
      <c r="I192" s="349"/>
      <c r="J192" s="350"/>
      <c r="K192" s="349"/>
      <c r="L192" s="351"/>
      <c r="M192" s="351"/>
    </row>
    <row r="193" spans="1:13" s="343" customFormat="1" ht="27" customHeight="1">
      <c r="B193" s="346" t="s">
        <v>153</v>
      </c>
      <c r="C193" s="318" t="s">
        <v>166</v>
      </c>
      <c r="D193" s="349"/>
      <c r="E193" s="349"/>
      <c r="F193" s="349"/>
      <c r="G193" s="349"/>
      <c r="H193" s="349"/>
      <c r="I193" s="349"/>
      <c r="J193" s="350"/>
      <c r="K193" s="349"/>
      <c r="L193" s="351"/>
      <c r="M193" s="351"/>
    </row>
    <row r="194" spans="1:13" s="354" customFormat="1" ht="27" customHeight="1">
      <c r="B194" s="355" t="s">
        <v>167</v>
      </c>
      <c r="C194" s="326" t="s">
        <v>168</v>
      </c>
      <c r="D194" s="356"/>
      <c r="E194" s="356"/>
      <c r="F194" s="356"/>
      <c r="G194" s="356"/>
      <c r="H194" s="356"/>
      <c r="I194" s="356"/>
      <c r="J194" s="357"/>
      <c r="K194" s="356"/>
      <c r="L194" s="358"/>
      <c r="M194" s="358"/>
    </row>
    <row r="195" spans="1:13" s="343" customFormat="1" ht="27" customHeight="1">
      <c r="B195" s="348"/>
      <c r="C195" s="318" t="s">
        <v>169</v>
      </c>
      <c r="D195" s="349"/>
      <c r="E195" s="349"/>
      <c r="F195" s="349"/>
      <c r="G195" s="349"/>
      <c r="H195" s="349"/>
      <c r="I195" s="349"/>
      <c r="J195" s="350"/>
      <c r="K195" s="349"/>
      <c r="L195" s="351"/>
      <c r="M195" s="351"/>
    </row>
    <row r="196" spans="1:13" s="343" customFormat="1" ht="27" customHeight="1">
      <c r="B196" s="348"/>
      <c r="C196" s="318"/>
      <c r="D196" s="349"/>
      <c r="E196" s="349"/>
      <c r="F196" s="349"/>
      <c r="G196" s="349"/>
      <c r="H196" s="349"/>
      <c r="I196" s="349"/>
      <c r="J196" s="350"/>
      <c r="K196" s="349"/>
      <c r="L196" s="351"/>
      <c r="M196" s="351"/>
    </row>
    <row r="197" spans="1:13" s="343" customFormat="1" ht="27" customHeight="1">
      <c r="B197" s="348"/>
      <c r="C197" s="318"/>
      <c r="D197" s="349"/>
      <c r="E197" s="349"/>
      <c r="F197" s="349"/>
      <c r="G197" s="349"/>
      <c r="H197" s="349"/>
      <c r="I197" s="349"/>
      <c r="J197" s="350"/>
      <c r="K197" s="349"/>
      <c r="L197" s="351"/>
      <c r="M197" s="351"/>
    </row>
    <row r="198" spans="1:13" s="343" customFormat="1" ht="27" customHeight="1">
      <c r="A198" s="556" t="s">
        <v>170</v>
      </c>
      <c r="B198" s="556"/>
      <c r="C198" s="556"/>
      <c r="D198" s="556"/>
      <c r="E198" s="556"/>
      <c r="F198" s="556"/>
      <c r="G198" s="556"/>
      <c r="H198" s="556"/>
      <c r="I198" s="556"/>
      <c r="J198" s="556"/>
      <c r="K198" s="556"/>
      <c r="L198" s="556"/>
      <c r="M198" s="556"/>
    </row>
    <row r="199" spans="1:13" s="343" customFormat="1" ht="27" customHeight="1">
      <c r="B199" s="348"/>
      <c r="C199" s="318"/>
      <c r="D199" s="349"/>
      <c r="E199" s="349"/>
      <c r="F199" s="349"/>
      <c r="G199" s="349"/>
      <c r="H199" s="349"/>
      <c r="I199" s="349"/>
      <c r="J199" s="350"/>
      <c r="K199" s="349"/>
      <c r="L199" s="351"/>
      <c r="M199" s="351"/>
    </row>
    <row r="200" spans="1:13" s="343" customFormat="1" ht="27" customHeight="1">
      <c r="B200" s="355" t="s">
        <v>171</v>
      </c>
      <c r="C200" s="359" t="s">
        <v>172</v>
      </c>
      <c r="D200" s="349"/>
      <c r="E200" s="349"/>
      <c r="F200" s="349"/>
      <c r="G200" s="349"/>
      <c r="H200" s="349"/>
      <c r="I200" s="349"/>
      <c r="J200" s="350"/>
      <c r="K200" s="349"/>
      <c r="L200" s="351"/>
      <c r="M200" s="351"/>
    </row>
    <row r="201" spans="1:13" s="343" customFormat="1" ht="27" customHeight="1">
      <c r="B201" s="360"/>
      <c r="C201" s="360" t="s">
        <v>173</v>
      </c>
      <c r="E201" s="349"/>
      <c r="F201" s="349"/>
      <c r="G201" s="349"/>
      <c r="H201" s="349"/>
      <c r="I201" s="349"/>
      <c r="J201" s="350"/>
      <c r="K201" s="349"/>
      <c r="L201" s="351"/>
      <c r="M201" s="351"/>
    </row>
    <row r="202" spans="1:13" s="343" customFormat="1" ht="27" customHeight="1">
      <c r="B202" s="360" t="s">
        <v>174</v>
      </c>
      <c r="C202" s="360"/>
      <c r="E202" s="349"/>
      <c r="F202" s="349"/>
      <c r="G202" s="349"/>
      <c r="H202" s="349"/>
      <c r="I202" s="349"/>
      <c r="J202" s="350"/>
      <c r="K202" s="349"/>
      <c r="L202" s="351"/>
      <c r="M202" s="351"/>
    </row>
    <row r="203" spans="1:13" s="343" customFormat="1" ht="27" customHeight="1">
      <c r="B203" s="360" t="s">
        <v>175</v>
      </c>
      <c r="C203" s="360"/>
      <c r="E203" s="349"/>
      <c r="F203" s="349"/>
      <c r="G203" s="349"/>
      <c r="H203" s="349"/>
      <c r="I203" s="349"/>
      <c r="J203" s="350"/>
      <c r="K203" s="349"/>
      <c r="L203" s="351"/>
      <c r="M203" s="351"/>
    </row>
    <row r="204" spans="1:13" s="343" customFormat="1" ht="27" customHeight="1">
      <c r="B204" s="360"/>
      <c r="C204" s="360" t="s">
        <v>176</v>
      </c>
      <c r="E204" s="349"/>
      <c r="F204" s="349"/>
      <c r="G204" s="349"/>
      <c r="H204" s="349"/>
      <c r="I204" s="349"/>
      <c r="J204" s="350"/>
      <c r="K204" s="349"/>
      <c r="L204" s="351"/>
      <c r="M204" s="351"/>
    </row>
    <row r="205" spans="1:13" s="343" customFormat="1" ht="27" customHeight="1">
      <c r="B205" s="360" t="s">
        <v>177</v>
      </c>
      <c r="C205" s="360"/>
      <c r="E205" s="349"/>
      <c r="F205" s="349"/>
      <c r="G205" s="349"/>
      <c r="H205" s="349"/>
      <c r="I205" s="349"/>
      <c r="J205" s="350"/>
      <c r="K205" s="349"/>
      <c r="L205" s="351"/>
      <c r="M205" s="351"/>
    </row>
    <row r="206" spans="1:13" s="343" customFormat="1" ht="27" customHeight="1">
      <c r="B206" s="360" t="s">
        <v>178</v>
      </c>
      <c r="C206" s="360"/>
      <c r="E206" s="349"/>
      <c r="F206" s="349"/>
      <c r="G206" s="349"/>
      <c r="H206" s="349"/>
      <c r="I206" s="349"/>
      <c r="J206" s="350"/>
      <c r="K206" s="349"/>
      <c r="L206" s="351"/>
      <c r="M206" s="351"/>
    </row>
    <row r="207" spans="1:13" s="343" customFormat="1" ht="27" customHeight="1">
      <c r="B207" s="360" t="s">
        <v>179</v>
      </c>
      <c r="C207" s="360"/>
      <c r="E207" s="349"/>
      <c r="F207" s="349"/>
      <c r="G207" s="349"/>
      <c r="H207" s="349"/>
      <c r="I207" s="349"/>
      <c r="J207" s="350"/>
      <c r="K207" s="349"/>
      <c r="L207" s="351"/>
      <c r="M207" s="351"/>
    </row>
    <row r="208" spans="1:13" s="343" customFormat="1" ht="27" customHeight="1">
      <c r="B208" s="361" t="s">
        <v>180</v>
      </c>
      <c r="C208" s="360"/>
      <c r="E208" s="349"/>
      <c r="F208" s="349"/>
      <c r="G208" s="349"/>
      <c r="H208" s="349"/>
      <c r="I208" s="349"/>
      <c r="J208" s="350"/>
      <c r="K208" s="349"/>
      <c r="L208" s="351"/>
      <c r="M208" s="351"/>
    </row>
    <row r="209" spans="2:13" s="343" customFormat="1" ht="27" customHeight="1">
      <c r="C209" s="308" t="s">
        <v>181</v>
      </c>
      <c r="D209" s="349"/>
      <c r="E209" s="349"/>
      <c r="F209" s="349"/>
      <c r="G209" s="349"/>
      <c r="H209" s="349"/>
      <c r="I209" s="349"/>
      <c r="J209" s="350"/>
      <c r="K209" s="349"/>
      <c r="L209" s="351"/>
      <c r="M209" s="351"/>
    </row>
    <row r="210" spans="2:13" s="343" customFormat="1" ht="27" customHeight="1">
      <c r="B210" s="348"/>
      <c r="C210" s="308" t="s">
        <v>182</v>
      </c>
      <c r="D210" s="308"/>
      <c r="E210" s="349"/>
      <c r="F210" s="349"/>
      <c r="G210" s="349"/>
      <c r="H210" s="349"/>
      <c r="I210" s="349"/>
      <c r="J210" s="350"/>
      <c r="K210" s="349"/>
      <c r="L210" s="351"/>
      <c r="M210" s="351"/>
    </row>
    <row r="211" spans="2:13" s="343" customFormat="1" ht="27" customHeight="1">
      <c r="B211" s="308" t="s">
        <v>183</v>
      </c>
      <c r="C211" s="308"/>
      <c r="D211" s="349"/>
      <c r="E211" s="349"/>
      <c r="F211" s="349"/>
      <c r="G211" s="349"/>
      <c r="H211" s="349"/>
      <c r="I211" s="349"/>
      <c r="J211" s="350"/>
      <c r="K211" s="349"/>
      <c r="L211" s="351"/>
      <c r="M211" s="351"/>
    </row>
    <row r="212" spans="2:13" s="343" customFormat="1" ht="27" customHeight="1">
      <c r="B212" s="308" t="s">
        <v>184</v>
      </c>
      <c r="C212" s="308"/>
      <c r="D212" s="349"/>
      <c r="E212" s="349"/>
      <c r="F212" s="349"/>
      <c r="G212" s="349"/>
      <c r="H212" s="349"/>
      <c r="I212" s="349"/>
      <c r="J212" s="350"/>
      <c r="K212" s="349"/>
      <c r="L212" s="351"/>
      <c r="M212" s="351"/>
    </row>
    <row r="213" spans="2:13" s="343" customFormat="1" ht="27" customHeight="1">
      <c r="B213" s="308" t="s">
        <v>185</v>
      </c>
      <c r="C213" s="308"/>
      <c r="D213" s="349"/>
      <c r="E213" s="349"/>
      <c r="F213" s="349"/>
      <c r="G213" s="349"/>
      <c r="H213" s="349"/>
      <c r="I213" s="349"/>
      <c r="J213" s="350"/>
      <c r="K213" s="349"/>
      <c r="L213" s="351"/>
      <c r="M213" s="351"/>
    </row>
    <row r="214" spans="2:13" s="343" customFormat="1" ht="27" customHeight="1">
      <c r="C214" s="308" t="s">
        <v>186</v>
      </c>
      <c r="D214" s="349"/>
      <c r="E214" s="349"/>
      <c r="F214" s="349"/>
      <c r="G214" s="349"/>
      <c r="H214" s="349"/>
      <c r="I214" s="349"/>
      <c r="J214" s="350"/>
      <c r="K214" s="349"/>
      <c r="L214" s="351"/>
      <c r="M214" s="351"/>
    </row>
    <row r="215" spans="2:13" s="343" customFormat="1" ht="27" customHeight="1">
      <c r="B215" s="308" t="s">
        <v>187</v>
      </c>
      <c r="C215" s="308"/>
      <c r="D215" s="349"/>
      <c r="E215" s="349"/>
      <c r="F215" s="349"/>
      <c r="G215" s="349"/>
      <c r="H215" s="349"/>
      <c r="I215" s="349"/>
      <c r="J215" s="350"/>
      <c r="K215" s="349"/>
      <c r="L215" s="351"/>
      <c r="M215" s="351"/>
    </row>
    <row r="216" spans="2:13" s="343" customFormat="1" ht="27" customHeight="1">
      <c r="B216" s="348"/>
      <c r="C216" s="308"/>
      <c r="D216" s="308" t="s">
        <v>188</v>
      </c>
      <c r="E216" s="349"/>
      <c r="F216" s="349"/>
      <c r="G216" s="349"/>
      <c r="H216" s="349"/>
      <c r="I216" s="362" t="s">
        <v>189</v>
      </c>
      <c r="J216" s="350"/>
      <c r="K216" s="308" t="s">
        <v>129</v>
      </c>
      <c r="L216" s="351"/>
      <c r="M216" s="351"/>
    </row>
    <row r="217" spans="2:13" s="343" customFormat="1" ht="27" customHeight="1">
      <c r="C217" s="308" t="s">
        <v>190</v>
      </c>
      <c r="D217" s="349"/>
      <c r="E217" s="349"/>
      <c r="F217" s="349"/>
      <c r="G217" s="349"/>
      <c r="H217" s="349"/>
      <c r="I217" s="349"/>
      <c r="J217" s="350"/>
      <c r="K217" s="349"/>
      <c r="L217" s="351"/>
      <c r="M217" s="351"/>
    </row>
    <row r="218" spans="2:13" s="343" customFormat="1" ht="27" customHeight="1">
      <c r="B218" s="348"/>
      <c r="C218" s="308" t="s">
        <v>191</v>
      </c>
      <c r="D218" s="308"/>
      <c r="E218" s="349"/>
      <c r="F218" s="349"/>
      <c r="G218" s="349"/>
      <c r="H218" s="349"/>
      <c r="I218" s="349"/>
      <c r="J218" s="350"/>
      <c r="K218" s="349"/>
      <c r="L218" s="351"/>
      <c r="M218" s="351"/>
    </row>
    <row r="219" spans="2:13" s="343" customFormat="1" ht="27" customHeight="1">
      <c r="B219" s="308" t="s">
        <v>192</v>
      </c>
      <c r="C219" s="318"/>
      <c r="D219" s="349"/>
      <c r="E219" s="349"/>
      <c r="F219" s="349"/>
      <c r="G219" s="349"/>
      <c r="H219" s="349"/>
      <c r="I219" s="349"/>
      <c r="J219" s="350"/>
      <c r="K219" s="349"/>
      <c r="L219" s="351"/>
      <c r="M219" s="351"/>
    </row>
    <row r="220" spans="2:13" s="343" customFormat="1" ht="27" customHeight="1">
      <c r="B220" s="308" t="s">
        <v>193</v>
      </c>
      <c r="C220" s="318"/>
      <c r="D220" s="349"/>
      <c r="E220" s="349"/>
      <c r="F220" s="349"/>
      <c r="G220" s="349"/>
      <c r="H220" s="349"/>
      <c r="I220" s="349"/>
      <c r="J220" s="350"/>
      <c r="K220" s="349"/>
      <c r="L220" s="351"/>
      <c r="M220" s="351"/>
    </row>
    <row r="221" spans="2:13" s="343" customFormat="1" ht="27" customHeight="1">
      <c r="B221" s="308" t="s">
        <v>194</v>
      </c>
      <c r="C221" s="318"/>
      <c r="D221" s="349"/>
      <c r="E221" s="349"/>
      <c r="F221" s="349"/>
      <c r="G221" s="349"/>
      <c r="H221" s="349"/>
      <c r="I221" s="349"/>
      <c r="J221" s="350"/>
      <c r="K221" s="349"/>
      <c r="L221" s="351"/>
      <c r="M221" s="351"/>
    </row>
    <row r="222" spans="2:13" s="343" customFormat="1" ht="27" customHeight="1">
      <c r="B222" s="318" t="s">
        <v>195</v>
      </c>
      <c r="C222" s="352"/>
      <c r="D222" s="349"/>
      <c r="E222" s="349"/>
      <c r="F222" s="349"/>
      <c r="G222" s="349"/>
      <c r="H222" s="349"/>
      <c r="I222" s="349"/>
      <c r="J222" s="350"/>
      <c r="K222" s="349"/>
      <c r="L222" s="351"/>
      <c r="M222" s="351"/>
    </row>
    <row r="223" spans="2:13" s="343" customFormat="1" ht="27" customHeight="1">
      <c r="C223" s="360" t="s">
        <v>196</v>
      </c>
      <c r="D223" s="349"/>
      <c r="E223" s="349"/>
      <c r="F223" s="349"/>
      <c r="G223" s="349"/>
      <c r="H223" s="349"/>
      <c r="I223" s="349"/>
      <c r="J223" s="350"/>
      <c r="K223" s="349"/>
      <c r="L223" s="351"/>
      <c r="M223" s="351"/>
    </row>
    <row r="224" spans="2:13" s="343" customFormat="1" ht="27" customHeight="1">
      <c r="B224" s="363"/>
      <c r="C224" s="360" t="s">
        <v>197</v>
      </c>
      <c r="D224" s="349"/>
      <c r="E224" s="349"/>
      <c r="F224" s="349"/>
      <c r="G224" s="349"/>
      <c r="H224" s="349"/>
      <c r="I224" s="349"/>
      <c r="J224" s="350"/>
      <c r="K224" s="349"/>
      <c r="L224" s="351"/>
      <c r="M224" s="351"/>
    </row>
    <row r="225" spans="1:13" s="343" customFormat="1" ht="27" customHeight="1">
      <c r="B225" s="360" t="s">
        <v>198</v>
      </c>
      <c r="D225" s="349"/>
      <c r="E225" s="349"/>
      <c r="F225" s="349"/>
      <c r="G225" s="349"/>
      <c r="H225" s="349"/>
      <c r="I225" s="349"/>
      <c r="J225" s="350"/>
      <c r="K225" s="349"/>
      <c r="L225" s="351"/>
      <c r="M225" s="351"/>
    </row>
    <row r="226" spans="1:13" s="343" customFormat="1" ht="27" customHeight="1">
      <c r="B226" s="360"/>
      <c r="D226" s="349"/>
      <c r="E226" s="349"/>
      <c r="F226" s="349"/>
      <c r="G226" s="349"/>
      <c r="H226" s="349"/>
      <c r="I226" s="349"/>
      <c r="J226" s="350"/>
      <c r="K226" s="349"/>
      <c r="L226" s="351"/>
      <c r="M226" s="351"/>
    </row>
    <row r="227" spans="1:13" s="343" customFormat="1" ht="27" customHeight="1">
      <c r="B227" s="360"/>
      <c r="D227" s="349"/>
      <c r="E227" s="349"/>
      <c r="F227" s="349"/>
      <c r="G227" s="349"/>
      <c r="H227" s="349"/>
      <c r="I227" s="349"/>
      <c r="J227" s="350"/>
      <c r="K227" s="349"/>
      <c r="L227" s="351"/>
      <c r="M227" s="351"/>
    </row>
    <row r="228" spans="1:13" s="343" customFormat="1" ht="27" customHeight="1">
      <c r="B228" s="360"/>
      <c r="D228" s="349"/>
      <c r="E228" s="349"/>
      <c r="F228" s="349"/>
      <c r="G228" s="349"/>
      <c r="H228" s="349"/>
      <c r="I228" s="349"/>
      <c r="J228" s="350"/>
      <c r="K228" s="349"/>
      <c r="L228" s="351"/>
      <c r="M228" s="351"/>
    </row>
    <row r="229" spans="1:13" s="343" customFormat="1" ht="26.25" customHeight="1">
      <c r="A229" s="556" t="s">
        <v>199</v>
      </c>
      <c r="B229" s="556"/>
      <c r="C229" s="556"/>
      <c r="D229" s="556"/>
      <c r="E229" s="556"/>
      <c r="F229" s="556"/>
      <c r="G229" s="556"/>
      <c r="H229" s="556"/>
      <c r="I229" s="556"/>
      <c r="J229" s="556"/>
      <c r="K229" s="556"/>
      <c r="L229" s="556"/>
      <c r="M229" s="556"/>
    </row>
    <row r="230" spans="1:13" s="343" customFormat="1" ht="26.25" customHeight="1">
      <c r="B230" s="360"/>
      <c r="D230" s="349"/>
      <c r="E230" s="349"/>
      <c r="F230" s="349"/>
      <c r="G230" s="349"/>
      <c r="H230" s="349"/>
      <c r="I230" s="349"/>
      <c r="J230" s="350"/>
      <c r="K230" s="349"/>
      <c r="L230" s="351"/>
      <c r="M230" s="351"/>
    </row>
    <row r="231" spans="1:13" s="354" customFormat="1" ht="26.25" customHeight="1">
      <c r="B231" s="327" t="s">
        <v>200</v>
      </c>
      <c r="C231" s="326" t="s">
        <v>201</v>
      </c>
      <c r="D231" s="356"/>
      <c r="E231" s="356"/>
      <c r="F231" s="356"/>
      <c r="G231" s="356"/>
      <c r="H231" s="356"/>
      <c r="I231" s="356"/>
      <c r="J231" s="357"/>
      <c r="K231" s="356"/>
      <c r="L231" s="358"/>
      <c r="M231" s="358"/>
    </row>
    <row r="232" spans="1:13" s="343" customFormat="1" ht="26.25" customHeight="1">
      <c r="B232" s="346" t="s">
        <v>153</v>
      </c>
      <c r="C232" s="308" t="s">
        <v>202</v>
      </c>
      <c r="D232" s="349"/>
      <c r="E232" s="349"/>
      <c r="F232" s="349"/>
      <c r="G232" s="349"/>
      <c r="H232" s="349"/>
      <c r="I232" s="349"/>
      <c r="J232" s="350"/>
      <c r="K232" s="349"/>
      <c r="L232" s="351"/>
      <c r="M232" s="351"/>
    </row>
    <row r="233" spans="1:13" s="343" customFormat="1" ht="26.25" customHeight="1">
      <c r="B233" s="308"/>
      <c r="C233" s="308" t="s">
        <v>203</v>
      </c>
      <c r="D233" s="349"/>
      <c r="E233" s="349"/>
      <c r="F233" s="349"/>
      <c r="G233" s="349"/>
      <c r="H233" s="349"/>
      <c r="I233" s="349"/>
      <c r="J233" s="350"/>
      <c r="K233" s="349"/>
      <c r="L233" s="351"/>
      <c r="M233" s="351"/>
    </row>
    <row r="234" spans="1:13" s="343" customFormat="1" ht="26.25" customHeight="1">
      <c r="B234" s="346" t="s">
        <v>153</v>
      </c>
      <c r="C234" s="318" t="s">
        <v>204</v>
      </c>
      <c r="D234" s="349"/>
      <c r="E234" s="349"/>
      <c r="F234" s="349"/>
      <c r="G234" s="349"/>
      <c r="H234" s="349"/>
      <c r="I234" s="349"/>
      <c r="J234" s="350"/>
      <c r="K234" s="349"/>
      <c r="L234" s="351"/>
      <c r="M234" s="351"/>
    </row>
    <row r="235" spans="1:13" s="343" customFormat="1" ht="26.25" customHeight="1">
      <c r="B235" s="308"/>
      <c r="C235" s="308" t="s">
        <v>205</v>
      </c>
      <c r="D235" s="349"/>
      <c r="E235" s="349"/>
      <c r="F235" s="349"/>
      <c r="G235" s="349"/>
      <c r="H235" s="349"/>
      <c r="I235" s="349"/>
      <c r="J235" s="350"/>
      <c r="K235" s="349"/>
      <c r="L235" s="351"/>
      <c r="M235" s="351"/>
    </row>
    <row r="236" spans="1:13" s="343" customFormat="1" ht="26.25" customHeight="1">
      <c r="B236" s="308"/>
      <c r="C236" s="308" t="s">
        <v>206</v>
      </c>
      <c r="D236" s="349"/>
      <c r="E236" s="349"/>
      <c r="F236" s="349"/>
      <c r="G236" s="349"/>
      <c r="H236" s="349"/>
      <c r="I236" s="349"/>
      <c r="J236" s="350"/>
      <c r="K236" s="349"/>
      <c r="L236" s="351"/>
      <c r="M236" s="351"/>
    </row>
    <row r="237" spans="1:13" s="343" customFormat="1" ht="26.25" customHeight="1">
      <c r="B237" s="308"/>
      <c r="C237" s="308" t="s">
        <v>207</v>
      </c>
      <c r="D237" s="349"/>
      <c r="E237" s="349"/>
      <c r="F237" s="349"/>
      <c r="G237" s="349"/>
      <c r="H237" s="349"/>
      <c r="I237" s="349"/>
      <c r="J237" s="350"/>
      <c r="K237" s="349"/>
      <c r="L237" s="351"/>
      <c r="M237" s="351"/>
    </row>
    <row r="238" spans="1:13" s="343" customFormat="1" ht="26.25" customHeight="1">
      <c r="B238" s="308"/>
      <c r="C238" s="318" t="s">
        <v>208</v>
      </c>
      <c r="D238" s="349"/>
      <c r="E238" s="349"/>
      <c r="F238" s="349"/>
      <c r="G238" s="349"/>
      <c r="H238" s="349"/>
      <c r="I238" s="349"/>
      <c r="J238" s="350"/>
      <c r="K238" s="349"/>
      <c r="L238" s="351"/>
      <c r="M238" s="351"/>
    </row>
    <row r="239" spans="1:13" s="343" customFormat="1" ht="26.25" customHeight="1">
      <c r="B239" s="346" t="s">
        <v>153</v>
      </c>
      <c r="C239" s="318" t="s">
        <v>209</v>
      </c>
      <c r="D239" s="349"/>
      <c r="E239" s="349"/>
      <c r="F239" s="349"/>
      <c r="G239" s="349"/>
      <c r="H239" s="349"/>
      <c r="I239" s="349"/>
      <c r="J239" s="350"/>
      <c r="K239" s="349"/>
      <c r="L239" s="351"/>
      <c r="M239" s="351"/>
    </row>
    <row r="240" spans="1:13" s="343" customFormat="1" ht="26.25" customHeight="1">
      <c r="B240" s="308"/>
      <c r="C240" s="308" t="s">
        <v>210</v>
      </c>
      <c r="D240" s="349"/>
      <c r="E240" s="349"/>
      <c r="F240" s="349"/>
      <c r="G240" s="349"/>
      <c r="H240" s="349"/>
      <c r="I240" s="349"/>
      <c r="J240" s="350"/>
      <c r="K240" s="349"/>
      <c r="L240" s="351"/>
      <c r="M240" s="351"/>
    </row>
    <row r="241" spans="2:13" s="343" customFormat="1" ht="26.25" customHeight="1">
      <c r="B241" s="308"/>
      <c r="C241" s="308" t="s">
        <v>211</v>
      </c>
      <c r="D241" s="349"/>
      <c r="E241" s="349"/>
      <c r="F241" s="349"/>
      <c r="G241" s="349"/>
      <c r="H241" s="349"/>
      <c r="I241" s="349"/>
      <c r="J241" s="350"/>
      <c r="K241" s="349"/>
      <c r="L241" s="351"/>
      <c r="M241" s="351"/>
    </row>
    <row r="242" spans="2:13" s="343" customFormat="1" ht="26.25" customHeight="1">
      <c r="B242" s="308"/>
      <c r="C242" s="308" t="s">
        <v>212</v>
      </c>
      <c r="D242" s="349"/>
      <c r="E242" s="349"/>
      <c r="F242" s="349"/>
      <c r="G242" s="349"/>
      <c r="H242" s="349"/>
      <c r="I242" s="349"/>
      <c r="J242" s="350"/>
      <c r="K242" s="349"/>
      <c r="L242" s="351"/>
      <c r="M242" s="351"/>
    </row>
    <row r="243" spans="2:13" s="343" customFormat="1" ht="26.25" customHeight="1">
      <c r="B243" s="308"/>
      <c r="C243" s="318" t="s">
        <v>213</v>
      </c>
      <c r="D243" s="349"/>
      <c r="E243" s="349"/>
      <c r="F243" s="349"/>
      <c r="G243" s="349"/>
      <c r="H243" s="349"/>
      <c r="I243" s="349"/>
      <c r="J243" s="350"/>
      <c r="K243" s="349"/>
      <c r="L243" s="351"/>
      <c r="M243" s="351"/>
    </row>
    <row r="244" spans="2:13" s="343" customFormat="1" ht="26.25" customHeight="1">
      <c r="B244" s="308"/>
      <c r="C244" s="308" t="s">
        <v>214</v>
      </c>
      <c r="D244" s="349"/>
      <c r="E244" s="349"/>
      <c r="F244" s="349"/>
      <c r="G244" s="349"/>
      <c r="H244" s="349"/>
      <c r="I244" s="349"/>
      <c r="J244" s="350"/>
      <c r="K244" s="349"/>
      <c r="L244" s="351"/>
      <c r="M244" s="351"/>
    </row>
    <row r="245" spans="2:13" s="343" customFormat="1" ht="26.25" customHeight="1">
      <c r="B245" s="308"/>
      <c r="C245" s="318" t="s">
        <v>215</v>
      </c>
      <c r="D245" s="349"/>
      <c r="E245" s="349"/>
      <c r="F245" s="349"/>
      <c r="G245" s="349"/>
      <c r="H245" s="349"/>
      <c r="I245" s="349"/>
      <c r="J245" s="350"/>
      <c r="K245" s="349"/>
      <c r="L245" s="351"/>
      <c r="M245" s="351"/>
    </row>
    <row r="246" spans="2:13" s="343" customFormat="1" ht="26.25" customHeight="1">
      <c r="B246" s="327" t="s">
        <v>216</v>
      </c>
      <c r="C246" s="326" t="s">
        <v>217</v>
      </c>
      <c r="D246" s="349"/>
      <c r="E246" s="349"/>
      <c r="F246" s="349"/>
      <c r="G246" s="349"/>
      <c r="H246" s="349"/>
      <c r="I246" s="349"/>
      <c r="J246" s="350"/>
      <c r="K246" s="349"/>
      <c r="L246" s="351"/>
      <c r="M246" s="351"/>
    </row>
    <row r="247" spans="2:13" s="343" customFormat="1" ht="26.25" customHeight="1">
      <c r="B247" s="308"/>
      <c r="C247" s="308" t="s">
        <v>218</v>
      </c>
      <c r="D247" s="349"/>
      <c r="E247" s="349"/>
      <c r="F247" s="349"/>
      <c r="G247" s="349"/>
      <c r="H247" s="349"/>
      <c r="I247" s="349"/>
      <c r="J247" s="350"/>
      <c r="K247" s="349"/>
      <c r="L247" s="351"/>
      <c r="M247" s="351"/>
    </row>
    <row r="248" spans="2:13" s="343" customFormat="1" ht="26.25" customHeight="1">
      <c r="B248" s="308" t="s">
        <v>219</v>
      </c>
      <c r="C248" s="308"/>
      <c r="D248" s="349"/>
      <c r="E248" s="349"/>
      <c r="F248" s="349"/>
      <c r="G248" s="349"/>
      <c r="H248" s="349"/>
      <c r="I248" s="349"/>
      <c r="J248" s="350"/>
      <c r="K248" s="349"/>
      <c r="L248" s="351"/>
      <c r="M248" s="351"/>
    </row>
    <row r="249" spans="2:13" s="343" customFormat="1" ht="26.25" customHeight="1">
      <c r="B249" s="308" t="s">
        <v>220</v>
      </c>
      <c r="C249" s="308"/>
      <c r="D249" s="349"/>
      <c r="E249" s="349"/>
      <c r="F249" s="349"/>
      <c r="G249" s="349"/>
      <c r="H249" s="349"/>
      <c r="I249" s="349"/>
      <c r="J249" s="350"/>
      <c r="K249" s="349"/>
      <c r="L249" s="351"/>
      <c r="M249" s="351"/>
    </row>
    <row r="250" spans="2:13" s="343" customFormat="1" ht="26.25" customHeight="1">
      <c r="B250" s="308" t="s">
        <v>221</v>
      </c>
      <c r="C250" s="308"/>
      <c r="D250" s="349"/>
      <c r="E250" s="349"/>
      <c r="F250" s="349"/>
      <c r="G250" s="349"/>
      <c r="H250" s="349"/>
      <c r="I250" s="349"/>
      <c r="J250" s="350"/>
      <c r="K250" s="349"/>
      <c r="L250" s="351"/>
      <c r="M250" s="351"/>
    </row>
    <row r="251" spans="2:13" s="343" customFormat="1" ht="26.25" customHeight="1">
      <c r="B251" s="308" t="s">
        <v>222</v>
      </c>
      <c r="C251" s="308"/>
      <c r="D251" s="349"/>
      <c r="E251" s="349"/>
      <c r="F251" s="349"/>
      <c r="G251" s="349"/>
      <c r="H251" s="349"/>
      <c r="I251" s="349"/>
      <c r="J251" s="350"/>
      <c r="K251" s="349"/>
      <c r="L251" s="351"/>
      <c r="M251" s="351"/>
    </row>
    <row r="252" spans="2:13" s="343" customFormat="1" ht="26.25" customHeight="1">
      <c r="B252" s="327" t="s">
        <v>223</v>
      </c>
      <c r="C252" s="334" t="s">
        <v>224</v>
      </c>
      <c r="D252" s="349"/>
      <c r="E252" s="349"/>
      <c r="F252" s="349"/>
      <c r="G252" s="349"/>
      <c r="H252" s="349"/>
      <c r="I252" s="349"/>
      <c r="J252" s="350"/>
      <c r="K252" s="349"/>
      <c r="L252" s="351"/>
      <c r="M252" s="351"/>
    </row>
    <row r="253" spans="2:13" s="343" customFormat="1" ht="26.25" customHeight="1">
      <c r="B253" s="346" t="s">
        <v>153</v>
      </c>
      <c r="C253" s="318" t="s">
        <v>225</v>
      </c>
      <c r="D253" s="349"/>
      <c r="E253" s="349"/>
      <c r="F253" s="349"/>
      <c r="G253" s="349"/>
      <c r="H253" s="349"/>
      <c r="I253" s="349"/>
      <c r="J253" s="350"/>
      <c r="K253" s="349"/>
      <c r="L253" s="351"/>
      <c r="M253" s="351"/>
    </row>
    <row r="254" spans="2:13" s="343" customFormat="1" ht="26.25" customHeight="1">
      <c r="B254" s="308"/>
      <c r="C254" s="308" t="s">
        <v>226</v>
      </c>
      <c r="D254" s="349"/>
      <c r="E254" s="349"/>
      <c r="F254" s="349"/>
      <c r="G254" s="349"/>
      <c r="H254" s="349"/>
      <c r="I254" s="349"/>
      <c r="J254" s="350"/>
      <c r="K254" s="349"/>
      <c r="L254" s="351"/>
      <c r="M254" s="351"/>
    </row>
    <row r="255" spans="2:13" s="343" customFormat="1" ht="26.25" customHeight="1">
      <c r="B255" s="308"/>
      <c r="C255" s="308" t="s">
        <v>227</v>
      </c>
      <c r="D255" s="349"/>
      <c r="E255" s="349"/>
      <c r="F255" s="349"/>
      <c r="G255" s="349"/>
      <c r="H255" s="349"/>
      <c r="I255" s="349"/>
      <c r="J255" s="350"/>
      <c r="K255" s="349"/>
      <c r="L255" s="351"/>
      <c r="M255" s="351"/>
    </row>
    <row r="256" spans="2:13" s="343" customFormat="1" ht="26.25" customHeight="1">
      <c r="B256" s="308"/>
      <c r="C256" s="308" t="s">
        <v>228</v>
      </c>
      <c r="D256" s="349"/>
      <c r="E256" s="349"/>
      <c r="F256" s="349"/>
      <c r="G256" s="349"/>
      <c r="H256" s="349"/>
      <c r="I256" s="349"/>
      <c r="J256" s="350"/>
      <c r="K256" s="349"/>
      <c r="L256" s="351"/>
      <c r="M256" s="351"/>
    </row>
    <row r="257" spans="1:13" s="343" customFormat="1" ht="26.25" customHeight="1">
      <c r="B257" s="308"/>
      <c r="C257" s="308" t="s">
        <v>229</v>
      </c>
      <c r="D257" s="349"/>
      <c r="E257" s="349"/>
      <c r="F257" s="349"/>
      <c r="G257" s="349"/>
      <c r="H257" s="349"/>
      <c r="I257" s="349"/>
      <c r="J257" s="350"/>
      <c r="K257" s="349"/>
      <c r="L257" s="351"/>
      <c r="M257" s="351"/>
    </row>
    <row r="258" spans="1:13" s="343" customFormat="1" ht="26.25" customHeight="1">
      <c r="B258" s="308"/>
      <c r="C258" s="308" t="s">
        <v>230</v>
      </c>
      <c r="D258" s="349"/>
      <c r="E258" s="349"/>
      <c r="F258" s="349"/>
      <c r="G258" s="349"/>
      <c r="H258" s="349"/>
      <c r="I258" s="349"/>
      <c r="J258" s="350"/>
      <c r="K258" s="349"/>
      <c r="L258" s="351"/>
      <c r="M258" s="351"/>
    </row>
    <row r="259" spans="1:13" s="343" customFormat="1" ht="26.25" customHeight="1">
      <c r="B259" s="308"/>
      <c r="C259" s="308"/>
      <c r="D259" s="349"/>
      <c r="E259" s="349"/>
      <c r="F259" s="349"/>
      <c r="G259" s="349"/>
      <c r="H259" s="349"/>
      <c r="I259" s="349"/>
      <c r="J259" s="350"/>
      <c r="K259" s="349"/>
      <c r="L259" s="351"/>
      <c r="M259" s="351"/>
    </row>
    <row r="260" spans="1:13" s="343" customFormat="1" ht="21.6">
      <c r="B260" s="308"/>
      <c r="C260" s="308"/>
      <c r="D260" s="349"/>
      <c r="E260" s="349"/>
      <c r="F260" s="349"/>
      <c r="G260" s="349"/>
      <c r="H260" s="349"/>
      <c r="I260" s="349"/>
      <c r="J260" s="350"/>
      <c r="K260" s="349"/>
      <c r="L260" s="351"/>
      <c r="M260" s="351"/>
    </row>
    <row r="261" spans="1:13" s="307" customFormat="1" ht="25.2" customHeight="1">
      <c r="A261" s="556" t="s">
        <v>231</v>
      </c>
      <c r="B261" s="556"/>
      <c r="C261" s="556"/>
      <c r="D261" s="556"/>
      <c r="E261" s="556"/>
      <c r="F261" s="556"/>
      <c r="G261" s="556"/>
      <c r="H261" s="556"/>
      <c r="I261" s="556"/>
      <c r="J261" s="556"/>
      <c r="K261" s="556"/>
      <c r="L261" s="556"/>
      <c r="M261" s="556"/>
    </row>
    <row r="262" spans="1:13" s="307" customFormat="1" ht="25.2" customHeight="1">
      <c r="A262" s="299"/>
      <c r="B262" s="299"/>
      <c r="C262" s="299"/>
      <c r="D262" s="299"/>
      <c r="E262" s="299"/>
      <c r="F262" s="299"/>
      <c r="G262" s="299"/>
      <c r="H262" s="299"/>
      <c r="I262" s="299"/>
      <c r="J262" s="299"/>
      <c r="K262" s="299"/>
      <c r="L262" s="299"/>
      <c r="M262" s="299"/>
    </row>
    <row r="263" spans="1:13" s="343" customFormat="1" ht="25.2" customHeight="1">
      <c r="B263" s="308"/>
      <c r="C263" s="308" t="s">
        <v>232</v>
      </c>
      <c r="D263" s="349"/>
      <c r="E263" s="349"/>
      <c r="F263" s="349"/>
      <c r="G263" s="349"/>
      <c r="H263" s="349"/>
      <c r="I263" s="349"/>
      <c r="J263" s="350"/>
      <c r="K263" s="349"/>
      <c r="L263" s="351"/>
      <c r="M263" s="351"/>
    </row>
    <row r="264" spans="1:13" s="343" customFormat="1" ht="25.2" customHeight="1">
      <c r="B264" s="308"/>
      <c r="C264" s="308" t="s">
        <v>233</v>
      </c>
      <c r="D264" s="349"/>
      <c r="E264" s="349"/>
      <c r="F264" s="349"/>
      <c r="G264" s="349"/>
      <c r="H264" s="349"/>
      <c r="I264" s="349"/>
      <c r="J264" s="350"/>
      <c r="K264" s="349"/>
      <c r="L264" s="351"/>
      <c r="M264" s="351"/>
    </row>
    <row r="265" spans="1:13" s="343" customFormat="1" ht="25.2" customHeight="1">
      <c r="B265" s="308"/>
      <c r="C265" s="308" t="s">
        <v>234</v>
      </c>
      <c r="D265" s="349"/>
      <c r="E265" s="349"/>
      <c r="F265" s="349"/>
      <c r="G265" s="349"/>
      <c r="H265" s="349"/>
      <c r="I265" s="349"/>
      <c r="J265" s="350"/>
      <c r="K265" s="349"/>
      <c r="L265" s="351"/>
      <c r="M265" s="351"/>
    </row>
    <row r="266" spans="1:13" s="343" customFormat="1" ht="25.2" customHeight="1">
      <c r="B266" s="346" t="s">
        <v>153</v>
      </c>
      <c r="C266" s="308" t="s">
        <v>235</v>
      </c>
      <c r="D266" s="349"/>
      <c r="E266" s="349"/>
      <c r="F266" s="349"/>
      <c r="G266" s="349"/>
      <c r="H266" s="349"/>
      <c r="I266" s="349"/>
      <c r="J266" s="350"/>
      <c r="K266" s="349"/>
      <c r="L266" s="351"/>
      <c r="M266" s="351"/>
    </row>
    <row r="267" spans="1:13" s="343" customFormat="1" ht="25.2" customHeight="1">
      <c r="B267" s="364"/>
      <c r="C267" s="308" t="s">
        <v>236</v>
      </c>
      <c r="D267" s="349"/>
      <c r="E267" s="349"/>
      <c r="F267" s="349"/>
      <c r="G267" s="349"/>
      <c r="H267" s="349"/>
      <c r="I267" s="349"/>
      <c r="J267" s="350"/>
      <c r="K267" s="349"/>
      <c r="L267" s="351"/>
      <c r="M267" s="351"/>
    </row>
    <row r="268" spans="1:13" s="343" customFormat="1" ht="25.2" customHeight="1">
      <c r="B268" s="364"/>
      <c r="C268" s="308" t="s">
        <v>237</v>
      </c>
      <c r="D268" s="349"/>
      <c r="E268" s="349"/>
      <c r="F268" s="349"/>
      <c r="G268" s="349"/>
      <c r="H268" s="349"/>
      <c r="I268" s="349"/>
      <c r="J268" s="350"/>
      <c r="K268" s="349"/>
      <c r="L268" s="351"/>
      <c r="M268" s="351"/>
    </row>
    <row r="269" spans="1:13" s="343" customFormat="1" ht="25.2" customHeight="1">
      <c r="B269" s="364"/>
      <c r="C269" s="308" t="s">
        <v>238</v>
      </c>
      <c r="D269" s="349"/>
      <c r="E269" s="349"/>
      <c r="F269" s="349"/>
      <c r="G269" s="349"/>
      <c r="H269" s="349"/>
      <c r="I269" s="349"/>
      <c r="J269" s="350"/>
      <c r="K269" s="349"/>
      <c r="L269" s="351"/>
      <c r="M269" s="351"/>
    </row>
    <row r="270" spans="1:13" s="343" customFormat="1" ht="25.2" customHeight="1">
      <c r="B270" s="364"/>
      <c r="C270" s="318" t="s">
        <v>239</v>
      </c>
      <c r="D270" s="349"/>
      <c r="E270" s="349"/>
      <c r="F270" s="349"/>
      <c r="G270" s="349"/>
      <c r="H270" s="349"/>
      <c r="I270" s="349"/>
      <c r="J270" s="350"/>
      <c r="K270" s="349"/>
      <c r="L270" s="351"/>
      <c r="M270" s="351"/>
    </row>
    <row r="271" spans="1:13" s="343" customFormat="1" ht="25.2" customHeight="1">
      <c r="B271" s="346" t="s">
        <v>153</v>
      </c>
      <c r="C271" s="318" t="s">
        <v>240</v>
      </c>
      <c r="D271" s="349"/>
      <c r="E271" s="349"/>
      <c r="F271" s="349"/>
      <c r="G271" s="349"/>
      <c r="H271" s="349"/>
      <c r="I271" s="349"/>
      <c r="J271" s="350"/>
      <c r="K271" s="349"/>
      <c r="L271" s="351"/>
      <c r="M271" s="351"/>
    </row>
    <row r="272" spans="1:13" s="343" customFormat="1" ht="25.2" customHeight="1">
      <c r="C272" s="318" t="s">
        <v>241</v>
      </c>
      <c r="D272" s="349"/>
      <c r="E272" s="349"/>
      <c r="F272" s="349"/>
      <c r="G272" s="349"/>
      <c r="H272" s="349"/>
      <c r="I272" s="349"/>
      <c r="J272" s="350"/>
      <c r="K272" s="349"/>
      <c r="L272" s="351"/>
      <c r="M272" s="351"/>
    </row>
    <row r="273" spans="2:13" s="343" customFormat="1" ht="25.2" customHeight="1">
      <c r="B273" s="327" t="s">
        <v>242</v>
      </c>
      <c r="C273" s="326" t="s">
        <v>243</v>
      </c>
      <c r="D273" s="349"/>
      <c r="E273" s="349"/>
      <c r="F273" s="349"/>
      <c r="G273" s="349"/>
      <c r="H273" s="349"/>
      <c r="I273" s="349"/>
      <c r="J273" s="350"/>
      <c r="K273" s="349"/>
      <c r="L273" s="351"/>
      <c r="M273" s="351"/>
    </row>
    <row r="274" spans="2:13" s="343" customFormat="1" ht="25.2" customHeight="1">
      <c r="B274" s="308"/>
      <c r="C274" s="308" t="s">
        <v>244</v>
      </c>
      <c r="D274" s="349"/>
      <c r="E274" s="349"/>
      <c r="F274" s="349"/>
      <c r="G274" s="349"/>
      <c r="H274" s="349"/>
      <c r="I274" s="349"/>
      <c r="J274" s="350"/>
      <c r="K274" s="349"/>
      <c r="L274" s="351"/>
      <c r="M274" s="351"/>
    </row>
    <row r="275" spans="2:13" s="343" customFormat="1" ht="25.2" customHeight="1">
      <c r="B275" s="308" t="s">
        <v>245</v>
      </c>
      <c r="C275" s="318"/>
      <c r="D275" s="349"/>
      <c r="E275" s="349"/>
      <c r="F275" s="349"/>
      <c r="G275" s="349"/>
      <c r="H275" s="349"/>
      <c r="I275" s="349"/>
      <c r="J275" s="350"/>
      <c r="K275" s="349"/>
      <c r="L275" s="351"/>
      <c r="M275" s="351"/>
    </row>
    <row r="276" spans="2:13" s="343" customFormat="1" ht="25.2" customHeight="1">
      <c r="B276" s="318" t="s">
        <v>246</v>
      </c>
      <c r="C276" s="318"/>
      <c r="D276" s="349"/>
      <c r="E276" s="349"/>
      <c r="F276" s="349"/>
      <c r="G276" s="349"/>
      <c r="H276" s="349"/>
      <c r="I276" s="349"/>
      <c r="J276" s="350"/>
      <c r="K276" s="349"/>
      <c r="L276" s="351"/>
      <c r="M276" s="351"/>
    </row>
    <row r="277" spans="2:13" s="343" customFormat="1" ht="25.2" customHeight="1">
      <c r="B277" s="327" t="s">
        <v>247</v>
      </c>
      <c r="C277" s="334" t="s">
        <v>248</v>
      </c>
      <c r="D277" s="349"/>
      <c r="E277" s="349"/>
      <c r="F277" s="349"/>
      <c r="G277" s="349"/>
      <c r="H277" s="349"/>
      <c r="I277" s="349"/>
      <c r="J277" s="350"/>
      <c r="K277" s="349"/>
      <c r="L277" s="351"/>
      <c r="M277" s="351"/>
    </row>
    <row r="278" spans="2:13" s="343" customFormat="1" ht="25.2" customHeight="1">
      <c r="B278" s="308"/>
      <c r="C278" s="318" t="s">
        <v>249</v>
      </c>
      <c r="D278" s="349"/>
      <c r="E278" s="349"/>
      <c r="F278" s="349"/>
      <c r="G278" s="349"/>
      <c r="H278" s="349"/>
      <c r="I278" s="349"/>
      <c r="J278" s="350"/>
      <c r="K278" s="349"/>
      <c r="L278" s="351"/>
      <c r="M278" s="351"/>
    </row>
    <row r="279" spans="2:13" s="343" customFormat="1" ht="25.2" customHeight="1">
      <c r="B279" s="346" t="s">
        <v>153</v>
      </c>
      <c r="C279" s="318" t="s">
        <v>250</v>
      </c>
      <c r="D279" s="349"/>
      <c r="E279" s="349"/>
      <c r="F279" s="349"/>
      <c r="G279" s="349"/>
      <c r="H279" s="349"/>
      <c r="I279" s="349"/>
      <c r="J279" s="350"/>
      <c r="K279" s="349"/>
      <c r="L279" s="351"/>
      <c r="M279" s="351"/>
    </row>
    <row r="280" spans="2:13" s="343" customFormat="1" ht="25.2" customHeight="1">
      <c r="B280" s="364"/>
      <c r="C280" s="308" t="s">
        <v>251</v>
      </c>
      <c r="D280" s="349"/>
      <c r="E280" s="349"/>
      <c r="F280" s="349"/>
      <c r="G280" s="349"/>
      <c r="H280" s="349"/>
      <c r="I280" s="349"/>
      <c r="J280" s="350"/>
      <c r="K280" s="349"/>
      <c r="L280" s="351"/>
      <c r="M280" s="351"/>
    </row>
    <row r="281" spans="2:13" s="343" customFormat="1" ht="25.2" customHeight="1">
      <c r="B281" s="364"/>
      <c r="C281" s="318" t="s">
        <v>252</v>
      </c>
      <c r="D281" s="349"/>
      <c r="E281" s="349"/>
      <c r="F281" s="349"/>
      <c r="G281" s="349"/>
      <c r="H281" s="349"/>
      <c r="I281" s="349"/>
      <c r="J281" s="350"/>
      <c r="K281" s="349"/>
      <c r="L281" s="351"/>
      <c r="M281" s="351"/>
    </row>
    <row r="282" spans="2:13" s="343" customFormat="1" ht="25.2" customHeight="1">
      <c r="B282" s="346" t="s">
        <v>153</v>
      </c>
      <c r="C282" s="318" t="s">
        <v>253</v>
      </c>
      <c r="D282" s="349"/>
      <c r="E282" s="349"/>
      <c r="F282" s="349"/>
      <c r="G282" s="349"/>
      <c r="H282" s="349"/>
      <c r="I282" s="349"/>
      <c r="J282" s="350"/>
      <c r="K282" s="349"/>
      <c r="L282" s="351"/>
      <c r="M282" s="351"/>
    </row>
    <row r="283" spans="2:13" s="343" customFormat="1" ht="25.2" customHeight="1">
      <c r="B283" s="308"/>
      <c r="C283" s="308" t="s">
        <v>254</v>
      </c>
      <c r="D283" s="349"/>
      <c r="E283" s="349"/>
      <c r="F283" s="349"/>
      <c r="G283" s="349"/>
      <c r="H283" s="349"/>
      <c r="I283" s="349"/>
      <c r="J283" s="350"/>
      <c r="K283" s="349"/>
      <c r="L283" s="351"/>
      <c r="M283" s="351"/>
    </row>
    <row r="284" spans="2:13" s="343" customFormat="1" ht="25.2" customHeight="1">
      <c r="B284" s="308"/>
      <c r="C284" s="308" t="s">
        <v>255</v>
      </c>
      <c r="D284" s="349"/>
      <c r="E284" s="349"/>
      <c r="F284" s="349"/>
      <c r="G284" s="349"/>
      <c r="H284" s="349"/>
      <c r="I284" s="349"/>
      <c r="J284" s="350"/>
      <c r="K284" s="349"/>
      <c r="L284" s="351"/>
      <c r="M284" s="351"/>
    </row>
    <row r="285" spans="2:13" s="343" customFormat="1" ht="25.2" customHeight="1">
      <c r="B285" s="308"/>
      <c r="C285" s="318" t="s">
        <v>256</v>
      </c>
      <c r="D285" s="349"/>
      <c r="E285" s="349"/>
      <c r="F285" s="349"/>
      <c r="G285" s="349"/>
      <c r="H285" s="349"/>
      <c r="I285" s="349"/>
      <c r="J285" s="350"/>
      <c r="K285" s="349"/>
      <c r="L285" s="351"/>
      <c r="M285" s="351"/>
    </row>
    <row r="286" spans="2:13" s="343" customFormat="1" ht="25.2" customHeight="1">
      <c r="B286" s="308"/>
      <c r="C286" s="308" t="s">
        <v>257</v>
      </c>
      <c r="D286" s="349"/>
      <c r="E286" s="349"/>
      <c r="F286" s="349"/>
      <c r="G286" s="349"/>
      <c r="H286" s="349"/>
      <c r="I286" s="349"/>
      <c r="J286" s="350"/>
      <c r="K286" s="349"/>
      <c r="L286" s="351"/>
      <c r="M286" s="351"/>
    </row>
    <row r="287" spans="2:13" s="343" customFormat="1" ht="25.2" customHeight="1">
      <c r="B287" s="308"/>
      <c r="C287" s="308" t="s">
        <v>258</v>
      </c>
      <c r="D287" s="349"/>
      <c r="E287" s="349"/>
      <c r="F287" s="349"/>
      <c r="G287" s="349"/>
      <c r="H287" s="349"/>
      <c r="I287" s="349"/>
      <c r="J287" s="350"/>
      <c r="K287" s="349"/>
      <c r="L287" s="351"/>
      <c r="M287" s="351"/>
    </row>
    <row r="288" spans="2:13" s="343" customFormat="1" ht="25.2" customHeight="1">
      <c r="B288" s="308"/>
      <c r="C288" s="308" t="s">
        <v>259</v>
      </c>
      <c r="D288" s="349"/>
      <c r="E288" s="349"/>
      <c r="F288" s="349"/>
      <c r="G288" s="349"/>
      <c r="H288" s="349"/>
      <c r="I288" s="349"/>
      <c r="J288" s="350"/>
      <c r="K288" s="349"/>
      <c r="L288" s="351"/>
      <c r="M288" s="351"/>
    </row>
    <row r="289" spans="1:13" s="343" customFormat="1" ht="25.2" customHeight="1">
      <c r="B289" s="308"/>
      <c r="C289" s="318" t="s">
        <v>260</v>
      </c>
      <c r="D289" s="349"/>
      <c r="E289" s="349"/>
      <c r="F289" s="349"/>
      <c r="G289" s="349"/>
      <c r="H289" s="349"/>
      <c r="I289" s="349"/>
      <c r="J289" s="350"/>
      <c r="K289" s="349"/>
      <c r="L289" s="351"/>
      <c r="M289" s="351"/>
    </row>
    <row r="290" spans="1:13" s="343" customFormat="1" ht="25.2" customHeight="1">
      <c r="B290" s="308"/>
      <c r="C290" s="308" t="s">
        <v>261</v>
      </c>
      <c r="D290" s="349"/>
      <c r="E290" s="349"/>
      <c r="F290" s="349"/>
      <c r="G290" s="349"/>
      <c r="H290" s="349"/>
      <c r="I290" s="349"/>
      <c r="J290" s="350"/>
      <c r="K290" s="349"/>
      <c r="L290" s="351"/>
      <c r="M290" s="351"/>
    </row>
    <row r="291" spans="1:13" s="343" customFormat="1" ht="25.2" customHeight="1">
      <c r="B291" s="308"/>
      <c r="C291" s="308" t="s">
        <v>262</v>
      </c>
      <c r="D291" s="349"/>
      <c r="E291" s="349"/>
      <c r="F291" s="349"/>
      <c r="G291" s="349"/>
      <c r="H291" s="349"/>
      <c r="I291" s="349"/>
      <c r="J291" s="350"/>
      <c r="K291" s="349"/>
      <c r="L291" s="351"/>
      <c r="M291" s="351"/>
    </row>
    <row r="292" spans="1:13" s="343" customFormat="1" ht="25.2" customHeight="1">
      <c r="B292" s="308"/>
      <c r="C292" s="318" t="s">
        <v>263</v>
      </c>
      <c r="D292" s="349"/>
      <c r="E292" s="349"/>
      <c r="F292" s="349"/>
      <c r="G292" s="349"/>
      <c r="H292" s="349"/>
      <c r="I292" s="349"/>
      <c r="J292" s="350"/>
      <c r="K292" s="349"/>
      <c r="L292" s="351"/>
      <c r="M292" s="351"/>
    </row>
    <row r="293" spans="1:13" s="343" customFormat="1" ht="25.2" customHeight="1">
      <c r="B293" s="308"/>
      <c r="C293" s="318"/>
      <c r="D293" s="349"/>
      <c r="E293" s="349"/>
      <c r="F293" s="349"/>
      <c r="G293" s="349"/>
      <c r="H293" s="349"/>
      <c r="I293" s="349"/>
      <c r="J293" s="350"/>
      <c r="K293" s="349"/>
      <c r="L293" s="351"/>
      <c r="M293" s="351"/>
    </row>
    <row r="294" spans="1:13" s="343" customFormat="1" ht="25.2" customHeight="1">
      <c r="B294" s="308"/>
      <c r="C294" s="318"/>
      <c r="D294" s="349"/>
      <c r="E294" s="349"/>
      <c r="F294" s="349"/>
      <c r="G294" s="349"/>
      <c r="H294" s="349"/>
      <c r="I294" s="349"/>
      <c r="J294" s="350"/>
      <c r="K294" s="349"/>
      <c r="L294" s="351"/>
      <c r="M294" s="351"/>
    </row>
    <row r="295" spans="1:13" s="343" customFormat="1" ht="25.2" customHeight="1">
      <c r="A295" s="556" t="s">
        <v>264</v>
      </c>
      <c r="B295" s="556"/>
      <c r="C295" s="556"/>
      <c r="D295" s="556"/>
      <c r="E295" s="556"/>
      <c r="F295" s="556"/>
      <c r="G295" s="556"/>
      <c r="H295" s="556"/>
      <c r="I295" s="556"/>
      <c r="J295" s="556"/>
      <c r="K295" s="556"/>
      <c r="L295" s="556"/>
      <c r="M295" s="556"/>
    </row>
    <row r="296" spans="1:13" s="343" customFormat="1" ht="25.2" customHeight="1">
      <c r="B296" s="318"/>
      <c r="C296" s="318"/>
      <c r="D296" s="349"/>
      <c r="E296" s="349"/>
      <c r="F296" s="349"/>
      <c r="G296" s="349"/>
      <c r="H296" s="349"/>
      <c r="I296" s="349"/>
      <c r="J296" s="350"/>
      <c r="K296" s="349"/>
      <c r="L296" s="351"/>
      <c r="M296" s="351"/>
    </row>
    <row r="297" spans="1:13" s="343" customFormat="1" ht="25.2" customHeight="1">
      <c r="B297" s="327" t="s">
        <v>265</v>
      </c>
      <c r="C297" s="326" t="s">
        <v>266</v>
      </c>
      <c r="D297" s="349"/>
      <c r="E297" s="349"/>
      <c r="F297" s="349"/>
      <c r="G297" s="349"/>
      <c r="H297" s="349"/>
      <c r="I297" s="349"/>
      <c r="J297" s="350"/>
      <c r="K297" s="349"/>
      <c r="L297" s="351"/>
      <c r="M297" s="351"/>
    </row>
    <row r="298" spans="1:13" s="343" customFormat="1" ht="25.2" customHeight="1">
      <c r="B298" s="308"/>
      <c r="C298" s="308" t="s">
        <v>267</v>
      </c>
      <c r="D298" s="349"/>
      <c r="E298" s="349"/>
      <c r="F298" s="349"/>
      <c r="G298" s="349"/>
      <c r="H298" s="349"/>
      <c r="I298" s="349"/>
      <c r="J298" s="350"/>
      <c r="K298" s="349"/>
      <c r="L298" s="351"/>
      <c r="M298" s="351"/>
    </row>
    <row r="299" spans="1:13" s="343" customFormat="1" ht="25.2" customHeight="1">
      <c r="B299" s="308" t="s">
        <v>268</v>
      </c>
      <c r="C299" s="318"/>
      <c r="D299" s="349"/>
      <c r="E299" s="349"/>
      <c r="F299" s="349"/>
      <c r="G299" s="349"/>
      <c r="H299" s="349"/>
      <c r="I299" s="349"/>
      <c r="J299" s="350"/>
      <c r="K299" s="349"/>
      <c r="L299" s="351"/>
      <c r="M299" s="351"/>
    </row>
    <row r="300" spans="1:13" s="343" customFormat="1" ht="25.2" customHeight="1">
      <c r="B300" s="308"/>
      <c r="C300" s="308" t="s">
        <v>269</v>
      </c>
      <c r="D300" s="349"/>
      <c r="E300" s="349"/>
      <c r="F300" s="349"/>
      <c r="G300" s="349"/>
      <c r="H300" s="349"/>
      <c r="I300" s="349"/>
      <c r="J300" s="350"/>
      <c r="K300" s="349"/>
      <c r="L300" s="351"/>
      <c r="M300" s="351"/>
    </row>
    <row r="301" spans="1:13" s="343" customFormat="1" ht="25.2" customHeight="1">
      <c r="B301" s="308" t="s">
        <v>270</v>
      </c>
      <c r="C301" s="318"/>
      <c r="D301" s="349"/>
      <c r="E301" s="349"/>
      <c r="F301" s="349"/>
      <c r="G301" s="349"/>
      <c r="H301" s="349"/>
      <c r="I301" s="349"/>
      <c r="J301" s="350"/>
      <c r="K301" s="349"/>
      <c r="L301" s="351"/>
      <c r="M301" s="351"/>
    </row>
    <row r="302" spans="1:13" s="343" customFormat="1" ht="25.2" customHeight="1">
      <c r="B302" s="308" t="s">
        <v>271</v>
      </c>
      <c r="C302" s="318"/>
      <c r="D302" s="349"/>
      <c r="E302" s="349"/>
      <c r="F302" s="349"/>
      <c r="G302" s="349"/>
      <c r="H302" s="349"/>
      <c r="I302" s="349"/>
      <c r="J302" s="350"/>
      <c r="K302" s="349"/>
      <c r="L302" s="351"/>
      <c r="M302" s="351"/>
    </row>
    <row r="303" spans="1:13" s="343" customFormat="1" ht="25.2" customHeight="1">
      <c r="B303" s="308" t="s">
        <v>272</v>
      </c>
      <c r="C303" s="352"/>
      <c r="D303" s="349"/>
      <c r="E303" s="349"/>
      <c r="F303" s="349"/>
      <c r="G303" s="349"/>
      <c r="H303" s="349"/>
      <c r="I303" s="349"/>
      <c r="J303" s="350"/>
      <c r="K303" s="349"/>
      <c r="L303" s="351"/>
      <c r="M303" s="351"/>
    </row>
    <row r="304" spans="1:13" s="343" customFormat="1" ht="25.2" customHeight="1">
      <c r="B304" s="318" t="s">
        <v>273</v>
      </c>
      <c r="C304" s="352"/>
      <c r="D304" s="349"/>
      <c r="E304" s="349"/>
      <c r="F304" s="349"/>
      <c r="G304" s="349"/>
      <c r="H304" s="349"/>
      <c r="I304" s="349"/>
      <c r="J304" s="350"/>
      <c r="K304" s="349"/>
      <c r="L304" s="351"/>
      <c r="M304" s="351"/>
    </row>
    <row r="305" spans="1:10" s="303" customFormat="1" ht="25.2" customHeight="1">
      <c r="A305" s="302"/>
      <c r="B305" s="327" t="s">
        <v>274</v>
      </c>
      <c r="C305" s="334" t="s">
        <v>275</v>
      </c>
      <c r="D305" s="302"/>
      <c r="E305" s="302"/>
      <c r="F305" s="302"/>
      <c r="G305" s="302"/>
      <c r="H305" s="302"/>
      <c r="I305" s="302"/>
      <c r="J305" s="302"/>
    </row>
    <row r="306" spans="1:10" s="307" customFormat="1" ht="25.2" customHeight="1">
      <c r="A306" s="306"/>
      <c r="B306" s="308"/>
      <c r="C306" s="308" t="s">
        <v>276</v>
      </c>
      <c r="D306" s="306"/>
      <c r="E306" s="306"/>
      <c r="F306" s="306"/>
      <c r="G306" s="306"/>
      <c r="H306" s="306"/>
      <c r="I306" s="306"/>
      <c r="J306" s="306"/>
    </row>
    <row r="307" spans="1:10" s="307" customFormat="1" ht="25.2" customHeight="1">
      <c r="A307" s="306"/>
      <c r="B307" s="308" t="s">
        <v>277</v>
      </c>
      <c r="C307" s="308"/>
      <c r="D307" s="306"/>
      <c r="E307" s="306"/>
      <c r="F307" s="306"/>
      <c r="G307" s="306"/>
      <c r="H307" s="306"/>
      <c r="I307" s="306"/>
      <c r="J307" s="306"/>
    </row>
    <row r="308" spans="1:10" s="307" customFormat="1" ht="25.2" customHeight="1">
      <c r="A308" s="306"/>
      <c r="B308" s="308" t="s">
        <v>278</v>
      </c>
      <c r="C308" s="308"/>
      <c r="D308" s="306"/>
      <c r="E308" s="306"/>
      <c r="F308" s="306"/>
      <c r="G308" s="306"/>
      <c r="H308" s="306"/>
      <c r="I308" s="306"/>
      <c r="J308" s="306"/>
    </row>
    <row r="309" spans="1:10" s="307" customFormat="1" ht="25.2" customHeight="1">
      <c r="A309" s="306"/>
      <c r="B309" s="308" t="s">
        <v>977</v>
      </c>
      <c r="C309" s="308"/>
      <c r="D309" s="306"/>
      <c r="E309" s="306"/>
      <c r="F309" s="306"/>
      <c r="G309" s="306"/>
      <c r="H309" s="306"/>
      <c r="I309" s="306"/>
      <c r="J309" s="306"/>
    </row>
    <row r="310" spans="1:10" s="307" customFormat="1" ht="25.2" customHeight="1">
      <c r="A310" s="306"/>
      <c r="B310" s="308" t="s">
        <v>976</v>
      </c>
      <c r="C310" s="308"/>
      <c r="D310" s="306"/>
      <c r="E310" s="306"/>
      <c r="F310" s="306"/>
      <c r="G310" s="306"/>
      <c r="H310" s="306"/>
      <c r="I310" s="306"/>
      <c r="J310" s="306"/>
    </row>
    <row r="311" spans="1:10" s="307" customFormat="1" ht="25.2" customHeight="1">
      <c r="A311" s="306"/>
      <c r="B311" s="308" t="s">
        <v>279</v>
      </c>
      <c r="C311" s="308"/>
      <c r="D311" s="306"/>
      <c r="E311" s="306"/>
      <c r="F311" s="306"/>
      <c r="G311" s="306"/>
      <c r="H311" s="306"/>
      <c r="I311" s="306"/>
      <c r="J311" s="306"/>
    </row>
    <row r="312" spans="1:10" s="307" customFormat="1" ht="25.2" customHeight="1">
      <c r="A312" s="306"/>
      <c r="B312" s="308" t="s">
        <v>280</v>
      </c>
      <c r="C312" s="308"/>
      <c r="D312" s="306"/>
      <c r="E312" s="306"/>
      <c r="F312" s="306"/>
      <c r="G312" s="306"/>
      <c r="H312" s="306"/>
      <c r="I312" s="306"/>
      <c r="J312" s="306"/>
    </row>
    <row r="313" spans="1:10" s="307" customFormat="1" ht="25.2" customHeight="1">
      <c r="A313" s="306"/>
      <c r="B313" s="308"/>
      <c r="C313" s="308" t="s">
        <v>281</v>
      </c>
      <c r="D313" s="306"/>
      <c r="E313" s="306"/>
      <c r="F313" s="306"/>
      <c r="G313" s="306"/>
      <c r="H313" s="306"/>
      <c r="I313" s="306"/>
      <c r="J313" s="306"/>
    </row>
    <row r="314" spans="1:10" s="307" customFormat="1" ht="25.2" customHeight="1">
      <c r="A314" s="306"/>
      <c r="B314" s="308" t="s">
        <v>282</v>
      </c>
      <c r="C314" s="308"/>
      <c r="D314" s="306"/>
      <c r="E314" s="306"/>
      <c r="F314" s="306"/>
      <c r="G314" s="306"/>
      <c r="H314" s="306"/>
      <c r="I314" s="306"/>
      <c r="J314" s="306"/>
    </row>
    <row r="315" spans="1:10" s="307" customFormat="1" ht="25.2" customHeight="1">
      <c r="A315" s="306"/>
      <c r="B315" s="308" t="s">
        <v>283</v>
      </c>
      <c r="C315" s="308"/>
      <c r="D315" s="306"/>
      <c r="E315" s="306"/>
      <c r="F315" s="306"/>
      <c r="G315" s="306"/>
      <c r="H315" s="306"/>
      <c r="I315" s="306"/>
      <c r="J315" s="306"/>
    </row>
    <row r="316" spans="1:10" s="307" customFormat="1" ht="25.2" customHeight="1">
      <c r="A316" s="306"/>
      <c r="B316" s="308"/>
      <c r="C316" s="308" t="s">
        <v>284</v>
      </c>
      <c r="D316" s="306" t="s">
        <v>285</v>
      </c>
      <c r="F316" s="306"/>
      <c r="G316" s="306"/>
      <c r="H316" s="306"/>
      <c r="I316" s="306"/>
      <c r="J316" s="306"/>
    </row>
    <row r="317" spans="1:10" s="307" customFormat="1" ht="25.2" customHeight="1">
      <c r="A317" s="306"/>
      <c r="B317" s="308"/>
      <c r="C317" s="308" t="s">
        <v>286</v>
      </c>
      <c r="D317" s="306" t="s">
        <v>287</v>
      </c>
      <c r="E317" s="306"/>
      <c r="F317" s="306"/>
      <c r="G317" s="306"/>
      <c r="H317" s="306"/>
      <c r="I317" s="306"/>
      <c r="J317" s="306"/>
    </row>
    <row r="318" spans="1:10" s="307" customFormat="1" ht="25.2" customHeight="1">
      <c r="A318" s="306"/>
      <c r="B318" s="308"/>
      <c r="C318" s="308" t="s">
        <v>288</v>
      </c>
      <c r="D318" s="306" t="s">
        <v>289</v>
      </c>
      <c r="E318" s="306"/>
      <c r="F318" s="306"/>
      <c r="G318" s="306"/>
      <c r="H318" s="306"/>
      <c r="I318" s="306"/>
      <c r="J318" s="306"/>
    </row>
    <row r="319" spans="1:10" s="307" customFormat="1" ht="25.2" customHeight="1">
      <c r="A319" s="306"/>
      <c r="B319" s="308"/>
      <c r="C319" s="308" t="s">
        <v>290</v>
      </c>
      <c r="D319" s="306"/>
      <c r="E319" s="306"/>
      <c r="F319" s="306"/>
      <c r="G319" s="306"/>
      <c r="H319" s="306"/>
      <c r="I319" s="306"/>
      <c r="J319" s="306"/>
    </row>
    <row r="320" spans="1:10" s="307" customFormat="1" ht="25.2" customHeight="1">
      <c r="A320" s="306"/>
      <c r="B320" s="308" t="s">
        <v>291</v>
      </c>
      <c r="C320" s="308"/>
      <c r="D320" s="306"/>
      <c r="E320" s="306"/>
      <c r="F320" s="306"/>
      <c r="G320" s="306"/>
      <c r="H320" s="306"/>
      <c r="I320" s="306"/>
      <c r="J320" s="306"/>
    </row>
    <row r="321" spans="1:13" s="307" customFormat="1" ht="25.2" customHeight="1">
      <c r="A321" s="306"/>
      <c r="B321" s="308" t="s">
        <v>292</v>
      </c>
      <c r="C321" s="308"/>
      <c r="D321" s="306"/>
      <c r="E321" s="306"/>
      <c r="F321" s="306"/>
      <c r="G321" s="306"/>
      <c r="H321" s="306"/>
      <c r="I321" s="306"/>
      <c r="J321" s="306"/>
    </row>
    <row r="322" spans="1:13" s="303" customFormat="1" ht="25.2" customHeight="1">
      <c r="A322" s="336" t="s">
        <v>293</v>
      </c>
      <c r="B322" s="326" t="s">
        <v>294</v>
      </c>
      <c r="C322" s="297"/>
      <c r="D322" s="297"/>
      <c r="E322" s="297"/>
      <c r="F322" s="297"/>
      <c r="G322" s="297"/>
      <c r="H322" s="297"/>
      <c r="I322" s="297"/>
      <c r="J322" s="297"/>
      <c r="K322" s="297"/>
      <c r="L322" s="297"/>
      <c r="M322" s="297"/>
    </row>
    <row r="323" spans="1:13" s="307" customFormat="1" ht="25.2" customHeight="1">
      <c r="A323" s="299"/>
      <c r="B323" s="299"/>
      <c r="C323" s="308" t="s">
        <v>295</v>
      </c>
      <c r="D323" s="299"/>
      <c r="E323" s="299"/>
      <c r="F323" s="299"/>
      <c r="G323" s="299"/>
      <c r="H323" s="299"/>
      <c r="I323" s="299"/>
      <c r="J323" s="299"/>
      <c r="K323" s="299"/>
      <c r="L323" s="299"/>
      <c r="M323" s="299"/>
    </row>
    <row r="324" spans="1:13" s="307" customFormat="1" ht="25.2" customHeight="1">
      <c r="A324" s="299"/>
      <c r="B324" s="308" t="s">
        <v>296</v>
      </c>
      <c r="C324" s="299"/>
      <c r="D324" s="299"/>
      <c r="E324" s="299"/>
      <c r="F324" s="299"/>
      <c r="G324" s="299"/>
      <c r="H324" s="299"/>
      <c r="I324" s="299"/>
      <c r="J324" s="299"/>
      <c r="K324" s="299"/>
      <c r="L324" s="299"/>
      <c r="M324" s="299"/>
    </row>
    <row r="325" spans="1:13" s="307" customFormat="1" ht="25.2" customHeight="1">
      <c r="A325" s="299"/>
      <c r="B325" s="308" t="s">
        <v>297</v>
      </c>
      <c r="C325" s="299"/>
      <c r="D325" s="299"/>
      <c r="E325" s="299"/>
      <c r="F325" s="299"/>
      <c r="G325" s="299"/>
      <c r="H325" s="299"/>
      <c r="I325" s="299"/>
      <c r="J325" s="299"/>
      <c r="K325" s="299"/>
      <c r="L325" s="299"/>
      <c r="M325" s="299"/>
    </row>
    <row r="326" spans="1:13" s="307" customFormat="1" ht="25.2" customHeight="1">
      <c r="A326" s="299"/>
      <c r="B326" s="318" t="s">
        <v>298</v>
      </c>
      <c r="C326" s="299"/>
      <c r="D326" s="299"/>
      <c r="E326" s="299"/>
      <c r="F326" s="299"/>
      <c r="G326" s="299"/>
      <c r="H326" s="299"/>
      <c r="I326" s="299"/>
      <c r="J326" s="299"/>
      <c r="K326" s="299"/>
      <c r="L326" s="299"/>
      <c r="M326" s="299"/>
    </row>
    <row r="327" spans="1:13" s="307" customFormat="1" ht="25.2" customHeight="1">
      <c r="A327" s="299"/>
      <c r="B327" s="318"/>
      <c r="C327" s="299"/>
      <c r="D327" s="299"/>
      <c r="E327" s="299"/>
      <c r="F327" s="299"/>
      <c r="G327" s="299"/>
      <c r="H327" s="299"/>
      <c r="I327" s="299"/>
      <c r="J327" s="299"/>
      <c r="K327" s="299"/>
      <c r="L327" s="299"/>
      <c r="M327" s="299"/>
    </row>
    <row r="328" spans="1:13" s="307" customFormat="1" ht="25.2" customHeight="1">
      <c r="A328" s="306"/>
      <c r="B328" s="308"/>
      <c r="C328" s="308"/>
      <c r="D328" s="306"/>
      <c r="E328" s="306"/>
      <c r="F328" s="306"/>
      <c r="G328" s="306"/>
      <c r="H328" s="306"/>
      <c r="I328" s="306"/>
      <c r="J328" s="306"/>
    </row>
    <row r="329" spans="1:13" s="343" customFormat="1" ht="27.75" customHeight="1">
      <c r="A329" s="556" t="s">
        <v>299</v>
      </c>
      <c r="B329" s="556"/>
      <c r="C329" s="556"/>
      <c r="D329" s="556"/>
      <c r="E329" s="556"/>
      <c r="F329" s="556"/>
      <c r="G329" s="556"/>
      <c r="H329" s="556"/>
      <c r="I329" s="556"/>
      <c r="J329" s="556"/>
      <c r="K329" s="556"/>
      <c r="L329" s="556"/>
      <c r="M329" s="556"/>
    </row>
    <row r="330" spans="1:13" s="343" customFormat="1" ht="27.75" customHeight="1">
      <c r="B330" s="318"/>
      <c r="C330" s="318"/>
      <c r="D330" s="349"/>
      <c r="E330" s="349"/>
      <c r="F330" s="349"/>
      <c r="G330" s="349"/>
      <c r="H330" s="349"/>
      <c r="I330" s="349"/>
      <c r="J330" s="350"/>
      <c r="K330" s="349"/>
      <c r="L330" s="351"/>
      <c r="M330" s="351"/>
    </row>
    <row r="331" spans="1:13" s="307" customFormat="1" ht="27.75" customHeight="1">
      <c r="A331" s="299"/>
      <c r="B331" s="334" t="s">
        <v>300</v>
      </c>
      <c r="C331" s="299"/>
      <c r="D331" s="299"/>
      <c r="E331" s="299"/>
      <c r="F331" s="299"/>
      <c r="G331" s="299"/>
      <c r="H331" s="299"/>
      <c r="I331" s="299"/>
      <c r="J331" s="299"/>
      <c r="K331" s="299"/>
      <c r="L331" s="299"/>
      <c r="M331" s="299"/>
    </row>
    <row r="332" spans="1:13" s="307" customFormat="1" ht="27.75" customHeight="1">
      <c r="A332" s="299"/>
      <c r="B332" s="299"/>
      <c r="C332" s="308" t="s">
        <v>969</v>
      </c>
      <c r="D332" s="299"/>
      <c r="E332" s="299"/>
      <c r="F332" s="299"/>
      <c r="G332" s="299"/>
      <c r="H332" s="299"/>
      <c r="I332" s="299"/>
      <c r="J332" s="299"/>
      <c r="K332" s="299"/>
      <c r="L332" s="299"/>
      <c r="M332" s="299"/>
    </row>
    <row r="333" spans="1:13" s="307" customFormat="1" ht="27.75" customHeight="1">
      <c r="A333" s="299"/>
      <c r="B333" s="308" t="s">
        <v>970</v>
      </c>
      <c r="C333" s="299"/>
      <c r="D333" s="299"/>
      <c r="E333" s="299"/>
      <c r="F333" s="299"/>
      <c r="G333" s="299"/>
      <c r="H333" s="299"/>
      <c r="I333" s="299"/>
      <c r="J333" s="299"/>
      <c r="K333" s="299"/>
      <c r="L333" s="299"/>
      <c r="M333" s="299"/>
    </row>
    <row r="334" spans="1:13" s="307" customFormat="1" ht="27.75" customHeight="1">
      <c r="A334" s="299"/>
      <c r="B334" s="308" t="s">
        <v>971</v>
      </c>
      <c r="C334" s="299"/>
      <c r="D334" s="299"/>
      <c r="E334" s="299"/>
      <c r="F334" s="299"/>
      <c r="G334" s="299"/>
      <c r="H334" s="299"/>
      <c r="I334" s="299"/>
      <c r="J334" s="299"/>
      <c r="K334" s="299"/>
      <c r="L334" s="299"/>
      <c r="M334" s="299"/>
    </row>
    <row r="335" spans="1:13" s="307" customFormat="1" ht="27.75" customHeight="1">
      <c r="A335" s="299"/>
      <c r="B335" s="318" t="s">
        <v>301</v>
      </c>
      <c r="C335" s="299"/>
      <c r="D335" s="299"/>
      <c r="E335" s="299"/>
      <c r="F335" s="299"/>
      <c r="G335" s="299"/>
      <c r="H335" s="299"/>
      <c r="I335" s="299"/>
      <c r="J335" s="299"/>
      <c r="K335" s="299"/>
      <c r="L335" s="299"/>
      <c r="M335" s="299"/>
    </row>
    <row r="336" spans="1:13" s="307" customFormat="1" ht="27.75" customHeight="1">
      <c r="A336" s="299"/>
      <c r="B336" s="326" t="s">
        <v>302</v>
      </c>
      <c r="C336" s="299"/>
      <c r="D336" s="299"/>
      <c r="E336" s="299"/>
      <c r="F336" s="299"/>
      <c r="G336" s="299"/>
      <c r="H336" s="299"/>
      <c r="I336" s="299"/>
      <c r="J336" s="299"/>
      <c r="K336" s="299"/>
      <c r="L336" s="299"/>
      <c r="M336" s="299"/>
    </row>
    <row r="337" spans="1:13" s="307" customFormat="1" ht="27.75" customHeight="1">
      <c r="A337" s="299"/>
      <c r="B337" s="326" t="s">
        <v>303</v>
      </c>
      <c r="C337" s="299"/>
      <c r="D337" s="299"/>
      <c r="E337" s="299"/>
      <c r="F337" s="299"/>
      <c r="G337" s="299"/>
      <c r="H337" s="299"/>
      <c r="I337" s="299"/>
      <c r="J337" s="299"/>
      <c r="K337" s="299"/>
      <c r="L337" s="299"/>
      <c r="M337" s="299"/>
    </row>
    <row r="338" spans="1:13" s="307" customFormat="1" ht="27.75" customHeight="1">
      <c r="A338" s="299"/>
      <c r="B338" s="308"/>
      <c r="C338" s="308" t="s">
        <v>972</v>
      </c>
      <c r="D338" s="299"/>
      <c r="E338" s="299"/>
      <c r="F338" s="299"/>
      <c r="G338" s="299"/>
      <c r="H338" s="299"/>
      <c r="I338" s="299"/>
      <c r="J338" s="299"/>
      <c r="K338" s="299"/>
      <c r="L338" s="299"/>
      <c r="M338" s="299"/>
    </row>
    <row r="339" spans="1:13" s="307" customFormat="1" ht="27.75" customHeight="1">
      <c r="A339" s="299"/>
      <c r="B339" s="308" t="s">
        <v>304</v>
      </c>
      <c r="C339" s="299"/>
      <c r="D339" s="299"/>
      <c r="E339" s="299"/>
      <c r="F339" s="299"/>
      <c r="G339" s="299"/>
      <c r="H339" s="299"/>
      <c r="I339" s="299"/>
      <c r="J339" s="299"/>
      <c r="K339" s="299"/>
      <c r="L339" s="299"/>
      <c r="M339" s="299"/>
    </row>
    <row r="340" spans="1:13" s="307" customFormat="1" ht="27.75" customHeight="1">
      <c r="A340" s="299"/>
      <c r="B340" s="308" t="s">
        <v>305</v>
      </c>
      <c r="C340" s="299"/>
      <c r="D340" s="299"/>
      <c r="E340" s="299"/>
      <c r="F340" s="299"/>
      <c r="G340" s="299"/>
      <c r="H340" s="299"/>
      <c r="I340" s="299"/>
      <c r="J340" s="299"/>
      <c r="K340" s="299"/>
      <c r="L340" s="299"/>
      <c r="M340" s="299"/>
    </row>
    <row r="341" spans="1:13" s="307" customFormat="1" ht="27.75" customHeight="1">
      <c r="A341" s="299"/>
      <c r="B341" s="308" t="s">
        <v>306</v>
      </c>
      <c r="C341" s="299"/>
      <c r="D341" s="299"/>
      <c r="E341" s="299"/>
      <c r="F341" s="299"/>
      <c r="G341" s="299"/>
      <c r="H341" s="299"/>
      <c r="I341" s="299"/>
      <c r="J341" s="299"/>
      <c r="K341" s="299"/>
      <c r="L341" s="299"/>
      <c r="M341" s="299"/>
    </row>
    <row r="342" spans="1:13" s="307" customFormat="1" ht="27.75" customHeight="1">
      <c r="A342" s="299"/>
      <c r="B342" s="318" t="s">
        <v>307</v>
      </c>
      <c r="C342" s="299"/>
      <c r="D342" s="299"/>
      <c r="E342" s="299"/>
      <c r="F342" s="299"/>
      <c r="G342" s="299"/>
      <c r="H342" s="299"/>
      <c r="I342" s="299"/>
      <c r="J342" s="299"/>
      <c r="K342" s="299"/>
      <c r="L342" s="299"/>
      <c r="M342" s="299"/>
    </row>
    <row r="343" spans="1:13" s="307" customFormat="1" ht="27.75" customHeight="1">
      <c r="A343" s="299"/>
      <c r="B343" s="334" t="s">
        <v>308</v>
      </c>
      <c r="C343" s="299"/>
      <c r="D343" s="299"/>
      <c r="E343" s="299"/>
      <c r="F343" s="299"/>
      <c r="G343" s="299"/>
      <c r="H343" s="299"/>
      <c r="I343" s="299"/>
      <c r="J343" s="299"/>
      <c r="K343" s="299"/>
      <c r="L343" s="299"/>
      <c r="M343" s="299"/>
    </row>
    <row r="344" spans="1:13" s="307" customFormat="1" ht="27.75" customHeight="1">
      <c r="A344" s="299"/>
      <c r="B344" s="308"/>
      <c r="C344" s="308" t="s">
        <v>309</v>
      </c>
      <c r="D344" s="299"/>
      <c r="E344" s="299"/>
      <c r="F344" s="299"/>
      <c r="G344" s="299"/>
      <c r="H344" s="299"/>
      <c r="I344" s="299"/>
      <c r="J344" s="299"/>
      <c r="K344" s="299"/>
      <c r="L344" s="299"/>
      <c r="M344" s="299"/>
    </row>
    <row r="345" spans="1:13" s="307" customFormat="1" ht="27.75" customHeight="1">
      <c r="A345" s="299"/>
      <c r="B345" s="308" t="s">
        <v>310</v>
      </c>
      <c r="C345" s="299"/>
      <c r="D345" s="299"/>
      <c r="E345" s="299"/>
      <c r="F345" s="299"/>
      <c r="G345" s="299"/>
      <c r="H345" s="299"/>
      <c r="I345" s="299"/>
      <c r="J345" s="299"/>
      <c r="K345" s="299"/>
      <c r="L345" s="299"/>
      <c r="M345" s="299"/>
    </row>
    <row r="346" spans="1:13" s="307" customFormat="1" ht="27.75" customHeight="1">
      <c r="A346" s="299"/>
      <c r="B346" s="318" t="s">
        <v>311</v>
      </c>
      <c r="C346" s="299"/>
      <c r="D346" s="299"/>
      <c r="E346" s="299"/>
      <c r="F346" s="299"/>
      <c r="G346" s="299"/>
      <c r="H346" s="299"/>
      <c r="I346" s="299"/>
      <c r="J346" s="299"/>
      <c r="K346" s="299"/>
      <c r="L346" s="299"/>
      <c r="M346" s="299"/>
    </row>
    <row r="347" spans="1:13" s="307" customFormat="1" ht="27.75" customHeight="1">
      <c r="A347" s="299"/>
      <c r="B347" s="334" t="s">
        <v>312</v>
      </c>
      <c r="C347" s="299"/>
      <c r="D347" s="299"/>
      <c r="E347" s="299"/>
      <c r="F347" s="299"/>
      <c r="G347" s="299"/>
      <c r="H347" s="299"/>
      <c r="I347" s="299"/>
      <c r="J347" s="299"/>
      <c r="K347" s="299"/>
      <c r="L347" s="299"/>
      <c r="M347" s="299"/>
    </row>
    <row r="348" spans="1:13" s="307" customFormat="1" ht="27.75" customHeight="1">
      <c r="A348" s="299"/>
      <c r="B348" s="326"/>
      <c r="C348" s="308" t="s">
        <v>313</v>
      </c>
      <c r="D348" s="299"/>
      <c r="E348" s="299"/>
      <c r="F348" s="299"/>
      <c r="G348" s="299"/>
      <c r="H348" s="299"/>
      <c r="I348" s="299"/>
      <c r="J348" s="299"/>
      <c r="K348" s="299"/>
      <c r="L348" s="299"/>
      <c r="M348" s="299"/>
    </row>
    <row r="349" spans="1:13" s="307" customFormat="1" ht="27.75" customHeight="1">
      <c r="A349" s="299"/>
      <c r="B349" s="308" t="s">
        <v>974</v>
      </c>
      <c r="C349" s="299"/>
      <c r="D349" s="299"/>
      <c r="E349" s="299"/>
      <c r="F349" s="299"/>
      <c r="G349" s="299"/>
      <c r="H349" s="299"/>
      <c r="I349" s="299"/>
      <c r="J349" s="299"/>
      <c r="K349" s="299"/>
      <c r="L349" s="299"/>
      <c r="M349" s="299"/>
    </row>
    <row r="350" spans="1:13" s="307" customFormat="1" ht="27.75" customHeight="1">
      <c r="A350" s="299"/>
      <c r="B350" s="308" t="s">
        <v>973</v>
      </c>
      <c r="D350" s="299"/>
      <c r="E350" s="299"/>
      <c r="F350" s="299"/>
      <c r="G350" s="299"/>
      <c r="H350" s="299"/>
      <c r="I350" s="299"/>
      <c r="J350" s="299"/>
      <c r="K350" s="299"/>
      <c r="L350" s="299"/>
      <c r="M350" s="299"/>
    </row>
    <row r="351" spans="1:13" s="307" customFormat="1" ht="27.75" customHeight="1">
      <c r="A351" s="299"/>
      <c r="B351" s="308" t="s">
        <v>314</v>
      </c>
      <c r="C351" s="299"/>
      <c r="D351" s="299"/>
      <c r="E351" s="299"/>
      <c r="F351" s="299"/>
      <c r="G351" s="299"/>
      <c r="H351" s="299"/>
      <c r="I351" s="299"/>
      <c r="J351" s="299"/>
      <c r="K351" s="299"/>
      <c r="L351" s="299"/>
      <c r="M351" s="299"/>
    </row>
    <row r="352" spans="1:13" s="307" customFormat="1" ht="27.75" customHeight="1">
      <c r="A352" s="299"/>
      <c r="B352" s="308" t="s">
        <v>315</v>
      </c>
      <c r="C352" s="299"/>
      <c r="D352" s="299"/>
      <c r="E352" s="299"/>
      <c r="F352" s="299"/>
      <c r="G352" s="299"/>
      <c r="H352" s="299"/>
      <c r="I352" s="299"/>
      <c r="J352" s="299"/>
      <c r="K352" s="299"/>
      <c r="L352" s="299"/>
      <c r="M352" s="299"/>
    </row>
    <row r="353" spans="1:13" s="307" customFormat="1" ht="27.75" customHeight="1">
      <c r="A353" s="299"/>
      <c r="B353" s="308" t="s">
        <v>975</v>
      </c>
      <c r="C353" s="299"/>
      <c r="D353" s="299"/>
      <c r="E353" s="299"/>
      <c r="F353" s="299"/>
      <c r="G353" s="299"/>
      <c r="H353" s="299"/>
      <c r="I353" s="299"/>
      <c r="J353" s="299"/>
      <c r="K353" s="299"/>
      <c r="L353" s="299"/>
      <c r="M353" s="299"/>
    </row>
    <row r="354" spans="1:13" s="307" customFormat="1" ht="27.75" customHeight="1">
      <c r="A354" s="299"/>
      <c r="B354" s="308" t="s">
        <v>316</v>
      </c>
      <c r="C354" s="299"/>
      <c r="D354" s="299"/>
      <c r="E354" s="299"/>
      <c r="F354" s="299"/>
      <c r="G354" s="299"/>
      <c r="H354" s="299"/>
      <c r="I354" s="299"/>
      <c r="J354" s="299"/>
      <c r="K354" s="299"/>
      <c r="L354" s="299"/>
      <c r="M354" s="299"/>
    </row>
    <row r="355" spans="1:13" s="307" customFormat="1" ht="27.75" customHeight="1">
      <c r="A355" s="299"/>
      <c r="B355" s="334" t="s">
        <v>317</v>
      </c>
      <c r="C355" s="299"/>
      <c r="D355" s="299"/>
      <c r="E355" s="299"/>
      <c r="F355" s="299"/>
      <c r="G355" s="299"/>
      <c r="H355" s="299"/>
      <c r="I355" s="299"/>
      <c r="J355" s="299"/>
      <c r="K355" s="299"/>
      <c r="L355" s="299"/>
    </row>
    <row r="356" spans="1:13" s="307" customFormat="1" ht="27.75" customHeight="1">
      <c r="A356" s="299"/>
      <c r="B356" s="308"/>
      <c r="C356" s="308" t="s">
        <v>318</v>
      </c>
      <c r="D356" s="299"/>
      <c r="E356" s="299"/>
      <c r="F356" s="299"/>
      <c r="G356" s="299"/>
      <c r="H356" s="299"/>
      <c r="I356" s="299"/>
      <c r="J356" s="299"/>
      <c r="K356" s="299"/>
      <c r="L356" s="299"/>
    </row>
    <row r="357" spans="1:13" s="307" customFormat="1" ht="27.75" customHeight="1">
      <c r="A357" s="299"/>
      <c r="B357" s="318" t="s">
        <v>319</v>
      </c>
      <c r="C357" s="299"/>
      <c r="D357" s="299"/>
      <c r="E357" s="299"/>
      <c r="F357" s="299"/>
      <c r="G357" s="299"/>
      <c r="H357" s="299"/>
      <c r="I357" s="299"/>
      <c r="J357" s="299"/>
      <c r="K357" s="299"/>
      <c r="L357" s="299"/>
    </row>
    <row r="358" spans="1:13" s="307" customFormat="1" ht="27.75" customHeight="1">
      <c r="A358" s="299"/>
      <c r="B358" s="299"/>
      <c r="C358" s="299"/>
      <c r="D358" s="299"/>
      <c r="E358" s="299"/>
      <c r="F358" s="299"/>
      <c r="G358" s="299"/>
      <c r="H358" s="299"/>
      <c r="I358" s="299"/>
      <c r="J358" s="299"/>
      <c r="K358" s="299"/>
    </row>
    <row r="362" spans="1:13" ht="28.2" customHeight="1"/>
    <row r="363" spans="1:13" ht="26.25" customHeight="1"/>
  </sheetData>
  <mergeCells count="17">
    <mergeCell ref="A329:M329"/>
    <mergeCell ref="K67:M67"/>
    <mergeCell ref="A229:M229"/>
    <mergeCell ref="A105:M105"/>
    <mergeCell ref="A198:M198"/>
    <mergeCell ref="A167:M167"/>
    <mergeCell ref="A261:M261"/>
    <mergeCell ref="A295:M295"/>
    <mergeCell ref="A1:M1"/>
    <mergeCell ref="K65:M65"/>
    <mergeCell ref="A73:M73"/>
    <mergeCell ref="A135:M135"/>
    <mergeCell ref="A2:M2"/>
    <mergeCell ref="A39:M39"/>
    <mergeCell ref="A3:M3"/>
    <mergeCell ref="C65:E65"/>
    <mergeCell ref="G64:I64"/>
  </mergeCells>
  <phoneticPr fontId="6" type="noConversion"/>
  <pageMargins left="0.78740157480314965" right="0.39370078740157483" top="0.59055118110236227" bottom="0.54" header="0.51181102362204722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view="pageBreakPreview" topLeftCell="A40" zoomScale="70" zoomScaleNormal="90" zoomScaleSheetLayoutView="70" workbookViewId="0">
      <selection activeCell="A167" sqref="A167:XFD167"/>
    </sheetView>
  </sheetViews>
  <sheetFormatPr defaultColWidth="11.375" defaultRowHeight="31.5" customHeight="1"/>
  <cols>
    <col min="1" max="1" width="2.75" style="308" customWidth="1"/>
    <col min="2" max="2" width="4.625" style="308" customWidth="1"/>
    <col min="3" max="4" width="9" style="308" customWidth="1"/>
    <col min="5" max="5" width="3.375" style="308" customWidth="1"/>
    <col min="6" max="6" width="17.75" style="308" customWidth="1"/>
    <col min="7" max="7" width="15.75" style="308" customWidth="1"/>
    <col min="8" max="8" width="1" style="308" customWidth="1"/>
    <col min="9" max="9" width="15.75" style="308" customWidth="1"/>
    <col min="10" max="10" width="1" style="308" customWidth="1"/>
    <col min="11" max="11" width="15.75" style="308" customWidth="1"/>
    <col min="12" max="12" width="1" style="308" customWidth="1"/>
    <col min="13" max="13" width="15.75" style="308" customWidth="1"/>
    <col min="14" max="14" width="1.375" style="308" customWidth="1"/>
    <col min="15" max="16384" width="11.375" style="308"/>
  </cols>
  <sheetData>
    <row r="1" spans="1:13" s="501" customFormat="1" ht="31.5" customHeight="1">
      <c r="A1" s="561" t="s">
        <v>320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3" s="501" customFormat="1" ht="31.5" customHeight="1">
      <c r="A2" s="500"/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13" s="505" customFormat="1" ht="31.5" customHeight="1">
      <c r="A3" s="502" t="s">
        <v>321</v>
      </c>
      <c r="B3" s="503" t="s">
        <v>322</v>
      </c>
      <c r="C3" s="504"/>
      <c r="D3" s="504"/>
      <c r="E3" s="504"/>
      <c r="F3" s="504"/>
      <c r="G3" s="504"/>
      <c r="H3" s="504"/>
      <c r="I3" s="504"/>
      <c r="J3" s="504"/>
      <c r="K3" s="504"/>
    </row>
    <row r="4" spans="1:13" s="501" customFormat="1" ht="31.5" customHeight="1">
      <c r="A4" s="500"/>
      <c r="B4" s="436"/>
      <c r="C4" s="436" t="s">
        <v>984</v>
      </c>
      <c r="D4" s="500"/>
      <c r="E4" s="500"/>
      <c r="F4" s="500"/>
      <c r="G4" s="500"/>
      <c r="H4" s="500"/>
      <c r="I4" s="500"/>
      <c r="J4" s="500"/>
      <c r="K4" s="500"/>
    </row>
    <row r="5" spans="1:13" s="501" customFormat="1" ht="31.5" customHeight="1">
      <c r="A5" s="500"/>
      <c r="B5" s="436" t="s">
        <v>983</v>
      </c>
      <c r="C5" s="500"/>
      <c r="D5" s="500"/>
      <c r="E5" s="500"/>
      <c r="F5" s="500"/>
      <c r="G5" s="500"/>
      <c r="H5" s="500"/>
      <c r="I5" s="500"/>
      <c r="J5" s="500"/>
      <c r="K5" s="500"/>
    </row>
    <row r="6" spans="1:13" s="501" customFormat="1" ht="31.5" customHeight="1">
      <c r="A6" s="500"/>
      <c r="B6" s="506" t="s">
        <v>323</v>
      </c>
      <c r="C6" s="500"/>
      <c r="D6" s="500"/>
      <c r="E6" s="500"/>
      <c r="F6" s="500"/>
      <c r="G6" s="500"/>
      <c r="H6" s="500"/>
      <c r="I6" s="500"/>
      <c r="J6" s="500"/>
      <c r="K6" s="500"/>
    </row>
    <row r="7" spans="1:13" s="307" customFormat="1" ht="31.5" customHeight="1">
      <c r="A7" s="299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</row>
    <row r="8" spans="1:13" s="307" customFormat="1" ht="31.5" customHeight="1">
      <c r="A8" s="299"/>
      <c r="B8" s="318">
        <v>6.1</v>
      </c>
      <c r="C8" s="318" t="s">
        <v>324</v>
      </c>
      <c r="D8" s="299"/>
      <c r="E8" s="299"/>
      <c r="F8" s="299"/>
      <c r="G8" s="299"/>
      <c r="H8" s="299"/>
      <c r="I8" s="299"/>
      <c r="J8" s="299"/>
      <c r="K8" s="299"/>
      <c r="L8" s="299"/>
    </row>
    <row r="9" spans="1:13" s="307" customFormat="1" ht="31.5" customHeight="1">
      <c r="A9" s="299"/>
      <c r="B9" s="318"/>
      <c r="C9" s="318"/>
      <c r="D9" s="299"/>
      <c r="E9" s="299"/>
      <c r="F9" s="299"/>
      <c r="G9" s="299"/>
      <c r="H9" s="299"/>
      <c r="I9" s="299"/>
      <c r="J9" s="299"/>
      <c r="K9" s="299"/>
      <c r="L9" s="299"/>
    </row>
    <row r="10" spans="1:13" s="510" customFormat="1" ht="31.5" customHeight="1">
      <c r="A10" s="507"/>
      <c r="B10" s="508" t="s">
        <v>325</v>
      </c>
      <c r="C10" s="562" t="s">
        <v>326</v>
      </c>
      <c r="D10" s="562"/>
      <c r="E10" s="507"/>
      <c r="F10" s="509" t="s">
        <v>327</v>
      </c>
      <c r="G10" s="562" t="s">
        <v>328</v>
      </c>
      <c r="H10" s="562"/>
      <c r="I10" s="562"/>
      <c r="J10" s="507"/>
      <c r="K10" s="562" t="s">
        <v>329</v>
      </c>
      <c r="L10" s="562"/>
      <c r="M10" s="562"/>
    </row>
    <row r="11" spans="1:13" s="510" customFormat="1" ht="31.5" customHeight="1">
      <c r="A11" s="507"/>
      <c r="B11" s="511" t="s">
        <v>2</v>
      </c>
      <c r="C11" s="49" t="s">
        <v>330</v>
      </c>
      <c r="D11" s="507"/>
      <c r="E11" s="507"/>
      <c r="F11" s="49" t="s">
        <v>331</v>
      </c>
      <c r="G11" s="49" t="s">
        <v>332</v>
      </c>
      <c r="H11" s="49"/>
      <c r="I11" s="507"/>
      <c r="J11" s="507"/>
      <c r="K11" s="308" t="s">
        <v>333</v>
      </c>
      <c r="L11" s="49"/>
    </row>
    <row r="12" spans="1:13" s="510" customFormat="1" ht="31.5" customHeight="1">
      <c r="A12" s="507"/>
      <c r="B12" s="511"/>
      <c r="C12" s="49"/>
      <c r="D12" s="507"/>
      <c r="E12" s="507"/>
      <c r="F12" s="49" t="s">
        <v>334</v>
      </c>
      <c r="I12" s="507"/>
      <c r="J12" s="507"/>
      <c r="K12" s="308" t="s">
        <v>913</v>
      </c>
      <c r="L12" s="49"/>
    </row>
    <row r="13" spans="1:13" s="510" customFormat="1" ht="31.5" customHeight="1">
      <c r="A13" s="507"/>
      <c r="B13" s="511"/>
      <c r="C13" s="49"/>
      <c r="D13" s="507"/>
      <c r="E13" s="507"/>
      <c r="F13" s="507"/>
      <c r="G13" s="49"/>
      <c r="H13" s="49"/>
      <c r="I13" s="507"/>
      <c r="J13" s="507"/>
      <c r="K13" s="49"/>
      <c r="L13" s="49"/>
    </row>
    <row r="14" spans="1:13" s="307" customFormat="1" ht="31.5" customHeight="1">
      <c r="A14" s="299"/>
      <c r="B14" s="318">
        <v>6.2</v>
      </c>
      <c r="C14" s="308" t="s">
        <v>982</v>
      </c>
      <c r="D14" s="299"/>
      <c r="E14" s="299"/>
      <c r="F14" s="299"/>
      <c r="G14" s="308"/>
      <c r="H14" s="308"/>
      <c r="I14" s="299"/>
      <c r="J14" s="299"/>
      <c r="K14" s="299"/>
      <c r="L14" s="299"/>
    </row>
    <row r="15" spans="1:13" s="307" customFormat="1" ht="31.5" customHeight="1">
      <c r="A15" s="299"/>
      <c r="B15" s="318"/>
      <c r="C15" s="318" t="s">
        <v>981</v>
      </c>
      <c r="D15" s="299"/>
      <c r="E15" s="299"/>
      <c r="F15" s="299"/>
      <c r="G15" s="308"/>
      <c r="H15" s="308"/>
      <c r="I15" s="299"/>
      <c r="J15" s="299"/>
      <c r="K15" s="299"/>
      <c r="L15" s="299"/>
    </row>
    <row r="16" spans="1:13" s="510" customFormat="1" ht="31.5" customHeight="1">
      <c r="A16" s="507"/>
      <c r="B16" s="318"/>
      <c r="C16" s="318"/>
      <c r="D16" s="299"/>
      <c r="E16" s="299"/>
      <c r="F16" s="299"/>
      <c r="G16" s="319"/>
      <c r="H16" s="299"/>
      <c r="I16" s="299"/>
      <c r="J16" s="299"/>
      <c r="K16" s="299"/>
      <c r="L16" s="299"/>
      <c r="M16" s="364" t="s">
        <v>335</v>
      </c>
    </row>
    <row r="17" spans="1:13" s="510" customFormat="1" ht="31.5" customHeight="1">
      <c r="B17" s="307"/>
      <c r="C17" s="307"/>
      <c r="D17" s="307"/>
      <c r="E17" s="299"/>
      <c r="F17" s="299"/>
      <c r="G17" s="563" t="s">
        <v>336</v>
      </c>
      <c r="H17" s="563"/>
      <c r="I17" s="563"/>
      <c r="J17" s="563"/>
      <c r="K17" s="563"/>
      <c r="L17" s="563"/>
      <c r="M17" s="563"/>
    </row>
    <row r="18" spans="1:13" s="510" customFormat="1" ht="31.5" customHeight="1">
      <c r="B18" s="512" t="s">
        <v>337</v>
      </c>
      <c r="C18" s="513"/>
      <c r="D18" s="442"/>
      <c r="E18" s="442"/>
      <c r="F18" s="299"/>
      <c r="G18" s="269" t="s">
        <v>338</v>
      </c>
      <c r="H18" s="299"/>
      <c r="I18" s="321" t="s">
        <v>339</v>
      </c>
      <c r="J18" s="299"/>
      <c r="K18" s="321" t="s">
        <v>340</v>
      </c>
      <c r="L18" s="299"/>
      <c r="M18" s="321" t="s">
        <v>875</v>
      </c>
    </row>
    <row r="19" spans="1:13" s="510" customFormat="1" ht="31.5" customHeight="1">
      <c r="A19" s="507"/>
      <c r="B19" s="326" t="s">
        <v>43</v>
      </c>
      <c r="C19" s="326"/>
      <c r="D19" s="299"/>
      <c r="E19" s="299"/>
      <c r="F19" s="299"/>
      <c r="G19" s="308"/>
      <c r="H19" s="308"/>
      <c r="I19" s="299"/>
      <c r="J19" s="299"/>
      <c r="K19" s="299"/>
      <c r="L19" s="299"/>
      <c r="M19" s="307"/>
    </row>
    <row r="20" spans="1:13" s="510" customFormat="1" ht="31.5" customHeight="1">
      <c r="A20" s="507"/>
      <c r="B20" s="318"/>
      <c r="C20" s="318" t="s">
        <v>341</v>
      </c>
      <c r="D20" s="299"/>
      <c r="E20" s="299"/>
      <c r="F20" s="299"/>
      <c r="G20" s="17">
        <v>0</v>
      </c>
      <c r="H20" s="308"/>
      <c r="I20" s="17">
        <v>70000000</v>
      </c>
      <c r="J20" s="308"/>
      <c r="K20" s="17">
        <v>0</v>
      </c>
      <c r="L20" s="308"/>
      <c r="M20" s="514">
        <f>G20+I20+K20</f>
        <v>70000000</v>
      </c>
    </row>
    <row r="21" spans="1:13" s="510" customFormat="1" ht="31.5" customHeight="1">
      <c r="A21" s="507"/>
      <c r="B21" s="318"/>
      <c r="C21" s="318" t="s">
        <v>342</v>
      </c>
      <c r="D21" s="299"/>
      <c r="E21" s="299"/>
      <c r="F21" s="299"/>
      <c r="G21" s="17">
        <v>0</v>
      </c>
      <c r="H21" s="307"/>
      <c r="I21" s="307">
        <v>332290.38</v>
      </c>
      <c r="J21" s="307"/>
      <c r="K21" s="17">
        <v>0</v>
      </c>
      <c r="L21" s="307"/>
      <c r="M21" s="514">
        <f>G21+I21+K21</f>
        <v>332290.38</v>
      </c>
    </row>
    <row r="22" spans="1:13" s="510" customFormat="1" ht="31.5" customHeight="1">
      <c r="A22" s="507"/>
      <c r="B22" s="318"/>
      <c r="C22" s="334" t="s">
        <v>868</v>
      </c>
      <c r="D22" s="299"/>
      <c r="E22" s="299"/>
      <c r="F22" s="299"/>
      <c r="G22" s="17"/>
      <c r="H22" s="307"/>
      <c r="I22" s="307"/>
      <c r="J22" s="307"/>
      <c r="K22" s="17"/>
      <c r="L22" s="307"/>
      <c r="M22" s="514"/>
    </row>
    <row r="23" spans="1:13" s="49" customFormat="1" ht="31.5" customHeight="1" thickBot="1">
      <c r="B23" s="325"/>
      <c r="C23" s="326" t="s">
        <v>343</v>
      </c>
      <c r="D23" s="299"/>
      <c r="E23" s="299"/>
      <c r="F23" s="299"/>
      <c r="G23" s="270">
        <f>SUM(G20:G21)</f>
        <v>0</v>
      </c>
      <c r="H23" s="308"/>
      <c r="I23" s="270">
        <f>SUM(I20:I21)</f>
        <v>70332290.379999995</v>
      </c>
      <c r="J23" s="308"/>
      <c r="K23" s="270">
        <f>SUM(K20:K21)</f>
        <v>0</v>
      </c>
      <c r="L23" s="308"/>
      <c r="M23" s="270">
        <f>SUM(M20:M21)</f>
        <v>70332290.379999995</v>
      </c>
    </row>
    <row r="24" spans="1:13" ht="31.5" customHeight="1" thickTop="1">
      <c r="B24" s="325"/>
      <c r="C24" s="515"/>
      <c r="D24" s="299"/>
      <c r="E24" s="299"/>
      <c r="F24" s="299"/>
      <c r="G24" s="36"/>
      <c r="H24" s="515"/>
      <c r="I24" s="36"/>
      <c r="J24" s="48"/>
      <c r="K24" s="28"/>
      <c r="L24" s="29"/>
      <c r="M24" s="28"/>
    </row>
    <row r="25" spans="1:13" ht="31.5" customHeight="1">
      <c r="B25" s="325"/>
      <c r="C25" s="515"/>
      <c r="D25" s="299"/>
      <c r="E25" s="299"/>
      <c r="F25" s="299"/>
      <c r="G25" s="36"/>
      <c r="H25" s="515"/>
      <c r="I25" s="36"/>
      <c r="J25" s="48"/>
      <c r="K25" s="28"/>
      <c r="L25" s="29"/>
      <c r="M25" s="28"/>
    </row>
    <row r="26" spans="1:13" ht="31.5" customHeight="1">
      <c r="B26" s="325"/>
      <c r="C26" s="515"/>
      <c r="D26" s="299"/>
      <c r="E26" s="299"/>
      <c r="F26" s="299"/>
      <c r="G26" s="36"/>
      <c r="H26" s="515"/>
      <c r="I26" s="36"/>
      <c r="J26" s="48"/>
      <c r="K26" s="28"/>
      <c r="L26" s="29"/>
      <c r="M26" s="28"/>
    </row>
    <row r="27" spans="1:13" ht="31.5" customHeight="1">
      <c r="B27" s="325"/>
      <c r="C27" s="515"/>
      <c r="D27" s="299"/>
      <c r="E27" s="299"/>
      <c r="F27" s="299"/>
      <c r="G27" s="36"/>
      <c r="H27" s="515"/>
      <c r="I27" s="36"/>
      <c r="J27" s="48"/>
      <c r="K27" s="28"/>
      <c r="L27" s="29"/>
      <c r="M27" s="28"/>
    </row>
    <row r="28" spans="1:13" ht="31.5" customHeight="1">
      <c r="B28" s="325"/>
      <c r="C28" s="515"/>
      <c r="D28" s="299"/>
      <c r="E28" s="299"/>
      <c r="F28" s="299"/>
      <c r="G28" s="36"/>
      <c r="H28" s="515"/>
      <c r="I28" s="36"/>
      <c r="J28" s="48"/>
      <c r="K28" s="28"/>
      <c r="L28" s="29"/>
      <c r="M28" s="28"/>
    </row>
    <row r="29" spans="1:13" ht="31.5" customHeight="1">
      <c r="B29" s="325"/>
      <c r="C29" s="515"/>
      <c r="D29" s="299"/>
      <c r="E29" s="299"/>
      <c r="F29" s="299"/>
      <c r="G29" s="36"/>
      <c r="H29" s="515"/>
      <c r="I29" s="36"/>
      <c r="J29" s="48"/>
      <c r="K29" s="28"/>
      <c r="L29" s="29"/>
      <c r="M29" s="28"/>
    </row>
    <row r="30" spans="1:13" ht="31.5" customHeight="1">
      <c r="B30" s="325"/>
      <c r="C30" s="515"/>
      <c r="D30" s="299"/>
      <c r="E30" s="299"/>
      <c r="F30" s="299"/>
      <c r="G30" s="36"/>
      <c r="H30" s="515"/>
      <c r="I30" s="36"/>
      <c r="J30" s="48"/>
      <c r="K30" s="28"/>
      <c r="L30" s="29"/>
      <c r="M30" s="28"/>
    </row>
    <row r="31" spans="1:13" s="307" customFormat="1" ht="29.25" customHeight="1">
      <c r="A31" s="556" t="s">
        <v>344</v>
      </c>
      <c r="B31" s="556"/>
      <c r="C31" s="556"/>
      <c r="D31" s="556"/>
      <c r="E31" s="556"/>
      <c r="F31" s="556"/>
      <c r="G31" s="556"/>
      <c r="H31" s="556"/>
      <c r="I31" s="556"/>
      <c r="J31" s="556"/>
      <c r="K31" s="556"/>
      <c r="L31" s="556"/>
      <c r="M31" s="556"/>
    </row>
    <row r="32" spans="1:13" s="307" customFormat="1" ht="29.25" customHeight="1">
      <c r="A32" s="299"/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</row>
    <row r="33" spans="1:13" s="49" customFormat="1" ht="29.25" customHeight="1">
      <c r="B33" s="431">
        <v>6.3</v>
      </c>
      <c r="C33" s="308" t="s">
        <v>978</v>
      </c>
    </row>
    <row r="34" spans="1:13" s="49" customFormat="1" ht="29.25" customHeight="1">
      <c r="C34" s="318" t="s">
        <v>979</v>
      </c>
    </row>
    <row r="35" spans="1:13" s="510" customFormat="1" ht="29.25" customHeight="1">
      <c r="A35" s="507"/>
      <c r="B35" s="431"/>
      <c r="C35" s="431"/>
      <c r="D35" s="507"/>
      <c r="E35" s="507"/>
      <c r="F35" s="507"/>
      <c r="G35" s="516"/>
      <c r="H35" s="509"/>
      <c r="I35" s="509"/>
      <c r="J35" s="507"/>
      <c r="K35" s="509"/>
      <c r="L35" s="509"/>
      <c r="M35" s="508" t="s">
        <v>335</v>
      </c>
    </row>
    <row r="36" spans="1:13" s="510" customFormat="1" ht="29.25" customHeight="1">
      <c r="E36" s="507"/>
      <c r="F36" s="507"/>
      <c r="G36" s="564" t="s">
        <v>345</v>
      </c>
      <c r="H36" s="564"/>
      <c r="I36" s="564"/>
      <c r="J36" s="564"/>
      <c r="K36" s="564"/>
      <c r="L36" s="564"/>
      <c r="M36" s="564"/>
    </row>
    <row r="37" spans="1:13" s="510" customFormat="1" ht="29.25" customHeight="1">
      <c r="E37" s="507"/>
      <c r="F37" s="507"/>
      <c r="G37" s="565" t="s">
        <v>869</v>
      </c>
      <c r="H37" s="565"/>
      <c r="I37" s="565"/>
      <c r="J37" s="306"/>
      <c r="K37" s="566" t="s">
        <v>876</v>
      </c>
      <c r="L37" s="566"/>
      <c r="M37" s="566"/>
    </row>
    <row r="38" spans="1:13" s="510" customFormat="1" ht="29.25" customHeight="1">
      <c r="B38" s="518" t="s">
        <v>346</v>
      </c>
      <c r="C38" s="519"/>
      <c r="D38" s="509"/>
      <c r="E38" s="509"/>
      <c r="F38" s="507"/>
      <c r="G38" s="520" t="s">
        <v>875</v>
      </c>
      <c r="H38" s="507"/>
      <c r="I38" s="520" t="s">
        <v>877</v>
      </c>
      <c r="J38" s="507"/>
      <c r="K38" s="520" t="s">
        <v>875</v>
      </c>
      <c r="L38" s="507"/>
      <c r="M38" s="520" t="s">
        <v>877</v>
      </c>
    </row>
    <row r="39" spans="1:13" s="49" customFormat="1" ht="29.25" customHeight="1">
      <c r="C39" s="427" t="s">
        <v>347</v>
      </c>
    </row>
    <row r="40" spans="1:13" s="49" customFormat="1" ht="29.25" customHeight="1">
      <c r="C40" s="49" t="s">
        <v>43</v>
      </c>
      <c r="G40" s="271">
        <v>219736.96000000002</v>
      </c>
      <c r="H40" s="521"/>
      <c r="I40" s="272">
        <v>141610.96</v>
      </c>
      <c r="J40" s="522"/>
      <c r="K40" s="271">
        <v>332290.38</v>
      </c>
      <c r="L40" s="521"/>
      <c r="M40" s="272">
        <v>143945.21</v>
      </c>
    </row>
    <row r="41" spans="1:13" s="49" customFormat="1" ht="29.25" customHeight="1">
      <c r="C41" s="523" t="s">
        <v>348</v>
      </c>
      <c r="G41" s="273">
        <f>SUM(G40)</f>
        <v>219736.96000000002</v>
      </c>
      <c r="H41" s="68"/>
      <c r="I41" s="273">
        <f>SUM(I40)</f>
        <v>141610.96</v>
      </c>
      <c r="J41" s="522"/>
      <c r="K41" s="274">
        <f>SUM(K40)</f>
        <v>332290.38</v>
      </c>
      <c r="L41" s="521"/>
      <c r="M41" s="274">
        <f>SUM(M40)</f>
        <v>143945.21</v>
      </c>
    </row>
    <row r="42" spans="1:13" s="49" customFormat="1" ht="29.25" customHeight="1">
      <c r="C42" s="523"/>
      <c r="G42" s="67"/>
      <c r="H42" s="68"/>
      <c r="I42" s="67"/>
      <c r="J42" s="522"/>
      <c r="K42" s="524"/>
      <c r="L42" s="521"/>
      <c r="M42" s="69"/>
    </row>
    <row r="43" spans="1:13" ht="29.25" customHeight="1">
      <c r="B43" s="318">
        <v>6.4</v>
      </c>
      <c r="C43" s="308" t="s">
        <v>349</v>
      </c>
    </row>
    <row r="44" spans="1:13" ht="29.25" customHeight="1">
      <c r="C44" s="319" t="s">
        <v>985</v>
      </c>
    </row>
    <row r="45" spans="1:13" ht="29.25" customHeight="1">
      <c r="B45" s="525" t="s">
        <v>980</v>
      </c>
    </row>
    <row r="46" spans="1:13" s="307" customFormat="1" ht="29.25" customHeight="1">
      <c r="A46" s="299"/>
      <c r="B46" s="318"/>
      <c r="D46" s="299"/>
      <c r="E46" s="299"/>
      <c r="G46" s="299"/>
      <c r="H46" s="299"/>
      <c r="I46" s="299"/>
      <c r="J46" s="299"/>
      <c r="K46" s="442"/>
      <c r="L46" s="442"/>
      <c r="M46" s="526" t="s">
        <v>335</v>
      </c>
    </row>
    <row r="47" spans="1:13" s="307" customFormat="1" ht="29.25" customHeight="1">
      <c r="A47" s="299"/>
      <c r="B47" s="318"/>
      <c r="C47" s="318"/>
      <c r="D47" s="299"/>
      <c r="E47" s="299"/>
      <c r="G47" s="564" t="s">
        <v>350</v>
      </c>
      <c r="H47" s="564"/>
      <c r="I47" s="564"/>
      <c r="J47" s="564"/>
      <c r="K47" s="564"/>
      <c r="L47" s="564"/>
      <c r="M47" s="564"/>
    </row>
    <row r="48" spans="1:13" s="307" customFormat="1" ht="29.25" customHeight="1">
      <c r="A48" s="299"/>
      <c r="B48" s="318"/>
      <c r="C48" s="318"/>
      <c r="D48" s="299"/>
      <c r="E48" s="299"/>
      <c r="G48" s="565" t="s">
        <v>869</v>
      </c>
      <c r="H48" s="565"/>
      <c r="I48" s="565"/>
      <c r="J48" s="306"/>
      <c r="K48" s="566" t="s">
        <v>876</v>
      </c>
      <c r="L48" s="566"/>
      <c r="M48" s="566"/>
    </row>
    <row r="49" spans="2:13" s="307" customFormat="1" ht="29.25" customHeight="1">
      <c r="B49" s="480"/>
      <c r="C49" s="318"/>
      <c r="D49" s="299"/>
      <c r="E49" s="299"/>
      <c r="G49" s="517" t="s">
        <v>875</v>
      </c>
      <c r="H49" s="299"/>
      <c r="I49" s="440" t="s">
        <v>877</v>
      </c>
      <c r="J49" s="299"/>
      <c r="K49" s="321" t="s">
        <v>875</v>
      </c>
      <c r="L49" s="299"/>
      <c r="M49" s="321" t="s">
        <v>877</v>
      </c>
    </row>
    <row r="50" spans="2:13" ht="29.25" customHeight="1">
      <c r="C50" s="308" t="s">
        <v>351</v>
      </c>
      <c r="G50" s="218">
        <v>3510575</v>
      </c>
      <c r="H50" s="91"/>
      <c r="I50" s="91">
        <v>3046575</v>
      </c>
      <c r="J50" s="91"/>
      <c r="K50" s="218">
        <v>10200529</v>
      </c>
      <c r="L50" s="218"/>
      <c r="M50" s="218">
        <v>8358225</v>
      </c>
    </row>
    <row r="51" spans="2:13" ht="29.25" customHeight="1">
      <c r="C51" s="308" t="s">
        <v>204</v>
      </c>
      <c r="G51" s="218">
        <v>60195.47</v>
      </c>
      <c r="H51" s="91"/>
      <c r="I51" s="91">
        <v>44210.21</v>
      </c>
      <c r="J51" s="91"/>
      <c r="K51" s="218">
        <v>160590.41</v>
      </c>
      <c r="L51" s="218"/>
      <c r="M51" s="218">
        <v>132630.63</v>
      </c>
    </row>
    <row r="52" spans="2:13" ht="29.25" customHeight="1" thickBot="1">
      <c r="C52" s="364" t="s">
        <v>348</v>
      </c>
      <c r="G52" s="527">
        <f>SUM(G50:G51)</f>
        <v>3570770.47</v>
      </c>
      <c r="H52" s="364"/>
      <c r="I52" s="527">
        <f>SUM(I50:I51)</f>
        <v>3090785.21</v>
      </c>
      <c r="J52" s="364"/>
      <c r="K52" s="265">
        <f>SUM(K50:K51)</f>
        <v>10361119.41</v>
      </c>
      <c r="L52" s="94"/>
      <c r="M52" s="265">
        <f>SUM(M50:M51)</f>
        <v>8490855.6300000008</v>
      </c>
    </row>
    <row r="53" spans="2:13" ht="29.25" customHeight="1" thickTop="1"/>
  </sheetData>
  <mergeCells count="12">
    <mergeCell ref="G47:M47"/>
    <mergeCell ref="G48:I48"/>
    <mergeCell ref="K48:M48"/>
    <mergeCell ref="A31:M31"/>
    <mergeCell ref="G36:M36"/>
    <mergeCell ref="G37:I37"/>
    <mergeCell ref="K37:M37"/>
    <mergeCell ref="A1:M1"/>
    <mergeCell ref="C10:D10"/>
    <mergeCell ref="G10:I10"/>
    <mergeCell ref="K10:M10"/>
    <mergeCell ref="G17:M17"/>
  </mergeCells>
  <pageMargins left="0.78740157480314965" right="0.31496062992125984" top="0.59055118110236227" bottom="0.47244094488188981" header="0.31496062992125984" footer="0.62992125984251968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0"/>
  <sheetViews>
    <sheetView view="pageBreakPreview" topLeftCell="A55" zoomScale="82" zoomScaleNormal="90" zoomScaleSheetLayoutView="82" workbookViewId="0">
      <selection activeCell="A167" sqref="A167:XFD167"/>
    </sheetView>
  </sheetViews>
  <sheetFormatPr defaultColWidth="11.375" defaultRowHeight="27.75" customHeight="1"/>
  <cols>
    <col min="1" max="3" width="3.75" style="308" customWidth="1"/>
    <col min="4" max="4" width="7.625" style="308" customWidth="1"/>
    <col min="5" max="5" width="9.25" style="308" customWidth="1"/>
    <col min="6" max="6" width="4.75" style="308" customWidth="1"/>
    <col min="7" max="7" width="1" style="308" customWidth="1"/>
    <col min="8" max="8" width="9.25" style="308" customWidth="1"/>
    <col min="9" max="9" width="0.75" style="308" customWidth="1"/>
    <col min="10" max="10" width="16.75" style="308" customWidth="1"/>
    <col min="11" max="11" width="0.75" style="308" customWidth="1"/>
    <col min="12" max="12" width="16.75" style="308" customWidth="1"/>
    <col min="13" max="13" width="0.75" style="308" customWidth="1"/>
    <col min="14" max="14" width="16.75" style="308" customWidth="1"/>
    <col min="15" max="15" width="0.75" style="308" customWidth="1"/>
    <col min="16" max="16" width="16.75" style="308" customWidth="1"/>
    <col min="17" max="17" width="1.75" style="308" customWidth="1"/>
    <col min="18" max="16384" width="11.375" style="308"/>
  </cols>
  <sheetData>
    <row r="1" spans="1:17" s="307" customFormat="1" ht="27.75" customHeight="1">
      <c r="A1" s="556" t="s">
        <v>352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299"/>
    </row>
    <row r="2" spans="1:17" s="307" customFormat="1" ht="27.75" customHeight="1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</row>
    <row r="3" spans="1:17" s="307" customFormat="1" ht="27.75" customHeight="1">
      <c r="A3" s="480" t="s">
        <v>353</v>
      </c>
      <c r="B3" s="480" t="s">
        <v>354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</row>
    <row r="4" spans="1:17" s="307" customFormat="1" ht="27.75" customHeight="1">
      <c r="A4" s="299"/>
      <c r="B4" s="319" t="s">
        <v>355</v>
      </c>
      <c r="C4" s="319" t="s">
        <v>878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</row>
    <row r="5" spans="1:17" s="307" customFormat="1" ht="27.75" customHeight="1">
      <c r="A5" s="299"/>
      <c r="B5" s="299"/>
      <c r="C5" s="299"/>
      <c r="D5" s="299"/>
      <c r="E5" s="299"/>
      <c r="F5" s="299"/>
      <c r="G5" s="299"/>
      <c r="H5" s="299"/>
      <c r="I5" s="299"/>
      <c r="J5" s="442"/>
      <c r="K5" s="442"/>
      <c r="L5" s="442"/>
      <c r="M5" s="299"/>
      <c r="N5" s="299"/>
      <c r="O5" s="299"/>
      <c r="P5" s="364" t="s">
        <v>335</v>
      </c>
      <c r="Q5" s="299"/>
    </row>
    <row r="6" spans="1:17" s="307" customFormat="1" ht="27.75" customHeight="1">
      <c r="A6" s="299"/>
      <c r="B6" s="299"/>
      <c r="C6" s="299"/>
      <c r="D6" s="299"/>
      <c r="E6" s="299"/>
      <c r="F6" s="299"/>
      <c r="G6" s="306"/>
      <c r="I6" s="306"/>
      <c r="J6" s="568" t="s">
        <v>356</v>
      </c>
      <c r="K6" s="568"/>
      <c r="L6" s="568"/>
      <c r="M6" s="481"/>
      <c r="N6" s="566" t="s">
        <v>336</v>
      </c>
      <c r="O6" s="566"/>
      <c r="P6" s="566"/>
    </row>
    <row r="7" spans="1:17" s="307" customFormat="1" ht="27.75" customHeight="1">
      <c r="A7" s="299"/>
      <c r="B7" s="299"/>
      <c r="C7" s="299"/>
      <c r="D7" s="299"/>
      <c r="E7" s="299"/>
      <c r="F7" s="299"/>
      <c r="G7" s="299"/>
      <c r="H7" s="482"/>
      <c r="I7" s="299"/>
      <c r="J7" s="483" t="s">
        <v>875</v>
      </c>
      <c r="K7" s="482"/>
      <c r="L7" s="483" t="s">
        <v>357</v>
      </c>
      <c r="M7" s="482"/>
      <c r="N7" s="483" t="s">
        <v>875</v>
      </c>
      <c r="O7" s="299"/>
      <c r="P7" s="483" t="s">
        <v>357</v>
      </c>
    </row>
    <row r="8" spans="1:17" s="307" customFormat="1" ht="27.75" customHeight="1">
      <c r="A8" s="299"/>
      <c r="B8" s="299"/>
      <c r="C8" s="319" t="s">
        <v>358</v>
      </c>
      <c r="D8" s="299"/>
      <c r="E8" s="299"/>
      <c r="F8" s="299"/>
      <c r="G8" s="28"/>
      <c r="H8" s="28"/>
      <c r="I8" s="28"/>
      <c r="J8" s="29">
        <v>140000</v>
      </c>
      <c r="K8" s="29"/>
      <c r="L8" s="29">
        <v>540000</v>
      </c>
      <c r="M8" s="29"/>
      <c r="N8" s="29">
        <v>140000</v>
      </c>
      <c r="O8" s="29"/>
      <c r="P8" s="29">
        <v>540000</v>
      </c>
    </row>
    <row r="9" spans="1:17" s="307" customFormat="1" ht="27.75" customHeight="1">
      <c r="A9" s="299"/>
      <c r="B9" s="299"/>
      <c r="C9" s="319" t="s">
        <v>359</v>
      </c>
      <c r="D9" s="299"/>
      <c r="E9" s="299"/>
      <c r="F9" s="299"/>
      <c r="G9" s="484"/>
      <c r="H9" s="484"/>
      <c r="I9" s="484"/>
      <c r="J9" s="484">
        <v>27360044.84</v>
      </c>
      <c r="K9" s="484"/>
      <c r="L9" s="484">
        <v>31836992.009999998</v>
      </c>
      <c r="M9" s="484"/>
      <c r="N9" s="484">
        <v>27359044.84</v>
      </c>
      <c r="O9" s="485"/>
      <c r="P9" s="484">
        <v>31835992.010000002</v>
      </c>
    </row>
    <row r="10" spans="1:17" s="307" customFormat="1" ht="27.75" customHeight="1">
      <c r="A10" s="299"/>
      <c r="B10" s="299"/>
      <c r="C10" s="319" t="s">
        <v>360</v>
      </c>
      <c r="D10" s="299"/>
      <c r="E10" s="299"/>
      <c r="F10" s="299"/>
      <c r="G10" s="484"/>
      <c r="H10" s="484"/>
      <c r="I10" s="484"/>
      <c r="J10" s="484">
        <v>27255403.609999996</v>
      </c>
      <c r="K10" s="484"/>
      <c r="L10" s="484">
        <v>113911127.28999999</v>
      </c>
      <c r="M10" s="484"/>
      <c r="N10" s="484">
        <v>3474521.3299999996</v>
      </c>
      <c r="O10" s="485"/>
      <c r="P10" s="484">
        <v>20066238.140000001</v>
      </c>
    </row>
    <row r="11" spans="1:17" s="307" customFormat="1" ht="27.75" customHeight="1">
      <c r="A11" s="299"/>
      <c r="B11" s="299"/>
      <c r="C11" s="319" t="s">
        <v>361</v>
      </c>
      <c r="D11" s="299"/>
      <c r="E11" s="299"/>
      <c r="F11" s="299"/>
      <c r="G11" s="486"/>
      <c r="H11" s="91"/>
      <c r="I11" s="485"/>
      <c r="J11" s="484">
        <v>221757.62</v>
      </c>
      <c r="K11" s="484"/>
      <c r="L11" s="484">
        <v>221100.4</v>
      </c>
      <c r="M11" s="484"/>
      <c r="N11" s="484">
        <v>221757.62</v>
      </c>
      <c r="O11" s="487"/>
      <c r="P11" s="484">
        <v>221100.4</v>
      </c>
    </row>
    <row r="12" spans="1:17" s="307" customFormat="1" ht="27.75" customHeight="1">
      <c r="A12" s="299"/>
      <c r="B12" s="299"/>
      <c r="C12" s="319" t="s">
        <v>362</v>
      </c>
      <c r="D12" s="299"/>
      <c r="E12" s="299"/>
      <c r="F12" s="299"/>
      <c r="G12" s="486"/>
      <c r="H12" s="91"/>
      <c r="I12" s="485"/>
      <c r="J12" s="218">
        <v>0</v>
      </c>
      <c r="K12" s="484"/>
      <c r="L12" s="218">
        <v>2500000</v>
      </c>
      <c r="M12" s="484"/>
      <c r="N12" s="218">
        <v>0</v>
      </c>
      <c r="O12" s="487"/>
      <c r="P12" s="484">
        <v>2500000</v>
      </c>
    </row>
    <row r="13" spans="1:17" s="307" customFormat="1" ht="27.75" customHeight="1" thickBot="1">
      <c r="A13" s="299"/>
      <c r="B13" s="299"/>
      <c r="D13" s="319" t="s">
        <v>348</v>
      </c>
      <c r="E13" s="299"/>
      <c r="F13" s="299"/>
      <c r="G13" s="36"/>
      <c r="H13" s="36"/>
      <c r="I13" s="36"/>
      <c r="J13" s="251">
        <f>SUM(J8:J12)</f>
        <v>54977206.069999993</v>
      </c>
      <c r="K13" s="36"/>
      <c r="L13" s="251">
        <f>SUM(L8:L12)</f>
        <v>149009219.69999999</v>
      </c>
      <c r="M13" s="36"/>
      <c r="N13" s="251">
        <f>SUM(N8:N12)</f>
        <v>31195323.789999999</v>
      </c>
      <c r="O13" s="17"/>
      <c r="P13" s="251">
        <f>SUM(P8:P12)</f>
        <v>55163330.550000004</v>
      </c>
    </row>
    <row r="14" spans="1:17" s="307" customFormat="1" ht="27.75" customHeight="1" thickTop="1">
      <c r="A14" s="299"/>
      <c r="B14" s="299"/>
      <c r="C14" s="319" t="s">
        <v>879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</row>
    <row r="15" spans="1:17" s="307" customFormat="1" ht="27.75" customHeight="1">
      <c r="A15" s="299"/>
      <c r="B15" s="299"/>
      <c r="C15" s="31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</row>
    <row r="16" spans="1:17" s="303" customFormat="1" ht="27.75" customHeight="1">
      <c r="B16" s="488" t="s">
        <v>363</v>
      </c>
      <c r="C16" s="308" t="s">
        <v>364</v>
      </c>
      <c r="E16" s="438"/>
      <c r="F16" s="438"/>
      <c r="G16" s="438"/>
      <c r="H16" s="438"/>
      <c r="I16" s="438"/>
      <c r="J16" s="438"/>
      <c r="Q16" s="438"/>
    </row>
    <row r="17" spans="1:17" s="307" customFormat="1" ht="27.75" customHeight="1">
      <c r="B17" s="318"/>
      <c r="C17" s="308" t="s">
        <v>365</v>
      </c>
      <c r="E17" s="299"/>
      <c r="F17" s="299"/>
      <c r="G17" s="299"/>
      <c r="H17" s="299"/>
      <c r="I17" s="319"/>
      <c r="J17" s="299"/>
      <c r="K17" s="299"/>
      <c r="L17" s="299"/>
      <c r="M17" s="299"/>
      <c r="N17" s="299"/>
      <c r="O17" s="299"/>
      <c r="P17" s="299"/>
      <c r="Q17" s="334"/>
    </row>
    <row r="18" spans="1:17" s="307" customFormat="1" ht="27.75" customHeight="1">
      <c r="B18" s="318"/>
      <c r="C18" s="308" t="s">
        <v>366</v>
      </c>
      <c r="E18" s="299"/>
      <c r="F18" s="299"/>
      <c r="G18" s="299"/>
      <c r="H18" s="299"/>
      <c r="I18" s="319"/>
      <c r="J18" s="299"/>
      <c r="K18" s="299"/>
      <c r="L18" s="299"/>
      <c r="M18" s="299"/>
      <c r="N18" s="299"/>
      <c r="O18" s="299"/>
      <c r="P18" s="299"/>
      <c r="Q18" s="334"/>
    </row>
    <row r="19" spans="1:17" s="307" customFormat="1" ht="27.75" customHeight="1">
      <c r="B19" s="308" t="s">
        <v>367</v>
      </c>
      <c r="C19" s="308"/>
      <c r="E19" s="299"/>
      <c r="F19" s="299"/>
      <c r="G19" s="299"/>
      <c r="H19" s="299"/>
      <c r="I19" s="319"/>
      <c r="J19" s="299"/>
      <c r="K19" s="299"/>
      <c r="L19" s="299"/>
      <c r="M19" s="299"/>
      <c r="N19" s="299"/>
      <c r="O19" s="299"/>
      <c r="P19" s="299"/>
      <c r="Q19" s="334"/>
    </row>
    <row r="20" spans="1:17" s="307" customFormat="1" ht="27.75" customHeight="1">
      <c r="A20" s="318"/>
      <c r="B20" s="318"/>
      <c r="C20" s="489" t="s">
        <v>880</v>
      </c>
      <c r="D20" s="489"/>
      <c r="E20" s="299"/>
      <c r="F20" s="299"/>
      <c r="G20" s="299"/>
      <c r="H20" s="299"/>
      <c r="I20" s="319"/>
      <c r="J20" s="299"/>
      <c r="K20" s="319"/>
      <c r="L20" s="299"/>
      <c r="M20" s="319"/>
      <c r="N20" s="299"/>
      <c r="O20" s="299"/>
      <c r="P20" s="299"/>
      <c r="Q20" s="299"/>
    </row>
    <row r="21" spans="1:17" s="307" customFormat="1" ht="27.75" customHeight="1">
      <c r="A21" s="318"/>
      <c r="B21" s="318"/>
      <c r="C21" s="299"/>
      <c r="D21" s="299"/>
      <c r="E21" s="299"/>
      <c r="F21" s="299"/>
      <c r="G21" s="299"/>
      <c r="J21" s="567" t="s">
        <v>368</v>
      </c>
      <c r="K21" s="567"/>
      <c r="L21" s="567"/>
      <c r="M21" s="567"/>
      <c r="N21" s="567"/>
      <c r="O21" s="567"/>
      <c r="P21" s="567"/>
      <c r="Q21" s="490"/>
    </row>
    <row r="22" spans="1:17" s="307" customFormat="1" ht="27.75" customHeight="1">
      <c r="A22" s="318"/>
      <c r="B22" s="318"/>
      <c r="C22" s="319"/>
      <c r="D22" s="319"/>
      <c r="E22" s="319"/>
      <c r="F22" s="299"/>
      <c r="G22" s="299"/>
      <c r="J22" s="555" t="s">
        <v>369</v>
      </c>
      <c r="K22" s="555"/>
      <c r="L22" s="555"/>
      <c r="M22" s="555"/>
      <c r="N22" s="555"/>
      <c r="O22" s="555"/>
      <c r="P22" s="555"/>
      <c r="Q22" s="491"/>
    </row>
    <row r="23" spans="1:17" s="307" customFormat="1" ht="27.75" customHeight="1">
      <c r="A23" s="318"/>
      <c r="B23" s="318"/>
      <c r="C23" s="319"/>
      <c r="D23" s="319"/>
      <c r="E23" s="319"/>
      <c r="F23" s="299"/>
      <c r="G23" s="299"/>
      <c r="J23" s="492" t="s">
        <v>370</v>
      </c>
      <c r="K23" s="325"/>
      <c r="L23" s="493" t="s">
        <v>371</v>
      </c>
      <c r="M23" s="325"/>
      <c r="N23" s="493" t="s">
        <v>372</v>
      </c>
      <c r="O23" s="325"/>
      <c r="P23" s="493" t="s">
        <v>373</v>
      </c>
      <c r="Q23" s="493"/>
    </row>
    <row r="24" spans="1:17" s="307" customFormat="1" ht="27.75" customHeight="1">
      <c r="A24" s="318"/>
      <c r="B24" s="318"/>
      <c r="C24" s="319"/>
      <c r="D24" s="319"/>
      <c r="E24" s="319"/>
      <c r="F24" s="299"/>
      <c r="G24" s="299"/>
      <c r="J24" s="321" t="s">
        <v>338</v>
      </c>
      <c r="K24" s="325"/>
      <c r="L24" s="494" t="s">
        <v>374</v>
      </c>
      <c r="M24" s="325"/>
      <c r="N24" s="495" t="s">
        <v>375</v>
      </c>
      <c r="O24" s="325"/>
      <c r="P24" s="496" t="s">
        <v>875</v>
      </c>
      <c r="Q24" s="493"/>
    </row>
    <row r="25" spans="1:17" s="307" customFormat="1" ht="27.75" customHeight="1">
      <c r="A25" s="318"/>
      <c r="B25" s="318"/>
      <c r="C25" s="308" t="s">
        <v>376</v>
      </c>
      <c r="D25" s="308"/>
      <c r="E25" s="318"/>
      <c r="F25" s="299"/>
      <c r="G25" s="299"/>
      <c r="J25" s="252">
        <v>201.43</v>
      </c>
      <c r="K25" s="308"/>
      <c r="L25" s="253">
        <v>0</v>
      </c>
      <c r="M25" s="308"/>
      <c r="N25" s="252">
        <v>22.27</v>
      </c>
      <c r="O25" s="308"/>
      <c r="P25" s="252">
        <f>SUM(J25:N25)</f>
        <v>223.70000000000002</v>
      </c>
      <c r="Q25" s="46"/>
    </row>
    <row r="26" spans="1:17" s="307" customFormat="1" ht="27.75" customHeight="1">
      <c r="A26" s="318"/>
      <c r="B26" s="318"/>
      <c r="C26" s="318" t="s">
        <v>377</v>
      </c>
      <c r="D26" s="318"/>
      <c r="E26" s="318"/>
      <c r="F26" s="299"/>
      <c r="G26" s="299"/>
      <c r="J26" s="252">
        <v>350</v>
      </c>
      <c r="K26" s="252"/>
      <c r="L26" s="253">
        <v>0</v>
      </c>
      <c r="M26" s="252"/>
      <c r="N26" s="253">
        <v>0</v>
      </c>
      <c r="O26" s="252"/>
      <c r="P26" s="252">
        <f>SUM(J26:N26)</f>
        <v>350</v>
      </c>
      <c r="Q26" s="46"/>
    </row>
    <row r="27" spans="1:17" s="307" customFormat="1" ht="27.75" customHeight="1">
      <c r="A27" s="318"/>
      <c r="B27" s="318"/>
      <c r="C27" s="318" t="s">
        <v>378</v>
      </c>
      <c r="D27" s="318"/>
      <c r="E27" s="318"/>
      <c r="F27" s="299"/>
      <c r="G27" s="299"/>
      <c r="J27" s="254">
        <v>70.680000000000007</v>
      </c>
      <c r="K27" s="252"/>
      <c r="L27" s="255">
        <v>-1.7</v>
      </c>
      <c r="M27" s="256"/>
      <c r="N27" s="257">
        <v>0</v>
      </c>
      <c r="O27" s="252"/>
      <c r="P27" s="254">
        <f>SUM(J27:N27)</f>
        <v>68.98</v>
      </c>
      <c r="Q27" s="46"/>
    </row>
    <row r="28" spans="1:17" s="307" customFormat="1" ht="27.75" customHeight="1" thickBot="1">
      <c r="A28" s="318"/>
      <c r="B28" s="318"/>
      <c r="C28" s="319"/>
      <c r="D28" s="319"/>
      <c r="E28" s="319"/>
      <c r="F28" s="299"/>
      <c r="G28" s="299"/>
      <c r="J28" s="258">
        <f>SUM(J25:J27)</f>
        <v>622.11000000000013</v>
      </c>
      <c r="K28" s="252"/>
      <c r="L28" s="259">
        <f>SUM(L25:L27)</f>
        <v>-1.7</v>
      </c>
      <c r="M28" s="252"/>
      <c r="N28" s="258">
        <f>SUM(N25:N27)</f>
        <v>22.27</v>
      </c>
      <c r="O28" s="252"/>
      <c r="P28" s="258">
        <f>SUM(P25:P27)</f>
        <v>642.68000000000006</v>
      </c>
      <c r="Q28" s="46"/>
    </row>
    <row r="29" spans="1:17" s="307" customFormat="1" ht="27.75" customHeight="1" thickTop="1">
      <c r="A29" s="318"/>
      <c r="B29" s="318"/>
      <c r="C29" s="319"/>
      <c r="D29" s="319"/>
      <c r="E29" s="319"/>
      <c r="F29" s="299"/>
      <c r="G29" s="299"/>
      <c r="H29" s="32"/>
      <c r="I29" s="31"/>
      <c r="J29" s="33"/>
      <c r="K29" s="31"/>
      <c r="L29" s="32"/>
      <c r="M29" s="31"/>
      <c r="N29" s="32"/>
      <c r="O29" s="31"/>
      <c r="P29" s="32"/>
      <c r="Q29" s="46"/>
    </row>
    <row r="30" spans="1:17" s="307" customFormat="1" ht="27.75" customHeight="1">
      <c r="A30" s="318"/>
      <c r="B30" s="318"/>
      <c r="C30" s="319"/>
      <c r="D30" s="319"/>
      <c r="E30" s="319"/>
      <c r="F30" s="299"/>
      <c r="G30" s="299"/>
      <c r="H30" s="32"/>
      <c r="I30" s="31"/>
      <c r="J30" s="33"/>
      <c r="K30" s="31"/>
      <c r="L30" s="32"/>
      <c r="M30" s="31"/>
      <c r="N30" s="32"/>
      <c r="O30" s="31"/>
      <c r="P30" s="32"/>
      <c r="Q30" s="46"/>
    </row>
    <row r="31" spans="1:17" s="307" customFormat="1" ht="27.75" customHeight="1">
      <c r="A31" s="318"/>
      <c r="B31" s="318"/>
      <c r="C31" s="319"/>
      <c r="D31" s="319"/>
      <c r="E31" s="319"/>
      <c r="F31" s="299"/>
      <c r="G31" s="299"/>
      <c r="H31" s="32"/>
      <c r="I31" s="31"/>
      <c r="J31" s="33"/>
      <c r="K31" s="31"/>
      <c r="L31" s="32"/>
      <c r="M31" s="31"/>
      <c r="N31" s="32"/>
      <c r="O31" s="31"/>
      <c r="P31" s="32"/>
      <c r="Q31" s="46"/>
    </row>
    <row r="32" spans="1:17" s="307" customFormat="1" ht="27.75" customHeight="1">
      <c r="A32" s="318"/>
      <c r="B32" s="318"/>
      <c r="C32" s="319"/>
      <c r="D32" s="319"/>
      <c r="E32" s="319"/>
      <c r="F32" s="299"/>
      <c r="G32" s="299"/>
      <c r="H32" s="32"/>
      <c r="I32" s="31"/>
      <c r="J32" s="33"/>
      <c r="K32" s="31"/>
      <c r="L32" s="32"/>
      <c r="M32" s="31"/>
      <c r="N32" s="32"/>
      <c r="O32" s="31"/>
      <c r="P32" s="32"/>
      <c r="Q32" s="46"/>
    </row>
    <row r="33" spans="1:17" s="307" customFormat="1" ht="27.75" customHeight="1">
      <c r="A33" s="318"/>
      <c r="B33" s="318"/>
      <c r="C33" s="319"/>
      <c r="D33" s="319"/>
      <c r="E33" s="319"/>
      <c r="F33" s="299"/>
      <c r="G33" s="299"/>
      <c r="H33" s="32"/>
      <c r="I33" s="31"/>
      <c r="J33" s="33"/>
      <c r="K33" s="31"/>
      <c r="L33" s="32"/>
      <c r="M33" s="31"/>
      <c r="N33" s="32"/>
      <c r="O33" s="31"/>
      <c r="P33" s="32"/>
      <c r="Q33" s="46"/>
    </row>
    <row r="34" spans="1:17" s="307" customFormat="1" ht="27.75" customHeight="1">
      <c r="A34" s="318"/>
      <c r="B34" s="318"/>
      <c r="C34" s="319"/>
      <c r="D34" s="319"/>
      <c r="E34" s="319"/>
      <c r="F34" s="299"/>
      <c r="G34" s="299"/>
      <c r="H34" s="32"/>
      <c r="I34" s="31"/>
      <c r="J34" s="33"/>
      <c r="K34" s="31"/>
      <c r="L34" s="32"/>
      <c r="M34" s="31"/>
      <c r="N34" s="32"/>
      <c r="O34" s="31"/>
      <c r="P34" s="32"/>
      <c r="Q34" s="46"/>
    </row>
    <row r="35" spans="1:17" s="307" customFormat="1" ht="26.25" customHeight="1">
      <c r="A35" s="556" t="s">
        <v>379</v>
      </c>
      <c r="B35" s="556"/>
      <c r="C35" s="556"/>
      <c r="D35" s="556"/>
      <c r="E35" s="556"/>
      <c r="F35" s="556"/>
      <c r="G35" s="556"/>
      <c r="H35" s="556"/>
      <c r="I35" s="556"/>
      <c r="J35" s="556"/>
      <c r="K35" s="556"/>
      <c r="L35" s="556"/>
      <c r="M35" s="556"/>
      <c r="N35" s="556"/>
      <c r="O35" s="556"/>
      <c r="P35" s="556"/>
      <c r="Q35" s="299"/>
    </row>
    <row r="36" spans="1:17" s="307" customFormat="1" ht="26.25" customHeight="1">
      <c r="A36" s="299"/>
      <c r="B36" s="299"/>
      <c r="C36" s="299"/>
      <c r="D36" s="299"/>
      <c r="E36" s="299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</row>
    <row r="37" spans="1:17" s="307" customFormat="1" ht="26.25" customHeight="1">
      <c r="A37" s="318"/>
      <c r="B37" s="318"/>
      <c r="C37" s="489" t="s">
        <v>881</v>
      </c>
      <c r="D37" s="489"/>
      <c r="E37" s="299"/>
      <c r="F37" s="299"/>
      <c r="G37" s="299"/>
      <c r="H37" s="299"/>
      <c r="I37" s="319"/>
      <c r="J37" s="299"/>
      <c r="K37" s="319"/>
      <c r="L37" s="299"/>
      <c r="M37" s="319"/>
      <c r="N37" s="299"/>
      <c r="O37" s="299"/>
      <c r="P37" s="299"/>
      <c r="Q37" s="299"/>
    </row>
    <row r="38" spans="1:17" s="307" customFormat="1" ht="26.25" customHeight="1">
      <c r="A38" s="318"/>
      <c r="B38" s="318"/>
      <c r="C38" s="299"/>
      <c r="D38" s="299"/>
      <c r="E38" s="299"/>
      <c r="F38" s="299"/>
      <c r="G38" s="299"/>
      <c r="J38" s="567" t="s">
        <v>368</v>
      </c>
      <c r="K38" s="567"/>
      <c r="L38" s="567"/>
      <c r="M38" s="567"/>
      <c r="N38" s="567"/>
      <c r="O38" s="567"/>
      <c r="P38" s="567"/>
      <c r="Q38" s="490"/>
    </row>
    <row r="39" spans="1:17" s="307" customFormat="1" ht="26.25" customHeight="1">
      <c r="A39" s="318"/>
      <c r="B39" s="318"/>
      <c r="C39" s="299"/>
      <c r="D39" s="299"/>
      <c r="E39" s="299"/>
      <c r="F39" s="319"/>
      <c r="G39" s="319"/>
      <c r="J39" s="555" t="s">
        <v>369</v>
      </c>
      <c r="K39" s="555"/>
      <c r="L39" s="555"/>
      <c r="M39" s="555"/>
      <c r="N39" s="555"/>
      <c r="O39" s="555"/>
      <c r="P39" s="555"/>
      <c r="Q39" s="497"/>
    </row>
    <row r="40" spans="1:17" s="307" customFormat="1" ht="26.25" customHeight="1">
      <c r="A40" s="318"/>
      <c r="B40" s="318"/>
      <c r="C40" s="319"/>
      <c r="D40" s="319"/>
      <c r="E40" s="319"/>
      <c r="F40" s="299"/>
      <c r="G40" s="299"/>
      <c r="J40" s="492" t="s">
        <v>370</v>
      </c>
      <c r="K40" s="325"/>
      <c r="L40" s="492" t="s">
        <v>371</v>
      </c>
      <c r="M40" s="325"/>
      <c r="N40" s="493" t="s">
        <v>372</v>
      </c>
      <c r="O40" s="325"/>
      <c r="P40" s="492" t="s">
        <v>373</v>
      </c>
      <c r="Q40" s="493"/>
    </row>
    <row r="41" spans="1:17" s="307" customFormat="1" ht="26.25" customHeight="1">
      <c r="A41" s="318"/>
      <c r="B41" s="318"/>
      <c r="C41" s="319"/>
      <c r="D41" s="319"/>
      <c r="E41" s="319"/>
      <c r="F41" s="299"/>
      <c r="G41" s="299"/>
      <c r="J41" s="321" t="s">
        <v>380</v>
      </c>
      <c r="K41" s="325"/>
      <c r="L41" s="494" t="s">
        <v>374</v>
      </c>
      <c r="M41" s="325"/>
      <c r="N41" s="495" t="s">
        <v>375</v>
      </c>
      <c r="O41" s="325"/>
      <c r="P41" s="496" t="s">
        <v>877</v>
      </c>
      <c r="Q41" s="493"/>
    </row>
    <row r="42" spans="1:17" s="307" customFormat="1" ht="26.25" customHeight="1">
      <c r="A42" s="318"/>
      <c r="B42" s="318"/>
      <c r="C42" s="318" t="s">
        <v>376</v>
      </c>
      <c r="D42" s="318"/>
      <c r="E42" s="318"/>
      <c r="F42" s="299"/>
      <c r="G42" s="299"/>
      <c r="J42" s="94">
        <v>171.68</v>
      </c>
      <c r="K42" s="364"/>
      <c r="L42" s="260">
        <v>0</v>
      </c>
      <c r="M42" s="364"/>
      <c r="N42" s="261">
        <v>22.25</v>
      </c>
      <c r="O42" s="364"/>
      <c r="P42" s="94">
        <f>SUM(J42:N42)</f>
        <v>193.93</v>
      </c>
      <c r="Q42" s="70"/>
    </row>
    <row r="43" spans="1:17" s="307" customFormat="1" ht="26.25" customHeight="1">
      <c r="A43" s="318"/>
      <c r="B43" s="318"/>
      <c r="C43" s="318" t="s">
        <v>377</v>
      </c>
      <c r="D43" s="318"/>
      <c r="E43" s="318"/>
      <c r="F43" s="299"/>
      <c r="G43" s="299"/>
      <c r="J43" s="94">
        <v>350</v>
      </c>
      <c r="K43" s="94"/>
      <c r="L43" s="261">
        <v>0</v>
      </c>
      <c r="M43" s="94"/>
      <c r="N43" s="261">
        <v>0</v>
      </c>
      <c r="O43" s="94"/>
      <c r="P43" s="94">
        <f>SUM(J43:N43)</f>
        <v>350</v>
      </c>
      <c r="Q43" s="70"/>
    </row>
    <row r="44" spans="1:17" s="307" customFormat="1" ht="26.25" customHeight="1">
      <c r="A44" s="318"/>
      <c r="B44" s="318"/>
      <c r="C44" s="318" t="s">
        <v>378</v>
      </c>
      <c r="D44" s="318"/>
      <c r="E44" s="318"/>
      <c r="F44" s="299"/>
      <c r="G44" s="299"/>
      <c r="J44" s="205">
        <v>71.48</v>
      </c>
      <c r="K44" s="94"/>
      <c r="L44" s="262">
        <v>-3.12</v>
      </c>
      <c r="M44" s="94"/>
      <c r="N44" s="205">
        <v>2.87</v>
      </c>
      <c r="O44" s="218"/>
      <c r="P44" s="205">
        <f>SUM(J44:N44)</f>
        <v>71.23</v>
      </c>
      <c r="Q44" s="70"/>
    </row>
    <row r="45" spans="1:17" s="307" customFormat="1" ht="26.25" customHeight="1" thickBot="1">
      <c r="A45" s="318"/>
      <c r="B45" s="318"/>
      <c r="C45" s="319"/>
      <c r="D45" s="319"/>
      <c r="E45" s="319"/>
      <c r="F45" s="299"/>
      <c r="G45" s="299"/>
      <c r="J45" s="263">
        <f>SUM(J42:J44)</f>
        <v>593.16000000000008</v>
      </c>
      <c r="K45" s="94"/>
      <c r="L45" s="264">
        <f>SUM(L42:L44)</f>
        <v>-3.12</v>
      </c>
      <c r="M45" s="94"/>
      <c r="N45" s="265">
        <f>SUM(N42:N44)</f>
        <v>25.12</v>
      </c>
      <c r="O45" s="94"/>
      <c r="P45" s="263">
        <f>SUM(P42:P44)</f>
        <v>615.16000000000008</v>
      </c>
      <c r="Q45" s="70"/>
    </row>
    <row r="46" spans="1:17" ht="26.25" customHeight="1" thickTop="1"/>
    <row r="47" spans="1:17" s="307" customFormat="1" ht="26.25" customHeight="1">
      <c r="A47" s="318"/>
      <c r="B47" s="318"/>
      <c r="C47" s="489" t="s">
        <v>880</v>
      </c>
      <c r="D47" s="489"/>
      <c r="E47" s="299"/>
      <c r="F47" s="299"/>
      <c r="G47" s="299"/>
      <c r="H47" s="299"/>
      <c r="I47" s="498"/>
      <c r="J47" s="299"/>
      <c r="K47" s="499"/>
      <c r="L47" s="299"/>
      <c r="M47" s="499"/>
      <c r="N47" s="299"/>
      <c r="O47" s="498"/>
      <c r="P47" s="299"/>
      <c r="Q47" s="299"/>
    </row>
    <row r="48" spans="1:17" s="307" customFormat="1" ht="26.25" customHeight="1">
      <c r="A48" s="318"/>
      <c r="B48" s="318"/>
      <c r="C48" s="299"/>
      <c r="D48" s="299"/>
      <c r="E48" s="299"/>
      <c r="F48" s="299"/>
      <c r="G48" s="299"/>
      <c r="J48" s="567" t="s">
        <v>368</v>
      </c>
      <c r="K48" s="567"/>
      <c r="L48" s="567"/>
      <c r="M48" s="567"/>
      <c r="N48" s="567"/>
      <c r="O48" s="567"/>
      <c r="P48" s="567"/>
      <c r="Q48" s="490"/>
    </row>
    <row r="49" spans="1:17" s="307" customFormat="1" ht="26.25" customHeight="1">
      <c r="A49" s="318"/>
      <c r="B49" s="318"/>
      <c r="C49" s="299"/>
      <c r="D49" s="299"/>
      <c r="E49" s="299"/>
      <c r="F49" s="319"/>
      <c r="G49" s="319"/>
      <c r="J49" s="555" t="s">
        <v>336</v>
      </c>
      <c r="K49" s="555"/>
      <c r="L49" s="555"/>
      <c r="M49" s="555"/>
      <c r="N49" s="555"/>
      <c r="O49" s="555"/>
      <c r="P49" s="555"/>
      <c r="Q49" s="497"/>
    </row>
    <row r="50" spans="1:17" s="307" customFormat="1" ht="26.25" customHeight="1">
      <c r="A50" s="318"/>
      <c r="B50" s="318"/>
      <c r="C50" s="319"/>
      <c r="D50" s="319"/>
      <c r="E50" s="319"/>
      <c r="F50" s="299"/>
      <c r="G50" s="299"/>
      <c r="J50" s="492" t="s">
        <v>370</v>
      </c>
      <c r="K50" s="325"/>
      <c r="L50" s="492" t="s">
        <v>371</v>
      </c>
      <c r="M50" s="325"/>
      <c r="N50" s="493" t="s">
        <v>372</v>
      </c>
      <c r="O50" s="325"/>
      <c r="P50" s="492" t="s">
        <v>373</v>
      </c>
      <c r="Q50" s="493"/>
    </row>
    <row r="51" spans="1:17" s="307" customFormat="1" ht="26.25" customHeight="1">
      <c r="A51" s="318"/>
      <c r="B51" s="318"/>
      <c r="C51" s="319"/>
      <c r="D51" s="319"/>
      <c r="E51" s="319"/>
      <c r="F51" s="299"/>
      <c r="G51" s="299"/>
      <c r="J51" s="321" t="s">
        <v>338</v>
      </c>
      <c r="K51" s="325"/>
      <c r="L51" s="494" t="s">
        <v>374</v>
      </c>
      <c r="M51" s="325"/>
      <c r="N51" s="495" t="s">
        <v>375</v>
      </c>
      <c r="O51" s="325"/>
      <c r="P51" s="496" t="s">
        <v>875</v>
      </c>
      <c r="Q51" s="493"/>
    </row>
    <row r="52" spans="1:17" s="307" customFormat="1" ht="26.25" customHeight="1">
      <c r="A52" s="318"/>
      <c r="B52" s="318"/>
      <c r="C52" s="318" t="s">
        <v>376</v>
      </c>
      <c r="D52" s="318"/>
      <c r="E52" s="318"/>
      <c r="F52" s="299"/>
      <c r="G52" s="299"/>
      <c r="J52" s="94">
        <v>201.43</v>
      </c>
      <c r="K52" s="364"/>
      <c r="L52" s="218">
        <v>0</v>
      </c>
      <c r="M52" s="364"/>
      <c r="N52" s="94">
        <v>22.6</v>
      </c>
      <c r="O52" s="364"/>
      <c r="P52" s="94">
        <f>SUM(J52:N52)</f>
        <v>224.03</v>
      </c>
      <c r="Q52" s="70"/>
    </row>
    <row r="53" spans="1:17" s="307" customFormat="1" ht="26.25" customHeight="1">
      <c r="A53" s="318"/>
      <c r="B53" s="318"/>
      <c r="C53" s="318" t="s">
        <v>377</v>
      </c>
      <c r="D53" s="318"/>
      <c r="E53" s="318"/>
      <c r="F53" s="299"/>
      <c r="G53" s="299"/>
      <c r="J53" s="94">
        <v>350</v>
      </c>
      <c r="K53" s="94"/>
      <c r="L53" s="94">
        <v>0</v>
      </c>
      <c r="M53" s="94"/>
      <c r="N53" s="94">
        <v>0</v>
      </c>
      <c r="O53" s="94"/>
      <c r="P53" s="94">
        <f>SUM(J53:N53)</f>
        <v>350</v>
      </c>
      <c r="Q53" s="70"/>
    </row>
    <row r="54" spans="1:17" s="307" customFormat="1" ht="26.25" customHeight="1">
      <c r="A54" s="318"/>
      <c r="B54" s="318"/>
      <c r="C54" s="318" t="s">
        <v>381</v>
      </c>
      <c r="D54" s="318"/>
      <c r="E54" s="318"/>
      <c r="F54" s="299"/>
      <c r="G54" s="299"/>
      <c r="J54" s="94"/>
      <c r="K54" s="94"/>
      <c r="L54" s="94"/>
      <c r="M54" s="94"/>
      <c r="N54" s="94"/>
      <c r="O54" s="94"/>
      <c r="P54" s="94"/>
      <c r="Q54" s="70"/>
    </row>
    <row r="55" spans="1:17" s="307" customFormat="1" ht="26.25" customHeight="1">
      <c r="A55" s="318"/>
      <c r="B55" s="318"/>
      <c r="C55" s="318"/>
      <c r="D55" s="318" t="s">
        <v>382</v>
      </c>
      <c r="E55" s="318"/>
      <c r="F55" s="299"/>
      <c r="G55" s="299"/>
      <c r="J55" s="94">
        <v>0</v>
      </c>
      <c r="K55" s="94"/>
      <c r="L55" s="94">
        <v>70</v>
      </c>
      <c r="M55" s="94"/>
      <c r="N55" s="94">
        <v>0</v>
      </c>
      <c r="O55" s="94"/>
      <c r="P55" s="94">
        <f>SUM(J55:N55)</f>
        <v>70</v>
      </c>
      <c r="Q55" s="70"/>
    </row>
    <row r="56" spans="1:17" s="307" customFormat="1" ht="26.25" customHeight="1">
      <c r="A56" s="318"/>
      <c r="B56" s="318"/>
      <c r="C56" s="318" t="s">
        <v>378</v>
      </c>
      <c r="D56" s="318"/>
      <c r="E56" s="318"/>
      <c r="F56" s="299"/>
      <c r="G56" s="299"/>
      <c r="J56" s="205">
        <v>70.680000000000007</v>
      </c>
      <c r="K56" s="94"/>
      <c r="L56" s="266">
        <v>-1.7</v>
      </c>
      <c r="M56" s="267"/>
      <c r="N56" s="207">
        <v>0</v>
      </c>
      <c r="O56" s="218"/>
      <c r="P56" s="205">
        <f>SUM(J56:N56)</f>
        <v>68.98</v>
      </c>
      <c r="Q56" s="70"/>
    </row>
    <row r="57" spans="1:17" s="307" customFormat="1" ht="26.25" customHeight="1" thickBot="1">
      <c r="A57" s="318"/>
      <c r="B57" s="318"/>
      <c r="C57" s="319"/>
      <c r="D57" s="319"/>
      <c r="E57" s="319"/>
      <c r="F57" s="299"/>
      <c r="G57" s="299"/>
      <c r="J57" s="263">
        <f>SUM(J52:J56)</f>
        <v>622.11000000000013</v>
      </c>
      <c r="K57" s="94"/>
      <c r="L57" s="264">
        <f>SUM(L52:L56)</f>
        <v>68.3</v>
      </c>
      <c r="M57" s="94"/>
      <c r="N57" s="265">
        <f>SUM(N52:N56)</f>
        <v>22.6</v>
      </c>
      <c r="O57" s="94"/>
      <c r="P57" s="263">
        <f>SUM(P52:P56)</f>
        <v>713.01</v>
      </c>
      <c r="Q57" s="70"/>
    </row>
    <row r="58" spans="1:17" s="307" customFormat="1" ht="26.25" customHeight="1" thickTop="1">
      <c r="A58" s="318"/>
      <c r="B58" s="318"/>
      <c r="C58" s="319"/>
      <c r="D58" s="319"/>
      <c r="E58" s="319"/>
      <c r="F58" s="299"/>
      <c r="G58" s="299"/>
      <c r="H58" s="23"/>
      <c r="I58" s="19"/>
      <c r="J58" s="24"/>
      <c r="K58" s="19"/>
      <c r="L58" s="23"/>
      <c r="M58" s="19"/>
      <c r="N58" s="23"/>
      <c r="O58" s="19"/>
      <c r="P58" s="24"/>
      <c r="Q58" s="24"/>
    </row>
    <row r="59" spans="1:17" s="307" customFormat="1" ht="26.25" customHeight="1">
      <c r="A59" s="318"/>
      <c r="B59" s="318"/>
      <c r="C59" s="489" t="s">
        <v>881</v>
      </c>
      <c r="D59" s="489"/>
      <c r="E59" s="299"/>
      <c r="F59" s="299"/>
      <c r="G59" s="299"/>
      <c r="H59" s="299"/>
      <c r="I59" s="498"/>
      <c r="J59" s="299"/>
      <c r="K59" s="499"/>
      <c r="L59" s="299"/>
      <c r="M59" s="499"/>
      <c r="N59" s="299"/>
      <c r="O59" s="498"/>
      <c r="P59" s="299"/>
      <c r="Q59" s="299"/>
    </row>
    <row r="60" spans="1:17" s="307" customFormat="1" ht="26.25" customHeight="1">
      <c r="A60" s="318"/>
      <c r="B60" s="318"/>
      <c r="C60" s="299"/>
      <c r="D60" s="299"/>
      <c r="E60" s="299"/>
      <c r="F60" s="299"/>
      <c r="G60" s="299"/>
      <c r="J60" s="567" t="s">
        <v>368</v>
      </c>
      <c r="K60" s="567"/>
      <c r="L60" s="567"/>
      <c r="M60" s="567"/>
      <c r="N60" s="567"/>
      <c r="O60" s="567"/>
      <c r="P60" s="567"/>
      <c r="Q60" s="490"/>
    </row>
    <row r="61" spans="1:17" s="307" customFormat="1" ht="26.25" customHeight="1">
      <c r="A61" s="318"/>
      <c r="B61" s="318"/>
      <c r="C61" s="299"/>
      <c r="D61" s="299"/>
      <c r="E61" s="299"/>
      <c r="F61" s="319"/>
      <c r="G61" s="319"/>
      <c r="J61" s="555" t="s">
        <v>336</v>
      </c>
      <c r="K61" s="555"/>
      <c r="L61" s="555"/>
      <c r="M61" s="555"/>
      <c r="N61" s="555"/>
      <c r="O61" s="555"/>
      <c r="P61" s="555"/>
      <c r="Q61" s="497"/>
    </row>
    <row r="62" spans="1:17" s="307" customFormat="1" ht="26.25" customHeight="1">
      <c r="A62" s="318"/>
      <c r="B62" s="318"/>
      <c r="C62" s="319"/>
      <c r="D62" s="319"/>
      <c r="E62" s="319"/>
      <c r="F62" s="299"/>
      <c r="G62" s="299"/>
      <c r="J62" s="492" t="s">
        <v>370</v>
      </c>
      <c r="K62" s="325"/>
      <c r="L62" s="492" t="s">
        <v>371</v>
      </c>
      <c r="M62" s="325"/>
      <c r="N62" s="493" t="s">
        <v>372</v>
      </c>
      <c r="O62" s="325"/>
      <c r="P62" s="492" t="s">
        <v>373</v>
      </c>
      <c r="Q62" s="493"/>
    </row>
    <row r="63" spans="1:17" s="307" customFormat="1" ht="26.25" customHeight="1">
      <c r="A63" s="318"/>
      <c r="B63" s="318"/>
      <c r="C63" s="319"/>
      <c r="D63" s="319"/>
      <c r="E63" s="319"/>
      <c r="F63" s="299"/>
      <c r="G63" s="299"/>
      <c r="J63" s="321" t="s">
        <v>380</v>
      </c>
      <c r="K63" s="325"/>
      <c r="L63" s="494" t="s">
        <v>374</v>
      </c>
      <c r="M63" s="325"/>
      <c r="N63" s="495" t="s">
        <v>375</v>
      </c>
      <c r="O63" s="325"/>
      <c r="P63" s="496" t="s">
        <v>877</v>
      </c>
      <c r="Q63" s="493"/>
    </row>
    <row r="64" spans="1:17" s="307" customFormat="1" ht="26.25" customHeight="1">
      <c r="A64" s="318"/>
      <c r="B64" s="318"/>
      <c r="C64" s="318" t="s">
        <v>376</v>
      </c>
      <c r="D64" s="318"/>
      <c r="E64" s="318"/>
      <c r="F64" s="299"/>
      <c r="G64" s="299"/>
      <c r="J64" s="94">
        <v>171.68</v>
      </c>
      <c r="K64" s="364"/>
      <c r="L64" s="218">
        <v>0</v>
      </c>
      <c r="M64" s="364"/>
      <c r="N64" s="261">
        <v>22.39</v>
      </c>
      <c r="O64" s="364"/>
      <c r="P64" s="94">
        <f>SUM(J64:N64)</f>
        <v>194.07</v>
      </c>
      <c r="Q64" s="70"/>
    </row>
    <row r="65" spans="1:17" s="307" customFormat="1" ht="26.25" customHeight="1">
      <c r="A65" s="318"/>
      <c r="B65" s="318"/>
      <c r="C65" s="318" t="s">
        <v>377</v>
      </c>
      <c r="D65" s="318"/>
      <c r="E65" s="318"/>
      <c r="F65" s="299"/>
      <c r="G65" s="299"/>
      <c r="J65" s="94">
        <v>350</v>
      </c>
      <c r="K65" s="94"/>
      <c r="L65" s="94">
        <v>0</v>
      </c>
      <c r="M65" s="94"/>
      <c r="N65" s="261">
        <v>0</v>
      </c>
      <c r="O65" s="94"/>
      <c r="P65" s="94">
        <f>SUM(J65:N65)</f>
        <v>350</v>
      </c>
      <c r="Q65" s="70"/>
    </row>
    <row r="66" spans="1:17" s="307" customFormat="1" ht="26.25" customHeight="1">
      <c r="A66" s="318"/>
      <c r="B66" s="318"/>
      <c r="C66" s="318" t="s">
        <v>381</v>
      </c>
      <c r="D66" s="318"/>
      <c r="E66" s="318"/>
      <c r="F66" s="299"/>
      <c r="G66" s="299"/>
      <c r="J66" s="94"/>
      <c r="K66" s="94"/>
      <c r="L66" s="94"/>
      <c r="M66" s="94"/>
      <c r="N66" s="261"/>
      <c r="O66" s="94"/>
      <c r="P66" s="94"/>
      <c r="Q66" s="70"/>
    </row>
    <row r="67" spans="1:17" s="307" customFormat="1" ht="26.25" customHeight="1">
      <c r="A67" s="318"/>
      <c r="B67" s="318"/>
      <c r="C67" s="318"/>
      <c r="D67" s="318" t="s">
        <v>382</v>
      </c>
      <c r="E67" s="318"/>
      <c r="F67" s="299"/>
      <c r="G67" s="299"/>
      <c r="J67" s="94">
        <v>0</v>
      </c>
      <c r="K67" s="94"/>
      <c r="L67" s="94">
        <v>80</v>
      </c>
      <c r="M67" s="94"/>
      <c r="N67" s="261">
        <v>0</v>
      </c>
      <c r="O67" s="94"/>
      <c r="P67" s="94">
        <f t="shared" ref="P67" si="0">SUM(J67:N67)</f>
        <v>80</v>
      </c>
      <c r="Q67" s="70"/>
    </row>
    <row r="68" spans="1:17" s="307" customFormat="1" ht="26.25" customHeight="1">
      <c r="A68" s="318"/>
      <c r="B68" s="318"/>
      <c r="C68" s="318" t="s">
        <v>378</v>
      </c>
      <c r="D68" s="318"/>
      <c r="E68" s="318"/>
      <c r="F68" s="299"/>
      <c r="G68" s="299"/>
      <c r="J68" s="205">
        <v>71.48</v>
      </c>
      <c r="K68" s="94"/>
      <c r="L68" s="262">
        <v>-3.12</v>
      </c>
      <c r="M68" s="94"/>
      <c r="N68" s="268">
        <v>2.87</v>
      </c>
      <c r="O68" s="218"/>
      <c r="P68" s="205">
        <f>SUM(J68:N68)</f>
        <v>71.23</v>
      </c>
      <c r="Q68" s="70"/>
    </row>
    <row r="69" spans="1:17" s="307" customFormat="1" ht="26.25" customHeight="1" thickBot="1">
      <c r="A69" s="318"/>
      <c r="B69" s="318"/>
      <c r="C69" s="319"/>
      <c r="D69" s="319"/>
      <c r="E69" s="319"/>
      <c r="F69" s="299"/>
      <c r="G69" s="299"/>
      <c r="J69" s="263">
        <f>SUM(J64:J68)</f>
        <v>593.16000000000008</v>
      </c>
      <c r="K69" s="94"/>
      <c r="L69" s="264">
        <f>SUM(L64:L68)</f>
        <v>76.88</v>
      </c>
      <c r="M69" s="94"/>
      <c r="N69" s="265">
        <f>SUM(N64:N68)</f>
        <v>25.26</v>
      </c>
      <c r="O69" s="94"/>
      <c r="P69" s="263">
        <f>SUM(P64:P68)</f>
        <v>695.3</v>
      </c>
      <c r="Q69" s="70"/>
    </row>
    <row r="70" spans="1:17" ht="26.25" customHeight="1" thickTop="1"/>
  </sheetData>
  <mergeCells count="12">
    <mergeCell ref="A1:P1"/>
    <mergeCell ref="A35:P35"/>
    <mergeCell ref="N6:P6"/>
    <mergeCell ref="J6:L6"/>
    <mergeCell ref="J21:P21"/>
    <mergeCell ref="J38:P38"/>
    <mergeCell ref="J39:P39"/>
    <mergeCell ref="J60:P60"/>
    <mergeCell ref="J61:P61"/>
    <mergeCell ref="J22:P22"/>
    <mergeCell ref="J48:P48"/>
    <mergeCell ref="J49:P49"/>
  </mergeCells>
  <pageMargins left="0.78740157480314965" right="0.34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"/>
  <sheetViews>
    <sheetView view="pageBreakPreview" topLeftCell="A11" zoomScale="70" zoomScaleNormal="80" zoomScaleSheetLayoutView="70" workbookViewId="0">
      <selection activeCell="A167" sqref="A167:XFD167"/>
    </sheetView>
  </sheetViews>
  <sheetFormatPr defaultColWidth="11.375" defaultRowHeight="30.75" customHeight="1"/>
  <cols>
    <col min="1" max="3" width="3.75" style="6" customWidth="1"/>
    <col min="4" max="5" width="7.625" style="6" customWidth="1"/>
    <col min="6" max="6" width="5.75" style="6" customWidth="1"/>
    <col min="7" max="7" width="5.625" style="6" customWidth="1"/>
    <col min="8" max="8" width="4.75" style="6" bestFit="1" customWidth="1"/>
    <col min="9" max="9" width="0.75" style="6" customWidth="1"/>
    <col min="10" max="10" width="17.75" style="6" customWidth="1"/>
    <col min="11" max="11" width="0.75" style="6" customWidth="1"/>
    <col min="12" max="12" width="16" style="6" customWidth="1"/>
    <col min="13" max="13" width="0.75" style="6" customWidth="1"/>
    <col min="14" max="14" width="17.625" style="6" customWidth="1"/>
    <col min="15" max="15" width="0.75" style="6" customWidth="1"/>
    <col min="16" max="16" width="16" style="6" customWidth="1"/>
    <col min="17" max="17" width="1" style="6" customWidth="1"/>
    <col min="18" max="16384" width="11.375" style="6"/>
  </cols>
  <sheetData>
    <row r="1" spans="1:16" s="2" customFormat="1" ht="30.75" customHeight="1">
      <c r="A1" s="569" t="s">
        <v>383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</row>
    <row r="2" spans="1:16" s="2" customFormat="1" ht="3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2" customFormat="1" ht="30.75" customHeight="1">
      <c r="A3" s="444" t="s">
        <v>384</v>
      </c>
      <c r="B3" s="5" t="s">
        <v>385</v>
      </c>
      <c r="C3" s="471"/>
      <c r="D3" s="472"/>
      <c r="E3" s="472"/>
      <c r="F3" s="1"/>
      <c r="G3" s="1"/>
      <c r="H3" s="92"/>
      <c r="I3" s="1"/>
      <c r="J3" s="457"/>
      <c r="K3" s="1"/>
      <c r="L3" s="92"/>
      <c r="M3" s="92"/>
      <c r="N3" s="92"/>
      <c r="O3" s="1"/>
      <c r="P3" s="457"/>
    </row>
    <row r="4" spans="1:16" s="2" customFormat="1" ht="30.75" customHeight="1">
      <c r="A4" s="4"/>
      <c r="B4" s="4"/>
      <c r="C4" s="1"/>
      <c r="D4" s="1"/>
      <c r="E4" s="1"/>
      <c r="F4" s="1"/>
      <c r="G4" s="1"/>
      <c r="H4" s="473"/>
      <c r="I4" s="473"/>
      <c r="J4" s="148"/>
      <c r="K4" s="148"/>
      <c r="L4" s="148"/>
      <c r="M4" s="148"/>
      <c r="N4" s="461"/>
      <c r="O4" s="461"/>
      <c r="P4" s="474" t="s">
        <v>335</v>
      </c>
    </row>
    <row r="5" spans="1:16" s="2" customFormat="1" ht="30.75" customHeight="1">
      <c r="A5" s="4"/>
      <c r="B5" s="4"/>
      <c r="C5" s="1"/>
      <c r="D5" s="1"/>
      <c r="E5" s="1"/>
      <c r="F5" s="9"/>
      <c r="G5" s="9"/>
      <c r="H5" s="148"/>
      <c r="I5" s="148"/>
      <c r="J5" s="148"/>
      <c r="K5" s="148"/>
      <c r="L5" s="148"/>
      <c r="M5" s="148"/>
      <c r="N5" s="569" t="s">
        <v>386</v>
      </c>
      <c r="O5" s="569"/>
      <c r="P5" s="569"/>
    </row>
    <row r="6" spans="1:16" s="2" customFormat="1" ht="30.75" customHeight="1">
      <c r="A6" s="4"/>
      <c r="B6" s="4"/>
      <c r="C6" s="9"/>
      <c r="D6" s="9"/>
      <c r="E6" s="9"/>
      <c r="F6" s="1"/>
      <c r="G6" s="1"/>
      <c r="H6" s="454"/>
      <c r="I6" s="379"/>
      <c r="J6" s="475"/>
      <c r="K6" s="148"/>
      <c r="L6" s="148"/>
      <c r="M6" s="148"/>
      <c r="N6" s="572" t="s">
        <v>336</v>
      </c>
      <c r="O6" s="572"/>
      <c r="P6" s="572"/>
    </row>
    <row r="7" spans="1:16" s="2" customFormat="1" ht="30.75" customHeight="1">
      <c r="A7" s="4"/>
      <c r="B7" s="4"/>
      <c r="C7" s="9"/>
      <c r="D7" s="9"/>
      <c r="E7" s="9"/>
      <c r="F7" s="1"/>
      <c r="G7" s="1"/>
      <c r="H7" s="379"/>
      <c r="I7" s="379"/>
      <c r="J7" s="379"/>
      <c r="K7" s="379"/>
      <c r="L7" s="454"/>
      <c r="M7" s="379"/>
      <c r="N7" s="130" t="s">
        <v>875</v>
      </c>
      <c r="O7" s="1"/>
      <c r="P7" s="130" t="s">
        <v>357</v>
      </c>
    </row>
    <row r="8" spans="1:16" s="2" customFormat="1" ht="30.75" customHeight="1">
      <c r="A8" s="4"/>
      <c r="C8" s="476" t="s">
        <v>387</v>
      </c>
      <c r="E8" s="4"/>
      <c r="F8" s="1"/>
      <c r="G8" s="1"/>
      <c r="H8" s="242"/>
      <c r="I8" s="242"/>
      <c r="J8" s="243"/>
      <c r="K8" s="242"/>
      <c r="L8" s="244"/>
      <c r="M8" s="71"/>
      <c r="N8" s="35"/>
      <c r="O8" s="8"/>
      <c r="P8" s="35"/>
    </row>
    <row r="9" spans="1:16" s="2" customFormat="1" ht="30.75" customHeight="1">
      <c r="A9" s="4"/>
      <c r="C9" s="4"/>
      <c r="D9" s="4" t="s">
        <v>388</v>
      </c>
      <c r="E9" s="4"/>
      <c r="F9" s="1"/>
      <c r="G9" s="1"/>
      <c r="H9" s="242"/>
      <c r="I9" s="242"/>
      <c r="J9" s="243"/>
      <c r="K9" s="242"/>
      <c r="L9" s="244"/>
      <c r="M9" s="71"/>
      <c r="N9" s="245">
        <v>1991853.58</v>
      </c>
      <c r="P9" s="245">
        <v>730212.24</v>
      </c>
    </row>
    <row r="10" spans="1:16" s="2" customFormat="1" ht="30.75" customHeight="1">
      <c r="A10" s="4"/>
      <c r="C10" s="4"/>
      <c r="D10" s="2" t="s">
        <v>389</v>
      </c>
      <c r="E10" s="4"/>
      <c r="F10" s="1"/>
      <c r="G10" s="1"/>
      <c r="H10" s="242"/>
      <c r="I10" s="242"/>
      <c r="J10" s="243"/>
      <c r="K10" s="242"/>
      <c r="L10" s="244"/>
      <c r="M10" s="71"/>
      <c r="N10" s="99">
        <v>915819.66000000015</v>
      </c>
      <c r="P10" s="99">
        <v>73589.300000000047</v>
      </c>
    </row>
    <row r="11" spans="1:16" s="2" customFormat="1" ht="30.75" customHeight="1">
      <c r="A11" s="4"/>
      <c r="C11" s="4"/>
      <c r="D11" s="4"/>
      <c r="E11" s="477" t="s">
        <v>390</v>
      </c>
      <c r="F11" s="1"/>
      <c r="G11" s="1"/>
      <c r="H11" s="242"/>
      <c r="I11" s="242"/>
      <c r="J11" s="243"/>
      <c r="K11" s="242"/>
      <c r="L11" s="244"/>
      <c r="M11" s="71"/>
      <c r="N11" s="246">
        <f>SUM(N9:N10)</f>
        <v>2907673.24</v>
      </c>
      <c r="O11" s="75"/>
      <c r="P11" s="246">
        <f>SUM(P9:P10)</f>
        <v>803801.54</v>
      </c>
    </row>
    <row r="12" spans="1:16" s="2" customFormat="1" ht="30.75" customHeight="1" thickBot="1">
      <c r="A12" s="4"/>
      <c r="C12" s="4"/>
      <c r="D12" s="9"/>
      <c r="E12" s="9" t="s">
        <v>391</v>
      </c>
      <c r="F12" s="1"/>
      <c r="G12" s="1"/>
      <c r="H12" s="247"/>
      <c r="I12" s="247"/>
      <c r="J12" s="243"/>
      <c r="K12" s="247"/>
      <c r="L12" s="247"/>
      <c r="M12" s="72"/>
      <c r="N12" s="248">
        <f>+N11</f>
        <v>2907673.24</v>
      </c>
      <c r="O12" s="99"/>
      <c r="P12" s="248">
        <f>+P11</f>
        <v>803801.54</v>
      </c>
    </row>
    <row r="13" spans="1:16" s="2" customFormat="1" ht="30.75" customHeight="1" thickTop="1">
      <c r="A13" s="4"/>
      <c r="B13" s="4"/>
      <c r="C13" s="3"/>
      <c r="D13" s="3"/>
      <c r="E13" s="3"/>
      <c r="F13" s="3"/>
      <c r="G13" s="3"/>
      <c r="H13" s="3"/>
      <c r="I13" s="3"/>
      <c r="J13" s="386"/>
      <c r="K13" s="3"/>
      <c r="L13" s="386"/>
      <c r="M13" s="386"/>
      <c r="N13" s="386"/>
      <c r="O13" s="3"/>
      <c r="P13" s="3"/>
    </row>
    <row r="14" spans="1:16" s="2" customFormat="1" ht="30.75" customHeight="1">
      <c r="A14" s="444" t="s">
        <v>392</v>
      </c>
      <c r="B14" s="5" t="s">
        <v>393</v>
      </c>
      <c r="C14" s="3"/>
      <c r="D14" s="3"/>
      <c r="E14" s="3"/>
      <c r="F14" s="3"/>
      <c r="G14" s="3"/>
      <c r="H14" s="3"/>
      <c r="I14" s="3"/>
      <c r="J14" s="386"/>
      <c r="K14" s="3"/>
      <c r="L14" s="386"/>
      <c r="M14" s="386"/>
      <c r="N14" s="386"/>
      <c r="O14" s="3"/>
      <c r="P14" s="3"/>
    </row>
    <row r="15" spans="1:16" ht="30.75" customHeight="1">
      <c r="H15" s="9"/>
      <c r="I15" s="1"/>
      <c r="J15" s="461"/>
      <c r="K15" s="461"/>
      <c r="L15" s="461"/>
      <c r="M15" s="1"/>
      <c r="N15" s="461"/>
      <c r="O15" s="461"/>
      <c r="P15" s="474" t="s">
        <v>335</v>
      </c>
    </row>
    <row r="16" spans="1:16" ht="30.75" customHeight="1">
      <c r="H16" s="3"/>
      <c r="I16" s="3"/>
      <c r="J16" s="570" t="s">
        <v>356</v>
      </c>
      <c r="K16" s="570"/>
      <c r="L16" s="570"/>
      <c r="N16" s="571" t="s">
        <v>336</v>
      </c>
      <c r="O16" s="571"/>
      <c r="P16" s="571"/>
    </row>
    <row r="17" spans="2:16" ht="30.75" customHeight="1">
      <c r="H17" s="371"/>
      <c r="I17" s="1"/>
      <c r="J17" s="130" t="s">
        <v>875</v>
      </c>
      <c r="K17" s="1"/>
      <c r="L17" s="130" t="s">
        <v>357</v>
      </c>
      <c r="M17" s="379"/>
      <c r="N17" s="130" t="s">
        <v>875</v>
      </c>
      <c r="O17" s="1"/>
      <c r="P17" s="367" t="s">
        <v>357</v>
      </c>
    </row>
    <row r="18" spans="2:16" ht="30.75" customHeight="1">
      <c r="B18" s="6" t="s">
        <v>394</v>
      </c>
      <c r="H18" s="371"/>
      <c r="I18" s="1"/>
      <c r="J18" s="16">
        <v>330507794.68000001</v>
      </c>
      <c r="K18" s="1"/>
      <c r="L18" s="18">
        <v>330507794.68000001</v>
      </c>
      <c r="M18" s="379"/>
      <c r="N18" s="16">
        <v>329232906.68000001</v>
      </c>
      <c r="O18" s="1"/>
      <c r="P18" s="18">
        <v>329232906.68000001</v>
      </c>
    </row>
    <row r="19" spans="2:16" ht="30.75" customHeight="1">
      <c r="B19" s="6" t="s">
        <v>395</v>
      </c>
      <c r="H19" s="249"/>
      <c r="I19" s="8"/>
      <c r="J19" s="73">
        <v>-330507794.68000001</v>
      </c>
      <c r="K19" s="7"/>
      <c r="L19" s="73">
        <v>-330507794.68000001</v>
      </c>
      <c r="M19" s="73"/>
      <c r="N19" s="73">
        <v>-329232906.68000001</v>
      </c>
      <c r="O19" s="74"/>
      <c r="P19" s="188">
        <v>-329232906.68000001</v>
      </c>
    </row>
    <row r="20" spans="2:16" ht="30.75" customHeight="1" thickBot="1">
      <c r="C20" s="6" t="s">
        <v>348</v>
      </c>
      <c r="H20" s="8"/>
      <c r="I20" s="478"/>
      <c r="J20" s="250">
        <f>SUM(J18:J19)</f>
        <v>0</v>
      </c>
      <c r="K20" s="93"/>
      <c r="L20" s="250">
        <f>SUM(L18:L19)</f>
        <v>0</v>
      </c>
      <c r="M20" s="93"/>
      <c r="N20" s="250">
        <f>SUM(N18:N19)</f>
        <v>0</v>
      </c>
      <c r="O20" s="479"/>
      <c r="P20" s="250">
        <f>SUM(P18:P19)</f>
        <v>0</v>
      </c>
    </row>
    <row r="21" spans="2:16" ht="30.75" customHeight="1" thickTop="1"/>
    <row r="22" spans="2:16" ht="30.75" customHeight="1">
      <c r="B22" s="396"/>
      <c r="C22" s="396"/>
      <c r="L22" s="1"/>
      <c r="M22" s="1"/>
      <c r="N22" s="1"/>
      <c r="O22" s="1"/>
      <c r="P22" s="366"/>
    </row>
    <row r="23" spans="2:16" ht="30.75" customHeight="1">
      <c r="B23" s="396"/>
      <c r="C23" s="396"/>
      <c r="L23" s="75"/>
      <c r="M23" s="75"/>
      <c r="N23" s="75"/>
      <c r="O23" s="478"/>
      <c r="P23" s="75"/>
    </row>
    <row r="24" spans="2:16" ht="30.75" customHeight="1">
      <c r="L24" s="75"/>
      <c r="M24" s="75"/>
      <c r="N24" s="75"/>
      <c r="O24" s="478"/>
      <c r="P24" s="75"/>
    </row>
    <row r="25" spans="2:16" ht="30.75" customHeight="1">
      <c r="L25" s="75"/>
      <c r="M25" s="75"/>
      <c r="N25" s="75"/>
      <c r="O25" s="478"/>
      <c r="P25" s="75"/>
    </row>
    <row r="26" spans="2:16" ht="30.75" customHeight="1">
      <c r="L26" s="53"/>
      <c r="M26" s="53"/>
      <c r="N26" s="53"/>
      <c r="O26" s="478"/>
      <c r="P26" s="53"/>
    </row>
    <row r="27" spans="2:16" ht="30.75" customHeight="1">
      <c r="L27" s="54"/>
      <c r="M27" s="55"/>
      <c r="N27" s="54"/>
      <c r="O27" s="56"/>
      <c r="P27" s="54"/>
    </row>
    <row r="28" spans="2:16" ht="30.75" customHeight="1">
      <c r="L28" s="37"/>
      <c r="M28" s="37"/>
      <c r="N28" s="37"/>
      <c r="O28" s="38"/>
      <c r="P28" s="37"/>
    </row>
  </sheetData>
  <mergeCells count="5">
    <mergeCell ref="A1:P1"/>
    <mergeCell ref="J16:L16"/>
    <mergeCell ref="N16:P16"/>
    <mergeCell ref="N5:P5"/>
    <mergeCell ref="N6:P6"/>
  </mergeCells>
  <pageMargins left="0.6692913385826772" right="0.39370078740157483" top="0.59055118110236227" bottom="0.3937007874015748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0"/>
  <sheetViews>
    <sheetView view="pageBreakPreview" topLeftCell="A15" zoomScaleNormal="80" zoomScaleSheetLayoutView="100" workbookViewId="0">
      <selection activeCell="A167" sqref="A167:XFD167"/>
    </sheetView>
  </sheetViews>
  <sheetFormatPr defaultColWidth="11.375" defaultRowHeight="30" customHeight="1"/>
  <cols>
    <col min="1" max="1" width="2.625" style="10" customWidth="1"/>
    <col min="2" max="2" width="5" style="10" customWidth="1"/>
    <col min="3" max="3" width="3" style="10" customWidth="1"/>
    <col min="4" max="5" width="11.375" style="10" customWidth="1"/>
    <col min="6" max="6" width="6.75" style="10" customWidth="1"/>
    <col min="7" max="7" width="1.75" style="10" customWidth="1"/>
    <col min="8" max="8" width="6.75" style="10" customWidth="1"/>
    <col min="9" max="9" width="0.75" style="10" customWidth="1"/>
    <col min="10" max="10" width="14.75" style="10" customWidth="1"/>
    <col min="11" max="11" width="0.75" style="10" customWidth="1"/>
    <col min="12" max="12" width="14.75" style="10" customWidth="1"/>
    <col min="13" max="13" width="0.75" style="10" customWidth="1"/>
    <col min="14" max="14" width="14.75" style="10" customWidth="1"/>
    <col min="15" max="15" width="0.75" style="10" customWidth="1"/>
    <col min="16" max="16" width="14.75" style="10" customWidth="1"/>
    <col min="17" max="17" width="1.625" style="10" customWidth="1"/>
    <col min="18" max="16384" width="11.375" style="10"/>
  </cols>
  <sheetData>
    <row r="1" spans="1:17" s="2" customFormat="1" ht="30" customHeight="1">
      <c r="A1" s="569" t="s">
        <v>396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</row>
    <row r="2" spans="1:17" s="2" customFormat="1" ht="30" customHeight="1">
      <c r="A2" s="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s="2" customFormat="1" ht="30" customHeight="1">
      <c r="A3" s="456"/>
      <c r="C3" s="6" t="s">
        <v>986</v>
      </c>
      <c r="D3" s="6"/>
      <c r="H3" s="456"/>
      <c r="I3" s="456"/>
      <c r="J3" s="456"/>
      <c r="K3" s="456"/>
      <c r="N3" s="456"/>
      <c r="P3" s="456"/>
    </row>
    <row r="4" spans="1:17" s="2" customFormat="1" ht="30" customHeight="1">
      <c r="A4" s="456"/>
      <c r="B4" s="6" t="s">
        <v>987</v>
      </c>
      <c r="H4" s="456"/>
      <c r="I4" s="456"/>
      <c r="J4" s="456"/>
      <c r="K4" s="456"/>
      <c r="N4" s="456"/>
      <c r="P4" s="456"/>
    </row>
    <row r="5" spans="1:17" s="2" customFormat="1" ht="30" customHeight="1">
      <c r="A5" s="456"/>
      <c r="B5" s="6" t="s">
        <v>988</v>
      </c>
      <c r="H5" s="456"/>
      <c r="I5" s="456"/>
      <c r="J5" s="456"/>
      <c r="K5" s="456"/>
      <c r="N5" s="456"/>
      <c r="P5" s="456"/>
    </row>
    <row r="6" spans="1:17" s="2" customFormat="1" ht="30" customHeight="1">
      <c r="A6" s="456"/>
      <c r="B6" s="6" t="s">
        <v>989</v>
      </c>
      <c r="H6" s="456"/>
      <c r="I6" s="456"/>
      <c r="J6" s="456"/>
      <c r="K6" s="456"/>
      <c r="N6" s="456"/>
      <c r="P6" s="456"/>
    </row>
    <row r="7" spans="1:17" s="2" customFormat="1" ht="30" customHeight="1">
      <c r="A7" s="456"/>
      <c r="B7" s="6" t="s">
        <v>990</v>
      </c>
      <c r="H7" s="456"/>
      <c r="I7" s="456"/>
      <c r="J7" s="456"/>
      <c r="K7" s="456"/>
      <c r="N7" s="456"/>
      <c r="P7" s="456"/>
    </row>
    <row r="8" spans="1:17" s="2" customFormat="1" ht="30" customHeight="1">
      <c r="A8" s="456"/>
      <c r="B8" s="6" t="s">
        <v>991</v>
      </c>
      <c r="H8" s="456"/>
      <c r="I8" s="456"/>
      <c r="J8" s="456"/>
      <c r="K8" s="456"/>
      <c r="N8" s="456"/>
      <c r="P8" s="456"/>
    </row>
    <row r="9" spans="1:17" s="2" customFormat="1" ht="30" customHeight="1">
      <c r="A9" s="456"/>
      <c r="B9" s="6" t="s">
        <v>992</v>
      </c>
      <c r="H9" s="456"/>
      <c r="I9" s="456"/>
      <c r="J9" s="456"/>
      <c r="K9" s="456"/>
      <c r="N9" s="456"/>
      <c r="P9" s="456"/>
    </row>
    <row r="10" spans="1:17" s="2" customFormat="1" ht="30" customHeight="1">
      <c r="A10" s="456"/>
      <c r="B10" s="6" t="s">
        <v>993</v>
      </c>
      <c r="H10" s="456"/>
      <c r="I10" s="456"/>
      <c r="J10" s="456"/>
      <c r="K10" s="456"/>
      <c r="N10" s="456"/>
      <c r="P10" s="456"/>
    </row>
    <row r="11" spans="1:17" s="2" customFormat="1" ht="30" customHeight="1">
      <c r="A11" s="456"/>
      <c r="B11" s="6" t="s">
        <v>994</v>
      </c>
      <c r="H11" s="456"/>
      <c r="I11" s="456"/>
      <c r="J11" s="456"/>
      <c r="K11" s="456"/>
      <c r="N11" s="456"/>
      <c r="P11" s="456"/>
    </row>
    <row r="12" spans="1:17" s="2" customFormat="1" ht="30" customHeight="1">
      <c r="A12" s="456"/>
      <c r="B12" s="6" t="s">
        <v>995</v>
      </c>
      <c r="H12" s="456"/>
      <c r="I12" s="456"/>
      <c r="J12" s="456"/>
      <c r="K12" s="456"/>
      <c r="N12" s="456"/>
      <c r="P12" s="456"/>
    </row>
    <row r="13" spans="1:17" s="2" customFormat="1" ht="30" customHeight="1">
      <c r="A13" s="456"/>
      <c r="B13" s="6" t="s">
        <v>996</v>
      </c>
      <c r="H13" s="456"/>
      <c r="I13" s="456"/>
      <c r="J13" s="456"/>
      <c r="K13" s="456"/>
      <c r="N13" s="456"/>
      <c r="P13" s="456"/>
    </row>
    <row r="14" spans="1:17" s="2" customFormat="1" ht="30" customHeight="1">
      <c r="A14" s="456"/>
      <c r="B14" s="6" t="s">
        <v>997</v>
      </c>
      <c r="H14" s="456"/>
      <c r="I14" s="456"/>
      <c r="J14" s="456"/>
      <c r="K14" s="456"/>
      <c r="N14" s="456"/>
      <c r="P14" s="456"/>
    </row>
    <row r="15" spans="1:17" s="2" customFormat="1" ht="30" customHeight="1">
      <c r="A15" s="456"/>
      <c r="B15" s="6" t="s">
        <v>397</v>
      </c>
      <c r="H15" s="456"/>
      <c r="I15" s="456"/>
      <c r="J15" s="456"/>
      <c r="K15" s="456"/>
      <c r="N15" s="456"/>
      <c r="P15" s="456"/>
    </row>
    <row r="16" spans="1:17" s="2" customFormat="1" ht="30" customHeight="1">
      <c r="A16" s="456"/>
      <c r="C16" s="2" t="s">
        <v>1006</v>
      </c>
      <c r="I16" s="456"/>
      <c r="J16" s="456"/>
      <c r="K16" s="456"/>
      <c r="L16" s="456"/>
      <c r="O16" s="456"/>
      <c r="Q16" s="456"/>
    </row>
    <row r="17" spans="1:17" s="2" customFormat="1" ht="30" customHeight="1">
      <c r="A17" s="456"/>
      <c r="B17" s="2" t="s">
        <v>1007</v>
      </c>
      <c r="I17" s="456"/>
      <c r="J17" s="456"/>
      <c r="K17" s="456"/>
      <c r="L17" s="456"/>
      <c r="O17" s="456"/>
      <c r="Q17" s="456"/>
    </row>
    <row r="18" spans="1:17" s="2" customFormat="1" ht="30" customHeight="1">
      <c r="A18" s="456"/>
      <c r="B18" s="2" t="s">
        <v>398</v>
      </c>
      <c r="I18" s="456"/>
      <c r="J18" s="456"/>
      <c r="K18" s="456"/>
      <c r="L18" s="456"/>
      <c r="O18" s="456"/>
      <c r="Q18" s="456"/>
    </row>
    <row r="19" spans="1:17" s="2" customFormat="1" ht="30" customHeight="1">
      <c r="A19" s="456"/>
      <c r="C19" s="2" t="s">
        <v>1003</v>
      </c>
      <c r="I19" s="456"/>
      <c r="J19" s="456"/>
      <c r="K19" s="456"/>
      <c r="L19" s="456"/>
      <c r="O19" s="456"/>
      <c r="Q19" s="456"/>
    </row>
    <row r="20" spans="1:17" s="2" customFormat="1" ht="30" customHeight="1">
      <c r="A20" s="456"/>
      <c r="B20" s="2" t="s">
        <v>1002</v>
      </c>
      <c r="I20" s="456"/>
      <c r="J20" s="456"/>
      <c r="K20" s="456"/>
      <c r="L20" s="456"/>
      <c r="O20" s="456"/>
      <c r="Q20" s="456"/>
    </row>
    <row r="21" spans="1:17" s="2" customFormat="1" ht="30" customHeight="1">
      <c r="A21" s="456"/>
      <c r="B21" s="2" t="s">
        <v>1004</v>
      </c>
      <c r="I21" s="456"/>
      <c r="J21" s="456"/>
      <c r="K21" s="456"/>
      <c r="L21" s="456"/>
      <c r="O21" s="456"/>
      <c r="Q21" s="456"/>
    </row>
    <row r="22" spans="1:17" s="2" customFormat="1" ht="30" customHeight="1">
      <c r="A22" s="456"/>
      <c r="B22" s="2" t="s">
        <v>1005</v>
      </c>
      <c r="I22" s="456"/>
      <c r="J22" s="456"/>
      <c r="K22" s="456"/>
      <c r="L22" s="456"/>
      <c r="O22" s="456"/>
      <c r="Q22" s="456"/>
    </row>
    <row r="23" spans="1:17" s="2" customFormat="1" ht="30" customHeight="1">
      <c r="A23" s="456"/>
      <c r="B23" s="2" t="s">
        <v>399</v>
      </c>
      <c r="I23" s="456"/>
      <c r="J23" s="456"/>
      <c r="K23" s="456"/>
      <c r="L23" s="456"/>
      <c r="O23" s="456"/>
      <c r="Q23" s="456"/>
    </row>
    <row r="24" spans="1:17" s="2" customFormat="1" ht="30" customHeight="1">
      <c r="A24" s="456"/>
      <c r="C24" s="6" t="s">
        <v>1000</v>
      </c>
      <c r="D24" s="468"/>
      <c r="E24" s="468"/>
      <c r="F24" s="468"/>
      <c r="G24" s="468"/>
      <c r="H24" s="456"/>
      <c r="I24" s="456"/>
      <c r="J24" s="456"/>
      <c r="K24" s="456"/>
      <c r="N24" s="456"/>
      <c r="P24" s="456"/>
    </row>
    <row r="25" spans="1:17" s="2" customFormat="1" ht="30" customHeight="1">
      <c r="A25" s="456"/>
      <c r="B25" s="470" t="s">
        <v>999</v>
      </c>
      <c r="C25" s="456"/>
      <c r="D25" s="468"/>
      <c r="E25" s="468"/>
      <c r="F25" s="468"/>
      <c r="G25" s="468"/>
      <c r="H25" s="456"/>
      <c r="I25" s="456"/>
      <c r="J25" s="456"/>
      <c r="K25" s="456"/>
      <c r="N25" s="456"/>
      <c r="P25" s="456"/>
    </row>
    <row r="26" spans="1:17" s="2" customFormat="1" ht="30" customHeight="1">
      <c r="A26" s="456"/>
      <c r="B26" s="6" t="s">
        <v>998</v>
      </c>
      <c r="C26" s="456"/>
      <c r="D26" s="468"/>
      <c r="E26" s="468"/>
      <c r="F26" s="468"/>
      <c r="G26" s="468"/>
      <c r="H26" s="456"/>
      <c r="I26" s="456"/>
      <c r="J26" s="456"/>
      <c r="K26" s="456"/>
      <c r="N26" s="456"/>
      <c r="P26" s="456"/>
    </row>
    <row r="27" spans="1:17" s="2" customFormat="1" ht="30" customHeight="1">
      <c r="A27" s="456"/>
      <c r="B27" s="6" t="s">
        <v>1001</v>
      </c>
      <c r="C27" s="456"/>
      <c r="D27" s="468"/>
      <c r="E27" s="468"/>
      <c r="F27" s="468"/>
      <c r="G27" s="468"/>
      <c r="H27" s="456"/>
      <c r="I27" s="456"/>
      <c r="J27" s="456"/>
      <c r="K27" s="456"/>
      <c r="N27" s="456"/>
      <c r="P27" s="456"/>
    </row>
    <row r="28" spans="1:17" s="2" customFormat="1" ht="30" customHeight="1">
      <c r="A28" s="456"/>
      <c r="B28" s="6" t="s">
        <v>400</v>
      </c>
      <c r="C28" s="456"/>
      <c r="D28" s="468"/>
      <c r="E28" s="468"/>
      <c r="F28" s="468"/>
      <c r="G28" s="468"/>
      <c r="H28" s="456"/>
      <c r="I28" s="456"/>
      <c r="J28" s="456"/>
      <c r="K28" s="456"/>
      <c r="N28" s="456"/>
      <c r="P28" s="456"/>
    </row>
    <row r="29" spans="1:17" s="2" customFormat="1" ht="30" customHeight="1">
      <c r="A29" s="456"/>
      <c r="B29" s="4" t="s">
        <v>401</v>
      </c>
      <c r="C29" s="456"/>
      <c r="D29" s="468"/>
      <c r="E29" s="468"/>
      <c r="F29" s="468"/>
      <c r="G29" s="468"/>
      <c r="H29" s="456"/>
      <c r="I29" s="456"/>
      <c r="J29" s="456"/>
      <c r="K29" s="456"/>
      <c r="N29" s="456"/>
      <c r="P29" s="456"/>
    </row>
    <row r="30" spans="1:17" s="2" customFormat="1" ht="30" customHeight="1">
      <c r="A30" s="456"/>
      <c r="B30" s="6"/>
      <c r="C30" s="6"/>
      <c r="H30" s="456"/>
      <c r="I30" s="456"/>
      <c r="J30" s="456"/>
      <c r="K30" s="456"/>
      <c r="N30" s="456"/>
      <c r="P30" s="456"/>
    </row>
  </sheetData>
  <mergeCells count="1">
    <mergeCell ref="A1:P1"/>
  </mergeCells>
  <pageMargins left="0.78740157480314965" right="0.31496062992125984" top="0.59055118110236227" bottom="0.59055118110236227" header="0.31496062992125984" footer="0.47244094488188981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"/>
  <sheetViews>
    <sheetView view="pageBreakPreview" topLeftCell="A10" zoomScale="95" zoomScaleNormal="100" zoomScaleSheetLayoutView="95" workbookViewId="0">
      <selection activeCell="A167" sqref="A167:XFD167"/>
    </sheetView>
  </sheetViews>
  <sheetFormatPr defaultColWidth="11.375" defaultRowHeight="28.5" customHeight="1"/>
  <cols>
    <col min="1" max="1" width="3.75" style="10" customWidth="1"/>
    <col min="2" max="2" width="6" style="10" customWidth="1"/>
    <col min="3" max="3" width="0.375" style="10" hidden="1" customWidth="1"/>
    <col min="4" max="4" width="9" style="10" customWidth="1"/>
    <col min="5" max="5" width="1.625" style="10" customWidth="1"/>
    <col min="6" max="6" width="9.625" style="10" customWidth="1"/>
    <col min="7" max="7" width="0.75" style="10" customWidth="1"/>
    <col min="8" max="8" width="16.625" style="10" customWidth="1"/>
    <col min="9" max="9" width="0.75" style="10" customWidth="1"/>
    <col min="10" max="10" width="16.625" style="10" customWidth="1"/>
    <col min="11" max="11" width="0.75" style="10" customWidth="1"/>
    <col min="12" max="12" width="16.625" style="10" customWidth="1"/>
    <col min="13" max="13" width="0.75" style="10" customWidth="1"/>
    <col min="14" max="14" width="16.625" style="10" customWidth="1"/>
    <col min="15" max="15" width="3.625" style="10" customWidth="1"/>
    <col min="16" max="16384" width="11.375" style="10"/>
  </cols>
  <sheetData>
    <row r="1" spans="1:23" s="2" customFormat="1" ht="28.5" customHeight="1">
      <c r="A1" s="569" t="s">
        <v>402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</row>
    <row r="2" spans="1:23" s="2" customFormat="1" ht="28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3" s="76" customFormat="1" ht="28.5" customHeight="1">
      <c r="A3" s="444" t="s">
        <v>403</v>
      </c>
      <c r="B3" s="445" t="s">
        <v>404</v>
      </c>
      <c r="C3" s="445"/>
      <c r="D3" s="445"/>
      <c r="E3" s="445"/>
      <c r="F3" s="445"/>
      <c r="G3" s="445"/>
      <c r="H3" s="445"/>
      <c r="I3" s="445"/>
      <c r="J3" s="445"/>
      <c r="K3" s="445"/>
      <c r="N3" s="445"/>
    </row>
    <row r="4" spans="1:23" s="76" customFormat="1" ht="28.5" customHeight="1">
      <c r="A4" s="444"/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8"/>
      <c r="M4" s="448"/>
      <c r="N4" s="405" t="s">
        <v>335</v>
      </c>
    </row>
    <row r="5" spans="1:23" s="76" customFormat="1" ht="28.5" customHeight="1">
      <c r="A5" s="444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371"/>
      <c r="M5" s="371" t="s">
        <v>405</v>
      </c>
      <c r="N5" s="371"/>
    </row>
    <row r="6" spans="1:23" s="2" customFormat="1" ht="28.5" customHeight="1">
      <c r="A6" s="1"/>
      <c r="B6" s="4"/>
      <c r="C6" s="4"/>
      <c r="D6" s="1"/>
      <c r="E6" s="1"/>
      <c r="F6" s="1"/>
      <c r="G6" s="1"/>
      <c r="H6" s="9"/>
      <c r="I6" s="1"/>
      <c r="L6" s="461"/>
      <c r="M6" s="461" t="s">
        <v>406</v>
      </c>
      <c r="N6" s="461"/>
    </row>
    <row r="7" spans="1:23" s="2" customFormat="1" ht="28.5" customHeight="1">
      <c r="A7" s="1"/>
      <c r="B7" s="4"/>
      <c r="C7" s="4"/>
      <c r="D7" s="1"/>
      <c r="E7" s="1"/>
      <c r="F7" s="1"/>
      <c r="G7" s="1"/>
      <c r="H7" s="9"/>
      <c r="I7" s="1"/>
      <c r="J7" s="379"/>
      <c r="K7" s="1"/>
      <c r="L7" s="367" t="s">
        <v>875</v>
      </c>
      <c r="M7" s="1"/>
      <c r="N7" s="367" t="s">
        <v>357</v>
      </c>
    </row>
    <row r="8" spans="1:23" s="2" customFormat="1" ht="28.5" customHeight="1">
      <c r="A8" s="456"/>
      <c r="D8" s="6" t="s">
        <v>407</v>
      </c>
      <c r="E8" s="6"/>
      <c r="F8" s="468"/>
      <c r="G8" s="468"/>
      <c r="H8" s="456"/>
      <c r="I8" s="456"/>
      <c r="J8" s="30"/>
      <c r="K8" s="30"/>
      <c r="L8" s="16">
        <v>24414231.496539257</v>
      </c>
      <c r="M8" s="16"/>
      <c r="N8" s="16">
        <v>30765566.449999999</v>
      </c>
    </row>
    <row r="9" spans="1:23" s="2" customFormat="1" ht="28.5" customHeight="1">
      <c r="A9" s="468"/>
      <c r="B9" s="456"/>
      <c r="C9" s="456"/>
      <c r="D9" s="6" t="s">
        <v>408</v>
      </c>
      <c r="E9" s="6"/>
      <c r="J9" s="30"/>
      <c r="K9" s="30"/>
      <c r="L9" s="16">
        <v>85334848.161700815</v>
      </c>
      <c r="M9" s="16"/>
      <c r="N9" s="16">
        <v>90101840.799999997</v>
      </c>
      <c r="S9" s="77"/>
      <c r="T9" s="77"/>
      <c r="U9" s="3"/>
      <c r="V9" s="3"/>
      <c r="W9" s="77"/>
    </row>
    <row r="10" spans="1:23" s="2" customFormat="1" ht="28.5" customHeight="1">
      <c r="A10" s="9"/>
      <c r="B10" s="78"/>
      <c r="C10" s="78"/>
      <c r="D10" s="4" t="s">
        <v>409</v>
      </c>
      <c r="E10" s="4"/>
      <c r="J10" s="30"/>
      <c r="K10" s="30"/>
      <c r="L10" s="16">
        <v>4092024.8310129447</v>
      </c>
      <c r="M10" s="16">
        <v>243010591.09</v>
      </c>
      <c r="N10" s="16">
        <v>6341968.1799999997</v>
      </c>
      <c r="S10" s="77"/>
      <c r="T10" s="77"/>
      <c r="U10" s="3"/>
      <c r="V10" s="3"/>
      <c r="W10" s="77"/>
    </row>
    <row r="11" spans="1:23" s="2" customFormat="1" ht="28.5" customHeight="1">
      <c r="A11" s="9"/>
      <c r="B11" s="3"/>
      <c r="C11" s="3"/>
      <c r="D11" s="4" t="s">
        <v>410</v>
      </c>
      <c r="E11" s="4"/>
      <c r="F11" s="3"/>
      <c r="G11" s="3"/>
      <c r="H11" s="3"/>
      <c r="I11" s="3"/>
      <c r="J11" s="30"/>
      <c r="K11" s="30"/>
      <c r="L11" s="16">
        <v>13101954.317448651</v>
      </c>
      <c r="M11" s="16">
        <v>1355827877.74</v>
      </c>
      <c r="N11" s="16">
        <v>15239726.26</v>
      </c>
    </row>
    <row r="12" spans="1:23" s="2" customFormat="1" ht="28.5" customHeight="1">
      <c r="A12" s="3"/>
      <c r="D12" s="6" t="s">
        <v>100</v>
      </c>
      <c r="E12" s="6"/>
      <c r="J12" s="30"/>
      <c r="K12" s="30"/>
      <c r="L12" s="16">
        <v>340057.59946266562</v>
      </c>
      <c r="M12" s="16">
        <v>160710861.88999999</v>
      </c>
      <c r="N12" s="16">
        <v>798899.96</v>
      </c>
      <c r="S12" s="79"/>
      <c r="T12" s="79"/>
    </row>
    <row r="13" spans="1:23" s="2" customFormat="1" ht="28.5" customHeight="1">
      <c r="A13" s="3"/>
      <c r="D13" s="6" t="s">
        <v>411</v>
      </c>
      <c r="E13" s="6"/>
      <c r="J13" s="30"/>
      <c r="K13" s="30"/>
      <c r="L13" s="240">
        <f>SUM(L8:L12)</f>
        <v>127283116.40616435</v>
      </c>
      <c r="M13" s="16">
        <v>149468378.96000001</v>
      </c>
      <c r="N13" s="240">
        <f>SUM(N8:N12)</f>
        <v>143248001.65000001</v>
      </c>
      <c r="S13" s="3"/>
      <c r="T13" s="3"/>
    </row>
    <row r="14" spans="1:23" s="2" customFormat="1" ht="28.5" customHeight="1">
      <c r="A14" s="3"/>
      <c r="D14" s="6" t="s">
        <v>412</v>
      </c>
      <c r="E14" s="6"/>
      <c r="J14" s="30"/>
      <c r="K14" s="30"/>
      <c r="L14" s="241">
        <v>-3498074.6700000004</v>
      </c>
      <c r="M14" s="16"/>
      <c r="N14" s="241">
        <v>-6796044.2399999993</v>
      </c>
      <c r="S14" s="3"/>
      <c r="T14" s="3"/>
    </row>
    <row r="15" spans="1:23" s="2" customFormat="1" ht="28.5" customHeight="1" thickBot="1">
      <c r="A15" s="3"/>
      <c r="D15" s="6" t="s">
        <v>413</v>
      </c>
      <c r="E15" s="6"/>
      <c r="J15" s="30"/>
      <c r="K15" s="30"/>
      <c r="L15" s="238">
        <f>SUM(L13:L14)</f>
        <v>123785041.73616435</v>
      </c>
      <c r="M15" s="16"/>
      <c r="N15" s="238">
        <f>SUM(N13:N14)</f>
        <v>136451957.41</v>
      </c>
      <c r="S15" s="3"/>
      <c r="T15" s="3"/>
    </row>
    <row r="16" spans="1:23" s="2" customFormat="1" ht="28.5" customHeight="1" thickTop="1">
      <c r="A16" s="3"/>
      <c r="D16" s="6"/>
      <c r="E16" s="6"/>
      <c r="J16" s="30"/>
      <c r="K16" s="30"/>
      <c r="L16" s="30"/>
      <c r="M16" s="16"/>
      <c r="N16" s="30"/>
      <c r="S16" s="3"/>
      <c r="T16" s="3"/>
    </row>
    <row r="17" spans="1:20" s="2" customFormat="1" ht="28.5" customHeight="1">
      <c r="A17" s="3"/>
      <c r="B17" s="469"/>
      <c r="C17" s="6"/>
      <c r="D17" s="469" t="s">
        <v>414</v>
      </c>
      <c r="E17" s="6"/>
      <c r="N17" s="7"/>
      <c r="S17" s="3"/>
      <c r="T17" s="3"/>
    </row>
    <row r="18" spans="1:20" s="2" customFormat="1" ht="28.5" customHeight="1">
      <c r="A18" s="3"/>
      <c r="B18" s="3" t="s">
        <v>415</v>
      </c>
      <c r="C18" s="6"/>
      <c r="D18" s="6"/>
      <c r="J18" s="385"/>
      <c r="L18" s="385"/>
      <c r="N18" s="7"/>
      <c r="S18" s="3"/>
      <c r="T18" s="3"/>
    </row>
    <row r="19" spans="1:20" s="2" customFormat="1" ht="28.5" customHeight="1">
      <c r="A19" s="3"/>
      <c r="B19" s="3" t="s">
        <v>416</v>
      </c>
      <c r="C19" s="6"/>
      <c r="D19" s="6"/>
      <c r="J19" s="385"/>
      <c r="L19" s="385"/>
      <c r="N19" s="7"/>
      <c r="S19" s="3"/>
      <c r="T19" s="3"/>
    </row>
    <row r="20" spans="1:20" s="2" customFormat="1" ht="28.5" customHeight="1">
      <c r="A20" s="3"/>
      <c r="B20" s="6"/>
      <c r="C20" s="6"/>
      <c r="D20" s="6"/>
      <c r="J20" s="385"/>
      <c r="L20" s="385"/>
      <c r="N20" s="7"/>
      <c r="S20" s="3"/>
      <c r="T20" s="3"/>
    </row>
    <row r="21" spans="1:20" s="2" customFormat="1" ht="28.5" customHeight="1">
      <c r="A21" s="3"/>
      <c r="B21" s="6"/>
      <c r="C21" s="6"/>
      <c r="D21" s="6"/>
      <c r="J21" s="385"/>
      <c r="L21" s="385"/>
      <c r="N21" s="7"/>
      <c r="S21" s="3"/>
      <c r="T21" s="3"/>
    </row>
    <row r="22" spans="1:20" s="2" customFormat="1" ht="28.5" customHeight="1">
      <c r="A22" s="3"/>
      <c r="B22" s="6"/>
      <c r="C22" s="6"/>
      <c r="D22" s="6"/>
      <c r="J22" s="385"/>
      <c r="L22" s="385"/>
      <c r="N22" s="7"/>
      <c r="S22" s="3"/>
      <c r="T22" s="3"/>
    </row>
  </sheetData>
  <mergeCells count="1">
    <mergeCell ref="A1:N1"/>
  </mergeCells>
  <phoneticPr fontId="6" type="noConversion"/>
  <pageMargins left="0.6692913385826772" right="0.27559055118110237" top="0.59055118110236227" bottom="0.7480314960629921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9"/>
  <sheetViews>
    <sheetView view="pageBreakPreview" topLeftCell="A8" zoomScale="80" zoomScaleNormal="100" zoomScaleSheetLayoutView="80" workbookViewId="0">
      <selection activeCell="A167" sqref="A167:XFD167"/>
    </sheetView>
  </sheetViews>
  <sheetFormatPr defaultColWidth="11.375" defaultRowHeight="27.75" customHeight="1"/>
  <cols>
    <col min="1" max="1" width="3.75" style="10" customWidth="1"/>
    <col min="2" max="2" width="5.75" style="10" customWidth="1"/>
    <col min="3" max="3" width="9" style="10" customWidth="1"/>
    <col min="4" max="4" width="1.625" style="10" customWidth="1"/>
    <col min="5" max="5" width="10.75" style="10" customWidth="1"/>
    <col min="6" max="6" width="0.75" style="10" customWidth="1"/>
    <col min="7" max="7" width="15.75" style="10" customWidth="1"/>
    <col min="8" max="8" width="0.75" style="10" customWidth="1"/>
    <col min="9" max="9" width="15.75" style="10" customWidth="1"/>
    <col min="10" max="10" width="0.75" style="10" customWidth="1"/>
    <col min="11" max="11" width="15.75" style="10" customWidth="1"/>
    <col min="12" max="12" width="1" style="10" customWidth="1"/>
    <col min="13" max="13" width="15.75" style="10" customWidth="1"/>
    <col min="14" max="14" width="1.75" style="10" customWidth="1"/>
    <col min="15" max="15" width="8" style="10" customWidth="1"/>
    <col min="16" max="16384" width="11.375" style="10"/>
  </cols>
  <sheetData>
    <row r="1" spans="1:16" s="2" customFormat="1" ht="27.75" customHeight="1">
      <c r="A1" s="569" t="s">
        <v>417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6" s="2" customFormat="1" ht="27.75" customHeight="1">
      <c r="A2" s="3"/>
      <c r="C2" s="6"/>
      <c r="D2" s="6"/>
      <c r="K2" s="450"/>
      <c r="O2" s="3"/>
      <c r="P2" s="3"/>
    </row>
    <row r="3" spans="1:16" s="76" customFormat="1" ht="27.75" customHeight="1">
      <c r="A3" s="444" t="s">
        <v>418</v>
      </c>
      <c r="B3" s="445" t="s">
        <v>419</v>
      </c>
      <c r="C3" s="445"/>
      <c r="D3" s="445"/>
      <c r="E3" s="445"/>
      <c r="F3" s="445"/>
      <c r="G3" s="445"/>
      <c r="H3" s="445"/>
      <c r="K3" s="445"/>
    </row>
    <row r="4" spans="1:16" s="76" customFormat="1" ht="27.75" customHeight="1">
      <c r="A4" s="444"/>
      <c r="B4" s="445"/>
      <c r="C4" s="445"/>
      <c r="D4" s="445"/>
      <c r="E4" s="445"/>
      <c r="F4" s="445"/>
      <c r="G4" s="445"/>
      <c r="H4" s="445"/>
      <c r="K4" s="448"/>
      <c r="L4" s="448"/>
      <c r="M4" s="405" t="s">
        <v>335</v>
      </c>
    </row>
    <row r="5" spans="1:16" s="2" customFormat="1" ht="27.75" customHeight="1">
      <c r="A5" s="1"/>
      <c r="B5" s="4"/>
      <c r="C5" s="1"/>
      <c r="D5" s="1"/>
      <c r="E5" s="1"/>
      <c r="F5" s="1"/>
      <c r="G5" s="5"/>
      <c r="H5" s="5"/>
      <c r="K5" s="449"/>
      <c r="L5" s="449" t="s">
        <v>405</v>
      </c>
      <c r="M5" s="449"/>
    </row>
    <row r="6" spans="1:16" s="2" customFormat="1" ht="27.75" customHeight="1">
      <c r="A6" s="1"/>
      <c r="B6" s="4"/>
      <c r="C6" s="1"/>
      <c r="D6" s="1"/>
      <c r="E6" s="1"/>
      <c r="F6" s="1"/>
      <c r="G6" s="451"/>
      <c r="H6" s="451"/>
      <c r="K6" s="130"/>
      <c r="L6" s="130" t="s">
        <v>406</v>
      </c>
      <c r="M6" s="130"/>
    </row>
    <row r="7" spans="1:16" s="2" customFormat="1" ht="27.75" customHeight="1">
      <c r="A7" s="1"/>
      <c r="B7" s="4"/>
      <c r="C7" s="1"/>
      <c r="D7" s="1"/>
      <c r="E7" s="1"/>
      <c r="F7" s="1"/>
      <c r="G7" s="92"/>
      <c r="H7" s="1"/>
      <c r="K7" s="367" t="s">
        <v>875</v>
      </c>
      <c r="L7" s="1"/>
      <c r="M7" s="367" t="s">
        <v>357</v>
      </c>
    </row>
    <row r="8" spans="1:16" s="2" customFormat="1" ht="27.75" customHeight="1">
      <c r="A8" s="3"/>
      <c r="C8" s="6" t="s">
        <v>95</v>
      </c>
      <c r="D8" s="6"/>
      <c r="K8" s="16">
        <v>347944514.00999999</v>
      </c>
      <c r="L8" s="16">
        <v>374743031</v>
      </c>
      <c r="M8" s="16">
        <v>363687464.63999999</v>
      </c>
      <c r="O8" s="3"/>
      <c r="P8" s="3"/>
    </row>
    <row r="9" spans="1:16" s="2" customFormat="1" ht="27.75" customHeight="1">
      <c r="A9" s="3"/>
      <c r="C9" s="6" t="s">
        <v>420</v>
      </c>
      <c r="D9" s="6"/>
      <c r="K9" s="186">
        <v>0</v>
      </c>
      <c r="L9" s="16"/>
      <c r="M9" s="235">
        <v>-15742950.630000001</v>
      </c>
      <c r="O9" s="3"/>
      <c r="P9" s="3"/>
    </row>
    <row r="10" spans="1:16" s="2" customFormat="1" ht="27.75" customHeight="1">
      <c r="A10" s="3"/>
      <c r="C10" s="4" t="s">
        <v>411</v>
      </c>
      <c r="D10" s="4"/>
      <c r="K10" s="16">
        <f>SUM(K8:K9)</f>
        <v>347944514.00999999</v>
      </c>
      <c r="L10" s="16"/>
      <c r="M10" s="16">
        <f>SUM(M8:M9)</f>
        <v>347944514.00999999</v>
      </c>
      <c r="O10" s="3"/>
      <c r="P10" s="3"/>
    </row>
    <row r="11" spans="1:16" s="453" customFormat="1" ht="27.75" customHeight="1">
      <c r="A11" s="452"/>
      <c r="B11" s="452"/>
      <c r="C11" s="6" t="s">
        <v>421</v>
      </c>
      <c r="D11" s="6"/>
      <c r="E11" s="452"/>
      <c r="F11" s="452"/>
      <c r="K11" s="236">
        <v>-90425172.780000001</v>
      </c>
      <c r="L11" s="80">
        <v>-96566075</v>
      </c>
      <c r="M11" s="237">
        <v>-90425172.780000001</v>
      </c>
    </row>
    <row r="12" spans="1:16" s="453" customFormat="1" ht="27.75" customHeight="1" thickBot="1">
      <c r="A12" s="452"/>
      <c r="B12" s="452"/>
      <c r="C12" s="4" t="s">
        <v>413</v>
      </c>
      <c r="D12" s="4"/>
      <c r="E12" s="452"/>
      <c r="F12" s="452"/>
      <c r="K12" s="238">
        <f>SUM(K10:K11)</f>
        <v>257519341.22999999</v>
      </c>
      <c r="L12" s="16"/>
      <c r="M12" s="238">
        <f>SUM(M10:M11)</f>
        <v>257519341.22999999</v>
      </c>
    </row>
    <row r="13" spans="1:16" s="453" customFormat="1" ht="27.75" customHeight="1" thickTop="1">
      <c r="A13" s="452"/>
      <c r="B13" s="452"/>
      <c r="C13" s="452"/>
      <c r="D13" s="452"/>
      <c r="E13" s="452"/>
      <c r="F13" s="452"/>
      <c r="K13" s="379"/>
    </row>
    <row r="14" spans="1:16" s="453" customFormat="1" ht="27.75" customHeight="1">
      <c r="A14" s="452"/>
      <c r="B14" s="452"/>
      <c r="C14" s="452" t="s">
        <v>422</v>
      </c>
      <c r="D14" s="452"/>
      <c r="E14" s="452"/>
      <c r="F14" s="452"/>
      <c r="K14" s="379"/>
    </row>
    <row r="15" spans="1:16" s="453" customFormat="1" ht="27.75" customHeight="1">
      <c r="A15" s="452"/>
      <c r="B15" s="452" t="s">
        <v>423</v>
      </c>
      <c r="C15" s="452"/>
      <c r="D15" s="452"/>
      <c r="E15" s="452"/>
      <c r="F15" s="452"/>
      <c r="K15" s="379"/>
    </row>
    <row r="16" spans="1:16" s="453" customFormat="1" ht="27.75" customHeight="1">
      <c r="A16" s="452"/>
      <c r="B16" s="452" t="s">
        <v>424</v>
      </c>
      <c r="C16" s="452"/>
      <c r="D16" s="452"/>
      <c r="E16" s="452"/>
      <c r="F16" s="452"/>
      <c r="K16" s="379"/>
    </row>
    <row r="17" spans="1:16" s="453" customFormat="1" ht="27.75" customHeight="1">
      <c r="A17" s="452"/>
      <c r="B17" s="452" t="s">
        <v>425</v>
      </c>
      <c r="C17" s="452"/>
      <c r="D17" s="452"/>
      <c r="E17" s="452"/>
      <c r="F17" s="452"/>
      <c r="K17" s="379"/>
    </row>
    <row r="18" spans="1:16" s="2" customFormat="1" ht="27.75" customHeight="1">
      <c r="A18" s="3"/>
      <c r="C18" s="123"/>
      <c r="D18" s="123"/>
      <c r="E18" s="122"/>
      <c r="F18" s="122"/>
      <c r="G18" s="122"/>
      <c r="H18" s="122"/>
      <c r="I18" s="122"/>
      <c r="J18" s="122"/>
      <c r="K18" s="123"/>
      <c r="L18" s="122"/>
      <c r="M18" s="122"/>
      <c r="O18" s="3"/>
      <c r="P18" s="3"/>
    </row>
    <row r="19" spans="1:16" s="2" customFormat="1" ht="27.75" customHeight="1">
      <c r="A19" s="3"/>
      <c r="C19" s="379" t="s">
        <v>426</v>
      </c>
      <c r="D19" s="3"/>
      <c r="E19" s="454" t="s">
        <v>427</v>
      </c>
      <c r="G19" s="455" t="s">
        <v>428</v>
      </c>
      <c r="H19" s="456"/>
      <c r="I19" s="573" t="s">
        <v>429</v>
      </c>
      <c r="J19" s="573"/>
      <c r="K19" s="573"/>
      <c r="M19" s="379" t="s">
        <v>430</v>
      </c>
      <c r="N19" s="3"/>
    </row>
    <row r="20" spans="1:16" s="2" customFormat="1" ht="27.75" customHeight="1">
      <c r="A20" s="3"/>
      <c r="D20" s="3"/>
      <c r="E20" s="454" t="s">
        <v>431</v>
      </c>
      <c r="G20" s="457"/>
      <c r="H20" s="453"/>
      <c r="I20" s="455" t="s">
        <v>432</v>
      </c>
      <c r="K20" s="458" t="s">
        <v>433</v>
      </c>
      <c r="M20" s="379" t="s">
        <v>434</v>
      </c>
      <c r="N20" s="3"/>
    </row>
    <row r="21" spans="1:16" s="2" customFormat="1" ht="27.75" customHeight="1">
      <c r="A21" s="3"/>
      <c r="C21" s="122"/>
      <c r="D21" s="3"/>
      <c r="E21" s="122"/>
      <c r="G21" s="122"/>
      <c r="H21" s="456"/>
      <c r="I21" s="459"/>
      <c r="K21" s="460" t="s">
        <v>435</v>
      </c>
      <c r="M21" s="461"/>
      <c r="N21" s="3"/>
    </row>
    <row r="22" spans="1:16" s="2" customFormat="1" ht="27.75" customHeight="1">
      <c r="A22" s="3"/>
      <c r="C22" s="371" t="s">
        <v>436</v>
      </c>
      <c r="D22" s="3"/>
      <c r="E22" s="462">
        <v>45</v>
      </c>
      <c r="G22" s="2">
        <v>267250869.08000001</v>
      </c>
      <c r="H22" s="456"/>
      <c r="I22" s="18">
        <v>0</v>
      </c>
      <c r="K22" s="18">
        <v>178121090</v>
      </c>
      <c r="M22" s="463">
        <f>+I22+K22-G22</f>
        <v>-89129779.080000013</v>
      </c>
      <c r="N22" s="3"/>
    </row>
    <row r="23" spans="1:16" s="2" customFormat="1" ht="27.75" customHeight="1">
      <c r="A23" s="3"/>
      <c r="C23" s="371" t="s">
        <v>437</v>
      </c>
      <c r="D23" s="3"/>
      <c r="E23" s="462">
        <v>2</v>
      </c>
      <c r="G23" s="2">
        <v>5680193.7000000002</v>
      </c>
      <c r="I23" s="464">
        <v>4384800</v>
      </c>
      <c r="K23" s="18">
        <v>0</v>
      </c>
      <c r="M23" s="53">
        <f>+I23+K23-G23</f>
        <v>-1295393.7000000002</v>
      </c>
      <c r="N23" s="3"/>
    </row>
    <row r="24" spans="1:16" s="2" customFormat="1" ht="27.75" customHeight="1">
      <c r="A24" s="3"/>
      <c r="C24" s="371" t="s">
        <v>438</v>
      </c>
      <c r="D24" s="3"/>
      <c r="E24" s="462">
        <v>1</v>
      </c>
      <c r="G24" s="2">
        <v>75013451.230000004</v>
      </c>
      <c r="I24" s="18">
        <v>0</v>
      </c>
      <c r="K24" s="464">
        <v>380765000</v>
      </c>
      <c r="M24" s="7">
        <v>0</v>
      </c>
      <c r="N24" s="3"/>
    </row>
    <row r="25" spans="1:16" s="2" customFormat="1" ht="27.75" customHeight="1" thickBot="1">
      <c r="A25" s="3"/>
      <c r="C25" s="371"/>
      <c r="D25" s="3"/>
      <c r="E25" s="465" t="s">
        <v>439</v>
      </c>
      <c r="G25" s="466">
        <f>SUM(G22:G24)</f>
        <v>347944514.01000005</v>
      </c>
      <c r="I25" s="239">
        <f>SUM(I22:I24)</f>
        <v>4384800</v>
      </c>
      <c r="K25" s="239">
        <f>SUM(K22:K24)</f>
        <v>558886090</v>
      </c>
      <c r="M25" s="467">
        <f>SUM(M22:M24)</f>
        <v>-90425172.780000016</v>
      </c>
      <c r="N25" s="3"/>
    </row>
    <row r="26" spans="1:16" s="2" customFormat="1" ht="27.75" customHeight="1" thickTop="1">
      <c r="A26" s="3"/>
      <c r="D26" s="3"/>
      <c r="E26" s="92"/>
      <c r="I26" s="8"/>
      <c r="K26" s="8"/>
      <c r="M26" s="463"/>
      <c r="N26" s="3"/>
    </row>
    <row r="27" spans="1:16" s="2" customFormat="1" ht="27.75" customHeight="1">
      <c r="A27" s="3"/>
      <c r="B27" s="6"/>
      <c r="C27" s="6" t="s">
        <v>882</v>
      </c>
      <c r="D27" s="3"/>
      <c r="K27" s="3"/>
      <c r="O27" s="3"/>
      <c r="P27" s="3"/>
    </row>
    <row r="28" spans="1:16" s="2" customFormat="1" ht="27.75" customHeight="1">
      <c r="A28" s="3"/>
      <c r="B28" s="6" t="s">
        <v>440</v>
      </c>
      <c r="C28" s="6"/>
      <c r="D28" s="3"/>
      <c r="K28" s="3"/>
      <c r="O28" s="3"/>
      <c r="P28" s="3"/>
    </row>
    <row r="29" spans="1:16" s="2" customFormat="1" ht="27.75" customHeight="1">
      <c r="A29" s="3"/>
      <c r="B29" s="4"/>
      <c r="C29" s="3"/>
      <c r="D29" s="3"/>
      <c r="K29" s="3"/>
      <c r="O29" s="3"/>
      <c r="P29" s="3"/>
    </row>
  </sheetData>
  <mergeCells count="2">
    <mergeCell ref="I19:K19"/>
    <mergeCell ref="A1:M1"/>
  </mergeCells>
  <phoneticPr fontId="18" type="noConversion"/>
  <pageMargins left="0.9055118110236221" right="0.27559055118110237" top="0.59055118110236227" bottom="0.47244094488188981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29"/>
  <sheetViews>
    <sheetView view="pageBreakPreview" topLeftCell="A17" zoomScale="70" zoomScaleNormal="100" zoomScaleSheetLayoutView="70" workbookViewId="0">
      <selection activeCell="A167" sqref="A167:XFD167"/>
    </sheetView>
  </sheetViews>
  <sheetFormatPr defaultColWidth="11.375" defaultRowHeight="29.25" customHeight="1"/>
  <cols>
    <col min="1" max="1" width="3.75" style="10" customWidth="1"/>
    <col min="2" max="2" width="5.75" style="10" customWidth="1"/>
    <col min="3" max="3" width="0.375" style="10" hidden="1" customWidth="1"/>
    <col min="4" max="4" width="8" style="10" customWidth="1"/>
    <col min="5" max="5" width="1.625" style="10" customWidth="1"/>
    <col min="6" max="6" width="9.625" style="10" customWidth="1"/>
    <col min="7" max="7" width="0.75" style="10" customWidth="1"/>
    <col min="8" max="8" width="18.75" style="10" bestFit="1" customWidth="1"/>
    <col min="9" max="9" width="0.75" style="10" customWidth="1"/>
    <col min="10" max="10" width="15.75" style="10" customWidth="1"/>
    <col min="11" max="11" width="0.75" style="10" customWidth="1"/>
    <col min="12" max="12" width="16.625" style="10" customWidth="1"/>
    <col min="13" max="13" width="0.75" style="10" customWidth="1"/>
    <col min="14" max="14" width="16.625" style="10" customWidth="1"/>
    <col min="15" max="15" width="5.375" style="10" customWidth="1"/>
    <col min="16" max="16384" width="11.375" style="10"/>
  </cols>
  <sheetData>
    <row r="1" spans="1:20" s="2" customFormat="1" ht="29.25" customHeight="1">
      <c r="A1" s="569" t="s">
        <v>441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</row>
    <row r="2" spans="1:20" s="2" customFormat="1" ht="29.25" customHeight="1">
      <c r="A2" s="3"/>
      <c r="D2" s="3"/>
      <c r="E2" s="3"/>
      <c r="N2" s="3"/>
      <c r="P2" s="3"/>
      <c r="Q2" s="3"/>
      <c r="R2" s="3"/>
      <c r="S2" s="3"/>
      <c r="T2" s="3"/>
    </row>
    <row r="3" spans="1:20" s="76" customFormat="1" ht="29.25" customHeight="1">
      <c r="A3" s="444" t="s">
        <v>442</v>
      </c>
      <c r="B3" s="5" t="s">
        <v>443</v>
      </c>
      <c r="C3" s="5"/>
      <c r="D3" s="445"/>
      <c r="E3" s="445"/>
      <c r="F3" s="445"/>
      <c r="G3" s="445"/>
      <c r="H3" s="445"/>
      <c r="I3" s="445"/>
      <c r="J3" s="445"/>
      <c r="K3" s="445"/>
      <c r="N3" s="445"/>
    </row>
    <row r="4" spans="1:20" s="2" customFormat="1" ht="29.25" customHeight="1">
      <c r="A4" s="3"/>
      <c r="B4" s="4"/>
      <c r="C4" s="4"/>
      <c r="D4" s="3"/>
      <c r="E4" s="3"/>
      <c r="J4" s="122"/>
      <c r="K4" s="122"/>
      <c r="L4" s="122"/>
      <c r="M4" s="122"/>
      <c r="N4" s="446" t="s">
        <v>335</v>
      </c>
      <c r="Q4" s="3"/>
      <c r="R4" s="3"/>
    </row>
    <row r="5" spans="1:20" s="2" customFormat="1" ht="29.25" customHeight="1">
      <c r="A5" s="3"/>
      <c r="B5" s="4"/>
      <c r="C5" s="4"/>
      <c r="D5" s="3"/>
      <c r="E5" s="3"/>
      <c r="J5" s="573" t="s">
        <v>336</v>
      </c>
      <c r="K5" s="573"/>
      <c r="L5" s="573"/>
      <c r="M5" s="573"/>
      <c r="N5" s="573"/>
      <c r="Q5" s="3"/>
      <c r="R5" s="3"/>
    </row>
    <row r="6" spans="1:20" s="2" customFormat="1" ht="29.25" customHeight="1">
      <c r="A6" s="3"/>
      <c r="B6" s="4"/>
      <c r="C6" s="4"/>
      <c r="D6" s="3"/>
      <c r="E6" s="3"/>
      <c r="J6" s="573" t="s">
        <v>883</v>
      </c>
      <c r="K6" s="573"/>
      <c r="L6" s="573"/>
      <c r="M6" s="573"/>
      <c r="N6" s="573"/>
      <c r="Q6" s="3"/>
      <c r="R6" s="3"/>
    </row>
    <row r="7" spans="1:20" s="2" customFormat="1" ht="29.25" customHeight="1">
      <c r="A7" s="3"/>
      <c r="B7" s="4"/>
      <c r="C7" s="4"/>
      <c r="D7" s="3"/>
      <c r="E7" s="3"/>
      <c r="J7" s="371" t="s">
        <v>444</v>
      </c>
      <c r="L7" s="379" t="s">
        <v>445</v>
      </c>
      <c r="N7" s="379" t="s">
        <v>446</v>
      </c>
      <c r="Q7" s="3"/>
      <c r="R7" s="3"/>
    </row>
    <row r="8" spans="1:20" s="2" customFormat="1" ht="29.25" customHeight="1">
      <c r="A8" s="3"/>
      <c r="B8" s="123" t="s">
        <v>447</v>
      </c>
      <c r="C8" s="447"/>
      <c r="D8" s="122"/>
      <c r="E8" s="123"/>
      <c r="F8" s="123"/>
      <c r="G8" s="3"/>
      <c r="H8" s="129" t="s">
        <v>41</v>
      </c>
      <c r="I8" s="129"/>
      <c r="J8" s="129" t="s">
        <v>448</v>
      </c>
      <c r="L8" s="130" t="s">
        <v>449</v>
      </c>
      <c r="N8" s="129"/>
      <c r="Q8" s="3"/>
      <c r="R8" s="3"/>
    </row>
    <row r="9" spans="1:20" s="2" customFormat="1" ht="29.25" customHeight="1">
      <c r="A9" s="3"/>
      <c r="B9" s="3" t="s">
        <v>450</v>
      </c>
      <c r="C9" s="4"/>
      <c r="E9" s="3"/>
      <c r="F9" s="3"/>
      <c r="G9" s="3"/>
      <c r="H9" s="371" t="s">
        <v>451</v>
      </c>
      <c r="I9" s="371"/>
      <c r="J9" s="7">
        <v>30000000</v>
      </c>
      <c r="L9" s="7">
        <v>99.99</v>
      </c>
      <c r="M9" s="3"/>
      <c r="N9" s="7">
        <v>29999980</v>
      </c>
      <c r="Q9" s="3"/>
      <c r="R9" s="3"/>
    </row>
    <row r="10" spans="1:20" s="2" customFormat="1" ht="29.25" customHeight="1">
      <c r="A10" s="3"/>
      <c r="B10" s="4"/>
      <c r="C10" s="4"/>
      <c r="D10" s="3"/>
      <c r="E10" s="3"/>
      <c r="N10" s="3"/>
      <c r="S10" s="3"/>
      <c r="T10" s="3"/>
    </row>
    <row r="11" spans="1:20" s="76" customFormat="1" ht="29.25" customHeight="1">
      <c r="A11" s="444" t="s">
        <v>452</v>
      </c>
      <c r="B11" s="5" t="s">
        <v>453</v>
      </c>
      <c r="C11" s="5"/>
      <c r="D11" s="445"/>
      <c r="E11" s="445"/>
      <c r="F11" s="445"/>
      <c r="G11" s="445"/>
      <c r="H11" s="445"/>
      <c r="I11" s="445"/>
      <c r="J11" s="445"/>
      <c r="K11" s="445"/>
      <c r="N11" s="445"/>
    </row>
    <row r="12" spans="1:20" s="76" customFormat="1" ht="29.25" customHeight="1">
      <c r="A12" s="444"/>
      <c r="B12" s="445"/>
      <c r="C12" s="445"/>
      <c r="D12" s="445"/>
      <c r="E12" s="445"/>
      <c r="F12" s="445"/>
      <c r="G12" s="445"/>
      <c r="H12" s="445"/>
      <c r="I12" s="445"/>
      <c r="L12" s="448"/>
      <c r="M12" s="448"/>
      <c r="N12" s="405" t="s">
        <v>335</v>
      </c>
    </row>
    <row r="13" spans="1:20" s="2" customFormat="1" ht="29.25" customHeight="1">
      <c r="A13" s="1"/>
      <c r="B13" s="4"/>
      <c r="C13" s="4"/>
      <c r="D13" s="1"/>
      <c r="E13" s="1"/>
      <c r="F13" s="1"/>
      <c r="G13" s="1"/>
      <c r="H13" s="9"/>
      <c r="I13" s="1"/>
      <c r="L13" s="574" t="s">
        <v>405</v>
      </c>
      <c r="M13" s="574"/>
      <c r="N13" s="574"/>
    </row>
    <row r="14" spans="1:20" s="2" customFormat="1" ht="29.25" customHeight="1">
      <c r="A14" s="1"/>
      <c r="B14" s="4"/>
      <c r="C14" s="4"/>
      <c r="D14" s="1"/>
      <c r="E14" s="1"/>
      <c r="F14" s="1"/>
      <c r="G14" s="1"/>
      <c r="H14" s="9"/>
      <c r="I14" s="1"/>
      <c r="L14" s="575" t="s">
        <v>406</v>
      </c>
      <c r="M14" s="575"/>
      <c r="N14" s="575"/>
    </row>
    <row r="15" spans="1:20" s="2" customFormat="1" ht="29.25" customHeight="1">
      <c r="A15" s="1"/>
      <c r="B15" s="4"/>
      <c r="C15" s="4"/>
      <c r="D15" s="1"/>
      <c r="E15" s="1"/>
      <c r="F15" s="1"/>
      <c r="G15" s="1"/>
      <c r="H15" s="9"/>
      <c r="I15" s="1"/>
      <c r="L15" s="367" t="s">
        <v>875</v>
      </c>
      <c r="M15" s="1"/>
      <c r="N15" s="367" t="s">
        <v>357</v>
      </c>
    </row>
    <row r="16" spans="1:20" s="2" customFormat="1" ht="29.25" customHeight="1">
      <c r="A16" s="1"/>
      <c r="B16" s="4"/>
      <c r="C16" s="4"/>
      <c r="D16" s="6" t="s">
        <v>111</v>
      </c>
      <c r="E16" s="6"/>
      <c r="F16" s="5"/>
      <c r="G16" s="5"/>
      <c r="H16" s="9"/>
      <c r="I16" s="1"/>
      <c r="L16" s="18">
        <v>162987058.03</v>
      </c>
      <c r="M16" s="74"/>
      <c r="N16" s="18">
        <v>162987058.03</v>
      </c>
    </row>
    <row r="17" spans="1:15" s="76" customFormat="1" ht="29.25" customHeight="1">
      <c r="A17" s="444"/>
      <c r="B17" s="5"/>
      <c r="C17" s="5"/>
      <c r="D17" s="6" t="s">
        <v>454</v>
      </c>
      <c r="E17" s="6"/>
      <c r="F17" s="445"/>
      <c r="G17" s="445"/>
      <c r="H17" s="445"/>
      <c r="I17" s="445"/>
      <c r="L17" s="234">
        <v>-51062723.84799999</v>
      </c>
      <c r="M17" s="81"/>
      <c r="N17" s="234">
        <v>-41300000</v>
      </c>
    </row>
    <row r="18" spans="1:15" s="2" customFormat="1" ht="29.25" customHeight="1" thickBot="1">
      <c r="A18" s="9"/>
      <c r="B18" s="3"/>
      <c r="C18" s="3"/>
      <c r="D18" s="6" t="s">
        <v>413</v>
      </c>
      <c r="E18" s="6"/>
      <c r="F18" s="3"/>
      <c r="G18" s="3"/>
      <c r="H18" s="3"/>
      <c r="I18" s="3"/>
      <c r="L18" s="181">
        <f>SUM(L16:L17)</f>
        <v>111924334.18200001</v>
      </c>
      <c r="M18" s="18"/>
      <c r="N18" s="181">
        <f>SUM(N16:N17)</f>
        <v>121687058.03</v>
      </c>
    </row>
    <row r="19" spans="1:15" s="2" customFormat="1" ht="29.25" customHeight="1" thickTop="1">
      <c r="A19" s="9"/>
      <c r="B19" s="3"/>
      <c r="C19" s="3"/>
      <c r="D19" s="4"/>
      <c r="E19" s="4"/>
      <c r="F19" s="3"/>
      <c r="G19" s="3"/>
      <c r="H19" s="3"/>
      <c r="I19" s="3"/>
      <c r="J19" s="3"/>
      <c r="K19" s="3"/>
      <c r="L19" s="386"/>
      <c r="M19" s="3"/>
      <c r="N19" s="386"/>
    </row>
    <row r="20" spans="1:15" s="2" customFormat="1" ht="29.25" customHeight="1">
      <c r="A20" s="9"/>
      <c r="B20" s="3"/>
      <c r="C20" s="3"/>
      <c r="D20" s="4"/>
      <c r="E20" s="4"/>
      <c r="F20" s="3"/>
      <c r="G20" s="3"/>
      <c r="H20" s="3"/>
      <c r="I20" s="3"/>
      <c r="J20" s="3"/>
      <c r="K20" s="3"/>
      <c r="L20" s="386"/>
      <c r="M20" s="3"/>
      <c r="N20" s="386"/>
    </row>
    <row r="21" spans="1:15" s="307" customFormat="1" ht="29.25" customHeight="1">
      <c r="A21" s="319"/>
      <c r="B21" s="49"/>
      <c r="C21" s="306"/>
      <c r="D21" s="49" t="s">
        <v>1008</v>
      </c>
      <c r="E21" s="308"/>
      <c r="F21" s="306"/>
      <c r="G21" s="306"/>
      <c r="H21" s="306"/>
      <c r="I21" s="306"/>
      <c r="J21" s="306"/>
      <c r="K21" s="306"/>
      <c r="L21" s="439"/>
      <c r="M21" s="306"/>
      <c r="N21" s="439"/>
      <c r="O21" s="306"/>
    </row>
    <row r="22" spans="1:15" s="307" customFormat="1" ht="29.25" customHeight="1">
      <c r="A22" s="319"/>
      <c r="B22" s="49" t="s">
        <v>1009</v>
      </c>
      <c r="C22" s="318"/>
      <c r="D22" s="318"/>
      <c r="E22" s="318"/>
      <c r="F22" s="306"/>
      <c r="G22" s="306"/>
      <c r="H22" s="306"/>
      <c r="I22" s="306"/>
      <c r="J22" s="306"/>
      <c r="K22" s="306"/>
      <c r="L22" s="439"/>
      <c r="M22" s="306"/>
      <c r="N22" s="439"/>
      <c r="O22" s="306"/>
    </row>
    <row r="23" spans="1:15" s="2" customFormat="1" ht="29.25" customHeight="1">
      <c r="A23" s="9"/>
      <c r="B23" s="3"/>
      <c r="C23" s="3"/>
      <c r="D23" s="6" t="s">
        <v>1010</v>
      </c>
      <c r="E23" s="6"/>
      <c r="F23" s="3"/>
      <c r="G23" s="3"/>
      <c r="H23" s="3"/>
      <c r="I23" s="3"/>
      <c r="J23" s="3"/>
      <c r="K23" s="3"/>
      <c r="L23" s="386"/>
      <c r="M23" s="3"/>
      <c r="N23" s="386"/>
    </row>
    <row r="24" spans="1:15" s="2" customFormat="1" ht="29.25" customHeight="1">
      <c r="A24" s="9"/>
      <c r="B24" s="6" t="s">
        <v>1011</v>
      </c>
      <c r="C24" s="6"/>
      <c r="D24" s="4"/>
      <c r="E24" s="4"/>
      <c r="F24" s="3"/>
      <c r="G24" s="3"/>
      <c r="H24" s="3"/>
      <c r="I24" s="3"/>
      <c r="J24" s="3"/>
      <c r="K24" s="3"/>
      <c r="L24" s="386"/>
      <c r="M24" s="3"/>
      <c r="N24" s="386"/>
    </row>
    <row r="25" spans="1:15" s="2" customFormat="1" ht="29.25" customHeight="1">
      <c r="A25" s="9"/>
      <c r="B25" s="6" t="s">
        <v>455</v>
      </c>
      <c r="C25" s="6"/>
      <c r="D25" s="4"/>
      <c r="E25" s="4"/>
      <c r="F25" s="3"/>
      <c r="G25" s="3"/>
      <c r="H25" s="3"/>
      <c r="I25" s="3"/>
      <c r="J25" s="3"/>
      <c r="K25" s="3"/>
      <c r="L25" s="386"/>
      <c r="M25" s="3"/>
      <c r="N25" s="386"/>
    </row>
    <row r="26" spans="1:15" s="2" customFormat="1" ht="29.25" customHeight="1">
      <c r="A26" s="9"/>
      <c r="B26" s="4"/>
      <c r="C26" s="6"/>
      <c r="D26" s="4"/>
      <c r="E26" s="4"/>
      <c r="F26" s="3"/>
      <c r="G26" s="3"/>
      <c r="H26" s="3"/>
      <c r="I26" s="3"/>
      <c r="J26" s="3"/>
      <c r="K26" s="3"/>
      <c r="L26" s="386"/>
      <c r="M26" s="3"/>
      <c r="N26" s="386"/>
    </row>
    <row r="27" spans="1:15" s="2" customFormat="1" ht="29.25" customHeight="1">
      <c r="A27" s="9"/>
      <c r="B27" s="4"/>
      <c r="C27" s="6"/>
      <c r="D27" s="4"/>
      <c r="E27" s="4"/>
      <c r="F27" s="3"/>
      <c r="G27" s="3"/>
      <c r="H27" s="3"/>
      <c r="I27" s="3"/>
      <c r="J27" s="3"/>
      <c r="K27" s="3"/>
      <c r="L27" s="386"/>
      <c r="M27" s="3"/>
      <c r="N27" s="386"/>
    </row>
    <row r="28" spans="1:15" s="2" customFormat="1" ht="29.25" customHeight="1">
      <c r="A28" s="9"/>
      <c r="B28" s="4"/>
      <c r="C28" s="6"/>
      <c r="D28" s="4"/>
      <c r="E28" s="4"/>
      <c r="F28" s="3"/>
      <c r="G28" s="3"/>
      <c r="H28" s="3"/>
      <c r="I28" s="3"/>
      <c r="J28" s="3"/>
      <c r="K28" s="3"/>
      <c r="L28" s="386"/>
      <c r="M28" s="3"/>
      <c r="N28" s="386"/>
    </row>
    <row r="29" spans="1:15" s="2" customFormat="1" ht="29.25" customHeight="1">
      <c r="A29" s="9"/>
      <c r="B29" s="4"/>
      <c r="C29" s="6"/>
      <c r="D29" s="4"/>
      <c r="E29" s="4"/>
      <c r="F29" s="3"/>
      <c r="G29" s="3"/>
      <c r="H29" s="3"/>
      <c r="I29" s="3"/>
      <c r="J29" s="3"/>
      <c r="K29" s="3"/>
      <c r="L29" s="386"/>
      <c r="M29" s="3"/>
      <c r="N29" s="386"/>
    </row>
  </sheetData>
  <mergeCells count="5">
    <mergeCell ref="A1:N1"/>
    <mergeCell ref="J5:N5"/>
    <mergeCell ref="J6:N6"/>
    <mergeCell ref="L13:N13"/>
    <mergeCell ref="L14:N14"/>
  </mergeCells>
  <pageMargins left="0.82677165354330717" right="0.27559055118110237" top="0.59055118110236227" bottom="0.7480314960629921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1"/>
  <sheetViews>
    <sheetView view="pageBreakPreview" topLeftCell="A21" zoomScale="80" zoomScaleNormal="90" zoomScaleSheetLayoutView="80" workbookViewId="0">
      <selection activeCell="A167" sqref="A167:XFD167"/>
    </sheetView>
  </sheetViews>
  <sheetFormatPr defaultColWidth="11.375" defaultRowHeight="25.5" customHeight="1"/>
  <cols>
    <col min="1" max="1" width="3" style="307" customWidth="1"/>
    <col min="2" max="2" width="5.625" style="307" customWidth="1"/>
    <col min="3" max="3" width="1.375" style="307" customWidth="1"/>
    <col min="4" max="4" width="9" style="307" customWidth="1"/>
    <col min="5" max="5" width="1.375" style="307" customWidth="1"/>
    <col min="6" max="6" width="9" style="307" customWidth="1"/>
    <col min="7" max="7" width="2.875" style="307" customWidth="1"/>
    <col min="8" max="8" width="9.75" style="307" customWidth="1"/>
    <col min="9" max="9" width="15.75" style="307" customWidth="1"/>
    <col min="10" max="10" width="1.375" style="307" customWidth="1"/>
    <col min="11" max="11" width="15.75" style="307" customWidth="1"/>
    <col min="12" max="12" width="1.375" style="307" customWidth="1"/>
    <col min="13" max="13" width="15.75" style="307" customWidth="1"/>
    <col min="14" max="14" width="1.375" style="307" customWidth="1"/>
    <col min="15" max="15" width="15.75" style="307" customWidth="1"/>
    <col min="16" max="16" width="2.625" style="307" customWidth="1"/>
    <col min="17" max="16384" width="11.375" style="307"/>
  </cols>
  <sheetData>
    <row r="1" spans="1:16" ht="24" customHeight="1">
      <c r="A1" s="576" t="s">
        <v>456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306"/>
    </row>
    <row r="2" spans="1:16" ht="24" customHeight="1">
      <c r="A2" s="306"/>
      <c r="D2" s="306"/>
      <c r="E2" s="306"/>
      <c r="O2" s="306"/>
      <c r="P2" s="306"/>
    </row>
    <row r="3" spans="1:16" s="303" customFormat="1" ht="24" customHeight="1">
      <c r="A3" s="437" t="s">
        <v>457</v>
      </c>
      <c r="B3" s="334" t="s">
        <v>458</v>
      </c>
      <c r="C3" s="334"/>
      <c r="D3" s="438"/>
      <c r="E3" s="438"/>
      <c r="F3" s="438"/>
      <c r="G3" s="438"/>
      <c r="H3" s="438"/>
      <c r="I3" s="438"/>
      <c r="J3" s="438"/>
      <c r="K3" s="438"/>
      <c r="L3" s="438"/>
      <c r="O3" s="438"/>
    </row>
    <row r="4" spans="1:16" ht="24" customHeight="1">
      <c r="A4" s="319"/>
      <c r="B4" s="318"/>
      <c r="C4" s="318"/>
      <c r="D4" s="318"/>
      <c r="E4" s="318"/>
      <c r="F4" s="306"/>
      <c r="G4" s="306"/>
      <c r="H4" s="306"/>
      <c r="I4" s="306"/>
      <c r="J4" s="306"/>
      <c r="K4" s="306"/>
      <c r="L4" s="306"/>
      <c r="M4" s="439"/>
      <c r="N4" s="306"/>
      <c r="O4" s="298" t="s">
        <v>335</v>
      </c>
    </row>
    <row r="5" spans="1:16" ht="24" customHeight="1">
      <c r="A5" s="319"/>
      <c r="B5" s="318"/>
      <c r="C5" s="318"/>
      <c r="D5" s="318"/>
      <c r="E5" s="318"/>
      <c r="F5" s="306"/>
      <c r="G5" s="306"/>
      <c r="H5" s="306"/>
      <c r="I5" s="566" t="s">
        <v>459</v>
      </c>
      <c r="J5" s="566"/>
      <c r="K5" s="566"/>
      <c r="L5" s="566"/>
      <c r="M5" s="566"/>
      <c r="N5" s="566"/>
      <c r="O5" s="566"/>
    </row>
    <row r="6" spans="1:16" ht="24" customHeight="1">
      <c r="A6" s="319"/>
      <c r="B6" s="318"/>
      <c r="C6" s="318"/>
      <c r="D6" s="318"/>
      <c r="E6" s="318"/>
      <c r="F6" s="306"/>
      <c r="G6" s="306"/>
      <c r="H6" s="306"/>
      <c r="I6" s="325" t="s">
        <v>460</v>
      </c>
      <c r="J6" s="306"/>
      <c r="K6" s="299" t="s">
        <v>461</v>
      </c>
      <c r="L6" s="306"/>
      <c r="M6" s="325" t="s">
        <v>462</v>
      </c>
      <c r="N6" s="306"/>
      <c r="O6" s="441" t="s">
        <v>348</v>
      </c>
    </row>
    <row r="7" spans="1:16" ht="24" customHeight="1">
      <c r="A7" s="319"/>
      <c r="B7" s="318"/>
      <c r="C7" s="318"/>
      <c r="D7" s="318"/>
      <c r="E7" s="318"/>
      <c r="F7" s="306"/>
      <c r="G7" s="306"/>
      <c r="H7" s="306"/>
      <c r="I7" s="321" t="s">
        <v>463</v>
      </c>
      <c r="J7" s="306"/>
      <c r="K7" s="442" t="s">
        <v>464</v>
      </c>
      <c r="L7" s="306"/>
      <c r="M7" s="321" t="s">
        <v>465</v>
      </c>
      <c r="N7" s="306"/>
      <c r="O7" s="443"/>
    </row>
    <row r="8" spans="1:16" ht="24" customHeight="1">
      <c r="A8" s="319"/>
      <c r="B8" s="334" t="s">
        <v>466</v>
      </c>
      <c r="C8" s="417"/>
      <c r="D8" s="318"/>
      <c r="E8" s="318"/>
      <c r="F8" s="306"/>
      <c r="G8" s="306"/>
      <c r="H8" s="306"/>
      <c r="I8" s="224"/>
      <c r="J8" s="225"/>
      <c r="K8" s="225"/>
      <c r="L8" s="225"/>
      <c r="M8" s="224"/>
      <c r="N8" s="225"/>
      <c r="O8" s="224"/>
    </row>
    <row r="9" spans="1:16" ht="24" customHeight="1">
      <c r="A9" s="319"/>
      <c r="B9" s="308"/>
      <c r="C9" s="49" t="s">
        <v>467</v>
      </c>
      <c r="D9" s="318"/>
      <c r="E9" s="318"/>
      <c r="F9" s="306"/>
      <c r="G9" s="306"/>
      <c r="H9" s="306"/>
      <c r="I9" s="226">
        <v>137131136.94999999</v>
      </c>
      <c r="J9" s="82"/>
      <c r="K9" s="82">
        <v>65668461.939999998</v>
      </c>
      <c r="L9" s="82"/>
      <c r="M9" s="82">
        <v>6545048.1399999997</v>
      </c>
      <c r="N9" s="227"/>
      <c r="O9" s="226">
        <f>SUM(I9:M9)</f>
        <v>209344647.02999997</v>
      </c>
      <c r="P9" s="306"/>
    </row>
    <row r="10" spans="1:16" ht="24" customHeight="1">
      <c r="A10" s="319"/>
      <c r="B10" s="308"/>
      <c r="C10" s="49" t="s">
        <v>468</v>
      </c>
      <c r="D10" s="308"/>
      <c r="E10" s="308"/>
      <c r="F10" s="306"/>
      <c r="G10" s="306"/>
      <c r="H10" s="306"/>
      <c r="I10" s="228">
        <v>2676000</v>
      </c>
      <c r="J10" s="82"/>
      <c r="K10" s="228">
        <v>0</v>
      </c>
      <c r="L10" s="82"/>
      <c r="M10" s="228">
        <v>144530935.03</v>
      </c>
      <c r="N10" s="82"/>
      <c r="O10" s="229">
        <f>SUM(I10:M10)</f>
        <v>147206935.03</v>
      </c>
      <c r="P10" s="306"/>
    </row>
    <row r="11" spans="1:16" ht="24" customHeight="1">
      <c r="A11" s="319"/>
      <c r="B11" s="308"/>
      <c r="C11" s="49" t="s">
        <v>469</v>
      </c>
      <c r="D11" s="318"/>
      <c r="E11" s="318"/>
      <c r="F11" s="306"/>
      <c r="G11" s="306"/>
      <c r="H11" s="306"/>
      <c r="I11" s="226">
        <f>SUM(I9:I10)</f>
        <v>139807136.94999999</v>
      </c>
      <c r="J11" s="82"/>
      <c r="K11" s="226">
        <f>SUM(K9:K10)</f>
        <v>65668461.939999998</v>
      </c>
      <c r="L11" s="82"/>
      <c r="M11" s="226">
        <f>SUM(M9:M10)</f>
        <v>151075983.16999999</v>
      </c>
      <c r="N11" s="227"/>
      <c r="O11" s="226">
        <f>SUM(O9:O10)</f>
        <v>356551582.05999994</v>
      </c>
      <c r="P11" s="306"/>
    </row>
    <row r="12" spans="1:16" ht="24" customHeight="1">
      <c r="A12" s="319"/>
      <c r="B12" s="308"/>
      <c r="C12" s="49" t="s">
        <v>468</v>
      </c>
      <c r="D12" s="308"/>
      <c r="E12" s="308"/>
      <c r="F12" s="306"/>
      <c r="G12" s="306"/>
      <c r="H12" s="306"/>
      <c r="I12" s="82">
        <v>50000</v>
      </c>
      <c r="J12" s="82"/>
      <c r="K12" s="82">
        <v>0</v>
      </c>
      <c r="L12" s="82"/>
      <c r="M12" s="82">
        <v>31100016.73</v>
      </c>
      <c r="N12" s="82"/>
      <c r="O12" s="226">
        <f>SUM(I12:M12)</f>
        <v>31150016.73</v>
      </c>
      <c r="P12" s="306"/>
    </row>
    <row r="13" spans="1:16" ht="24" customHeight="1">
      <c r="A13" s="319"/>
      <c r="B13" s="308"/>
      <c r="C13" s="49" t="s">
        <v>880</v>
      </c>
      <c r="D13" s="318"/>
      <c r="E13" s="318"/>
      <c r="F13" s="306"/>
      <c r="G13" s="306"/>
      <c r="H13" s="306"/>
      <c r="I13" s="230">
        <f>SUM(I11:I12)</f>
        <v>139857136.94999999</v>
      </c>
      <c r="J13" s="82"/>
      <c r="K13" s="230">
        <f>SUM(K11:K12)</f>
        <v>65668461.939999998</v>
      </c>
      <c r="L13" s="82"/>
      <c r="M13" s="230">
        <f>SUM(M11:M12)</f>
        <v>182175999.89999998</v>
      </c>
      <c r="N13" s="82"/>
      <c r="O13" s="231">
        <f>SUM(O11:O12)</f>
        <v>387701598.78999996</v>
      </c>
      <c r="P13" s="306"/>
    </row>
    <row r="14" spans="1:16" ht="24" customHeight="1">
      <c r="A14" s="319"/>
      <c r="B14" s="334" t="s">
        <v>470</v>
      </c>
      <c r="C14" s="417"/>
      <c r="D14" s="318"/>
      <c r="E14" s="318"/>
      <c r="F14" s="306"/>
      <c r="G14" s="306"/>
      <c r="H14" s="306"/>
      <c r="I14" s="82" t="s">
        <v>471</v>
      </c>
      <c r="J14" s="82"/>
      <c r="K14" s="82" t="s">
        <v>471</v>
      </c>
      <c r="L14" s="82"/>
      <c r="M14" s="83"/>
      <c r="N14" s="82"/>
      <c r="O14" s="83"/>
      <c r="P14" s="306"/>
    </row>
    <row r="15" spans="1:16" ht="24" customHeight="1">
      <c r="A15" s="319"/>
      <c r="B15" s="334"/>
      <c r="C15" s="426" t="s">
        <v>467</v>
      </c>
      <c r="D15" s="318"/>
      <c r="E15" s="318"/>
      <c r="F15" s="306"/>
      <c r="G15" s="306"/>
      <c r="H15" s="306"/>
      <c r="I15" s="82">
        <v>0</v>
      </c>
      <c r="J15" s="82"/>
      <c r="K15" s="82">
        <v>0</v>
      </c>
      <c r="L15" s="82"/>
      <c r="M15" s="82">
        <v>0</v>
      </c>
      <c r="N15" s="82"/>
      <c r="O15" s="82">
        <f>SUM(I15:M15)</f>
        <v>0</v>
      </c>
      <c r="P15" s="306"/>
    </row>
    <row r="16" spans="1:16" ht="24" customHeight="1">
      <c r="A16" s="319"/>
      <c r="B16" s="334"/>
      <c r="C16" s="49" t="s">
        <v>472</v>
      </c>
      <c r="D16" s="318"/>
      <c r="E16" s="318"/>
      <c r="F16" s="306"/>
      <c r="G16" s="306"/>
      <c r="H16" s="306"/>
      <c r="I16" s="228">
        <v>0</v>
      </c>
      <c r="J16" s="82"/>
      <c r="K16" s="228">
        <v>-4359731.99</v>
      </c>
      <c r="L16" s="82"/>
      <c r="M16" s="228">
        <v>0</v>
      </c>
      <c r="N16" s="82"/>
      <c r="O16" s="232">
        <f>SUM(I16:M16)</f>
        <v>-4359731.99</v>
      </c>
      <c r="P16" s="306"/>
    </row>
    <row r="17" spans="1:16" ht="24" customHeight="1">
      <c r="A17" s="319"/>
      <c r="B17" s="308"/>
      <c r="C17" s="49" t="s">
        <v>469</v>
      </c>
      <c r="E17" s="318"/>
      <c r="F17" s="306"/>
      <c r="G17" s="306"/>
      <c r="H17" s="306"/>
      <c r="I17" s="82">
        <f>SUM(I15:I16)</f>
        <v>0</v>
      </c>
      <c r="J17" s="82"/>
      <c r="K17" s="82">
        <f>SUM(K15:K16)</f>
        <v>-4359731.99</v>
      </c>
      <c r="L17" s="82"/>
      <c r="M17" s="82">
        <f>SUM(M15:M16)</f>
        <v>0</v>
      </c>
      <c r="N17" s="82"/>
      <c r="O17" s="82">
        <f>SUM(O15:O16)</f>
        <v>-4359731.99</v>
      </c>
      <c r="P17" s="306"/>
    </row>
    <row r="18" spans="1:16" ht="24" customHeight="1">
      <c r="A18" s="319"/>
      <c r="B18" s="308"/>
      <c r="C18" s="49" t="s">
        <v>473</v>
      </c>
      <c r="E18" s="318"/>
      <c r="F18" s="306"/>
      <c r="G18" s="306"/>
      <c r="H18" s="306"/>
      <c r="I18" s="228">
        <v>0</v>
      </c>
      <c r="J18" s="82"/>
      <c r="K18" s="228">
        <v>-2452349.25</v>
      </c>
      <c r="L18" s="82"/>
      <c r="M18" s="228">
        <v>0</v>
      </c>
      <c r="N18" s="82"/>
      <c r="O18" s="228">
        <f>SUM(I18:N18)</f>
        <v>-2452349.25</v>
      </c>
      <c r="P18" s="306"/>
    </row>
    <row r="19" spans="1:16" ht="24" customHeight="1">
      <c r="A19" s="319"/>
      <c r="B19" s="308"/>
      <c r="C19" s="49" t="s">
        <v>880</v>
      </c>
      <c r="D19" s="318"/>
      <c r="E19" s="318"/>
      <c r="F19" s="306"/>
      <c r="G19" s="306"/>
      <c r="H19" s="306"/>
      <c r="I19" s="230">
        <f>SUM(I17:I18)</f>
        <v>0</v>
      </c>
      <c r="J19" s="82"/>
      <c r="K19" s="230">
        <f>SUM(K17:K18)</f>
        <v>-6812081.2400000002</v>
      </c>
      <c r="L19" s="82"/>
      <c r="M19" s="230">
        <f>SUM(M17:M18)</f>
        <v>0</v>
      </c>
      <c r="N19" s="82"/>
      <c r="O19" s="231">
        <f>SUM(O17:O18)</f>
        <v>-6812081.2400000002</v>
      </c>
      <c r="P19" s="306"/>
    </row>
    <row r="20" spans="1:16" ht="24" customHeight="1">
      <c r="A20" s="319"/>
      <c r="B20" s="334" t="s">
        <v>474</v>
      </c>
      <c r="C20" s="417"/>
      <c r="D20" s="318"/>
      <c r="E20" s="318"/>
      <c r="F20" s="306"/>
      <c r="G20" s="306"/>
      <c r="H20" s="306"/>
      <c r="I20" s="82" t="s">
        <v>471</v>
      </c>
      <c r="J20" s="82"/>
      <c r="K20" s="82" t="s">
        <v>471</v>
      </c>
      <c r="L20" s="82"/>
      <c r="M20" s="83"/>
      <c r="N20" s="82"/>
      <c r="O20" s="83"/>
      <c r="P20" s="306"/>
    </row>
    <row r="21" spans="1:16" ht="24" customHeight="1">
      <c r="A21" s="319"/>
      <c r="B21" s="308"/>
      <c r="C21" s="426" t="s">
        <v>467</v>
      </c>
      <c r="D21" s="318"/>
      <c r="E21" s="318"/>
      <c r="F21" s="306"/>
      <c r="G21" s="306"/>
      <c r="H21" s="306"/>
      <c r="I21" s="227">
        <v>-61500000</v>
      </c>
      <c r="J21" s="82"/>
      <c r="K21" s="82">
        <v>0</v>
      </c>
      <c r="L21" s="82"/>
      <c r="M21" s="82">
        <v>0</v>
      </c>
      <c r="N21" s="82"/>
      <c r="O21" s="82">
        <v>-61500000</v>
      </c>
      <c r="P21" s="306"/>
    </row>
    <row r="22" spans="1:16" ht="24" customHeight="1">
      <c r="A22" s="319"/>
      <c r="B22" s="308"/>
      <c r="C22" s="426" t="s">
        <v>475</v>
      </c>
      <c r="D22" s="318"/>
      <c r="E22" s="318"/>
      <c r="F22" s="306"/>
      <c r="G22" s="306"/>
      <c r="H22" s="306"/>
      <c r="I22" s="228">
        <v>0</v>
      </c>
      <c r="J22" s="82"/>
      <c r="K22" s="228">
        <v>0</v>
      </c>
      <c r="L22" s="82"/>
      <c r="M22" s="228">
        <v>0</v>
      </c>
      <c r="N22" s="82"/>
      <c r="O22" s="228">
        <v>0</v>
      </c>
      <c r="P22" s="306"/>
    </row>
    <row r="23" spans="1:16" ht="24" customHeight="1">
      <c r="A23" s="319"/>
      <c r="B23" s="308"/>
      <c r="C23" s="49" t="s">
        <v>469</v>
      </c>
      <c r="E23" s="318"/>
      <c r="F23" s="306"/>
      <c r="G23" s="306"/>
      <c r="H23" s="306"/>
      <c r="I23" s="227">
        <f>SUM(I21:I22)</f>
        <v>-61500000</v>
      </c>
      <c r="J23" s="82"/>
      <c r="K23" s="227">
        <f>SUM(K21:K22)</f>
        <v>0</v>
      </c>
      <c r="L23" s="227"/>
      <c r="M23" s="227">
        <f>SUM(M21:M22)</f>
        <v>0</v>
      </c>
      <c r="N23" s="227"/>
      <c r="O23" s="227">
        <f>SUM(O21:O22)</f>
        <v>-61500000</v>
      </c>
      <c r="P23" s="306"/>
    </row>
    <row r="24" spans="1:16" ht="24" customHeight="1">
      <c r="A24" s="319"/>
      <c r="B24" s="334"/>
      <c r="C24" s="426" t="s">
        <v>475</v>
      </c>
      <c r="D24" s="318"/>
      <c r="E24" s="318"/>
      <c r="F24" s="306"/>
      <c r="G24" s="306"/>
      <c r="H24" s="306"/>
      <c r="I24" s="228">
        <v>0</v>
      </c>
      <c r="J24" s="82"/>
      <c r="K24" s="228">
        <v>0</v>
      </c>
      <c r="L24" s="82"/>
      <c r="M24" s="228">
        <v>0</v>
      </c>
      <c r="N24" s="82"/>
      <c r="O24" s="228">
        <f>SUM(I24:N24)</f>
        <v>0</v>
      </c>
      <c r="P24" s="306"/>
    </row>
    <row r="25" spans="1:16" ht="24" customHeight="1">
      <c r="A25" s="319"/>
      <c r="B25" s="334"/>
      <c r="C25" s="49" t="s">
        <v>880</v>
      </c>
      <c r="D25" s="318"/>
      <c r="E25" s="318"/>
      <c r="F25" s="306"/>
      <c r="G25" s="306"/>
      <c r="H25" s="306"/>
      <c r="I25" s="228">
        <f>SUM(I23:I24)</f>
        <v>-61500000</v>
      </c>
      <c r="J25" s="82"/>
      <c r="K25" s="228">
        <f>SUM(K23:K24)</f>
        <v>0</v>
      </c>
      <c r="L25" s="82"/>
      <c r="M25" s="228">
        <f>SUM(M23:M24)</f>
        <v>0</v>
      </c>
      <c r="N25" s="82"/>
      <c r="O25" s="228">
        <f>SUM(O23:O24)</f>
        <v>-61500000</v>
      </c>
      <c r="P25" s="306"/>
    </row>
    <row r="26" spans="1:16" ht="24" customHeight="1">
      <c r="A26" s="319"/>
      <c r="B26" s="427" t="s">
        <v>476</v>
      </c>
      <c r="C26" s="428"/>
      <c r="D26" s="318"/>
      <c r="E26" s="318"/>
      <c r="F26" s="306"/>
      <c r="G26" s="306"/>
      <c r="H26" s="306"/>
      <c r="I26" s="82"/>
      <c r="J26" s="82"/>
      <c r="K26" s="82"/>
      <c r="L26" s="82"/>
      <c r="M26" s="83"/>
      <c r="N26" s="82"/>
      <c r="O26" s="83"/>
      <c r="P26" s="306"/>
    </row>
    <row r="27" spans="1:16" ht="24" customHeight="1" thickBot="1">
      <c r="A27" s="319"/>
      <c r="B27" s="334"/>
      <c r="C27" s="49" t="s">
        <v>880</v>
      </c>
      <c r="D27" s="318"/>
      <c r="E27" s="318"/>
      <c r="F27" s="306"/>
      <c r="G27" s="306"/>
      <c r="H27" s="306"/>
      <c r="I27" s="233">
        <f>+I13+I19+I25</f>
        <v>78357136.949999988</v>
      </c>
      <c r="J27" s="82"/>
      <c r="K27" s="233">
        <f>+K13+K19+K25</f>
        <v>58856380.699999996</v>
      </c>
      <c r="L27" s="82"/>
      <c r="M27" s="233">
        <f>+M13+M19+M25</f>
        <v>182175999.89999998</v>
      </c>
      <c r="N27" s="82"/>
      <c r="O27" s="233">
        <f>+O13+O19+O25</f>
        <v>319389517.54999995</v>
      </c>
      <c r="P27" s="306"/>
    </row>
    <row r="28" spans="1:16" ht="24" customHeight="1" thickTop="1" thickBot="1">
      <c r="A28" s="319"/>
      <c r="B28" s="308"/>
      <c r="C28" s="49" t="s">
        <v>469</v>
      </c>
      <c r="D28" s="318"/>
      <c r="E28" s="318"/>
      <c r="F28" s="306"/>
      <c r="G28" s="306"/>
      <c r="H28" s="306"/>
      <c r="I28" s="233">
        <f>+I11+I17+I23</f>
        <v>78307136.949999988</v>
      </c>
      <c r="J28" s="82"/>
      <c r="K28" s="233">
        <f>+K11+K17+K23</f>
        <v>61308729.949999996</v>
      </c>
      <c r="L28" s="82"/>
      <c r="M28" s="233">
        <f>+M11+M17+M23</f>
        <v>151075983.16999999</v>
      </c>
      <c r="N28" s="82"/>
      <c r="O28" s="233">
        <f>+O11+O17+O23</f>
        <v>290691850.06999993</v>
      </c>
      <c r="P28" s="306"/>
    </row>
    <row r="29" spans="1:16" ht="24" customHeight="1" thickTop="1">
      <c r="A29" s="319"/>
      <c r="B29" s="308"/>
      <c r="C29" s="426"/>
      <c r="D29" s="318"/>
      <c r="E29" s="318"/>
      <c r="F29" s="306"/>
      <c r="G29" s="306"/>
      <c r="H29" s="306"/>
      <c r="I29" s="82"/>
      <c r="J29" s="82"/>
      <c r="K29" s="82"/>
      <c r="L29" s="82"/>
      <c r="M29" s="83"/>
      <c r="N29" s="82"/>
      <c r="O29" s="83"/>
      <c r="P29" s="306"/>
    </row>
    <row r="30" spans="1:16" ht="24" customHeight="1">
      <c r="A30" s="319"/>
      <c r="B30" s="318"/>
      <c r="D30" s="318" t="s">
        <v>884</v>
      </c>
      <c r="E30" s="318"/>
      <c r="F30" s="306"/>
      <c r="G30" s="306"/>
      <c r="H30" s="306"/>
      <c r="I30" s="306"/>
      <c r="J30" s="306"/>
      <c r="K30" s="306"/>
      <c r="L30" s="306"/>
      <c r="M30" s="439"/>
      <c r="N30" s="306"/>
      <c r="O30" s="439"/>
      <c r="P30" s="306"/>
    </row>
    <row r="31" spans="1:16" ht="24" customHeight="1">
      <c r="A31" s="319"/>
      <c r="B31" s="307" t="s">
        <v>477</v>
      </c>
      <c r="C31" s="318"/>
      <c r="D31" s="318"/>
      <c r="E31" s="318"/>
      <c r="F31" s="306"/>
      <c r="G31" s="306"/>
      <c r="H31" s="306"/>
      <c r="I31" s="306"/>
      <c r="J31" s="306"/>
      <c r="K31" s="306"/>
      <c r="L31" s="306"/>
      <c r="M31" s="439"/>
      <c r="N31" s="306"/>
      <c r="O31" s="439"/>
      <c r="P31" s="306"/>
    </row>
    <row r="32" spans="1:16" ht="24" customHeight="1">
      <c r="A32" s="319"/>
      <c r="D32" s="318" t="s">
        <v>478</v>
      </c>
      <c r="E32" s="318"/>
      <c r="F32" s="306"/>
      <c r="G32" s="306"/>
      <c r="H32" s="306"/>
      <c r="I32" s="306"/>
      <c r="J32" s="306"/>
      <c r="K32" s="306"/>
      <c r="L32" s="306"/>
      <c r="M32" s="439"/>
      <c r="N32" s="306"/>
      <c r="O32" s="439"/>
      <c r="P32" s="306"/>
    </row>
    <row r="33" spans="1:16" ht="24" customHeight="1">
      <c r="A33" s="319"/>
      <c r="B33" s="307" t="s">
        <v>479</v>
      </c>
      <c r="C33" s="318"/>
      <c r="D33" s="318"/>
      <c r="E33" s="318"/>
      <c r="F33" s="306"/>
      <c r="G33" s="306"/>
      <c r="H33" s="306"/>
      <c r="I33" s="306"/>
      <c r="J33" s="306"/>
      <c r="K33" s="306"/>
      <c r="L33" s="306"/>
      <c r="M33" s="439"/>
      <c r="N33" s="306"/>
      <c r="O33" s="439"/>
      <c r="P33" s="306"/>
    </row>
    <row r="34" spans="1:16" ht="24" customHeight="1">
      <c r="A34" s="319"/>
      <c r="B34" s="307" t="s">
        <v>480</v>
      </c>
      <c r="C34" s="318"/>
      <c r="D34" s="318"/>
      <c r="E34" s="318"/>
      <c r="F34" s="306"/>
      <c r="G34" s="306"/>
      <c r="H34" s="306"/>
      <c r="I34" s="306"/>
      <c r="J34" s="306"/>
      <c r="K34" s="306"/>
      <c r="L34" s="306"/>
      <c r="M34" s="439"/>
      <c r="N34" s="306"/>
      <c r="O34" s="439"/>
      <c r="P34" s="306"/>
    </row>
    <row r="35" spans="1:16" ht="24" customHeight="1">
      <c r="A35" s="319"/>
      <c r="D35" s="318" t="s">
        <v>885</v>
      </c>
      <c r="E35" s="318"/>
      <c r="F35" s="306"/>
      <c r="G35" s="306"/>
      <c r="H35" s="306"/>
      <c r="I35" s="306"/>
      <c r="J35" s="306"/>
      <c r="K35" s="306"/>
      <c r="L35" s="306"/>
      <c r="M35" s="439"/>
      <c r="N35" s="306"/>
      <c r="O35" s="439"/>
      <c r="P35" s="306"/>
    </row>
    <row r="36" spans="1:16" ht="24" customHeight="1">
      <c r="A36" s="319"/>
      <c r="B36" s="307" t="s">
        <v>917</v>
      </c>
      <c r="C36" s="318"/>
      <c r="D36" s="318"/>
      <c r="E36" s="318"/>
      <c r="F36" s="306"/>
      <c r="G36" s="306"/>
      <c r="H36" s="306"/>
      <c r="I36" s="306"/>
      <c r="J36" s="306"/>
      <c r="K36" s="306"/>
      <c r="L36" s="306"/>
      <c r="M36" s="439"/>
      <c r="N36" s="306"/>
      <c r="O36" s="439"/>
      <c r="P36" s="306"/>
    </row>
    <row r="37" spans="1:16" ht="24" customHeight="1">
      <c r="A37" s="319"/>
      <c r="B37" s="318"/>
      <c r="C37" s="318"/>
      <c r="D37" s="318"/>
      <c r="E37" s="318"/>
      <c r="F37" s="306"/>
      <c r="G37" s="306"/>
      <c r="H37" s="306"/>
      <c r="I37" s="306"/>
      <c r="J37" s="306"/>
      <c r="K37" s="306"/>
      <c r="L37" s="306"/>
      <c r="M37" s="439"/>
      <c r="N37" s="306"/>
      <c r="O37" s="439"/>
      <c r="P37" s="306"/>
    </row>
    <row r="38" spans="1:16" ht="24" customHeight="1"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</row>
    <row r="39" spans="1:16" ht="24" customHeight="1">
      <c r="B39" s="308"/>
      <c r="C39" s="308"/>
      <c r="D39" s="308"/>
    </row>
    <row r="40" spans="1:16" ht="24" customHeight="1">
      <c r="B40" s="308"/>
      <c r="C40" s="308"/>
      <c r="D40" s="308"/>
    </row>
    <row r="41" spans="1:16" ht="24" customHeight="1">
      <c r="B41" s="308"/>
      <c r="C41" s="308"/>
      <c r="D41" s="308"/>
    </row>
  </sheetData>
  <mergeCells count="2">
    <mergeCell ref="A1:O1"/>
    <mergeCell ref="I5:O5"/>
  </mergeCells>
  <pageMargins left="0.59055118110236227" right="0.19685039370078741" top="0.59055118110236227" bottom="0.19685039370078741" header="0.31496062992125984" footer="0.31496062992125984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38"/>
  <sheetViews>
    <sheetView view="pageBreakPreview" topLeftCell="A22" zoomScale="80" zoomScaleNormal="80" zoomScaleSheetLayoutView="80" workbookViewId="0">
      <selection activeCell="A167" sqref="A167:XFD167"/>
    </sheetView>
  </sheetViews>
  <sheetFormatPr defaultColWidth="11.375" defaultRowHeight="30.75" customHeight="1"/>
  <cols>
    <col min="1" max="1" width="3.75" style="436" customWidth="1"/>
    <col min="2" max="2" width="3" style="436" customWidth="1"/>
    <col min="3" max="4" width="9" style="436" customWidth="1"/>
    <col min="5" max="5" width="6.75" style="436" customWidth="1"/>
    <col min="6" max="6" width="1" style="436" customWidth="1"/>
    <col min="7" max="7" width="14" style="436" customWidth="1"/>
    <col min="8" max="8" width="0.75" style="436" customWidth="1"/>
    <col min="9" max="9" width="14" style="436" customWidth="1"/>
    <col min="10" max="10" width="1" style="436" customWidth="1"/>
    <col min="11" max="11" width="15.75" style="436" customWidth="1"/>
    <col min="12" max="12" width="0.75" style="436" customWidth="1"/>
    <col min="13" max="13" width="14" style="436" customWidth="1"/>
    <col min="14" max="14" width="0.75" style="436" customWidth="1"/>
    <col min="15" max="15" width="14" style="436" customWidth="1"/>
    <col min="16" max="16" width="0.75" style="436" customWidth="1"/>
    <col min="17" max="17" width="16.75" style="436" customWidth="1"/>
    <col min="18" max="18" width="1.375" style="436" customWidth="1"/>
    <col min="19" max="16384" width="11.375" style="436"/>
  </cols>
  <sheetData>
    <row r="1" spans="1:17" s="415" customFormat="1" ht="30.75" customHeight="1">
      <c r="A1" s="577" t="s">
        <v>481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</row>
    <row r="2" spans="1:17" s="415" customFormat="1" ht="30.75" customHeight="1"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</row>
    <row r="3" spans="1:17" s="334" customFormat="1" ht="30.75" customHeight="1">
      <c r="A3" s="327" t="s">
        <v>482</v>
      </c>
      <c r="B3" s="326" t="s">
        <v>483</v>
      </c>
      <c r="C3" s="326"/>
      <c r="D3" s="416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</row>
    <row r="4" spans="1:17" s="308" customFormat="1" ht="30.75" customHeight="1">
      <c r="B4" s="318"/>
      <c r="C4" s="318"/>
      <c r="D4" s="418"/>
      <c r="E4" s="419"/>
      <c r="F4" s="419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1" t="s">
        <v>335</v>
      </c>
    </row>
    <row r="5" spans="1:17" s="308" customFormat="1" ht="30.75" customHeight="1">
      <c r="B5" s="318"/>
      <c r="C5" s="318"/>
      <c r="D5" s="418"/>
      <c r="E5" s="419"/>
      <c r="F5" s="419"/>
      <c r="G5" s="578" t="s">
        <v>459</v>
      </c>
      <c r="H5" s="578"/>
      <c r="I5" s="578"/>
      <c r="J5" s="578"/>
      <c r="K5" s="578"/>
      <c r="L5" s="578"/>
      <c r="M5" s="578"/>
      <c r="N5" s="578"/>
      <c r="O5" s="578"/>
      <c r="P5" s="578"/>
      <c r="Q5" s="578"/>
    </row>
    <row r="6" spans="1:17" s="308" customFormat="1" ht="30.75" customHeight="1">
      <c r="B6" s="419"/>
      <c r="C6" s="419"/>
      <c r="D6" s="419"/>
      <c r="E6" s="419"/>
      <c r="F6" s="419"/>
      <c r="G6" s="325" t="s">
        <v>460</v>
      </c>
      <c r="H6" s="422"/>
      <c r="I6" s="422" t="s">
        <v>484</v>
      </c>
      <c r="J6" s="422"/>
      <c r="K6" s="422" t="s">
        <v>132</v>
      </c>
      <c r="L6" s="325"/>
      <c r="M6" s="325" t="s">
        <v>485</v>
      </c>
      <c r="N6" s="325"/>
      <c r="O6" s="325" t="s">
        <v>486</v>
      </c>
      <c r="P6" s="325"/>
      <c r="Q6" s="325" t="s">
        <v>348</v>
      </c>
    </row>
    <row r="7" spans="1:17" s="308" customFormat="1" ht="30.75" customHeight="1">
      <c r="B7" s="419"/>
      <c r="C7" s="419"/>
      <c r="D7" s="419"/>
      <c r="E7" s="419"/>
      <c r="F7" s="419"/>
      <c r="G7" s="321" t="s">
        <v>463</v>
      </c>
      <c r="H7" s="423"/>
      <c r="I7" s="321" t="s">
        <v>487</v>
      </c>
      <c r="J7" s="423"/>
      <c r="K7" s="424"/>
      <c r="L7" s="423"/>
      <c r="M7" s="321" t="s">
        <v>488</v>
      </c>
      <c r="N7" s="423"/>
      <c r="O7" s="321"/>
      <c r="P7" s="423"/>
      <c r="Q7" s="321"/>
    </row>
    <row r="8" spans="1:17" s="334" customFormat="1" ht="30.75" customHeight="1">
      <c r="B8" s="334" t="s">
        <v>466</v>
      </c>
      <c r="C8" s="417"/>
      <c r="D8" s="417"/>
      <c r="E8" s="417"/>
      <c r="F8" s="417"/>
      <c r="G8" s="425"/>
      <c r="H8" s="423"/>
      <c r="I8" s="423"/>
      <c r="J8" s="423"/>
      <c r="K8" s="423"/>
      <c r="L8" s="425"/>
      <c r="M8" s="425"/>
      <c r="N8" s="425"/>
      <c r="O8" s="425"/>
      <c r="P8" s="425"/>
    </row>
    <row r="9" spans="1:17" s="308" customFormat="1" ht="30.75" customHeight="1">
      <c r="C9" s="49" t="s">
        <v>467</v>
      </c>
      <c r="D9" s="419"/>
      <c r="E9" s="419"/>
      <c r="F9" s="419"/>
      <c r="G9" s="94">
        <v>2978933.1100000003</v>
      </c>
      <c r="H9" s="203"/>
      <c r="I9" s="94">
        <v>3023785.54</v>
      </c>
      <c r="J9" s="203"/>
      <c r="K9" s="94">
        <v>20545951.450000003</v>
      </c>
      <c r="L9" s="203"/>
      <c r="M9" s="94">
        <v>5499877.1700000009</v>
      </c>
      <c r="N9" s="203"/>
      <c r="O9" s="94">
        <v>2420971.6999999997</v>
      </c>
      <c r="P9" s="203"/>
      <c r="Q9" s="94">
        <f>SUM(G9:P9)</f>
        <v>34469518.970000006</v>
      </c>
    </row>
    <row r="10" spans="1:17" s="308" customFormat="1" ht="30.75" customHeight="1">
      <c r="C10" s="49" t="s">
        <v>468</v>
      </c>
      <c r="D10" s="419"/>
      <c r="E10" s="419"/>
      <c r="F10" s="419"/>
      <c r="G10" s="203">
        <v>0</v>
      </c>
      <c r="H10" s="203"/>
      <c r="I10" s="203">
        <v>0</v>
      </c>
      <c r="J10" s="203"/>
      <c r="K10" s="203">
        <v>0</v>
      </c>
      <c r="L10" s="203"/>
      <c r="M10" s="94">
        <v>1244494.3500000001</v>
      </c>
      <c r="N10" s="203"/>
      <c r="O10" s="94">
        <v>337193.45</v>
      </c>
      <c r="P10" s="203"/>
      <c r="Q10" s="94">
        <f>SUM(G10:P10)</f>
        <v>1581687.8</v>
      </c>
    </row>
    <row r="11" spans="1:17" s="308" customFormat="1" ht="30.75" customHeight="1">
      <c r="C11" s="49" t="s">
        <v>489</v>
      </c>
      <c r="D11" s="419"/>
      <c r="E11" s="419"/>
      <c r="F11" s="419"/>
      <c r="G11" s="204">
        <v>-2834001.61</v>
      </c>
      <c r="H11" s="203"/>
      <c r="I11" s="205">
        <v>0</v>
      </c>
      <c r="J11" s="203"/>
      <c r="K11" s="204">
        <v>-7679090.6799999997</v>
      </c>
      <c r="L11" s="203"/>
      <c r="M11" s="206">
        <v>-245471.85</v>
      </c>
      <c r="N11" s="203"/>
      <c r="O11" s="207">
        <v>0</v>
      </c>
      <c r="P11" s="203"/>
      <c r="Q11" s="204">
        <f>SUM(G11:P11)</f>
        <v>-10758564.139999999</v>
      </c>
    </row>
    <row r="12" spans="1:17" s="308" customFormat="1" ht="30.75" customHeight="1">
      <c r="C12" s="49" t="s">
        <v>469</v>
      </c>
      <c r="D12" s="419"/>
      <c r="E12" s="419"/>
      <c r="F12" s="419"/>
      <c r="G12" s="203">
        <f>SUM(G9:G11)</f>
        <v>144931.50000000047</v>
      </c>
      <c r="H12" s="203"/>
      <c r="I12" s="203">
        <f>SUM(I9:I11)</f>
        <v>3023785.54</v>
      </c>
      <c r="J12" s="203"/>
      <c r="K12" s="203">
        <f>SUM(K9:K11)</f>
        <v>12866860.770000003</v>
      </c>
      <c r="L12" s="203"/>
      <c r="M12" s="203">
        <f>SUM(M9:M11)</f>
        <v>6498899.6700000018</v>
      </c>
      <c r="N12" s="203"/>
      <c r="O12" s="203">
        <f>SUM(O9:O11)</f>
        <v>2758165.15</v>
      </c>
      <c r="P12" s="203"/>
      <c r="Q12" s="203">
        <f>SUM(Q9:Q11)</f>
        <v>25292642.630000003</v>
      </c>
    </row>
    <row r="13" spans="1:17" s="308" customFormat="1" ht="30.75" customHeight="1">
      <c r="C13" s="49" t="s">
        <v>468</v>
      </c>
      <c r="D13" s="419"/>
      <c r="E13" s="419"/>
      <c r="F13" s="419"/>
      <c r="G13" s="203">
        <v>0</v>
      </c>
      <c r="H13" s="203"/>
      <c r="I13" s="203">
        <v>0</v>
      </c>
      <c r="J13" s="203"/>
      <c r="K13" s="203">
        <v>612000</v>
      </c>
      <c r="L13" s="203"/>
      <c r="M13" s="203">
        <v>194543.7</v>
      </c>
      <c r="N13" s="203"/>
      <c r="O13" s="203">
        <v>179203.6</v>
      </c>
      <c r="P13" s="203"/>
      <c r="Q13" s="203">
        <f>SUM(G13:P13)</f>
        <v>985747.29999999993</v>
      </c>
    </row>
    <row r="14" spans="1:17" s="308" customFormat="1" ht="30.75" customHeight="1">
      <c r="C14" s="49" t="s">
        <v>489</v>
      </c>
      <c r="D14" s="419"/>
      <c r="E14" s="419"/>
      <c r="F14" s="419"/>
      <c r="G14" s="91">
        <v>0</v>
      </c>
      <c r="H14" s="91"/>
      <c r="I14" s="91">
        <v>0</v>
      </c>
      <c r="J14" s="91"/>
      <c r="K14" s="208">
        <v>-3164597.2</v>
      </c>
      <c r="L14" s="203"/>
      <c r="M14" s="91">
        <v>0</v>
      </c>
      <c r="N14" s="91"/>
      <c r="O14" s="91">
        <v>0</v>
      </c>
      <c r="P14" s="91"/>
      <c r="Q14" s="209">
        <f>SUM(G14:P14)</f>
        <v>-3164597.2</v>
      </c>
    </row>
    <row r="15" spans="1:17" s="308" customFormat="1" ht="30.75" customHeight="1">
      <c r="C15" s="49" t="s">
        <v>886</v>
      </c>
      <c r="D15" s="419"/>
      <c r="E15" s="419"/>
      <c r="F15" s="419"/>
      <c r="G15" s="210">
        <f>SUM(G12:G14)</f>
        <v>144931.50000000047</v>
      </c>
      <c r="H15" s="203"/>
      <c r="I15" s="211">
        <f>SUM(I12:I14)</f>
        <v>3023785.54</v>
      </c>
      <c r="J15" s="203"/>
      <c r="K15" s="211">
        <f>SUM(K12:K14)</f>
        <v>10314263.570000004</v>
      </c>
      <c r="L15" s="203"/>
      <c r="M15" s="211">
        <f>SUM(M12:M14)</f>
        <v>6693443.370000002</v>
      </c>
      <c r="N15" s="203"/>
      <c r="O15" s="211">
        <f>SUM(O12:O14)</f>
        <v>2937368.75</v>
      </c>
      <c r="P15" s="203"/>
      <c r="Q15" s="211">
        <f>SUM(Q12:Q14)</f>
        <v>23113792.730000004</v>
      </c>
    </row>
    <row r="16" spans="1:17" s="334" customFormat="1" ht="30.75" customHeight="1">
      <c r="B16" s="334" t="s">
        <v>470</v>
      </c>
      <c r="C16" s="417"/>
      <c r="D16" s="417"/>
      <c r="E16" s="417"/>
      <c r="F16" s="417"/>
      <c r="G16" s="212"/>
      <c r="H16" s="212"/>
      <c r="I16" s="212"/>
      <c r="J16" s="212"/>
      <c r="K16" s="213"/>
      <c r="L16" s="212"/>
      <c r="M16" s="212"/>
      <c r="N16" s="212"/>
      <c r="O16" s="212"/>
      <c r="P16" s="212"/>
      <c r="Q16" s="214"/>
    </row>
    <row r="17" spans="1:18" s="308" customFormat="1" ht="30.75" customHeight="1">
      <c r="C17" s="426" t="s">
        <v>467</v>
      </c>
      <c r="D17" s="419"/>
      <c r="E17" s="304"/>
      <c r="F17" s="304"/>
      <c r="G17" s="215">
        <v>-1863675.44</v>
      </c>
      <c r="H17" s="91"/>
      <c r="I17" s="209">
        <v>-2034167.6300000001</v>
      </c>
      <c r="J17" s="91"/>
      <c r="K17" s="215">
        <v>-19198380.609999999</v>
      </c>
      <c r="L17" s="91"/>
      <c r="M17" s="215">
        <v>-4228880.17</v>
      </c>
      <c r="N17" s="91"/>
      <c r="O17" s="215">
        <v>-2134268.36</v>
      </c>
      <c r="P17" s="91"/>
      <c r="Q17" s="215">
        <f>SUM(G17:P17)</f>
        <v>-29459372.210000001</v>
      </c>
    </row>
    <row r="18" spans="1:18" s="308" customFormat="1" ht="30.75" customHeight="1">
      <c r="C18" s="49" t="s">
        <v>472</v>
      </c>
      <c r="D18" s="419"/>
      <c r="E18" s="304"/>
      <c r="F18" s="304"/>
      <c r="G18" s="215">
        <v>-404823.49</v>
      </c>
      <c r="H18" s="91"/>
      <c r="I18" s="216">
        <v>-989617.91</v>
      </c>
      <c r="J18" s="91"/>
      <c r="K18" s="215">
        <v>-386444.79999999999</v>
      </c>
      <c r="L18" s="91"/>
      <c r="M18" s="215">
        <v>-539610.40999999992</v>
      </c>
      <c r="N18" s="91"/>
      <c r="O18" s="215">
        <v>-224795.39</v>
      </c>
      <c r="P18" s="91"/>
      <c r="Q18" s="217">
        <f>SUM(G18:P18)</f>
        <v>-2545292</v>
      </c>
    </row>
    <row r="19" spans="1:18" s="308" customFormat="1" ht="30.75" customHeight="1">
      <c r="C19" s="49" t="s">
        <v>489</v>
      </c>
      <c r="D19" s="419"/>
      <c r="E19" s="304"/>
      <c r="F19" s="304"/>
      <c r="G19" s="91">
        <v>2156924</v>
      </c>
      <c r="H19" s="91"/>
      <c r="I19" s="207">
        <v>0</v>
      </c>
      <c r="J19" s="91"/>
      <c r="K19" s="91">
        <v>7679073.6799999997</v>
      </c>
      <c r="L19" s="91"/>
      <c r="M19" s="91">
        <v>151477.13</v>
      </c>
      <c r="N19" s="91"/>
      <c r="O19" s="91">
        <v>0</v>
      </c>
      <c r="P19" s="91"/>
      <c r="Q19" s="218">
        <f>SUM(G19:P19)</f>
        <v>9987474.8100000005</v>
      </c>
    </row>
    <row r="20" spans="1:18" s="308" customFormat="1" ht="30.75" customHeight="1">
      <c r="C20" s="49" t="s">
        <v>469</v>
      </c>
      <c r="D20" s="419"/>
      <c r="E20" s="304"/>
      <c r="F20" s="304"/>
      <c r="G20" s="219">
        <f>SUM(G17:G19)</f>
        <v>-111574.9299999997</v>
      </c>
      <c r="H20" s="220"/>
      <c r="I20" s="219">
        <f t="shared" ref="I20:O20" si="0">SUM(I17:I19)</f>
        <v>-3023785.54</v>
      </c>
      <c r="J20" s="220"/>
      <c r="K20" s="219">
        <f t="shared" si="0"/>
        <v>-11905751.73</v>
      </c>
      <c r="L20" s="220"/>
      <c r="M20" s="219">
        <f t="shared" si="0"/>
        <v>-4617013.45</v>
      </c>
      <c r="N20" s="220"/>
      <c r="O20" s="219">
        <f t="shared" si="0"/>
        <v>-2359063.75</v>
      </c>
      <c r="P20" s="220"/>
      <c r="Q20" s="219">
        <f>SUM(Q17:Q19)</f>
        <v>-22017189.399999999</v>
      </c>
    </row>
    <row r="21" spans="1:18" s="308" customFormat="1" ht="30.75" customHeight="1">
      <c r="C21" s="49" t="s">
        <v>473</v>
      </c>
      <c r="D21" s="419"/>
      <c r="E21" s="304"/>
      <c r="F21" s="304"/>
      <c r="G21" s="208">
        <v>-21729.11</v>
      </c>
      <c r="H21" s="91"/>
      <c r="I21" s="91">
        <v>0</v>
      </c>
      <c r="J21" s="91"/>
      <c r="K21" s="208">
        <v>-260171.78</v>
      </c>
      <c r="L21" s="91"/>
      <c r="M21" s="208">
        <v>-448884.75000000006</v>
      </c>
      <c r="N21" s="91"/>
      <c r="O21" s="208">
        <v>-192999.42</v>
      </c>
      <c r="P21" s="91"/>
      <c r="Q21" s="208">
        <f>SUM(G21:P21)</f>
        <v>-923785.06000000017</v>
      </c>
    </row>
    <row r="22" spans="1:18" s="308" customFormat="1" ht="30.75" customHeight="1">
      <c r="C22" s="49" t="s">
        <v>489</v>
      </c>
      <c r="D22" s="419"/>
      <c r="E22" s="304"/>
      <c r="F22" s="304"/>
      <c r="G22" s="207">
        <v>0</v>
      </c>
      <c r="H22" s="91"/>
      <c r="I22" s="207">
        <v>0</v>
      </c>
      <c r="J22" s="91"/>
      <c r="K22" s="207">
        <v>2993174.71</v>
      </c>
      <c r="L22" s="91"/>
      <c r="M22" s="207">
        <v>0</v>
      </c>
      <c r="N22" s="91"/>
      <c r="O22" s="207">
        <v>0</v>
      </c>
      <c r="P22" s="91"/>
      <c r="Q22" s="207">
        <f>SUM(G22:P22)</f>
        <v>2993174.71</v>
      </c>
    </row>
    <row r="23" spans="1:18" s="308" customFormat="1" ht="30.75" customHeight="1">
      <c r="C23" s="49" t="s">
        <v>886</v>
      </c>
      <c r="D23" s="419"/>
      <c r="E23" s="304"/>
      <c r="F23" s="304"/>
      <c r="G23" s="221">
        <f>SUM(G20:G22)</f>
        <v>-133304.03999999969</v>
      </c>
      <c r="H23" s="220"/>
      <c r="I23" s="221">
        <f>SUM(I20:I22)</f>
        <v>-3023785.54</v>
      </c>
      <c r="J23" s="220"/>
      <c r="K23" s="221">
        <f>SUM(K20:K22)</f>
        <v>-9172748.8000000007</v>
      </c>
      <c r="L23" s="220"/>
      <c r="M23" s="221">
        <f>SUM(M20:M22)</f>
        <v>-5065898.2</v>
      </c>
      <c r="N23" s="220"/>
      <c r="O23" s="221">
        <f>SUM(O20:O22)</f>
        <v>-2552063.17</v>
      </c>
      <c r="P23" s="220"/>
      <c r="Q23" s="221">
        <f>SUM(Q20:Q22)</f>
        <v>-19947799.749999996</v>
      </c>
    </row>
    <row r="24" spans="1:18" s="334" customFormat="1" ht="30.75" customHeight="1">
      <c r="B24" s="427" t="s">
        <v>476</v>
      </c>
      <c r="C24" s="428"/>
      <c r="D24" s="417"/>
      <c r="E24" s="425"/>
      <c r="F24" s="425"/>
      <c r="G24" s="212"/>
      <c r="H24" s="212"/>
      <c r="I24" s="212"/>
      <c r="J24" s="212"/>
      <c r="K24" s="213"/>
      <c r="L24" s="212"/>
      <c r="M24" s="213"/>
      <c r="N24" s="212"/>
      <c r="O24" s="213"/>
      <c r="P24" s="212"/>
      <c r="Q24" s="214"/>
    </row>
    <row r="25" spans="1:18" s="334" customFormat="1" ht="30.75" customHeight="1" thickBot="1">
      <c r="A25" s="427"/>
      <c r="C25" s="49" t="s">
        <v>886</v>
      </c>
      <c r="D25" s="417"/>
      <c r="E25" s="425"/>
      <c r="F25" s="425"/>
      <c r="G25" s="222">
        <f>+G15+G23</f>
        <v>11627.460000000778</v>
      </c>
      <c r="H25" s="91"/>
      <c r="I25" s="223">
        <f>+I15+I23</f>
        <v>0</v>
      </c>
      <c r="J25" s="91"/>
      <c r="K25" s="223">
        <f>+K15+K23</f>
        <v>1141514.7700000033</v>
      </c>
      <c r="L25" s="91"/>
      <c r="M25" s="223">
        <f>+M15+M23</f>
        <v>1627545.1700000018</v>
      </c>
      <c r="N25" s="91"/>
      <c r="O25" s="223">
        <f>+O15+O23</f>
        <v>385305.58000000007</v>
      </c>
      <c r="P25" s="91"/>
      <c r="Q25" s="223">
        <f>+Q15+Q23</f>
        <v>3165992.9800000079</v>
      </c>
    </row>
    <row r="26" spans="1:18" s="308" customFormat="1" ht="30.75" customHeight="1" thickTop="1" thickBot="1">
      <c r="C26" s="49" t="s">
        <v>469</v>
      </c>
      <c r="D26" s="419"/>
      <c r="E26" s="304"/>
      <c r="F26" s="304"/>
      <c r="G26" s="223">
        <f>+G12+G20</f>
        <v>33356.570000000764</v>
      </c>
      <c r="H26" s="91">
        <f t="shared" ref="H26:Q26" si="1">+H12+H20</f>
        <v>0</v>
      </c>
      <c r="I26" s="223">
        <f t="shared" si="1"/>
        <v>0</v>
      </c>
      <c r="J26" s="91">
        <f t="shared" si="1"/>
        <v>0</v>
      </c>
      <c r="K26" s="223">
        <f t="shared" si="1"/>
        <v>961109.04000000283</v>
      </c>
      <c r="L26" s="91">
        <f t="shared" si="1"/>
        <v>0</v>
      </c>
      <c r="M26" s="223">
        <f t="shared" si="1"/>
        <v>1881886.2200000016</v>
      </c>
      <c r="N26" s="91">
        <f t="shared" si="1"/>
        <v>0</v>
      </c>
      <c r="O26" s="223">
        <f t="shared" si="1"/>
        <v>399101.39999999991</v>
      </c>
      <c r="P26" s="91">
        <f t="shared" si="1"/>
        <v>0</v>
      </c>
      <c r="Q26" s="223">
        <f t="shared" si="1"/>
        <v>3275453.2300000042</v>
      </c>
      <c r="R26" s="429"/>
    </row>
    <row r="27" spans="1:18" s="308" customFormat="1" ht="30.75" customHeight="1" thickTop="1">
      <c r="B27" s="426"/>
      <c r="C27" s="426"/>
      <c r="D27" s="419"/>
      <c r="E27" s="304"/>
      <c r="F27" s="304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R27" s="429"/>
    </row>
    <row r="28" spans="1:18" s="308" customFormat="1" ht="30.75" customHeight="1">
      <c r="B28" s="49" t="s">
        <v>888</v>
      </c>
      <c r="C28" s="426"/>
      <c r="D28" s="419"/>
      <c r="E28" s="304"/>
      <c r="F28" s="304"/>
      <c r="G28" s="430"/>
      <c r="H28" s="430"/>
      <c r="I28" s="430"/>
      <c r="J28" s="430"/>
      <c r="K28" s="430"/>
      <c r="L28" s="430"/>
      <c r="M28" s="430"/>
      <c r="N28" s="430"/>
      <c r="O28" s="430"/>
      <c r="P28" s="430"/>
      <c r="Q28" s="17">
        <f>-Q21</f>
        <v>923785.06000000017</v>
      </c>
      <c r="R28" s="429"/>
    </row>
    <row r="29" spans="1:18" s="308" customFormat="1" ht="30.75" customHeight="1">
      <c r="B29" s="49" t="s">
        <v>887</v>
      </c>
      <c r="C29" s="426"/>
      <c r="D29" s="419"/>
      <c r="E29" s="304"/>
      <c r="F29" s="304"/>
      <c r="G29" s="430"/>
      <c r="H29" s="430"/>
      <c r="I29" s="430"/>
      <c r="J29" s="430"/>
      <c r="K29" s="430"/>
      <c r="L29" s="430"/>
      <c r="M29" s="430"/>
      <c r="N29" s="430"/>
      <c r="O29" s="430"/>
      <c r="P29" s="430"/>
      <c r="Q29" s="17">
        <v>2127063.2000000002</v>
      </c>
      <c r="R29" s="429"/>
    </row>
    <row r="30" spans="1:18" s="308" customFormat="1" ht="30.75" customHeight="1">
      <c r="A30" s="49"/>
      <c r="B30" s="426"/>
      <c r="C30" s="426"/>
      <c r="D30" s="419"/>
      <c r="E30" s="304"/>
      <c r="F30" s="304"/>
      <c r="G30" s="430"/>
      <c r="H30" s="430"/>
      <c r="I30" s="430"/>
      <c r="J30" s="430"/>
      <c r="K30" s="430"/>
      <c r="L30" s="430"/>
      <c r="M30" s="430"/>
      <c r="N30" s="430"/>
      <c r="O30" s="430"/>
      <c r="P30" s="430"/>
      <c r="Q30" s="17"/>
      <c r="R30" s="429"/>
    </row>
    <row r="31" spans="1:18" s="308" customFormat="1" ht="30.75" customHeight="1">
      <c r="C31" s="318" t="s">
        <v>914</v>
      </c>
      <c r="D31" s="419"/>
      <c r="E31" s="304"/>
      <c r="F31" s="304"/>
      <c r="G31" s="430"/>
      <c r="H31" s="430"/>
      <c r="I31" s="430"/>
      <c r="J31" s="430"/>
      <c r="K31" s="430"/>
      <c r="L31" s="430"/>
      <c r="M31" s="430"/>
      <c r="N31" s="430"/>
      <c r="O31" s="430"/>
      <c r="P31" s="430"/>
      <c r="Q31" s="430"/>
      <c r="R31" s="429"/>
    </row>
    <row r="32" spans="1:18" s="308" customFormat="1" ht="30.75" customHeight="1">
      <c r="B32" s="318" t="s">
        <v>490</v>
      </c>
      <c r="C32" s="431"/>
      <c r="D32" s="419"/>
      <c r="E32" s="304"/>
      <c r="F32" s="304"/>
      <c r="G32" s="430"/>
      <c r="H32" s="430"/>
      <c r="I32" s="430"/>
      <c r="J32" s="430"/>
      <c r="K32" s="430"/>
      <c r="L32" s="430"/>
      <c r="M32" s="430"/>
      <c r="N32" s="430"/>
      <c r="O32" s="430"/>
      <c r="P32" s="430"/>
      <c r="Q32" s="430"/>
      <c r="R32" s="429"/>
    </row>
    <row r="33" spans="2:18" ht="30.75" customHeight="1">
      <c r="B33" s="431"/>
      <c r="C33" s="431"/>
      <c r="D33" s="432"/>
      <c r="E33" s="433"/>
      <c r="F33" s="433"/>
      <c r="G33" s="434"/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5"/>
    </row>
    <row r="34" spans="2:18" ht="30.75" customHeight="1">
      <c r="B34" s="431"/>
      <c r="C34" s="431"/>
      <c r="D34" s="432"/>
      <c r="E34" s="433"/>
      <c r="F34" s="433"/>
      <c r="G34" s="434"/>
      <c r="H34" s="434"/>
      <c r="I34" s="434"/>
      <c r="J34" s="434"/>
      <c r="K34" s="434"/>
      <c r="L34" s="434"/>
      <c r="M34" s="434"/>
      <c r="N34" s="434"/>
      <c r="O34" s="434"/>
      <c r="P34" s="434"/>
      <c r="Q34" s="434"/>
      <c r="R34" s="435"/>
    </row>
    <row r="35" spans="2:18" ht="30.75" customHeight="1">
      <c r="B35" s="431"/>
      <c r="C35" s="431"/>
      <c r="D35" s="432"/>
      <c r="E35" s="433"/>
      <c r="F35" s="433"/>
      <c r="G35" s="434"/>
      <c r="H35" s="434"/>
      <c r="I35" s="434"/>
      <c r="J35" s="434"/>
      <c r="K35" s="434"/>
      <c r="L35" s="434"/>
      <c r="M35" s="434"/>
      <c r="N35" s="434"/>
      <c r="O35" s="434"/>
      <c r="P35" s="434"/>
      <c r="Q35" s="434"/>
      <c r="R35" s="435"/>
    </row>
    <row r="36" spans="2:18" ht="30.75" customHeight="1">
      <c r="B36" s="431"/>
      <c r="C36" s="431"/>
      <c r="D36" s="432"/>
      <c r="E36" s="433"/>
      <c r="F36" s="433"/>
      <c r="G36" s="434"/>
      <c r="H36" s="434"/>
      <c r="I36" s="434"/>
      <c r="J36" s="434"/>
      <c r="K36" s="434"/>
      <c r="L36" s="434"/>
      <c r="M36" s="434"/>
      <c r="N36" s="434"/>
      <c r="O36" s="434"/>
      <c r="P36" s="434"/>
      <c r="Q36" s="434"/>
      <c r="R36" s="435"/>
    </row>
    <row r="37" spans="2:18" ht="30.75" customHeight="1">
      <c r="B37" s="431"/>
      <c r="C37" s="431"/>
      <c r="D37" s="432"/>
      <c r="E37" s="433"/>
      <c r="F37" s="433"/>
      <c r="G37" s="434"/>
      <c r="H37" s="434"/>
      <c r="I37" s="434"/>
      <c r="J37" s="434"/>
      <c r="K37" s="434"/>
      <c r="L37" s="434"/>
      <c r="M37" s="434"/>
      <c r="N37" s="434"/>
      <c r="O37" s="434"/>
      <c r="P37" s="434"/>
      <c r="Q37" s="434"/>
      <c r="R37" s="435"/>
    </row>
    <row r="38" spans="2:18" ht="30.75" customHeight="1">
      <c r="B38" s="431"/>
      <c r="C38" s="431"/>
      <c r="D38" s="432"/>
      <c r="E38" s="433"/>
      <c r="F38" s="433"/>
      <c r="G38" s="434"/>
      <c r="H38" s="434"/>
      <c r="I38" s="434"/>
      <c r="J38" s="434"/>
      <c r="K38" s="434"/>
      <c r="L38" s="434"/>
      <c r="M38" s="434"/>
      <c r="N38" s="434"/>
      <c r="O38" s="434"/>
      <c r="P38" s="434"/>
      <c r="Q38" s="434"/>
      <c r="R38" s="435"/>
    </row>
  </sheetData>
  <mergeCells count="2">
    <mergeCell ref="A1:Q1"/>
    <mergeCell ref="G5:Q5"/>
  </mergeCells>
  <phoneticPr fontId="6" type="noConversion"/>
  <pageMargins left="0.59055118110236227" right="0.19685039370078741" top="0.59055118110236227" bottom="0.39370078740157483" header="0.31496062992125984" footer="0.31496062992125984"/>
  <pageSetup paperSize="9" scale="8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2"/>
  <sheetViews>
    <sheetView view="pageBreakPreview" topLeftCell="A53" zoomScale="90" zoomScaleNormal="90" zoomScaleSheetLayoutView="90" workbookViewId="0">
      <selection activeCell="A167" sqref="A167:XFD167"/>
    </sheetView>
  </sheetViews>
  <sheetFormatPr defaultColWidth="11.375" defaultRowHeight="27" customHeight="1"/>
  <cols>
    <col min="1" max="1" width="3.75" style="10" customWidth="1"/>
    <col min="2" max="2" width="9" style="10" customWidth="1"/>
    <col min="3" max="5" width="9.25" style="10" customWidth="1"/>
    <col min="6" max="6" width="4.625" style="10" customWidth="1"/>
    <col min="7" max="7" width="14.75" style="413" customWidth="1"/>
    <col min="8" max="8" width="1" style="413" customWidth="1"/>
    <col min="9" max="9" width="17.75" style="413" customWidth="1"/>
    <col min="10" max="10" width="1" style="10" customWidth="1"/>
    <col min="11" max="11" width="19.25" style="10" customWidth="1"/>
    <col min="12" max="12" width="2.625" style="10" customWidth="1"/>
    <col min="13" max="16384" width="11.375" style="10"/>
  </cols>
  <sheetData>
    <row r="1" spans="1:12" s="2" customFormat="1" ht="26.25" customHeight="1">
      <c r="A1" s="569" t="s">
        <v>491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3"/>
    </row>
    <row r="2" spans="1:12" s="2" customFormat="1" ht="26.25" customHeight="1">
      <c r="A2" s="3"/>
      <c r="C2" s="3"/>
    </row>
    <row r="3" spans="1:12" s="76" customFormat="1" ht="26.25" customHeight="1">
      <c r="A3" s="402" t="s">
        <v>492</v>
      </c>
      <c r="B3" s="100" t="s">
        <v>493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2" s="2" customFormat="1" ht="26.25" customHeight="1">
      <c r="A4" s="78"/>
      <c r="B4" s="3"/>
      <c r="C4" s="1"/>
      <c r="D4" s="1"/>
      <c r="E4" s="1"/>
      <c r="F4" s="1"/>
      <c r="G4" s="404"/>
      <c r="H4" s="404"/>
      <c r="I4" s="404"/>
      <c r="K4" s="405" t="s">
        <v>335</v>
      </c>
      <c r="L4" s="406"/>
    </row>
    <row r="5" spans="1:12" s="2" customFormat="1" ht="26.25" customHeight="1">
      <c r="A5" s="78"/>
      <c r="B5" s="1"/>
      <c r="C5" s="1"/>
      <c r="D5" s="1"/>
      <c r="E5" s="1"/>
      <c r="F5" s="1"/>
      <c r="K5" s="371" t="s">
        <v>386</v>
      </c>
      <c r="L5" s="406"/>
    </row>
    <row r="6" spans="1:12" s="2" customFormat="1" ht="26.25" customHeight="1">
      <c r="A6" s="78"/>
      <c r="B6" s="1"/>
      <c r="C6" s="1"/>
      <c r="D6" s="1"/>
      <c r="E6" s="1"/>
      <c r="F6" s="1"/>
      <c r="G6" s="371"/>
      <c r="H6" s="371"/>
      <c r="I6" s="371"/>
      <c r="J6" s="371"/>
      <c r="K6" s="129" t="s">
        <v>336</v>
      </c>
      <c r="L6" s="406"/>
    </row>
    <row r="7" spans="1:12" s="2" customFormat="1" ht="26.25" customHeight="1">
      <c r="A7" s="78"/>
      <c r="B7" s="1"/>
      <c r="C7" s="1"/>
      <c r="D7" s="1"/>
      <c r="E7" s="1"/>
      <c r="F7" s="1"/>
      <c r="G7" s="371"/>
      <c r="H7" s="371"/>
      <c r="I7" s="371"/>
      <c r="K7" s="129" t="s">
        <v>494</v>
      </c>
      <c r="L7" s="406"/>
    </row>
    <row r="8" spans="1:12" s="76" customFormat="1" ht="26.25" customHeight="1">
      <c r="B8" s="5" t="s">
        <v>466</v>
      </c>
      <c r="C8" s="403"/>
      <c r="D8" s="403"/>
      <c r="E8" s="403"/>
      <c r="F8" s="403"/>
      <c r="G8" s="84"/>
      <c r="H8" s="84"/>
      <c r="I8" s="84"/>
      <c r="J8" s="189"/>
      <c r="K8" s="190"/>
      <c r="L8" s="191"/>
    </row>
    <row r="9" spans="1:12" s="2" customFormat="1" ht="26.25" customHeight="1">
      <c r="C9" s="6" t="s">
        <v>467</v>
      </c>
      <c r="D9" s="1"/>
      <c r="E9" s="1"/>
      <c r="F9" s="1"/>
      <c r="G9" s="8"/>
      <c r="H9" s="171"/>
      <c r="I9" s="8"/>
      <c r="J9" s="25"/>
      <c r="K9" s="7">
        <v>2869472.5</v>
      </c>
      <c r="L9" s="25"/>
    </row>
    <row r="10" spans="1:12" s="2" customFormat="1" ht="26.25" customHeight="1">
      <c r="C10" s="6" t="s">
        <v>468</v>
      </c>
      <c r="D10" s="1"/>
      <c r="E10" s="1"/>
      <c r="F10" s="1"/>
      <c r="G10" s="8"/>
      <c r="H10" s="8"/>
      <c r="I10" s="8"/>
      <c r="J10" s="11"/>
      <c r="K10" s="7">
        <v>0</v>
      </c>
      <c r="L10" s="25"/>
    </row>
    <row r="11" spans="1:12" s="2" customFormat="1" ht="26.25" customHeight="1">
      <c r="C11" s="6" t="s">
        <v>489</v>
      </c>
      <c r="D11" s="1"/>
      <c r="E11" s="1"/>
      <c r="F11" s="1"/>
      <c r="G11" s="8"/>
      <c r="H11" s="8"/>
      <c r="I11" s="8"/>
      <c r="J11" s="25"/>
      <c r="K11" s="7">
        <v>0</v>
      </c>
      <c r="L11" s="25"/>
    </row>
    <row r="12" spans="1:12" s="2" customFormat="1" ht="26.25" customHeight="1">
      <c r="C12" s="6" t="s">
        <v>495</v>
      </c>
      <c r="D12" s="1"/>
      <c r="E12" s="1"/>
      <c r="F12" s="1"/>
      <c r="G12" s="8"/>
      <c r="H12" s="8"/>
      <c r="I12" s="8"/>
      <c r="J12" s="11"/>
      <c r="K12" s="7">
        <v>0</v>
      </c>
      <c r="L12" s="25"/>
    </row>
    <row r="13" spans="1:12" s="2" customFormat="1" ht="26.25" customHeight="1">
      <c r="C13" s="6" t="s">
        <v>469</v>
      </c>
      <c r="D13" s="1"/>
      <c r="E13" s="1"/>
      <c r="F13" s="1"/>
      <c r="I13" s="171"/>
      <c r="J13" s="25"/>
      <c r="K13" s="192">
        <f>SUM(K9:K12)</f>
        <v>2869472.5</v>
      </c>
      <c r="L13" s="25"/>
    </row>
    <row r="14" spans="1:12" s="2" customFormat="1" ht="26.25" customHeight="1">
      <c r="C14" s="6" t="s">
        <v>468</v>
      </c>
      <c r="D14" s="1"/>
      <c r="E14" s="1"/>
      <c r="F14" s="1"/>
      <c r="G14" s="171"/>
      <c r="H14" s="171"/>
      <c r="I14" s="171"/>
      <c r="J14" s="8"/>
      <c r="K14" s="8">
        <v>0</v>
      </c>
      <c r="L14" s="25"/>
    </row>
    <row r="15" spans="1:12" s="2" customFormat="1" ht="26.25" customHeight="1">
      <c r="C15" s="6" t="s">
        <v>489</v>
      </c>
      <c r="D15" s="1"/>
      <c r="E15" s="1"/>
      <c r="F15" s="1"/>
      <c r="G15" s="171"/>
      <c r="H15" s="171"/>
      <c r="I15" s="171"/>
      <c r="J15" s="8"/>
      <c r="K15" s="8">
        <v>0</v>
      </c>
      <c r="L15" s="25"/>
    </row>
    <row r="16" spans="1:12" s="2" customFormat="1" ht="26.25" customHeight="1">
      <c r="C16" s="6" t="s">
        <v>495</v>
      </c>
      <c r="D16" s="1"/>
      <c r="E16" s="1"/>
      <c r="F16" s="1"/>
      <c r="G16" s="171"/>
      <c r="H16" s="171"/>
      <c r="I16" s="171"/>
      <c r="J16" s="8"/>
      <c r="K16" s="8">
        <v>0</v>
      </c>
      <c r="L16" s="25"/>
    </row>
    <row r="17" spans="2:12" s="2" customFormat="1" ht="26.25" customHeight="1">
      <c r="C17" s="6" t="s">
        <v>880</v>
      </c>
      <c r="D17" s="1"/>
      <c r="E17" s="1"/>
      <c r="F17" s="1"/>
      <c r="I17" s="171"/>
      <c r="J17" s="25"/>
      <c r="K17" s="193">
        <f>SUM(K13:K16)</f>
        <v>2869472.5</v>
      </c>
      <c r="L17" s="25"/>
    </row>
    <row r="18" spans="2:12" s="76" customFormat="1" ht="26.25" customHeight="1">
      <c r="B18" s="76" t="s">
        <v>496</v>
      </c>
      <c r="C18" s="403"/>
      <c r="D18" s="403"/>
      <c r="E18" s="403"/>
      <c r="F18" s="403"/>
      <c r="G18" s="84"/>
      <c r="H18" s="84"/>
      <c r="I18" s="84"/>
      <c r="K18" s="194"/>
    </row>
    <row r="19" spans="2:12" s="2" customFormat="1" ht="26.25" customHeight="1">
      <c r="C19" s="6" t="s">
        <v>467</v>
      </c>
      <c r="D19" s="1"/>
      <c r="E19" s="1"/>
      <c r="F19" s="1"/>
      <c r="G19" s="382"/>
      <c r="H19" s="382"/>
      <c r="I19" s="8"/>
      <c r="K19" s="45">
        <v>-1744918.48</v>
      </c>
    </row>
    <row r="20" spans="2:12" s="2" customFormat="1" ht="26.25" customHeight="1">
      <c r="C20" s="6" t="s">
        <v>497</v>
      </c>
      <c r="D20" s="1"/>
      <c r="E20" s="1"/>
      <c r="F20" s="1"/>
      <c r="G20" s="382"/>
      <c r="H20" s="382"/>
      <c r="I20" s="8"/>
      <c r="K20" s="45">
        <v>-185447.11</v>
      </c>
    </row>
    <row r="21" spans="2:12" s="2" customFormat="1" ht="26.25" customHeight="1">
      <c r="C21" s="6" t="s">
        <v>489</v>
      </c>
      <c r="D21" s="1"/>
      <c r="E21" s="1"/>
      <c r="F21" s="1"/>
      <c r="G21" s="8"/>
      <c r="H21" s="8"/>
      <c r="I21" s="8"/>
      <c r="K21" s="186">
        <v>0</v>
      </c>
    </row>
    <row r="22" spans="2:12" s="2" customFormat="1" ht="26.25" customHeight="1">
      <c r="C22" s="6" t="s">
        <v>469</v>
      </c>
      <c r="D22" s="1"/>
      <c r="E22" s="1"/>
      <c r="F22" s="1"/>
      <c r="G22" s="382"/>
      <c r="H22" s="382"/>
      <c r="I22" s="8"/>
      <c r="K22" s="195">
        <f>SUM(K19:K21)</f>
        <v>-1930365.5899999999</v>
      </c>
    </row>
    <row r="23" spans="2:12" s="2" customFormat="1" ht="26.25" customHeight="1">
      <c r="C23" s="6" t="s">
        <v>498</v>
      </c>
      <c r="D23" s="1"/>
      <c r="E23" s="1"/>
      <c r="F23" s="1"/>
      <c r="G23" s="196"/>
      <c r="H23" s="171"/>
      <c r="I23" s="8"/>
      <c r="J23" s="8"/>
      <c r="K23" s="197">
        <v>-138409.99</v>
      </c>
    </row>
    <row r="24" spans="2:12" s="2" customFormat="1" ht="26.25" customHeight="1">
      <c r="C24" s="6" t="s">
        <v>489</v>
      </c>
      <c r="D24" s="1"/>
      <c r="E24" s="1"/>
      <c r="F24" s="1"/>
      <c r="G24" s="171"/>
      <c r="H24" s="171"/>
      <c r="I24" s="8"/>
      <c r="J24" s="8"/>
      <c r="K24" s="198">
        <v>0</v>
      </c>
    </row>
    <row r="25" spans="2:12" s="2" customFormat="1" ht="26.25" customHeight="1">
      <c r="C25" s="6" t="s">
        <v>880</v>
      </c>
      <c r="D25" s="1"/>
      <c r="E25" s="1"/>
      <c r="F25" s="1"/>
      <c r="G25" s="382"/>
      <c r="H25" s="382"/>
      <c r="I25" s="8"/>
      <c r="K25" s="199">
        <f>SUM(K22:K24)</f>
        <v>-2068775.5799999998</v>
      </c>
    </row>
    <row r="26" spans="2:12" s="2" customFormat="1" ht="9" customHeight="1">
      <c r="C26" s="1"/>
      <c r="D26" s="1"/>
      <c r="E26" s="1"/>
      <c r="F26" s="1"/>
      <c r="K26" s="7"/>
    </row>
    <row r="27" spans="2:12" s="76" customFormat="1" ht="26.25" customHeight="1">
      <c r="B27" s="76" t="s">
        <v>476</v>
      </c>
      <c r="C27" s="403"/>
      <c r="D27" s="403"/>
      <c r="E27" s="403"/>
      <c r="F27" s="403"/>
      <c r="G27" s="84"/>
      <c r="H27" s="84"/>
      <c r="I27" s="84"/>
      <c r="K27" s="194"/>
    </row>
    <row r="28" spans="2:12" s="76" customFormat="1" ht="26.25" customHeight="1" thickBot="1">
      <c r="C28" s="6" t="s">
        <v>880</v>
      </c>
      <c r="D28" s="403"/>
      <c r="E28" s="403"/>
      <c r="F28" s="403"/>
      <c r="G28" s="25"/>
      <c r="H28" s="25"/>
      <c r="I28" s="8"/>
      <c r="J28" s="25"/>
      <c r="K28" s="200">
        <f>+K17+K25</f>
        <v>800696.92000000016</v>
      </c>
    </row>
    <row r="29" spans="2:12" s="2" customFormat="1" ht="26.25" customHeight="1" thickTop="1" thickBot="1">
      <c r="C29" s="6" t="s">
        <v>469</v>
      </c>
      <c r="D29" s="1"/>
      <c r="E29" s="1"/>
      <c r="F29" s="1"/>
      <c r="I29" s="171"/>
      <c r="K29" s="407">
        <f>+K13+K22</f>
        <v>939106.91000000015</v>
      </c>
    </row>
    <row r="30" spans="2:12" s="2" customFormat="1" ht="26.25" customHeight="1" thickTop="1">
      <c r="C30" s="1"/>
      <c r="D30" s="1"/>
      <c r="E30" s="1"/>
      <c r="F30" s="1"/>
      <c r="K30" s="7"/>
    </row>
    <row r="31" spans="2:12" s="2" customFormat="1" ht="26.25" customHeight="1">
      <c r="B31" s="6" t="s">
        <v>890</v>
      </c>
      <c r="C31" s="1"/>
      <c r="D31" s="1"/>
      <c r="E31" s="1"/>
      <c r="F31" s="1"/>
      <c r="G31" s="25"/>
      <c r="H31" s="25"/>
      <c r="I31" s="25"/>
      <c r="K31" s="7">
        <f>-K23</f>
        <v>138409.99</v>
      </c>
    </row>
    <row r="32" spans="2:12" s="2" customFormat="1" ht="26.25" customHeight="1">
      <c r="B32" s="6" t="s">
        <v>889</v>
      </c>
      <c r="C32" s="1"/>
      <c r="D32" s="1"/>
      <c r="E32" s="1"/>
      <c r="F32" s="1"/>
      <c r="G32" s="11"/>
      <c r="K32" s="7">
        <v>138704.28</v>
      </c>
    </row>
    <row r="33" spans="1:12" s="2" customFormat="1" ht="26.25" customHeight="1">
      <c r="B33" s="6"/>
      <c r="C33" s="1"/>
      <c r="D33" s="1"/>
      <c r="E33" s="1"/>
      <c r="F33" s="1"/>
      <c r="K33" s="408"/>
    </row>
    <row r="34" spans="1:12" s="2" customFormat="1" ht="23.25" customHeight="1">
      <c r="A34" s="569" t="s">
        <v>499</v>
      </c>
      <c r="B34" s="569"/>
      <c r="C34" s="569"/>
      <c r="D34" s="569"/>
      <c r="E34" s="569"/>
      <c r="F34" s="569"/>
      <c r="G34" s="569"/>
      <c r="H34" s="569"/>
      <c r="I34" s="569"/>
      <c r="J34" s="569"/>
      <c r="K34" s="569"/>
      <c r="L34" s="3"/>
    </row>
    <row r="35" spans="1:12" s="2" customFormat="1" ht="23.25" customHeight="1">
      <c r="A35" s="3"/>
      <c r="C35" s="3"/>
    </row>
    <row r="36" spans="1:12" s="2" customFormat="1" ht="23.25" customHeight="1">
      <c r="A36" s="409" t="s">
        <v>500</v>
      </c>
      <c r="B36" s="5" t="s">
        <v>501</v>
      </c>
      <c r="C36" s="3"/>
      <c r="G36" s="3"/>
      <c r="H36" s="3"/>
      <c r="I36" s="3"/>
    </row>
    <row r="37" spans="1:12" s="2" customFormat="1" ht="23.25" customHeight="1">
      <c r="A37" s="78"/>
      <c r="B37" s="3"/>
      <c r="C37" s="1"/>
      <c r="D37" s="1"/>
      <c r="E37" s="1"/>
      <c r="F37" s="1"/>
      <c r="G37" s="579" t="s">
        <v>335</v>
      </c>
      <c r="H37" s="579"/>
      <c r="I37" s="579"/>
      <c r="J37" s="579"/>
      <c r="K37" s="580"/>
      <c r="L37" s="406"/>
    </row>
    <row r="38" spans="1:12" s="2" customFormat="1" ht="23.25" customHeight="1">
      <c r="A38" s="78"/>
      <c r="B38" s="1"/>
      <c r="C38" s="1"/>
      <c r="D38" s="1"/>
      <c r="E38" s="1"/>
      <c r="K38" s="371" t="s">
        <v>386</v>
      </c>
      <c r="L38" s="406"/>
    </row>
    <row r="39" spans="1:12" s="2" customFormat="1" ht="23.25" customHeight="1">
      <c r="A39" s="78"/>
      <c r="B39" s="1"/>
      <c r="C39" s="1"/>
      <c r="D39" s="1"/>
      <c r="E39" s="1"/>
      <c r="F39" s="1"/>
      <c r="K39" s="129" t="s">
        <v>336</v>
      </c>
      <c r="L39" s="406"/>
    </row>
    <row r="40" spans="1:12" s="2" customFormat="1" ht="23.25" customHeight="1">
      <c r="A40" s="78"/>
      <c r="B40" s="1"/>
      <c r="C40" s="1"/>
      <c r="D40" s="1"/>
      <c r="E40" s="1"/>
      <c r="F40" s="1"/>
      <c r="G40" s="371"/>
      <c r="H40" s="371"/>
      <c r="I40" s="371"/>
      <c r="J40" s="371"/>
      <c r="K40" s="410" t="s">
        <v>502</v>
      </c>
      <c r="L40" s="406"/>
    </row>
    <row r="41" spans="1:12" s="76" customFormat="1" ht="23.25" customHeight="1">
      <c r="B41" s="5" t="s">
        <v>466</v>
      </c>
      <c r="C41" s="403"/>
      <c r="D41" s="403"/>
      <c r="E41" s="403"/>
      <c r="F41" s="1"/>
      <c r="G41" s="411"/>
      <c r="H41" s="371"/>
      <c r="I41" s="371"/>
      <c r="J41" s="371"/>
      <c r="K41" s="190"/>
      <c r="L41" s="191"/>
    </row>
    <row r="42" spans="1:12" s="2" customFormat="1" ht="23.25" customHeight="1">
      <c r="C42" s="6" t="s">
        <v>467</v>
      </c>
      <c r="D42" s="1"/>
      <c r="E42" s="1"/>
      <c r="F42" s="1"/>
      <c r="G42" s="8"/>
      <c r="H42" s="371"/>
      <c r="I42" s="8"/>
      <c r="J42" s="25"/>
      <c r="K42" s="8">
        <v>11910483.52</v>
      </c>
      <c r="L42" s="25"/>
    </row>
    <row r="43" spans="1:12" s="2" customFormat="1" ht="23.25" customHeight="1">
      <c r="C43" s="6" t="s">
        <v>468</v>
      </c>
      <c r="D43" s="1"/>
      <c r="E43" s="1"/>
      <c r="F43" s="1"/>
      <c r="G43" s="8"/>
      <c r="H43" s="84"/>
      <c r="I43" s="8"/>
      <c r="J43" s="25"/>
      <c r="K43" s="8">
        <v>13172617.08</v>
      </c>
      <c r="L43" s="25"/>
    </row>
    <row r="44" spans="1:12" s="2" customFormat="1" ht="23.25" customHeight="1">
      <c r="C44" s="6" t="s">
        <v>503</v>
      </c>
      <c r="D44" s="1"/>
      <c r="E44" s="1"/>
      <c r="F44" s="1"/>
      <c r="G44" s="8"/>
      <c r="H44" s="8"/>
      <c r="I44" s="8"/>
      <c r="J44" s="11"/>
      <c r="K44" s="8">
        <f>SUM(G44:I44)</f>
        <v>0</v>
      </c>
      <c r="L44" s="25"/>
    </row>
    <row r="45" spans="1:12" s="2" customFormat="1" ht="23.25" customHeight="1">
      <c r="C45" s="6" t="s">
        <v>469</v>
      </c>
      <c r="D45" s="1"/>
      <c r="E45" s="1"/>
      <c r="F45" s="1"/>
      <c r="G45" s="8"/>
      <c r="H45" s="8"/>
      <c r="I45" s="8"/>
      <c r="J45" s="25"/>
      <c r="K45" s="192">
        <f>SUM(K42:K44)</f>
        <v>25083100.600000001</v>
      </c>
      <c r="L45" s="25"/>
    </row>
    <row r="46" spans="1:12" s="2" customFormat="1" ht="23.25" customHeight="1">
      <c r="C46" s="6" t="s">
        <v>468</v>
      </c>
      <c r="D46" s="1"/>
      <c r="E46" s="1"/>
      <c r="F46" s="1"/>
      <c r="G46" s="8"/>
      <c r="H46" s="8"/>
      <c r="I46" s="8"/>
      <c r="J46" s="25"/>
      <c r="K46" s="8">
        <v>2856007.74</v>
      </c>
      <c r="L46" s="25"/>
    </row>
    <row r="47" spans="1:12" s="2" customFormat="1" ht="23.25" customHeight="1">
      <c r="C47" s="6" t="s">
        <v>503</v>
      </c>
      <c r="D47" s="1"/>
      <c r="E47" s="1"/>
      <c r="F47" s="1"/>
      <c r="G47" s="8"/>
      <c r="H47" s="8"/>
      <c r="I47" s="8"/>
      <c r="J47" s="25"/>
      <c r="K47" s="53">
        <v>-4228776.6100000003</v>
      </c>
      <c r="L47" s="25"/>
    </row>
    <row r="48" spans="1:12" s="2" customFormat="1" ht="23.25" customHeight="1">
      <c r="C48" s="6" t="s">
        <v>880</v>
      </c>
      <c r="D48" s="1"/>
      <c r="E48" s="1"/>
      <c r="F48" s="1"/>
      <c r="G48" s="8"/>
      <c r="H48" s="8"/>
      <c r="I48" s="8"/>
      <c r="J48" s="25"/>
      <c r="K48" s="193">
        <f>SUM(K45:K47)</f>
        <v>23710331.730000004</v>
      </c>
      <c r="L48" s="25"/>
    </row>
    <row r="49" spans="1:12" s="76" customFormat="1" ht="23.25" customHeight="1">
      <c r="B49" s="76" t="s">
        <v>470</v>
      </c>
      <c r="C49" s="403"/>
      <c r="D49" s="403"/>
      <c r="E49" s="403"/>
      <c r="F49" s="403"/>
      <c r="G49" s="194"/>
      <c r="H49" s="8"/>
      <c r="I49" s="194"/>
      <c r="K49" s="194"/>
    </row>
    <row r="50" spans="1:12" s="2" customFormat="1" ht="23.25" customHeight="1">
      <c r="C50" s="6" t="s">
        <v>467</v>
      </c>
      <c r="D50" s="1"/>
      <c r="E50" s="1"/>
      <c r="F50" s="1"/>
      <c r="G50" s="85"/>
      <c r="H50" s="8"/>
      <c r="I50" s="8"/>
      <c r="J50" s="25"/>
      <c r="K50" s="85">
        <v>-5160146.49</v>
      </c>
      <c r="L50" s="25"/>
    </row>
    <row r="51" spans="1:12" s="2" customFormat="1" ht="23.25" customHeight="1">
      <c r="C51" s="6" t="s">
        <v>472</v>
      </c>
      <c r="D51" s="1"/>
      <c r="E51" s="1"/>
      <c r="F51" s="1"/>
      <c r="G51" s="85"/>
      <c r="H51" s="84"/>
      <c r="I51" s="53"/>
      <c r="J51" s="25"/>
      <c r="K51" s="85">
        <v>-419029.38</v>
      </c>
      <c r="L51" s="25"/>
    </row>
    <row r="52" spans="1:12" s="2" customFormat="1" ht="23.25" customHeight="1">
      <c r="C52" s="6" t="s">
        <v>503</v>
      </c>
      <c r="D52" s="1"/>
      <c r="E52" s="1"/>
      <c r="F52" s="1"/>
      <c r="G52" s="8"/>
      <c r="H52" s="8"/>
      <c r="I52" s="8"/>
      <c r="J52" s="25"/>
      <c r="K52" s="8">
        <f>SUM(G52:I52)</f>
        <v>0</v>
      </c>
      <c r="L52" s="25"/>
    </row>
    <row r="53" spans="1:12" s="2" customFormat="1" ht="23.25" customHeight="1">
      <c r="C53" s="6" t="s">
        <v>469</v>
      </c>
      <c r="D53" s="1"/>
      <c r="E53" s="1"/>
      <c r="F53" s="1"/>
      <c r="G53" s="85"/>
      <c r="H53" s="8"/>
      <c r="I53" s="53"/>
      <c r="J53" s="25"/>
      <c r="K53" s="201">
        <f>SUM(K50:K52)</f>
        <v>-5579175.8700000001</v>
      </c>
      <c r="L53" s="25"/>
    </row>
    <row r="54" spans="1:12" s="2" customFormat="1" ht="23.25" customHeight="1">
      <c r="C54" s="6" t="s">
        <v>473</v>
      </c>
      <c r="D54" s="1"/>
      <c r="E54" s="1"/>
      <c r="F54" s="1"/>
      <c r="G54" s="85"/>
      <c r="H54" s="8"/>
      <c r="I54" s="85"/>
      <c r="J54" s="25"/>
      <c r="K54" s="85">
        <v>-225206.55</v>
      </c>
      <c r="L54" s="25"/>
    </row>
    <row r="55" spans="1:12" s="2" customFormat="1" ht="23.25" customHeight="1">
      <c r="C55" s="6" t="s">
        <v>504</v>
      </c>
      <c r="D55" s="1"/>
      <c r="E55" s="1"/>
      <c r="F55" s="1"/>
      <c r="G55" s="8"/>
      <c r="H55" s="8"/>
      <c r="I55" s="8"/>
      <c r="J55" s="25"/>
      <c r="K55" s="8">
        <v>4228776.6100000003</v>
      </c>
      <c r="L55" s="25"/>
    </row>
    <row r="56" spans="1:12" s="2" customFormat="1" ht="23.25" customHeight="1">
      <c r="C56" s="6" t="s">
        <v>880</v>
      </c>
      <c r="D56" s="1"/>
      <c r="E56" s="1"/>
      <c r="F56" s="1"/>
      <c r="G56" s="85"/>
      <c r="H56" s="8"/>
      <c r="I56" s="85"/>
      <c r="J56" s="25"/>
      <c r="K56" s="202">
        <f>SUM(K53:K55)</f>
        <v>-1575605.8099999996</v>
      </c>
      <c r="L56" s="25"/>
    </row>
    <row r="57" spans="1:12" s="2" customFormat="1" ht="12" customHeight="1">
      <c r="C57" s="1"/>
      <c r="D57" s="1"/>
      <c r="E57" s="1"/>
      <c r="F57" s="1"/>
      <c r="H57" s="412"/>
    </row>
    <row r="58" spans="1:12" s="76" customFormat="1" ht="23.25" customHeight="1">
      <c r="B58" s="76" t="s">
        <v>476</v>
      </c>
      <c r="C58" s="403"/>
      <c r="D58" s="403"/>
      <c r="E58" s="403"/>
      <c r="F58" s="403"/>
      <c r="G58" s="194"/>
      <c r="H58" s="86"/>
      <c r="I58" s="194"/>
      <c r="K58" s="194"/>
    </row>
    <row r="59" spans="1:12" s="2" customFormat="1" ht="23.25" customHeight="1" thickBot="1">
      <c r="C59" s="6" t="s">
        <v>880</v>
      </c>
      <c r="D59" s="1"/>
      <c r="E59" s="1"/>
      <c r="F59" s="1"/>
      <c r="G59" s="8"/>
      <c r="H59" s="86"/>
      <c r="I59" s="8"/>
      <c r="K59" s="187">
        <f>+K48+K56</f>
        <v>22134725.920000006</v>
      </c>
    </row>
    <row r="60" spans="1:12" s="2" customFormat="1" ht="23.25" customHeight="1" thickTop="1" thickBot="1">
      <c r="C60" s="6" t="s">
        <v>469</v>
      </c>
      <c r="D60" s="1"/>
      <c r="E60" s="1"/>
      <c r="F60" s="1"/>
      <c r="G60" s="8"/>
      <c r="H60" s="8"/>
      <c r="I60" s="8"/>
      <c r="K60" s="187">
        <f>+K45+K53</f>
        <v>19503924.73</v>
      </c>
    </row>
    <row r="61" spans="1:12" s="2" customFormat="1" ht="12" customHeight="1" thickTop="1">
      <c r="C61" s="1"/>
      <c r="D61" s="1"/>
      <c r="E61" s="1"/>
      <c r="F61" s="1"/>
      <c r="G61" s="7"/>
      <c r="H61" s="412"/>
      <c r="I61" s="7"/>
      <c r="K61" s="7"/>
    </row>
    <row r="62" spans="1:12" s="2" customFormat="1" ht="23.25" customHeight="1">
      <c r="B62" s="6" t="s">
        <v>890</v>
      </c>
      <c r="C62" s="6"/>
      <c r="D62" s="1"/>
      <c r="E62" s="1"/>
      <c r="F62" s="1"/>
      <c r="G62" s="8"/>
      <c r="H62" s="84"/>
      <c r="I62" s="8"/>
      <c r="K62" s="8">
        <f>-K54</f>
        <v>225206.55</v>
      </c>
    </row>
    <row r="63" spans="1:12" s="2" customFormat="1" ht="23.25" customHeight="1">
      <c r="B63" s="6" t="s">
        <v>889</v>
      </c>
      <c r="C63" s="6"/>
      <c r="D63" s="1"/>
      <c r="E63" s="1"/>
      <c r="F63" s="1"/>
      <c r="G63" s="7"/>
      <c r="I63" s="7"/>
      <c r="K63" s="7">
        <v>118753.98</v>
      </c>
    </row>
    <row r="64" spans="1:12" s="2" customFormat="1" ht="12" customHeight="1">
      <c r="A64" s="3"/>
      <c r="B64" s="6"/>
      <c r="C64" s="6"/>
      <c r="G64" s="8"/>
      <c r="H64" s="8"/>
      <c r="I64" s="8"/>
    </row>
    <row r="65" spans="2:19" ht="23.25" customHeight="1">
      <c r="B65" s="6" t="s">
        <v>505</v>
      </c>
      <c r="G65" s="25"/>
      <c r="H65" s="25"/>
      <c r="I65" s="25"/>
      <c r="M65" s="3"/>
      <c r="N65" s="3"/>
      <c r="O65" s="3"/>
      <c r="P65" s="3"/>
      <c r="Q65" s="386"/>
      <c r="R65" s="3"/>
      <c r="S65" s="386"/>
    </row>
    <row r="66" spans="2:19" ht="23.25" customHeight="1">
      <c r="B66" s="78" t="s">
        <v>506</v>
      </c>
      <c r="C66" s="6"/>
      <c r="M66" s="3"/>
      <c r="N66" s="3"/>
      <c r="O66" s="3"/>
      <c r="P66" s="3"/>
      <c r="Q66" s="386"/>
      <c r="R66" s="3"/>
      <c r="S66" s="386"/>
    </row>
    <row r="67" spans="2:19" ht="23.25" customHeight="1">
      <c r="B67" s="78" t="s">
        <v>507</v>
      </c>
      <c r="C67" s="6"/>
      <c r="M67" s="3"/>
      <c r="N67" s="3"/>
      <c r="O67" s="3"/>
      <c r="P67" s="3"/>
      <c r="Q67" s="386"/>
      <c r="R67" s="3"/>
      <c r="S67" s="386"/>
    </row>
    <row r="68" spans="2:19" ht="23.25" customHeight="1">
      <c r="B68" s="78" t="s">
        <v>508</v>
      </c>
      <c r="C68" s="6"/>
      <c r="M68" s="3"/>
      <c r="N68" s="3"/>
      <c r="O68" s="3"/>
      <c r="P68" s="3"/>
      <c r="Q68" s="386"/>
      <c r="R68" s="3"/>
      <c r="S68" s="386"/>
    </row>
    <row r="69" spans="2:19" ht="23.25" customHeight="1">
      <c r="B69" s="6" t="s">
        <v>915</v>
      </c>
      <c r="M69" s="3"/>
      <c r="N69" s="3"/>
      <c r="O69" s="3"/>
      <c r="P69" s="3"/>
      <c r="Q69" s="386"/>
      <c r="R69" s="3"/>
      <c r="S69" s="386"/>
    </row>
    <row r="70" spans="2:19" ht="23.25" customHeight="1">
      <c r="B70" s="78" t="s">
        <v>509</v>
      </c>
      <c r="M70" s="3"/>
      <c r="N70" s="3"/>
      <c r="O70" s="3"/>
      <c r="P70" s="3"/>
      <c r="Q70" s="386"/>
      <c r="R70" s="3"/>
      <c r="S70" s="386"/>
    </row>
    <row r="71" spans="2:19" ht="24" customHeight="1"/>
    <row r="72" spans="2:19" ht="24" customHeight="1"/>
  </sheetData>
  <mergeCells count="3">
    <mergeCell ref="A1:K1"/>
    <mergeCell ref="A34:K34"/>
    <mergeCell ref="G37:K37"/>
  </mergeCells>
  <phoneticPr fontId="6" type="noConversion"/>
  <pageMargins left="0.82677165354330717" right="0.39370078740157483" top="0.59055118110236227" bottom="0.39370078740157483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8"/>
  <sheetViews>
    <sheetView view="pageBreakPreview" topLeftCell="A61" zoomScale="90" zoomScaleNormal="80" zoomScaleSheetLayoutView="90" workbookViewId="0">
      <selection activeCell="A167" sqref="A167:XFD167"/>
    </sheetView>
  </sheetViews>
  <sheetFormatPr defaultColWidth="11.375" defaultRowHeight="24.75" customHeight="1"/>
  <cols>
    <col min="1" max="1" width="3.375" style="10" bestFit="1" customWidth="1"/>
    <col min="2" max="3" width="3" style="10" customWidth="1"/>
    <col min="4" max="5" width="9" style="10" customWidth="1"/>
    <col min="6" max="6" width="11" style="10" customWidth="1"/>
    <col min="7" max="7" width="8.625" style="10" customWidth="1"/>
    <col min="8" max="8" width="0.75" style="10" customWidth="1"/>
    <col min="9" max="9" width="17" style="10" customWidth="1"/>
    <col min="10" max="10" width="0.75" style="10" customWidth="1"/>
    <col min="11" max="11" width="17" style="10" customWidth="1"/>
    <col min="12" max="12" width="0.75" style="10" customWidth="1"/>
    <col min="13" max="13" width="17" style="10" customWidth="1"/>
    <col min="14" max="14" width="0.75" style="10" customWidth="1"/>
    <col min="15" max="15" width="17" style="10" customWidth="1"/>
    <col min="16" max="16" width="1" style="10" customWidth="1"/>
    <col min="17" max="16384" width="11.375" style="10"/>
  </cols>
  <sheetData>
    <row r="1" spans="1:21" s="2" customFormat="1" ht="24" customHeight="1">
      <c r="A1" s="569" t="s">
        <v>510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</row>
    <row r="2" spans="1:21" s="2" customFormat="1" ht="24" customHeight="1">
      <c r="A2" s="3"/>
      <c r="C2" s="3"/>
      <c r="M2" s="3"/>
      <c r="N2" s="3"/>
      <c r="Q2" s="3"/>
      <c r="R2" s="3"/>
      <c r="S2" s="3"/>
      <c r="T2" s="3"/>
      <c r="U2" s="3"/>
    </row>
    <row r="3" spans="1:21" s="2" customFormat="1" ht="24" customHeight="1">
      <c r="A3" s="12" t="s">
        <v>511</v>
      </c>
      <c r="B3" s="5" t="s">
        <v>512</v>
      </c>
      <c r="C3" s="3"/>
      <c r="M3" s="3"/>
      <c r="N3" s="3"/>
      <c r="Q3" s="3"/>
      <c r="R3" s="3"/>
      <c r="S3" s="3"/>
      <c r="T3" s="3"/>
      <c r="U3" s="3"/>
    </row>
    <row r="4" spans="1:21" s="2" customFormat="1" ht="24" customHeight="1">
      <c r="A4" s="3"/>
      <c r="C4" s="6" t="s">
        <v>891</v>
      </c>
      <c r="M4" s="3"/>
      <c r="N4" s="3"/>
      <c r="Q4" s="3"/>
      <c r="R4" s="3"/>
      <c r="S4" s="3"/>
      <c r="T4" s="3"/>
      <c r="U4" s="3"/>
    </row>
    <row r="5" spans="1:21" s="2" customFormat="1" ht="24" customHeight="1">
      <c r="A5" s="3"/>
      <c r="B5" s="6" t="s">
        <v>513</v>
      </c>
      <c r="C5" s="3"/>
      <c r="M5" s="3"/>
      <c r="N5" s="3"/>
      <c r="Q5" s="3"/>
      <c r="R5" s="3"/>
      <c r="S5" s="3"/>
      <c r="T5" s="3"/>
      <c r="U5" s="3"/>
    </row>
    <row r="6" spans="1:21" s="2" customFormat="1" ht="24" customHeight="1">
      <c r="A6" s="3"/>
      <c r="B6" s="6" t="s">
        <v>514</v>
      </c>
      <c r="C6" s="3"/>
      <c r="M6" s="3"/>
      <c r="N6" s="3"/>
      <c r="Q6" s="3"/>
      <c r="R6" s="3"/>
      <c r="S6" s="3"/>
      <c r="T6" s="3"/>
      <c r="U6" s="3"/>
    </row>
    <row r="7" spans="1:21" s="2" customFormat="1" ht="24" customHeight="1">
      <c r="A7" s="3"/>
      <c r="C7" s="401" t="s">
        <v>892</v>
      </c>
      <c r="M7" s="3"/>
      <c r="N7" s="3"/>
      <c r="Q7" s="3"/>
      <c r="R7" s="3"/>
      <c r="S7" s="3"/>
      <c r="T7" s="3"/>
      <c r="U7" s="3"/>
    </row>
    <row r="8" spans="1:21" s="2" customFormat="1" ht="24" customHeight="1">
      <c r="A8" s="3"/>
      <c r="C8" s="3"/>
      <c r="I8" s="122"/>
      <c r="J8" s="122"/>
      <c r="K8" s="122"/>
      <c r="M8" s="123"/>
      <c r="N8" s="123"/>
      <c r="O8" s="124" t="s">
        <v>335</v>
      </c>
      <c r="Q8" s="3"/>
      <c r="R8" s="3"/>
      <c r="S8" s="3"/>
      <c r="T8" s="3"/>
      <c r="U8" s="3"/>
    </row>
    <row r="9" spans="1:21" s="2" customFormat="1" ht="24" customHeight="1">
      <c r="A9" s="3"/>
      <c r="C9" s="3"/>
      <c r="I9" s="573" t="s">
        <v>515</v>
      </c>
      <c r="J9" s="573"/>
      <c r="K9" s="573"/>
      <c r="M9" s="570" t="s">
        <v>336</v>
      </c>
      <c r="N9" s="570"/>
      <c r="O9" s="570"/>
      <c r="Q9" s="3"/>
      <c r="R9" s="3"/>
      <c r="S9" s="3"/>
      <c r="T9" s="3"/>
      <c r="U9" s="3"/>
    </row>
    <row r="10" spans="1:21" s="2" customFormat="1" ht="24" customHeight="1">
      <c r="A10" s="3"/>
      <c r="C10" s="3"/>
      <c r="I10" s="372" t="s">
        <v>875</v>
      </c>
      <c r="K10" s="372" t="s">
        <v>877</v>
      </c>
      <c r="M10" s="372" t="s">
        <v>875</v>
      </c>
      <c r="O10" s="372" t="s">
        <v>877</v>
      </c>
      <c r="Q10" s="3"/>
      <c r="R10" s="3"/>
      <c r="S10" s="3"/>
      <c r="T10" s="3"/>
      <c r="U10" s="3"/>
    </row>
    <row r="11" spans="1:21" s="2" customFormat="1" ht="24" customHeight="1">
      <c r="A11" s="3"/>
      <c r="C11" s="6" t="s">
        <v>516</v>
      </c>
      <c r="I11" s="50">
        <v>35947.39</v>
      </c>
      <c r="J11" s="7"/>
      <c r="K11" s="7">
        <v>0</v>
      </c>
      <c r="L11" s="7"/>
      <c r="M11" s="8">
        <v>0</v>
      </c>
      <c r="N11" s="8"/>
      <c r="O11" s="8">
        <v>0</v>
      </c>
      <c r="Q11" s="3"/>
      <c r="R11" s="3"/>
      <c r="S11" s="3"/>
      <c r="T11" s="3"/>
      <c r="U11" s="3"/>
    </row>
    <row r="12" spans="1:21" s="2" customFormat="1" ht="24" customHeight="1">
      <c r="A12" s="3"/>
      <c r="C12" s="6" t="s">
        <v>253</v>
      </c>
      <c r="I12" s="186">
        <v>0</v>
      </c>
      <c r="J12" s="7"/>
      <c r="K12" s="186">
        <v>0</v>
      </c>
      <c r="L12" s="7"/>
      <c r="M12" s="186">
        <v>0</v>
      </c>
      <c r="N12" s="7"/>
      <c r="O12" s="186">
        <v>0</v>
      </c>
      <c r="Q12" s="3"/>
      <c r="R12" s="3"/>
      <c r="S12" s="3"/>
      <c r="T12" s="3"/>
      <c r="U12" s="3"/>
    </row>
    <row r="13" spans="1:21" s="2" customFormat="1" ht="24" customHeight="1">
      <c r="A13" s="3"/>
      <c r="C13" s="5" t="s">
        <v>517</v>
      </c>
      <c r="I13" s="7"/>
      <c r="J13" s="7"/>
      <c r="K13" s="7"/>
      <c r="L13" s="7"/>
      <c r="M13" s="7"/>
      <c r="N13" s="7"/>
      <c r="O13" s="7"/>
      <c r="Q13" s="3"/>
      <c r="R13" s="3"/>
      <c r="S13" s="3"/>
      <c r="T13" s="3"/>
      <c r="U13" s="3"/>
    </row>
    <row r="14" spans="1:21" s="2" customFormat="1" ht="24" customHeight="1" thickBot="1">
      <c r="A14" s="3"/>
      <c r="C14" s="5" t="s">
        <v>518</v>
      </c>
      <c r="I14" s="187">
        <f>SUM(I11:I12)</f>
        <v>35947.39</v>
      </c>
      <c r="J14" s="7"/>
      <c r="K14" s="187">
        <f>SUM(K11:K12)</f>
        <v>0</v>
      </c>
      <c r="L14" s="7"/>
      <c r="M14" s="187">
        <f>SUM(M11:M12)</f>
        <v>0</v>
      </c>
      <c r="N14" s="7"/>
      <c r="O14" s="187">
        <f>SUM(O11:O12)</f>
        <v>0</v>
      </c>
      <c r="Q14" s="3"/>
      <c r="R14" s="3"/>
      <c r="S14" s="3"/>
      <c r="T14" s="3"/>
      <c r="U14" s="3"/>
    </row>
    <row r="15" spans="1:21" s="2" customFormat="1" ht="24" customHeight="1" thickTop="1">
      <c r="A15" s="3"/>
      <c r="C15" s="6" t="s">
        <v>519</v>
      </c>
      <c r="M15" s="3"/>
      <c r="N15" s="3"/>
      <c r="Q15" s="3"/>
      <c r="R15" s="3"/>
      <c r="S15" s="3"/>
      <c r="T15" s="3"/>
      <c r="U15" s="3"/>
    </row>
    <row r="16" spans="1:21" s="2" customFormat="1" ht="24" customHeight="1">
      <c r="A16" s="3"/>
      <c r="B16" s="104" t="s">
        <v>893</v>
      </c>
      <c r="C16" s="3"/>
      <c r="M16" s="3"/>
      <c r="N16" s="3"/>
      <c r="Q16" s="3"/>
      <c r="R16" s="3"/>
      <c r="S16" s="3"/>
      <c r="T16" s="3"/>
      <c r="U16" s="3"/>
    </row>
    <row r="17" spans="1:21" s="2" customFormat="1" ht="24" customHeight="1">
      <c r="A17" s="3"/>
      <c r="C17" s="3"/>
      <c r="I17" s="122"/>
      <c r="J17" s="122"/>
      <c r="K17" s="122"/>
      <c r="M17" s="123"/>
      <c r="N17" s="123"/>
      <c r="O17" s="124" t="s">
        <v>335</v>
      </c>
      <c r="Q17" s="3"/>
      <c r="R17" s="3"/>
      <c r="S17" s="3"/>
      <c r="T17" s="3"/>
      <c r="U17" s="3"/>
    </row>
    <row r="18" spans="1:21" s="2" customFormat="1" ht="24" customHeight="1">
      <c r="A18" s="3"/>
      <c r="C18" s="3"/>
      <c r="I18" s="573" t="s">
        <v>515</v>
      </c>
      <c r="J18" s="573"/>
      <c r="K18" s="573"/>
      <c r="M18" s="570" t="s">
        <v>336</v>
      </c>
      <c r="N18" s="570"/>
      <c r="O18" s="570"/>
      <c r="Q18" s="3"/>
      <c r="R18" s="3"/>
      <c r="S18" s="3"/>
      <c r="T18" s="3"/>
      <c r="U18" s="3"/>
    </row>
    <row r="19" spans="1:21" s="2" customFormat="1" ht="24" customHeight="1">
      <c r="A19" s="3"/>
      <c r="C19" s="3"/>
      <c r="I19" s="372" t="s">
        <v>875</v>
      </c>
      <c r="K19" s="372" t="s">
        <v>877</v>
      </c>
      <c r="M19" s="372" t="s">
        <v>875</v>
      </c>
      <c r="O19" s="372" t="s">
        <v>877</v>
      </c>
      <c r="Q19" s="3"/>
      <c r="R19" s="3"/>
      <c r="S19" s="3"/>
      <c r="T19" s="3"/>
      <c r="U19" s="3"/>
    </row>
    <row r="20" spans="1:21" s="2" customFormat="1" ht="24" customHeight="1">
      <c r="A20" s="3"/>
      <c r="C20" s="6" t="s">
        <v>520</v>
      </c>
      <c r="I20" s="73">
        <v>-31595604.300000001</v>
      </c>
      <c r="J20" s="7"/>
      <c r="K20" s="73">
        <v>-18577852.620000001</v>
      </c>
      <c r="L20" s="8"/>
      <c r="M20" s="73">
        <v>-31775341.260000002</v>
      </c>
      <c r="N20" s="7"/>
      <c r="O20" s="73">
        <v>-18641072.579999998</v>
      </c>
      <c r="Q20" s="3"/>
      <c r="R20" s="3"/>
      <c r="S20" s="3"/>
      <c r="T20" s="3"/>
      <c r="U20" s="3"/>
    </row>
    <row r="21" spans="1:21" s="2" customFormat="1" ht="24" customHeight="1">
      <c r="A21" s="3"/>
      <c r="C21" s="6" t="s">
        <v>521</v>
      </c>
      <c r="I21" s="281">
        <v>0.2</v>
      </c>
      <c r="J21" s="289"/>
      <c r="K21" s="281">
        <v>0.2</v>
      </c>
      <c r="L21" s="289"/>
      <c r="M21" s="281">
        <v>0.2</v>
      </c>
      <c r="N21" s="290"/>
      <c r="O21" s="281">
        <v>0.2</v>
      </c>
      <c r="Q21" s="3"/>
      <c r="R21" s="3"/>
      <c r="S21" s="3"/>
      <c r="T21" s="3"/>
      <c r="U21" s="3"/>
    </row>
    <row r="22" spans="1:21" s="2" customFormat="1" ht="24" customHeight="1">
      <c r="A22" s="3"/>
      <c r="C22" s="6" t="s">
        <v>522</v>
      </c>
      <c r="Q22" s="3"/>
      <c r="R22" s="3"/>
      <c r="S22" s="3"/>
      <c r="T22" s="3"/>
      <c r="U22" s="3"/>
    </row>
    <row r="23" spans="1:21" s="2" customFormat="1" ht="24" customHeight="1">
      <c r="A23" s="3"/>
      <c r="C23" s="6"/>
      <c r="D23" s="2" t="s">
        <v>523</v>
      </c>
      <c r="I23" s="45">
        <f>+I20*I21+0.01</f>
        <v>-6319120.8500000006</v>
      </c>
      <c r="J23" s="45"/>
      <c r="K23" s="45">
        <v>-3715570.53</v>
      </c>
      <c r="L23" s="45"/>
      <c r="M23" s="45">
        <f>+M20*M21</f>
        <v>-6355068.2520000003</v>
      </c>
      <c r="N23" s="45"/>
      <c r="O23" s="45">
        <v>-3728214.5159999998</v>
      </c>
      <c r="Q23" s="3"/>
      <c r="R23" s="3"/>
      <c r="S23" s="3"/>
      <c r="T23" s="3"/>
      <c r="U23" s="3"/>
    </row>
    <row r="24" spans="1:21" s="2" customFormat="1" ht="24" customHeight="1">
      <c r="A24" s="3"/>
      <c r="C24" s="6" t="s">
        <v>524</v>
      </c>
      <c r="I24" s="282"/>
      <c r="J24" s="7"/>
      <c r="K24" s="282"/>
      <c r="L24" s="7"/>
      <c r="M24" s="282"/>
      <c r="N24" s="8"/>
      <c r="O24" s="282"/>
      <c r="Q24" s="3"/>
      <c r="R24" s="3"/>
      <c r="S24" s="3"/>
      <c r="T24" s="3"/>
      <c r="U24" s="3"/>
    </row>
    <row r="25" spans="1:21" s="2" customFormat="1" ht="24" customHeight="1">
      <c r="A25" s="3"/>
      <c r="C25" s="6" t="s">
        <v>525</v>
      </c>
      <c r="D25" s="2" t="s">
        <v>526</v>
      </c>
      <c r="I25" s="382">
        <v>-297478.2</v>
      </c>
      <c r="K25" s="382">
        <v>-301811.3</v>
      </c>
      <c r="M25" s="382">
        <v>-297478.2</v>
      </c>
      <c r="N25" s="3"/>
      <c r="O25" s="382">
        <v>-301811.3</v>
      </c>
      <c r="Q25" s="3"/>
      <c r="R25" s="3"/>
      <c r="S25" s="3"/>
      <c r="T25" s="3"/>
      <c r="U25" s="3"/>
    </row>
    <row r="26" spans="1:21" s="2" customFormat="1" ht="24" customHeight="1">
      <c r="A26" s="3"/>
      <c r="C26" s="6" t="s">
        <v>16</v>
      </c>
      <c r="D26" s="2" t="s">
        <v>527</v>
      </c>
      <c r="I26" s="18"/>
      <c r="J26" s="7"/>
      <c r="K26" s="18"/>
      <c r="L26" s="7"/>
      <c r="M26" s="18"/>
      <c r="N26" s="8"/>
      <c r="O26" s="18"/>
      <c r="Q26" s="3"/>
      <c r="R26" s="3"/>
      <c r="S26" s="3"/>
      <c r="T26" s="3"/>
      <c r="U26" s="3"/>
    </row>
    <row r="27" spans="1:21" s="2" customFormat="1" ht="24" customHeight="1">
      <c r="A27" s="3"/>
      <c r="C27" s="6"/>
      <c r="D27" s="2" t="s">
        <v>528</v>
      </c>
      <c r="I27" s="283">
        <v>1967418.49</v>
      </c>
      <c r="J27" s="7"/>
      <c r="K27" s="291">
        <v>4214.58</v>
      </c>
      <c r="L27" s="7"/>
      <c r="M27" s="283">
        <v>1967418.49</v>
      </c>
      <c r="N27" s="7"/>
      <c r="O27" s="291">
        <v>3414.58</v>
      </c>
      <c r="Q27" s="3"/>
      <c r="R27" s="3"/>
      <c r="S27" s="3"/>
      <c r="T27" s="3"/>
      <c r="U27" s="3"/>
    </row>
    <row r="28" spans="1:21" s="2" customFormat="1" ht="24" customHeight="1">
      <c r="A28" s="3"/>
      <c r="C28" s="6"/>
      <c r="D28" s="2" t="s">
        <v>529</v>
      </c>
      <c r="I28" s="18"/>
      <c r="J28" s="7"/>
      <c r="K28" s="291"/>
      <c r="L28" s="7"/>
      <c r="M28" s="18"/>
      <c r="N28" s="7"/>
      <c r="O28" s="291"/>
      <c r="Q28" s="3"/>
      <c r="R28" s="3"/>
      <c r="S28" s="3"/>
      <c r="T28" s="3"/>
      <c r="U28" s="3"/>
    </row>
    <row r="29" spans="1:21" s="2" customFormat="1" ht="24" customHeight="1">
      <c r="A29" s="3"/>
      <c r="C29" s="6"/>
      <c r="D29" s="2" t="s">
        <v>528</v>
      </c>
      <c r="I29" s="285">
        <v>0</v>
      </c>
      <c r="K29" s="284">
        <v>-89895.85</v>
      </c>
      <c r="M29" s="285">
        <v>0</v>
      </c>
      <c r="N29" s="3"/>
      <c r="O29" s="284">
        <v>-89895.85</v>
      </c>
      <c r="Q29" s="3"/>
      <c r="R29" s="3"/>
      <c r="S29" s="3"/>
      <c r="T29" s="3"/>
      <c r="U29" s="3"/>
    </row>
    <row r="30" spans="1:21" s="2" customFormat="1" ht="24" customHeight="1">
      <c r="A30" s="3"/>
      <c r="C30" s="6"/>
      <c r="D30" s="2" t="s">
        <v>530</v>
      </c>
      <c r="I30" s="382">
        <v>133034.5</v>
      </c>
      <c r="J30" s="7"/>
      <c r="K30" s="283">
        <v>-1240705.96</v>
      </c>
      <c r="L30" s="7"/>
      <c r="M30" s="382">
        <v>133034.5</v>
      </c>
      <c r="N30" s="7"/>
      <c r="O30" s="283">
        <v>-1240705.96</v>
      </c>
      <c r="Q30" s="3"/>
      <c r="R30" s="3"/>
      <c r="S30" s="3"/>
      <c r="T30" s="3"/>
      <c r="U30" s="3"/>
    </row>
    <row r="31" spans="1:21" s="2" customFormat="1" ht="24" customHeight="1">
      <c r="A31" s="3"/>
      <c r="C31" s="6" t="s">
        <v>525</v>
      </c>
      <c r="D31" s="2" t="s">
        <v>531</v>
      </c>
      <c r="J31" s="7"/>
      <c r="K31" s="18"/>
      <c r="L31" s="7"/>
      <c r="N31" s="7"/>
      <c r="O31" s="18"/>
      <c r="Q31" s="3"/>
      <c r="R31" s="3"/>
      <c r="S31" s="3"/>
      <c r="T31" s="3"/>
      <c r="U31" s="3"/>
    </row>
    <row r="32" spans="1:21" s="2" customFormat="1" ht="24" customHeight="1">
      <c r="A32" s="3"/>
      <c r="C32" s="6"/>
      <c r="D32" s="2" t="s">
        <v>532</v>
      </c>
      <c r="I32" s="284">
        <v>4507430.28</v>
      </c>
      <c r="J32" s="7"/>
      <c r="K32" s="188">
        <v>5259447.1099999994</v>
      </c>
      <c r="L32" s="7"/>
      <c r="M32" s="284">
        <v>4495156.03</v>
      </c>
      <c r="N32" s="7"/>
      <c r="O32" s="188">
        <v>5272891.1000000006</v>
      </c>
      <c r="Q32" s="3"/>
      <c r="R32" s="3"/>
      <c r="S32" s="3"/>
      <c r="T32" s="3"/>
      <c r="U32" s="3"/>
    </row>
    <row r="33" spans="1:21" s="2" customFormat="1" ht="24" customHeight="1">
      <c r="A33" s="3"/>
      <c r="C33" s="6" t="s">
        <v>16</v>
      </c>
      <c r="D33" s="2" t="s">
        <v>533</v>
      </c>
      <c r="I33" s="18"/>
      <c r="J33" s="7"/>
      <c r="K33" s="18"/>
      <c r="L33" s="7"/>
      <c r="M33" s="18"/>
      <c r="N33" s="7"/>
      <c r="O33" s="18"/>
      <c r="Q33" s="3"/>
      <c r="R33" s="3"/>
      <c r="S33" s="3"/>
      <c r="T33" s="3"/>
      <c r="U33" s="3"/>
    </row>
    <row r="34" spans="1:21" s="2" customFormat="1" ht="24" customHeight="1">
      <c r="A34" s="3"/>
      <c r="C34" s="6"/>
      <c r="D34" s="2" t="s">
        <v>532</v>
      </c>
      <c r="I34" s="283">
        <v>44663.17</v>
      </c>
      <c r="J34" s="7"/>
      <c r="K34" s="73">
        <v>84321.95</v>
      </c>
      <c r="L34" s="7"/>
      <c r="M34" s="283">
        <v>56937.43</v>
      </c>
      <c r="N34" s="7"/>
      <c r="O34" s="73">
        <v>84321.95</v>
      </c>
      <c r="Q34" s="3"/>
      <c r="R34" s="3"/>
      <c r="S34" s="3"/>
      <c r="T34" s="3"/>
      <c r="U34" s="3"/>
    </row>
    <row r="35" spans="1:21" s="2" customFormat="1" ht="24" customHeight="1">
      <c r="A35" s="3"/>
      <c r="C35" s="6"/>
      <c r="D35" s="6" t="s">
        <v>534</v>
      </c>
      <c r="I35" s="286">
        <f>SUM(I25:I34)</f>
        <v>6355068.2400000002</v>
      </c>
      <c r="J35" s="7"/>
      <c r="K35" s="292">
        <f>SUM(K25:K34)</f>
        <v>3715570.53</v>
      </c>
      <c r="L35" s="7"/>
      <c r="M35" s="286">
        <f>SUM(M25:M34)</f>
        <v>6355068.25</v>
      </c>
      <c r="N35" s="7"/>
      <c r="O35" s="292">
        <f>SUM(O25:O34)</f>
        <v>3728214.5200000009</v>
      </c>
      <c r="Q35" s="3"/>
      <c r="R35" s="3"/>
      <c r="S35" s="3"/>
      <c r="T35" s="3"/>
      <c r="U35" s="3"/>
    </row>
    <row r="36" spans="1:21" s="2" customFormat="1" ht="24" customHeight="1">
      <c r="A36" s="3"/>
      <c r="C36" s="6" t="s">
        <v>535</v>
      </c>
      <c r="I36" s="8"/>
      <c r="J36" s="8"/>
      <c r="K36" s="8"/>
      <c r="L36" s="8"/>
      <c r="M36" s="8"/>
      <c r="N36" s="8"/>
      <c r="O36" s="8"/>
      <c r="R36" s="3"/>
      <c r="S36" s="3"/>
      <c r="T36" s="3"/>
      <c r="U36" s="3"/>
    </row>
    <row r="37" spans="1:21" s="2" customFormat="1" ht="24" customHeight="1" thickBot="1">
      <c r="A37" s="3"/>
      <c r="C37" s="6" t="s">
        <v>536</v>
      </c>
      <c r="I37" s="287">
        <f>+I23+I35</f>
        <v>35947.389999999665</v>
      </c>
      <c r="J37" s="7"/>
      <c r="K37" s="287">
        <f>+K23+K35</f>
        <v>0</v>
      </c>
      <c r="L37" s="7"/>
      <c r="M37" s="293">
        <v>0</v>
      </c>
      <c r="N37" s="7"/>
      <c r="O37" s="293">
        <v>0</v>
      </c>
      <c r="Q37" s="3"/>
      <c r="R37" s="3"/>
      <c r="S37" s="3"/>
      <c r="T37" s="3"/>
      <c r="U37" s="3"/>
    </row>
    <row r="38" spans="1:21" s="2" customFormat="1" ht="24" customHeight="1" thickTop="1">
      <c r="A38" s="3"/>
      <c r="C38" s="6" t="s">
        <v>537</v>
      </c>
      <c r="I38" s="288" t="s">
        <v>538</v>
      </c>
      <c r="K38" s="288" t="s">
        <v>538</v>
      </c>
      <c r="M38" s="288" t="s">
        <v>538</v>
      </c>
      <c r="N38" s="3"/>
      <c r="O38" s="288" t="s">
        <v>538</v>
      </c>
      <c r="Q38" s="3"/>
      <c r="R38" s="3"/>
      <c r="S38" s="3"/>
      <c r="T38" s="3"/>
      <c r="U38" s="3"/>
    </row>
    <row r="39" spans="1:21" s="2" customFormat="1" ht="24" customHeight="1">
      <c r="A39" s="3"/>
      <c r="C39" s="6"/>
      <c r="I39" s="288"/>
      <c r="K39" s="288"/>
      <c r="M39" s="288"/>
      <c r="N39" s="3"/>
      <c r="O39" s="288"/>
      <c r="Q39" s="3"/>
      <c r="R39" s="3"/>
      <c r="S39" s="3"/>
      <c r="T39" s="3"/>
      <c r="U39" s="3"/>
    </row>
    <row r="40" spans="1:21" s="2" customFormat="1" ht="25.5" customHeight="1">
      <c r="A40" s="569" t="s">
        <v>539</v>
      </c>
      <c r="B40" s="569"/>
      <c r="C40" s="569"/>
      <c r="D40" s="569"/>
      <c r="E40" s="569"/>
      <c r="F40" s="569"/>
      <c r="G40" s="569"/>
      <c r="H40" s="569"/>
      <c r="I40" s="569"/>
      <c r="J40" s="569"/>
      <c r="K40" s="569"/>
      <c r="L40" s="569"/>
      <c r="M40" s="569"/>
      <c r="N40" s="569"/>
      <c r="O40" s="569"/>
    </row>
    <row r="41" spans="1:21" s="2" customFormat="1" ht="25.5" customHeight="1">
      <c r="A41" s="3"/>
      <c r="C41" s="3"/>
      <c r="M41" s="3"/>
      <c r="N41" s="3"/>
      <c r="Q41" s="3"/>
      <c r="R41" s="3"/>
      <c r="S41" s="3"/>
      <c r="T41" s="3"/>
      <c r="U41" s="3"/>
    </row>
    <row r="42" spans="1:21" s="2" customFormat="1" ht="25.5" customHeight="1">
      <c r="A42" s="3"/>
      <c r="C42" s="401" t="s">
        <v>894</v>
      </c>
      <c r="M42" s="3"/>
      <c r="N42" s="3"/>
      <c r="Q42" s="3"/>
      <c r="R42" s="3"/>
      <c r="S42" s="3"/>
      <c r="T42" s="3"/>
      <c r="U42" s="3"/>
    </row>
    <row r="43" spans="1:21" s="2" customFormat="1" ht="25.5" customHeight="1">
      <c r="A43" s="3"/>
      <c r="B43" s="6"/>
      <c r="C43" s="6"/>
      <c r="M43" s="3"/>
      <c r="N43" s="3"/>
      <c r="Q43" s="3"/>
      <c r="R43" s="3"/>
      <c r="S43" s="3"/>
      <c r="T43" s="3"/>
      <c r="U43" s="3"/>
    </row>
    <row r="44" spans="1:21" s="2" customFormat="1" ht="25.5" customHeight="1">
      <c r="A44" s="3"/>
      <c r="C44" s="3"/>
      <c r="I44" s="122"/>
      <c r="J44" s="122"/>
      <c r="K44" s="122"/>
      <c r="M44" s="123"/>
      <c r="N44" s="123"/>
      <c r="O44" s="124" t="s">
        <v>335</v>
      </c>
      <c r="Q44" s="3"/>
      <c r="R44" s="3"/>
      <c r="S44" s="3"/>
      <c r="T44" s="3"/>
      <c r="U44" s="3"/>
    </row>
    <row r="45" spans="1:21" s="2" customFormat="1" ht="25.5" customHeight="1">
      <c r="A45" s="3"/>
      <c r="C45" s="3"/>
      <c r="I45" s="573" t="s">
        <v>515</v>
      </c>
      <c r="J45" s="573"/>
      <c r="K45" s="573"/>
      <c r="M45" s="570" t="s">
        <v>336</v>
      </c>
      <c r="N45" s="570"/>
      <c r="O45" s="570"/>
      <c r="Q45" s="3"/>
      <c r="R45" s="3"/>
      <c r="S45" s="3"/>
      <c r="T45" s="3"/>
      <c r="U45" s="3"/>
    </row>
    <row r="46" spans="1:21" s="2" customFormat="1" ht="25.5" customHeight="1">
      <c r="A46" s="3"/>
      <c r="C46" s="3"/>
      <c r="I46" s="372" t="s">
        <v>875</v>
      </c>
      <c r="K46" s="372" t="s">
        <v>877</v>
      </c>
      <c r="M46" s="372" t="s">
        <v>875</v>
      </c>
      <c r="O46" s="372" t="s">
        <v>877</v>
      </c>
      <c r="Q46" s="3"/>
      <c r="R46" s="3"/>
      <c r="S46" s="3"/>
      <c r="T46" s="3"/>
      <c r="U46" s="3"/>
    </row>
    <row r="47" spans="1:21" s="2" customFormat="1" ht="25.5" customHeight="1">
      <c r="A47" s="3"/>
      <c r="C47" s="6" t="s">
        <v>516</v>
      </c>
      <c r="I47" s="50">
        <v>42052.52</v>
      </c>
      <c r="J47" s="7"/>
      <c r="K47" s="7">
        <v>0</v>
      </c>
      <c r="L47" s="7"/>
      <c r="M47" s="8">
        <v>0</v>
      </c>
      <c r="N47" s="8"/>
      <c r="O47" s="8">
        <v>0</v>
      </c>
      <c r="Q47" s="3"/>
      <c r="R47" s="3"/>
      <c r="S47" s="3"/>
      <c r="T47" s="3"/>
      <c r="U47" s="3"/>
    </row>
    <row r="48" spans="1:21" s="2" customFormat="1" ht="25.5" customHeight="1">
      <c r="A48" s="3"/>
      <c r="C48" s="6" t="s">
        <v>253</v>
      </c>
      <c r="I48" s="186">
        <v>0</v>
      </c>
      <c r="J48" s="7"/>
      <c r="K48" s="186">
        <v>0</v>
      </c>
      <c r="L48" s="7"/>
      <c r="M48" s="186">
        <v>0</v>
      </c>
      <c r="N48" s="7"/>
      <c r="O48" s="186">
        <v>0</v>
      </c>
      <c r="Q48" s="3"/>
      <c r="R48" s="3"/>
      <c r="S48" s="3"/>
      <c r="T48" s="3"/>
      <c r="U48" s="3"/>
    </row>
    <row r="49" spans="1:21" s="2" customFormat="1" ht="25.5" customHeight="1">
      <c r="A49" s="3"/>
      <c r="C49" s="5" t="s">
        <v>517</v>
      </c>
      <c r="I49" s="7"/>
      <c r="J49" s="7"/>
      <c r="K49" s="7"/>
      <c r="L49" s="7"/>
      <c r="M49" s="7"/>
      <c r="N49" s="7"/>
      <c r="O49" s="7"/>
      <c r="Q49" s="3"/>
      <c r="R49" s="3"/>
      <c r="S49" s="3"/>
      <c r="T49" s="3"/>
      <c r="U49" s="3"/>
    </row>
    <row r="50" spans="1:21" s="2" customFormat="1" ht="25.5" customHeight="1" thickBot="1">
      <c r="A50" s="3"/>
      <c r="C50" s="5" t="s">
        <v>518</v>
      </c>
      <c r="I50" s="187">
        <f>SUM(I47:I48)</f>
        <v>42052.52</v>
      </c>
      <c r="J50" s="7"/>
      <c r="K50" s="187">
        <f>SUM(K47:K48)</f>
        <v>0</v>
      </c>
      <c r="L50" s="7"/>
      <c r="M50" s="187">
        <f>SUM(M47:M48)</f>
        <v>0</v>
      </c>
      <c r="N50" s="7"/>
      <c r="O50" s="187">
        <f>SUM(O47:O48)</f>
        <v>0</v>
      </c>
      <c r="Q50" s="3"/>
      <c r="R50" s="3"/>
      <c r="S50" s="3"/>
      <c r="T50" s="3"/>
      <c r="U50" s="3"/>
    </row>
    <row r="51" spans="1:21" s="2" customFormat="1" ht="25.5" customHeight="1" thickTop="1">
      <c r="A51" s="3"/>
      <c r="C51" s="5"/>
      <c r="I51" s="8"/>
      <c r="J51" s="7"/>
      <c r="K51" s="8"/>
      <c r="L51" s="7"/>
      <c r="M51" s="8"/>
      <c r="N51" s="7"/>
      <c r="O51" s="8"/>
      <c r="Q51" s="3"/>
      <c r="R51" s="3"/>
      <c r="S51" s="3"/>
      <c r="T51" s="3"/>
      <c r="U51" s="3"/>
    </row>
    <row r="52" spans="1:21" s="2" customFormat="1" ht="25.5" customHeight="1">
      <c r="A52" s="3"/>
      <c r="C52" s="6" t="s">
        <v>895</v>
      </c>
      <c r="M52" s="3"/>
      <c r="N52" s="3"/>
      <c r="Q52" s="3"/>
      <c r="R52" s="3"/>
      <c r="S52" s="3"/>
      <c r="T52" s="3"/>
      <c r="U52" s="3"/>
    </row>
    <row r="53" spans="1:21" s="2" customFormat="1" ht="25.5" customHeight="1">
      <c r="A53" s="3"/>
      <c r="B53" s="104" t="s">
        <v>893</v>
      </c>
      <c r="C53" s="3"/>
      <c r="M53" s="3"/>
      <c r="N53" s="3"/>
      <c r="Q53" s="3"/>
      <c r="R53" s="3"/>
      <c r="S53" s="3"/>
      <c r="T53" s="3"/>
      <c r="U53" s="3"/>
    </row>
    <row r="54" spans="1:21" s="2" customFormat="1" ht="25.5" customHeight="1">
      <c r="A54" s="3"/>
      <c r="C54" s="3"/>
      <c r="I54" s="122"/>
      <c r="J54" s="122"/>
      <c r="K54" s="122"/>
      <c r="M54" s="123"/>
      <c r="N54" s="123"/>
      <c r="O54" s="124" t="s">
        <v>335</v>
      </c>
      <c r="Q54" s="3"/>
      <c r="R54" s="3"/>
      <c r="S54" s="3"/>
      <c r="T54" s="3"/>
      <c r="U54" s="3"/>
    </row>
    <row r="55" spans="1:21" s="2" customFormat="1" ht="25.5" customHeight="1">
      <c r="A55" s="3"/>
      <c r="C55" s="3"/>
      <c r="I55" s="573" t="s">
        <v>515</v>
      </c>
      <c r="J55" s="573"/>
      <c r="K55" s="573"/>
      <c r="M55" s="570" t="s">
        <v>336</v>
      </c>
      <c r="N55" s="570"/>
      <c r="O55" s="570"/>
      <c r="Q55" s="3"/>
      <c r="R55" s="3"/>
      <c r="S55" s="3"/>
      <c r="T55" s="3"/>
      <c r="U55" s="3"/>
    </row>
    <row r="56" spans="1:21" s="2" customFormat="1" ht="25.5" customHeight="1">
      <c r="A56" s="3"/>
      <c r="C56" s="3"/>
      <c r="I56" s="372" t="s">
        <v>875</v>
      </c>
      <c r="K56" s="372" t="s">
        <v>877</v>
      </c>
      <c r="M56" s="372" t="s">
        <v>875</v>
      </c>
      <c r="O56" s="372" t="s">
        <v>877</v>
      </c>
      <c r="Q56" s="3"/>
      <c r="R56" s="3"/>
      <c r="S56" s="3"/>
      <c r="T56" s="3"/>
      <c r="U56" s="3"/>
    </row>
    <row r="57" spans="1:21" s="2" customFormat="1" ht="25.5" customHeight="1">
      <c r="A57" s="3"/>
      <c r="C57" s="6" t="s">
        <v>520</v>
      </c>
      <c r="I57" s="73">
        <v>-105798124.73</v>
      </c>
      <c r="J57" s="7"/>
      <c r="K57" s="73">
        <v>-40250659.039999999</v>
      </c>
      <c r="L57" s="8"/>
      <c r="M57" s="73">
        <v>-106069758.61</v>
      </c>
      <c r="N57" s="7"/>
      <c r="O57" s="73">
        <v>-40299560.549999997</v>
      </c>
      <c r="Q57" s="3"/>
      <c r="R57" s="3"/>
      <c r="S57" s="3"/>
      <c r="T57" s="3"/>
      <c r="U57" s="3"/>
    </row>
    <row r="58" spans="1:21" s="2" customFormat="1" ht="25.5" customHeight="1">
      <c r="A58" s="3"/>
      <c r="C58" s="6" t="s">
        <v>521</v>
      </c>
      <c r="I58" s="281">
        <v>0.2</v>
      </c>
      <c r="J58" s="289"/>
      <c r="K58" s="281">
        <v>0.2</v>
      </c>
      <c r="L58" s="289"/>
      <c r="M58" s="281">
        <v>0.2</v>
      </c>
      <c r="N58" s="290"/>
      <c r="O58" s="281">
        <v>0.2</v>
      </c>
      <c r="Q58" s="3"/>
      <c r="R58" s="3"/>
      <c r="S58" s="3"/>
      <c r="T58" s="3"/>
      <c r="U58" s="3"/>
    </row>
    <row r="59" spans="1:21" s="2" customFormat="1" ht="25.5" customHeight="1">
      <c r="A59" s="3"/>
      <c r="C59" s="6" t="s">
        <v>522</v>
      </c>
      <c r="Q59" s="3"/>
      <c r="R59" s="3"/>
      <c r="S59" s="3"/>
      <c r="T59" s="3"/>
      <c r="U59" s="3"/>
    </row>
    <row r="60" spans="1:21" s="2" customFormat="1" ht="25.5" customHeight="1">
      <c r="A60" s="3"/>
      <c r="C60" s="6"/>
      <c r="D60" s="2" t="s">
        <v>523</v>
      </c>
      <c r="I60" s="45">
        <f>+I57*I58+0.01</f>
        <v>-21159624.936000001</v>
      </c>
      <c r="J60" s="45"/>
      <c r="K60" s="45">
        <v>-8050131.8099999996</v>
      </c>
      <c r="L60" s="45"/>
      <c r="M60" s="45">
        <f>+M57*M58</f>
        <v>-21213951.722000003</v>
      </c>
      <c r="N60" s="45"/>
      <c r="O60" s="45">
        <v>-8059912.1099999994</v>
      </c>
      <c r="Q60" s="3"/>
      <c r="R60" s="3"/>
      <c r="S60" s="3"/>
      <c r="T60" s="3"/>
      <c r="U60" s="3"/>
    </row>
    <row r="61" spans="1:21" s="2" customFormat="1" ht="25.5" customHeight="1">
      <c r="A61" s="3"/>
      <c r="C61" s="6" t="s">
        <v>524</v>
      </c>
      <c r="I61" s="282"/>
      <c r="J61" s="7"/>
      <c r="K61" s="282"/>
      <c r="L61" s="7"/>
      <c r="M61" s="282"/>
      <c r="N61" s="8"/>
      <c r="O61" s="282"/>
      <c r="Q61" s="3"/>
      <c r="R61" s="3"/>
      <c r="S61" s="3"/>
      <c r="T61" s="3"/>
      <c r="U61" s="3"/>
    </row>
    <row r="62" spans="1:21" s="2" customFormat="1" ht="25.5" customHeight="1">
      <c r="A62" s="3"/>
      <c r="C62" s="6" t="s">
        <v>525</v>
      </c>
      <c r="D62" s="2" t="s">
        <v>526</v>
      </c>
      <c r="I62" s="382">
        <v>5836685.3399999999</v>
      </c>
      <c r="K62" s="382">
        <v>-605105.56000000006</v>
      </c>
      <c r="M62" s="382">
        <v>5836685.3399999999</v>
      </c>
      <c r="N62" s="3"/>
      <c r="O62" s="382">
        <v>-605105.56000000006</v>
      </c>
      <c r="Q62" s="3"/>
      <c r="R62" s="3"/>
      <c r="S62" s="3"/>
      <c r="T62" s="3"/>
      <c r="U62" s="3"/>
    </row>
    <row r="63" spans="1:21" s="2" customFormat="1" ht="25.5" customHeight="1">
      <c r="A63" s="3"/>
      <c r="C63" s="6" t="s">
        <v>16</v>
      </c>
      <c r="D63" s="2" t="s">
        <v>527</v>
      </c>
      <c r="I63" s="18"/>
      <c r="J63" s="7"/>
      <c r="K63" s="18"/>
      <c r="L63" s="7"/>
      <c r="M63" s="18"/>
      <c r="N63" s="8"/>
      <c r="O63" s="18"/>
      <c r="Q63" s="3"/>
      <c r="R63" s="3"/>
      <c r="S63" s="3"/>
      <c r="T63" s="3"/>
      <c r="U63" s="3"/>
    </row>
    <row r="64" spans="1:21" s="2" customFormat="1" ht="25.5" customHeight="1">
      <c r="A64" s="3"/>
      <c r="C64" s="6"/>
      <c r="D64" s="2" t="s">
        <v>528</v>
      </c>
      <c r="I64" s="283">
        <v>1970508.25</v>
      </c>
      <c r="J64" s="7"/>
      <c r="K64" s="291">
        <v>-408924.06</v>
      </c>
      <c r="L64" s="7"/>
      <c r="M64" s="283">
        <v>1970508.25</v>
      </c>
      <c r="N64" s="7"/>
      <c r="O64" s="291">
        <v>-409724.06</v>
      </c>
      <c r="Q64" s="3"/>
      <c r="R64" s="3"/>
      <c r="S64" s="3"/>
      <c r="T64" s="3"/>
      <c r="U64" s="3"/>
    </row>
    <row r="65" spans="1:21" s="2" customFormat="1" ht="25.5" customHeight="1">
      <c r="A65" s="3"/>
      <c r="C65" s="6"/>
      <c r="D65" s="2" t="s">
        <v>529</v>
      </c>
      <c r="I65" s="18"/>
      <c r="J65" s="7"/>
      <c r="K65" s="291"/>
      <c r="L65" s="7"/>
      <c r="M65" s="18"/>
      <c r="N65" s="7"/>
      <c r="O65" s="291"/>
      <c r="Q65" s="3"/>
      <c r="R65" s="3"/>
      <c r="S65" s="3"/>
      <c r="T65" s="3"/>
      <c r="U65" s="3"/>
    </row>
    <row r="66" spans="1:21" s="2" customFormat="1" ht="25.5" customHeight="1">
      <c r="A66" s="3"/>
      <c r="C66" s="6"/>
      <c r="D66" s="2" t="s">
        <v>528</v>
      </c>
      <c r="I66" s="284">
        <v>-663624.6</v>
      </c>
      <c r="K66" s="284">
        <v>-366842.09</v>
      </c>
      <c r="M66" s="284">
        <v>-663624.6</v>
      </c>
      <c r="N66" s="3"/>
      <c r="O66" s="284">
        <v>-366842.09</v>
      </c>
      <c r="Q66" s="3"/>
      <c r="R66" s="3"/>
      <c r="S66" s="3"/>
      <c r="T66" s="3"/>
      <c r="U66" s="3"/>
    </row>
    <row r="67" spans="1:21" s="2" customFormat="1" ht="25.5" customHeight="1">
      <c r="A67" s="3"/>
      <c r="C67" s="6"/>
      <c r="D67" s="2" t="s">
        <v>530</v>
      </c>
      <c r="I67" s="382">
        <v>165866.03</v>
      </c>
      <c r="J67" s="7"/>
      <c r="K67" s="283">
        <v>-820045.02</v>
      </c>
      <c r="L67" s="7"/>
      <c r="M67" s="382">
        <v>165866.03</v>
      </c>
      <c r="N67" s="7"/>
      <c r="O67" s="283">
        <v>-820045.02</v>
      </c>
      <c r="Q67" s="3"/>
      <c r="R67" s="3"/>
      <c r="S67" s="3"/>
      <c r="T67" s="3"/>
      <c r="U67" s="3"/>
    </row>
    <row r="68" spans="1:21" s="2" customFormat="1" ht="25.5" customHeight="1">
      <c r="A68" s="3"/>
      <c r="C68" s="6" t="s">
        <v>525</v>
      </c>
      <c r="D68" s="2" t="s">
        <v>531</v>
      </c>
      <c r="J68" s="7"/>
      <c r="K68" s="18"/>
      <c r="L68" s="7"/>
      <c r="N68" s="7"/>
      <c r="O68" s="18"/>
      <c r="Q68" s="3"/>
      <c r="R68" s="3"/>
      <c r="S68" s="3"/>
      <c r="T68" s="3"/>
      <c r="U68" s="3"/>
    </row>
    <row r="69" spans="1:21" s="2" customFormat="1" ht="25.5" customHeight="1">
      <c r="A69" s="3"/>
      <c r="C69" s="6"/>
      <c r="D69" s="2" t="s">
        <v>532</v>
      </c>
      <c r="I69" s="284">
        <v>13732780.08</v>
      </c>
      <c r="J69" s="7"/>
      <c r="K69" s="188">
        <v>9957412.1899999995</v>
      </c>
      <c r="L69" s="7"/>
      <c r="M69" s="284">
        <v>13732780.08</v>
      </c>
      <c r="N69" s="7"/>
      <c r="O69" s="188">
        <v>9967992.4900000002</v>
      </c>
      <c r="Q69" s="3"/>
      <c r="R69" s="3"/>
      <c r="S69" s="3"/>
      <c r="T69" s="3"/>
      <c r="U69" s="3"/>
    </row>
    <row r="70" spans="1:21" s="2" customFormat="1" ht="25.5" customHeight="1">
      <c r="A70" s="3"/>
      <c r="C70" s="6" t="s">
        <v>16</v>
      </c>
      <c r="D70" s="2" t="s">
        <v>533</v>
      </c>
      <c r="I70" s="18"/>
      <c r="J70" s="7"/>
      <c r="K70" s="18"/>
      <c r="L70" s="7"/>
      <c r="M70" s="18"/>
      <c r="N70" s="7"/>
      <c r="O70" s="18"/>
      <c r="Q70" s="3"/>
      <c r="R70" s="3"/>
      <c r="S70" s="3"/>
      <c r="T70" s="3"/>
      <c r="U70" s="3"/>
    </row>
    <row r="71" spans="1:21" s="2" customFormat="1" ht="25.5" customHeight="1">
      <c r="A71" s="3"/>
      <c r="C71" s="6"/>
      <c r="D71" s="2" t="s">
        <v>532</v>
      </c>
      <c r="I71" s="283">
        <v>159462.35999999999</v>
      </c>
      <c r="J71" s="7"/>
      <c r="K71" s="73">
        <v>293636.34999999998</v>
      </c>
      <c r="L71" s="7"/>
      <c r="M71" s="283">
        <v>171736.62</v>
      </c>
      <c r="N71" s="7"/>
      <c r="O71" s="73">
        <v>293636.34999999998</v>
      </c>
      <c r="Q71" s="3"/>
      <c r="R71" s="3"/>
      <c r="S71" s="3"/>
      <c r="T71" s="3"/>
      <c r="U71" s="3"/>
    </row>
    <row r="72" spans="1:21" s="2" customFormat="1" ht="25.5" customHeight="1">
      <c r="A72" s="3"/>
      <c r="C72" s="6"/>
      <c r="D72" s="6" t="s">
        <v>534</v>
      </c>
      <c r="I72" s="286">
        <f>SUM(I62:I71)</f>
        <v>21201677.460000001</v>
      </c>
      <c r="J72" s="7"/>
      <c r="K72" s="292">
        <f>SUM(K62:K71)</f>
        <v>8050131.8099999987</v>
      </c>
      <c r="L72" s="7"/>
      <c r="M72" s="286">
        <f>SUM(M62:M71)</f>
        <v>21213951.720000003</v>
      </c>
      <c r="N72" s="7"/>
      <c r="O72" s="292">
        <f>SUM(O62:O71)</f>
        <v>8059912.1099999994</v>
      </c>
      <c r="Q72" s="3"/>
      <c r="R72" s="3"/>
      <c r="S72" s="3"/>
      <c r="T72" s="3"/>
      <c r="U72" s="3"/>
    </row>
    <row r="73" spans="1:21" s="2" customFormat="1" ht="25.5" customHeight="1">
      <c r="A73" s="3"/>
      <c r="C73" s="6" t="s">
        <v>535</v>
      </c>
      <c r="I73" s="8"/>
      <c r="J73" s="8"/>
      <c r="K73" s="8"/>
      <c r="L73" s="8"/>
      <c r="M73" s="8"/>
      <c r="N73" s="8"/>
      <c r="O73" s="8"/>
      <c r="R73" s="3"/>
      <c r="S73" s="3"/>
      <c r="T73" s="3"/>
      <c r="U73" s="3"/>
    </row>
    <row r="74" spans="1:21" s="2" customFormat="1" ht="25.5" customHeight="1" thickBot="1">
      <c r="A74" s="3"/>
      <c r="C74" s="6" t="s">
        <v>536</v>
      </c>
      <c r="I74" s="287">
        <f>+I60+I72</f>
        <v>42052.524000000209</v>
      </c>
      <c r="J74" s="7"/>
      <c r="K74" s="293">
        <v>0</v>
      </c>
      <c r="L74" s="7"/>
      <c r="M74" s="293">
        <v>0</v>
      </c>
      <c r="N74" s="7"/>
      <c r="O74" s="293">
        <v>0</v>
      </c>
      <c r="Q74" s="3"/>
      <c r="R74" s="3"/>
      <c r="S74" s="3"/>
      <c r="T74" s="3"/>
      <c r="U74" s="3"/>
    </row>
    <row r="75" spans="1:21" s="2" customFormat="1" ht="25.5" customHeight="1" thickTop="1">
      <c r="A75" s="3"/>
      <c r="C75" s="6" t="s">
        <v>537</v>
      </c>
      <c r="I75" s="288" t="s">
        <v>538</v>
      </c>
      <c r="K75" s="288" t="s">
        <v>538</v>
      </c>
      <c r="M75" s="288" t="s">
        <v>538</v>
      </c>
      <c r="N75" s="3"/>
      <c r="O75" s="288" t="s">
        <v>538</v>
      </c>
      <c r="Q75" s="3"/>
      <c r="R75" s="3"/>
      <c r="S75" s="3"/>
      <c r="T75" s="3"/>
      <c r="U75" s="3"/>
    </row>
    <row r="76" spans="1:21" ht="25.5" customHeight="1"/>
    <row r="77" spans="1:21" ht="25.5" customHeight="1"/>
    <row r="78" spans="1:21" ht="25.5" customHeight="1"/>
  </sheetData>
  <mergeCells count="10">
    <mergeCell ref="M18:O18"/>
    <mergeCell ref="I18:K18"/>
    <mergeCell ref="A1:O1"/>
    <mergeCell ref="M9:O9"/>
    <mergeCell ref="I9:K9"/>
    <mergeCell ref="I45:K45"/>
    <mergeCell ref="M45:O45"/>
    <mergeCell ref="I55:K55"/>
    <mergeCell ref="M55:O55"/>
    <mergeCell ref="A40:O40"/>
  </mergeCells>
  <pageMargins left="0.70866141732283472" right="0.19685039370078741" top="0.59055118110236227" bottom="0.5" header="0.31496062992125984" footer="0.36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view="pageBreakPreview" topLeftCell="A42" zoomScale="89" zoomScaleNormal="90" zoomScaleSheetLayoutView="89" workbookViewId="0">
      <selection activeCell="A167" sqref="A167:XFD167"/>
    </sheetView>
  </sheetViews>
  <sheetFormatPr defaultColWidth="11.375" defaultRowHeight="27.75" customHeight="1"/>
  <cols>
    <col min="1" max="1" width="3" style="400" customWidth="1"/>
    <col min="2" max="2" width="5" style="400" customWidth="1"/>
    <col min="3" max="3" width="7.75" style="400" customWidth="1"/>
    <col min="4" max="4" width="5" style="400" customWidth="1"/>
    <col min="5" max="5" width="9.75" style="400" customWidth="1"/>
    <col min="6" max="6" width="1" style="400" customWidth="1"/>
    <col min="7" max="7" width="8.625" style="400" customWidth="1"/>
    <col min="8" max="8" width="1" style="400" customWidth="1"/>
    <col min="9" max="9" width="16.75" style="400" customWidth="1"/>
    <col min="10" max="10" width="1" style="400" customWidth="1"/>
    <col min="11" max="11" width="15.75" style="400" customWidth="1"/>
    <col min="12" max="12" width="1" style="400" customWidth="1"/>
    <col min="13" max="13" width="16.75" style="400" customWidth="1"/>
    <col min="14" max="14" width="1" style="400" customWidth="1"/>
    <col min="15" max="15" width="16" style="400" customWidth="1"/>
    <col min="16" max="16" width="1" style="400" customWidth="1"/>
    <col min="17" max="16384" width="11.375" style="400"/>
  </cols>
  <sheetData>
    <row r="1" spans="1:16" ht="27.75" customHeight="1">
      <c r="A1" s="569" t="s">
        <v>540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2"/>
    </row>
    <row r="2" spans="1:16" ht="27.75" customHeight="1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</row>
    <row r="3" spans="1:16" ht="27.75" customHeight="1">
      <c r="A3" s="12" t="s">
        <v>541</v>
      </c>
      <c r="B3" s="100" t="s">
        <v>542</v>
      </c>
      <c r="C3" s="3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</row>
    <row r="4" spans="1:16" ht="27.75" customHeight="1">
      <c r="A4" s="3"/>
      <c r="B4" s="2"/>
      <c r="C4" s="3"/>
      <c r="D4" s="2"/>
      <c r="E4" s="2"/>
      <c r="F4" s="2"/>
      <c r="G4" s="2"/>
      <c r="H4" s="2"/>
      <c r="I4" s="122"/>
      <c r="J4" s="122"/>
      <c r="K4" s="122"/>
      <c r="L4" s="2"/>
      <c r="M4" s="123"/>
      <c r="N4" s="123"/>
      <c r="O4" s="124" t="s">
        <v>335</v>
      </c>
      <c r="P4" s="2"/>
    </row>
    <row r="5" spans="1:16" ht="27.75" customHeight="1">
      <c r="A5" s="3"/>
      <c r="B5" s="2"/>
      <c r="C5" s="3"/>
      <c r="D5" s="2"/>
      <c r="E5" s="2"/>
      <c r="F5" s="2"/>
      <c r="G5" s="2"/>
      <c r="H5" s="2"/>
      <c r="I5" s="573" t="s">
        <v>515</v>
      </c>
      <c r="J5" s="573"/>
      <c r="K5" s="573"/>
      <c r="L5" s="2"/>
      <c r="M5" s="570" t="s">
        <v>336</v>
      </c>
      <c r="N5" s="570"/>
      <c r="O5" s="570"/>
      <c r="P5" s="2"/>
    </row>
    <row r="6" spans="1:16" ht="27.75" customHeight="1">
      <c r="A6" s="3"/>
      <c r="B6" s="2"/>
      <c r="C6" s="3"/>
      <c r="D6" s="2"/>
      <c r="E6" s="2"/>
      <c r="F6" s="2"/>
      <c r="G6" s="371"/>
      <c r="H6" s="2"/>
      <c r="I6" s="367" t="s">
        <v>875</v>
      </c>
      <c r="J6" s="1"/>
      <c r="K6" s="367" t="s">
        <v>357</v>
      </c>
      <c r="L6" s="2"/>
      <c r="M6" s="367" t="s">
        <v>875</v>
      </c>
      <c r="N6" s="1"/>
      <c r="O6" s="367" t="s">
        <v>357</v>
      </c>
      <c r="P6" s="2"/>
    </row>
    <row r="7" spans="1:16" ht="27.75" customHeight="1">
      <c r="A7" s="3"/>
      <c r="B7" s="2"/>
      <c r="C7" s="6" t="s">
        <v>543</v>
      </c>
      <c r="D7" s="2"/>
      <c r="E7" s="2"/>
      <c r="F7" s="2"/>
      <c r="G7" s="2"/>
      <c r="H7" s="2"/>
      <c r="I7" s="18">
        <v>2180914.02</v>
      </c>
      <c r="J7" s="8"/>
      <c r="K7" s="18">
        <v>8513246.0800000001</v>
      </c>
      <c r="L7" s="8"/>
      <c r="M7" s="18">
        <v>2180914.02</v>
      </c>
      <c r="N7" s="8"/>
      <c r="O7" s="18">
        <v>8513246.0800000001</v>
      </c>
      <c r="P7" s="2"/>
    </row>
    <row r="8" spans="1:16" ht="27.75" customHeight="1">
      <c r="A8" s="3"/>
      <c r="B8" s="2"/>
      <c r="C8" s="6" t="s">
        <v>544</v>
      </c>
      <c r="D8" s="2"/>
      <c r="E8" s="2"/>
      <c r="F8" s="2"/>
      <c r="G8" s="2"/>
      <c r="H8" s="2"/>
      <c r="I8" s="18">
        <v>14968041.029999999</v>
      </c>
      <c r="J8" s="8"/>
      <c r="K8" s="18">
        <v>19729035.530000001</v>
      </c>
      <c r="L8" s="8"/>
      <c r="M8" s="18">
        <v>14968041.029999999</v>
      </c>
      <c r="N8" s="8"/>
      <c r="O8" s="18">
        <v>19729035.530000001</v>
      </c>
      <c r="P8" s="2"/>
    </row>
    <row r="9" spans="1:16" ht="27.75" customHeight="1">
      <c r="A9" s="3"/>
      <c r="B9" s="2"/>
      <c r="C9" s="6" t="s">
        <v>545</v>
      </c>
      <c r="D9" s="2"/>
      <c r="E9" s="2"/>
      <c r="F9" s="2"/>
      <c r="G9" s="2"/>
      <c r="H9" s="2"/>
      <c r="I9" s="18">
        <v>999996.59</v>
      </c>
      <c r="J9" s="8"/>
      <c r="K9" s="18">
        <v>1129365.5700000003</v>
      </c>
      <c r="L9" s="8"/>
      <c r="M9" s="18">
        <v>959996.59</v>
      </c>
      <c r="N9" s="8"/>
      <c r="O9" s="18">
        <v>1049365.5700000003</v>
      </c>
      <c r="P9" s="2"/>
    </row>
    <row r="10" spans="1:16" ht="27.75" customHeight="1">
      <c r="A10" s="3"/>
      <c r="B10" s="2"/>
      <c r="C10" s="6" t="s">
        <v>870</v>
      </c>
      <c r="D10" s="2"/>
      <c r="E10" s="2"/>
      <c r="F10" s="2"/>
      <c r="G10" s="2"/>
      <c r="H10" s="2"/>
      <c r="I10" s="18">
        <v>11930164.630000001</v>
      </c>
      <c r="J10" s="8"/>
      <c r="K10" s="18">
        <v>12529155.83</v>
      </c>
      <c r="L10" s="8"/>
      <c r="M10" s="18">
        <v>11930164.630000001</v>
      </c>
      <c r="N10" s="8"/>
      <c r="O10" s="18">
        <v>12529155.83</v>
      </c>
      <c r="P10" s="2"/>
    </row>
    <row r="11" spans="1:16" ht="27.75" customHeight="1" thickBot="1">
      <c r="A11" s="3"/>
      <c r="B11" s="2"/>
      <c r="C11" s="6" t="s">
        <v>348</v>
      </c>
      <c r="D11" s="2"/>
      <c r="E11" s="2"/>
      <c r="F11" s="2"/>
      <c r="G11" s="2"/>
      <c r="H11" s="2"/>
      <c r="I11" s="181">
        <f>SUM(I7:I10)</f>
        <v>30079116.270000003</v>
      </c>
      <c r="J11" s="8"/>
      <c r="K11" s="181">
        <f>SUM(K7:K10)</f>
        <v>41900803.009999998</v>
      </c>
      <c r="L11" s="8"/>
      <c r="M11" s="181">
        <f>SUM(M7:M10)</f>
        <v>30039116.270000003</v>
      </c>
      <c r="N11" s="8"/>
      <c r="O11" s="181">
        <f>SUM(O7:O10)</f>
        <v>41820803.009999998</v>
      </c>
      <c r="P11" s="2"/>
    </row>
    <row r="12" spans="1:16" ht="27.75" customHeight="1" thickTop="1">
      <c r="A12" s="3"/>
      <c r="B12" s="2"/>
      <c r="C12" s="3"/>
      <c r="D12" s="2"/>
      <c r="E12" s="2"/>
      <c r="F12" s="2"/>
      <c r="G12" s="2"/>
      <c r="H12" s="2"/>
      <c r="I12" s="2"/>
      <c r="J12" s="2"/>
      <c r="K12" s="2"/>
      <c r="L12" s="2"/>
      <c r="M12" s="3"/>
      <c r="N12" s="3"/>
      <c r="O12" s="2"/>
      <c r="P12" s="2"/>
    </row>
    <row r="13" spans="1:16" ht="27.75" customHeight="1">
      <c r="A13" s="12" t="s">
        <v>546</v>
      </c>
      <c r="B13" s="100" t="s">
        <v>547</v>
      </c>
      <c r="C13" s="3"/>
      <c r="D13" s="2"/>
      <c r="E13" s="2"/>
      <c r="F13" s="2"/>
      <c r="G13" s="2"/>
      <c r="H13" s="2"/>
      <c r="I13" s="2"/>
      <c r="J13" s="2"/>
      <c r="K13" s="2"/>
      <c r="L13" s="2"/>
      <c r="M13" s="3"/>
      <c r="N13" s="3"/>
      <c r="O13" s="2"/>
      <c r="P13" s="2"/>
    </row>
    <row r="14" spans="1:16" ht="27.75" customHeight="1">
      <c r="A14" s="3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N14" s="3"/>
      <c r="O14" s="124" t="s">
        <v>335</v>
      </c>
      <c r="P14" s="2"/>
    </row>
    <row r="15" spans="1:16" ht="27.75" customHeight="1">
      <c r="A15" s="3"/>
      <c r="B15" s="2"/>
      <c r="C15" s="3"/>
      <c r="D15" s="2"/>
      <c r="E15" s="2"/>
      <c r="F15" s="2"/>
      <c r="G15" s="2"/>
      <c r="H15" s="2"/>
      <c r="I15" s="2"/>
      <c r="J15" s="2"/>
      <c r="M15" s="581" t="s">
        <v>405</v>
      </c>
      <c r="N15" s="581"/>
      <c r="O15" s="581"/>
      <c r="P15" s="2"/>
    </row>
    <row r="16" spans="1:16" ht="27.75" customHeight="1">
      <c r="A16" s="3"/>
      <c r="B16" s="2"/>
      <c r="C16" s="3"/>
      <c r="D16" s="2"/>
      <c r="E16" s="2"/>
      <c r="F16" s="2"/>
      <c r="G16" s="2"/>
      <c r="H16" s="2"/>
      <c r="I16" s="2"/>
      <c r="J16" s="2"/>
      <c r="M16" s="582" t="s">
        <v>406</v>
      </c>
      <c r="N16" s="582"/>
      <c r="O16" s="582"/>
      <c r="P16" s="2"/>
    </row>
    <row r="17" spans="1:16" ht="27.75" customHeight="1">
      <c r="A17" s="3"/>
      <c r="B17" s="2"/>
      <c r="C17" s="3"/>
      <c r="D17" s="2"/>
      <c r="E17" s="2"/>
      <c r="F17" s="2"/>
      <c r="G17" s="2"/>
      <c r="H17" s="2"/>
      <c r="I17" s="2"/>
      <c r="J17" s="2"/>
      <c r="M17" s="367" t="s">
        <v>875</v>
      </c>
      <c r="N17" s="1"/>
      <c r="O17" s="367" t="s">
        <v>357</v>
      </c>
      <c r="P17" s="2"/>
    </row>
    <row r="18" spans="1:16" ht="27.75" customHeight="1">
      <c r="A18" s="3"/>
      <c r="B18" s="2"/>
      <c r="C18" s="6" t="s">
        <v>548</v>
      </c>
      <c r="D18" s="2"/>
      <c r="E18" s="2"/>
      <c r="F18" s="2"/>
      <c r="G18" s="2"/>
      <c r="H18" s="2"/>
      <c r="I18" s="2"/>
      <c r="J18" s="2"/>
      <c r="M18" s="18">
        <v>573705834.13999999</v>
      </c>
      <c r="N18" s="7"/>
      <c r="O18" s="18">
        <v>551433976.23000002</v>
      </c>
      <c r="P18" s="2"/>
    </row>
    <row r="19" spans="1:16" ht="27.75" customHeight="1" thickBot="1">
      <c r="A19" s="3"/>
      <c r="B19" s="2"/>
      <c r="C19" s="6" t="s">
        <v>549</v>
      </c>
      <c r="D19" s="2"/>
      <c r="E19" s="2"/>
      <c r="F19" s="2"/>
      <c r="G19" s="2"/>
      <c r="H19" s="2"/>
      <c r="I19" s="2"/>
      <c r="J19" s="2"/>
      <c r="M19" s="181">
        <f>SUM(M18:M18)</f>
        <v>573705834.13999999</v>
      </c>
      <c r="N19" s="18"/>
      <c r="O19" s="181">
        <f>SUM(O18:O18)</f>
        <v>551433976.23000002</v>
      </c>
      <c r="P19" s="2"/>
    </row>
    <row r="20" spans="1:16" ht="27.75" customHeight="1" thickTop="1">
      <c r="A20" s="3"/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3"/>
      <c r="N20" s="3"/>
      <c r="O20" s="2"/>
      <c r="P20" s="2"/>
    </row>
    <row r="21" spans="1:16" ht="27.75" customHeight="1">
      <c r="A21" s="3"/>
      <c r="B21" s="2"/>
      <c r="C21" s="4" t="s">
        <v>550</v>
      </c>
      <c r="D21" s="2"/>
      <c r="E21" s="2"/>
      <c r="F21" s="2"/>
      <c r="G21" s="2"/>
      <c r="H21" s="2"/>
      <c r="I21" s="2"/>
      <c r="J21" s="2"/>
      <c r="K21" s="2"/>
      <c r="L21" s="2"/>
      <c r="M21" s="3"/>
      <c r="N21" s="3"/>
      <c r="O21" s="2"/>
      <c r="P21" s="2"/>
    </row>
    <row r="22" spans="1:16" ht="27.75" customHeight="1">
      <c r="A22" s="3"/>
      <c r="B22" s="4" t="s">
        <v>551</v>
      </c>
      <c r="D22" s="2"/>
      <c r="E22" s="2"/>
      <c r="F22" s="2"/>
      <c r="G22" s="2"/>
      <c r="H22" s="2"/>
      <c r="I22" s="2"/>
      <c r="J22" s="2"/>
      <c r="K22" s="2"/>
      <c r="L22" s="2"/>
      <c r="M22" s="3"/>
      <c r="N22" s="3"/>
      <c r="O22" s="2"/>
      <c r="P22" s="2"/>
    </row>
    <row r="23" spans="1:16" ht="27.75" customHeight="1">
      <c r="A23" s="1"/>
      <c r="B23" s="371"/>
      <c r="C23" s="379"/>
      <c r="D23" s="371"/>
      <c r="E23" s="371"/>
      <c r="F23" s="371"/>
      <c r="G23" s="371"/>
      <c r="H23" s="371"/>
      <c r="I23" s="379" t="s">
        <v>552</v>
      </c>
      <c r="J23" s="371"/>
      <c r="K23" s="371"/>
      <c r="L23" s="371"/>
      <c r="M23" s="1"/>
      <c r="N23" s="1"/>
      <c r="O23" s="379" t="s">
        <v>553</v>
      </c>
      <c r="P23" s="371"/>
    </row>
    <row r="24" spans="1:16" ht="27.75" customHeight="1">
      <c r="A24" s="1"/>
      <c r="B24" s="371"/>
      <c r="C24" s="1"/>
      <c r="D24" s="371"/>
      <c r="E24" s="371"/>
      <c r="F24" s="371"/>
      <c r="G24" s="371"/>
      <c r="H24" s="371"/>
      <c r="I24" s="130" t="s">
        <v>554</v>
      </c>
      <c r="J24" s="371"/>
      <c r="K24" s="130" t="s">
        <v>555</v>
      </c>
      <c r="L24" s="371"/>
      <c r="M24" s="130" t="s">
        <v>556</v>
      </c>
      <c r="N24" s="1"/>
      <c r="O24" s="130" t="s">
        <v>554</v>
      </c>
      <c r="P24" s="371"/>
    </row>
    <row r="25" spans="1:16" ht="27.75" customHeight="1">
      <c r="A25" s="3"/>
      <c r="B25" s="2"/>
      <c r="C25" s="6" t="s">
        <v>557</v>
      </c>
      <c r="D25" s="2"/>
      <c r="E25" s="2"/>
      <c r="F25" s="2"/>
      <c r="G25" s="2"/>
      <c r="H25" s="2"/>
      <c r="I25" s="18">
        <v>350000000</v>
      </c>
      <c r="J25" s="7"/>
      <c r="K25" s="35">
        <v>0</v>
      </c>
      <c r="L25" s="7"/>
      <c r="M25" s="35">
        <v>0</v>
      </c>
      <c r="N25" s="7"/>
      <c r="O25" s="18">
        <f>SUM(I25:M25)</f>
        <v>350000000</v>
      </c>
      <c r="P25" s="2"/>
    </row>
    <row r="26" spans="1:16" ht="27.75" customHeight="1">
      <c r="A26" s="3"/>
      <c r="B26" s="2"/>
      <c r="C26" s="6" t="s">
        <v>558</v>
      </c>
      <c r="D26" s="2"/>
      <c r="E26" s="2"/>
      <c r="F26" s="2"/>
      <c r="G26" s="2"/>
      <c r="H26" s="2"/>
      <c r="I26" s="18">
        <v>205497260.23000002</v>
      </c>
      <c r="J26" s="7"/>
      <c r="K26" s="18">
        <v>22271857.909999996</v>
      </c>
      <c r="L26" s="8"/>
      <c r="M26" s="35">
        <v>0</v>
      </c>
      <c r="N26" s="8"/>
      <c r="O26" s="18">
        <f>SUM(I26:M26)</f>
        <v>227769118.14000002</v>
      </c>
      <c r="P26" s="2"/>
    </row>
    <row r="27" spans="1:16" ht="27.75" customHeight="1">
      <c r="A27" s="3"/>
      <c r="B27" s="2"/>
      <c r="C27" s="6" t="s">
        <v>559</v>
      </c>
      <c r="D27" s="2"/>
      <c r="E27" s="2"/>
      <c r="F27" s="2"/>
      <c r="G27" s="2"/>
      <c r="H27" s="2"/>
      <c r="I27" s="183">
        <f>SUM(I25:I26)</f>
        <v>555497260.23000002</v>
      </c>
      <c r="J27" s="7"/>
      <c r="K27" s="183">
        <f>SUM(K25:K26)</f>
        <v>22271857.909999996</v>
      </c>
      <c r="L27" s="7"/>
      <c r="M27" s="183">
        <f>SUM(M25:M26)</f>
        <v>0</v>
      </c>
      <c r="N27" s="7"/>
      <c r="O27" s="183">
        <f>SUM(O25:O26)</f>
        <v>577769118.13999999</v>
      </c>
      <c r="P27" s="2"/>
    </row>
    <row r="28" spans="1:16" ht="27.75" customHeight="1">
      <c r="A28" s="3"/>
      <c r="B28" s="2"/>
      <c r="C28" s="6" t="s">
        <v>923</v>
      </c>
      <c r="D28" s="2"/>
      <c r="E28" s="2"/>
      <c r="F28" s="2"/>
      <c r="G28" s="2"/>
      <c r="H28" s="2"/>
      <c r="I28" s="184">
        <v>-4063284</v>
      </c>
      <c r="J28" s="2"/>
      <c r="K28" s="179">
        <v>0</v>
      </c>
      <c r="L28" s="2"/>
      <c r="M28" s="35">
        <v>0</v>
      </c>
      <c r="N28" s="3"/>
      <c r="O28" s="185">
        <f>SUM(I28:M28)</f>
        <v>-4063284</v>
      </c>
      <c r="P28" s="2"/>
    </row>
    <row r="29" spans="1:16" ht="27.75" customHeight="1" thickBot="1">
      <c r="A29" s="3"/>
      <c r="B29" s="2"/>
      <c r="C29" s="6" t="s">
        <v>560</v>
      </c>
      <c r="D29" s="2"/>
      <c r="E29" s="2"/>
      <c r="F29" s="2"/>
      <c r="G29" s="2"/>
      <c r="H29" s="2"/>
      <c r="I29" s="181">
        <f>SUM(I27:I28)</f>
        <v>551433976.23000002</v>
      </c>
      <c r="J29" s="2"/>
      <c r="K29" s="181">
        <f>SUM(K27:K28)</f>
        <v>22271857.909999996</v>
      </c>
      <c r="L29" s="2"/>
      <c r="M29" s="181">
        <f>SUM(M27:M28)</f>
        <v>0</v>
      </c>
      <c r="N29" s="3"/>
      <c r="O29" s="181">
        <f>SUM(O27:O28)</f>
        <v>573705834.13999999</v>
      </c>
      <c r="P29" s="2"/>
    </row>
    <row r="30" spans="1:16" ht="27.75" customHeight="1" thickTop="1">
      <c r="A30" s="3"/>
      <c r="B30" s="2"/>
      <c r="C30" s="6"/>
      <c r="D30" s="2"/>
      <c r="E30" s="2"/>
      <c r="F30" s="2"/>
      <c r="G30" s="2"/>
      <c r="H30" s="2"/>
      <c r="I30" s="35"/>
      <c r="J30" s="2"/>
      <c r="K30" s="35"/>
      <c r="L30" s="2"/>
      <c r="M30" s="35"/>
      <c r="N30" s="3"/>
      <c r="O30" s="35"/>
      <c r="P30" s="2"/>
    </row>
    <row r="31" spans="1:16" ht="27.75" customHeight="1">
      <c r="A31" s="3"/>
      <c r="B31" s="2"/>
      <c r="C31" s="6"/>
      <c r="D31" s="2"/>
      <c r="E31" s="2"/>
      <c r="F31" s="2"/>
      <c r="G31" s="2"/>
      <c r="H31" s="2"/>
      <c r="I31" s="35"/>
      <c r="J31" s="2"/>
      <c r="K31" s="35"/>
      <c r="L31" s="2"/>
      <c r="M31" s="35"/>
      <c r="N31" s="3"/>
      <c r="O31" s="35"/>
      <c r="P31" s="2"/>
    </row>
    <row r="32" spans="1:16" ht="27.75" customHeight="1">
      <c r="A32" s="3"/>
      <c r="B32" s="2"/>
      <c r="C32" s="3"/>
      <c r="D32" s="2"/>
      <c r="E32" s="2"/>
      <c r="F32" s="2"/>
      <c r="G32" s="2"/>
      <c r="H32" s="2"/>
      <c r="I32" s="2"/>
      <c r="J32" s="2"/>
      <c r="K32" s="2"/>
      <c r="L32" s="2"/>
      <c r="M32" s="3"/>
      <c r="N32" s="3"/>
      <c r="O32" s="2"/>
      <c r="P32" s="2"/>
    </row>
    <row r="33" spans="1:16" ht="27.75" customHeight="1">
      <c r="A33" s="569" t="s">
        <v>561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2"/>
    </row>
    <row r="34" spans="1:16" ht="27.75" customHeight="1">
      <c r="A34" s="3"/>
      <c r="B34" s="2"/>
      <c r="C34" s="3"/>
      <c r="D34" s="2"/>
      <c r="E34" s="2"/>
      <c r="F34" s="2"/>
      <c r="G34" s="2"/>
      <c r="H34" s="2"/>
      <c r="I34" s="2"/>
      <c r="J34" s="2"/>
      <c r="K34" s="2"/>
      <c r="L34" s="2"/>
      <c r="M34" s="3"/>
      <c r="N34" s="3"/>
      <c r="O34" s="2"/>
      <c r="P34" s="2"/>
    </row>
    <row r="35" spans="1:16" ht="27.75" customHeight="1">
      <c r="A35" s="3"/>
      <c r="B35" s="387" t="s">
        <v>562</v>
      </c>
      <c r="C35" s="6" t="s">
        <v>563</v>
      </c>
      <c r="D35" s="2"/>
      <c r="E35" s="2"/>
      <c r="F35" s="2"/>
      <c r="G35" s="2"/>
      <c r="H35" s="2"/>
      <c r="I35" s="2"/>
      <c r="J35" s="2"/>
      <c r="K35" s="2"/>
      <c r="L35" s="2"/>
      <c r="M35" s="3"/>
      <c r="N35" s="3"/>
      <c r="O35" s="2"/>
      <c r="P35" s="2"/>
    </row>
    <row r="36" spans="1:16" ht="27.75" customHeight="1">
      <c r="A36" s="3"/>
      <c r="B36" s="6"/>
      <c r="C36" s="6" t="s">
        <v>564</v>
      </c>
      <c r="D36" s="2"/>
      <c r="E36" s="2"/>
      <c r="F36" s="2"/>
      <c r="G36" s="2"/>
      <c r="H36" s="2"/>
      <c r="I36" s="2"/>
      <c r="J36" s="2"/>
      <c r="K36" s="2"/>
      <c r="L36" s="2"/>
      <c r="M36" s="3"/>
      <c r="N36" s="3"/>
      <c r="O36" s="2"/>
      <c r="P36" s="2"/>
    </row>
    <row r="37" spans="1:16" ht="27.75" customHeight="1">
      <c r="A37" s="3"/>
      <c r="B37" s="6"/>
      <c r="C37" s="6" t="s">
        <v>565</v>
      </c>
      <c r="D37" s="2"/>
      <c r="E37" s="2"/>
      <c r="F37" s="2"/>
      <c r="G37" s="2"/>
      <c r="H37" s="2"/>
      <c r="I37" s="2"/>
      <c r="J37" s="2"/>
      <c r="K37" s="2"/>
      <c r="L37" s="2"/>
      <c r="M37" s="3"/>
      <c r="N37" s="3"/>
      <c r="O37" s="2"/>
      <c r="P37" s="2"/>
    </row>
    <row r="38" spans="1:16" ht="27.75" customHeight="1">
      <c r="A38" s="3"/>
      <c r="B38" s="4"/>
      <c r="C38" s="4" t="s">
        <v>566</v>
      </c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  <c r="O38" s="2"/>
      <c r="P38" s="2"/>
    </row>
    <row r="39" spans="1:16" ht="27.75" customHeight="1">
      <c r="A39" s="3"/>
      <c r="B39" s="2"/>
      <c r="C39" s="6" t="s">
        <v>567</v>
      </c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  <c r="O39" s="2"/>
      <c r="P39" s="2"/>
    </row>
    <row r="40" spans="1:16" ht="27.75" customHeight="1">
      <c r="A40" s="3"/>
      <c r="B40" s="2"/>
      <c r="C40" s="6" t="s">
        <v>568</v>
      </c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2"/>
      <c r="P40" s="2"/>
    </row>
    <row r="41" spans="1:16" ht="27.75" customHeight="1">
      <c r="A41" s="3"/>
      <c r="B41" s="2"/>
      <c r="C41" s="6" t="s">
        <v>569</v>
      </c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  <c r="O41" s="2"/>
      <c r="P41" s="2"/>
    </row>
    <row r="42" spans="1:16" ht="27.75" customHeight="1">
      <c r="A42" s="3"/>
      <c r="B42" s="2"/>
      <c r="C42" s="6" t="s">
        <v>570</v>
      </c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  <c r="O42" s="2"/>
      <c r="P42" s="2"/>
    </row>
    <row r="43" spans="1:16" ht="27.75" customHeight="1">
      <c r="A43" s="3"/>
      <c r="B43" s="2"/>
      <c r="C43" s="4" t="s">
        <v>1047</v>
      </c>
      <c r="D43" s="2"/>
      <c r="E43" s="2"/>
      <c r="F43" s="2"/>
      <c r="G43" s="2"/>
      <c r="H43" s="2"/>
      <c r="I43" s="2"/>
      <c r="J43" s="2"/>
      <c r="K43" s="2"/>
      <c r="L43" s="2"/>
      <c r="M43" s="3"/>
      <c r="N43" s="3"/>
      <c r="O43" s="2"/>
      <c r="P43" s="2"/>
    </row>
    <row r="44" spans="1:16" ht="27.75" customHeight="1">
      <c r="A44" s="3"/>
      <c r="B44" s="2"/>
      <c r="C44" s="4" t="s">
        <v>571</v>
      </c>
      <c r="D44" s="2"/>
      <c r="E44" s="2"/>
      <c r="F44" s="2"/>
      <c r="G44" s="2"/>
      <c r="H44" s="2"/>
      <c r="I44" s="2"/>
      <c r="J44" s="2"/>
      <c r="K44" s="2"/>
      <c r="L44" s="2"/>
      <c r="M44" s="3"/>
      <c r="N44" s="3"/>
      <c r="O44" s="2"/>
      <c r="P44" s="2"/>
    </row>
    <row r="45" spans="1:16" ht="27.75" customHeight="1">
      <c r="A45" s="3"/>
      <c r="B45" s="2"/>
      <c r="C45" s="6" t="s">
        <v>572</v>
      </c>
      <c r="D45" s="2"/>
      <c r="E45" s="2"/>
      <c r="F45" s="2"/>
      <c r="G45" s="2"/>
      <c r="H45" s="2"/>
      <c r="I45" s="2"/>
      <c r="J45" s="2"/>
      <c r="K45" s="2"/>
      <c r="L45" s="2"/>
      <c r="M45" s="3"/>
      <c r="N45" s="3"/>
      <c r="O45" s="2"/>
      <c r="P45" s="2"/>
    </row>
    <row r="46" spans="1:16" ht="27.75" customHeight="1">
      <c r="A46" s="3"/>
      <c r="B46" s="2"/>
      <c r="C46" s="6" t="s">
        <v>573</v>
      </c>
      <c r="D46" s="2"/>
      <c r="E46" s="2"/>
      <c r="F46" s="2"/>
      <c r="G46" s="2"/>
      <c r="H46" s="2"/>
      <c r="I46" s="2"/>
      <c r="J46" s="2"/>
      <c r="K46" s="2"/>
      <c r="L46" s="2"/>
      <c r="M46" s="3"/>
      <c r="N46" s="3"/>
      <c r="O46" s="2"/>
      <c r="P46" s="2"/>
    </row>
    <row r="47" spans="1:16" ht="27.75" customHeight="1">
      <c r="A47" s="3"/>
      <c r="B47" s="2"/>
      <c r="C47" s="6" t="s">
        <v>574</v>
      </c>
      <c r="D47" s="2"/>
      <c r="E47" s="2"/>
      <c r="F47" s="2"/>
      <c r="G47" s="2"/>
      <c r="H47" s="2"/>
      <c r="I47" s="2"/>
      <c r="J47" s="2"/>
      <c r="K47" s="2"/>
      <c r="L47" s="2"/>
      <c r="M47" s="3"/>
      <c r="N47" s="3"/>
      <c r="O47" s="2"/>
      <c r="P47" s="2"/>
    </row>
    <row r="48" spans="1:16" ht="27.75" customHeight="1">
      <c r="A48" s="3"/>
      <c r="B48" s="2"/>
      <c r="C48" s="6" t="s">
        <v>575</v>
      </c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2"/>
      <c r="P48" s="2"/>
    </row>
    <row r="49" spans="1:16" ht="27.75" customHeight="1">
      <c r="A49" s="3"/>
      <c r="B49" s="2"/>
      <c r="C49" s="6" t="s">
        <v>576</v>
      </c>
      <c r="D49" s="2"/>
      <c r="E49" s="2"/>
      <c r="F49" s="2"/>
      <c r="G49" s="2"/>
      <c r="H49" s="2"/>
      <c r="I49" s="2"/>
      <c r="J49" s="2"/>
      <c r="K49" s="2"/>
      <c r="L49" s="2"/>
      <c r="M49" s="3"/>
      <c r="N49" s="3"/>
      <c r="O49" s="2"/>
      <c r="P49" s="2"/>
    </row>
    <row r="50" spans="1:16" ht="27.75" customHeight="1">
      <c r="A50" s="3"/>
      <c r="B50" s="2"/>
      <c r="C50" s="6" t="s">
        <v>577</v>
      </c>
      <c r="D50" s="2"/>
      <c r="E50" s="2"/>
      <c r="F50" s="2"/>
      <c r="G50" s="2"/>
      <c r="H50" s="2"/>
      <c r="I50" s="2"/>
      <c r="J50" s="2"/>
      <c r="K50" s="2"/>
      <c r="L50" s="3"/>
      <c r="M50" s="3"/>
      <c r="N50" s="3"/>
      <c r="O50" s="2"/>
      <c r="P50" s="2"/>
    </row>
    <row r="51" spans="1:16" ht="27.75" customHeight="1">
      <c r="A51" s="3"/>
      <c r="B51" s="2"/>
      <c r="C51" s="6" t="s">
        <v>578</v>
      </c>
      <c r="D51" s="2"/>
      <c r="E51" s="2"/>
      <c r="F51" s="2"/>
      <c r="G51" s="2"/>
      <c r="H51" s="2"/>
      <c r="I51" s="2"/>
      <c r="J51" s="2"/>
      <c r="K51" s="2"/>
      <c r="L51" s="3"/>
      <c r="M51" s="3"/>
      <c r="N51" s="3"/>
      <c r="O51" s="2"/>
      <c r="P51" s="2"/>
    </row>
    <row r="52" spans="1:16" ht="27.75" customHeight="1">
      <c r="A52" s="3"/>
      <c r="B52" s="2"/>
      <c r="C52" s="6" t="s">
        <v>579</v>
      </c>
      <c r="D52" s="2"/>
      <c r="E52" s="2"/>
      <c r="F52" s="2"/>
      <c r="G52" s="2"/>
      <c r="H52" s="2"/>
      <c r="I52" s="2"/>
      <c r="J52" s="2"/>
      <c r="K52" s="2"/>
      <c r="L52" s="3"/>
      <c r="M52" s="3"/>
      <c r="N52" s="3"/>
      <c r="O52" s="2"/>
      <c r="P52" s="2"/>
    </row>
    <row r="53" spans="1:16" ht="27.75" customHeight="1">
      <c r="A53" s="3"/>
      <c r="B53" s="2"/>
      <c r="C53" s="6" t="s">
        <v>580</v>
      </c>
      <c r="D53" s="2"/>
      <c r="E53" s="2"/>
      <c r="F53" s="2"/>
      <c r="G53" s="2"/>
      <c r="H53" s="2"/>
      <c r="I53" s="2"/>
      <c r="J53" s="2"/>
      <c r="K53" s="2"/>
      <c r="L53" s="3"/>
      <c r="M53" s="3"/>
      <c r="N53" s="3"/>
      <c r="O53" s="2"/>
      <c r="P53" s="2"/>
    </row>
    <row r="54" spans="1:16" ht="27.75" customHeight="1">
      <c r="A54" s="3"/>
      <c r="B54" s="2"/>
      <c r="C54" s="6" t="s">
        <v>581</v>
      </c>
      <c r="D54" s="2"/>
      <c r="E54" s="2"/>
      <c r="F54" s="2"/>
      <c r="G54" s="2"/>
      <c r="H54" s="2"/>
      <c r="I54" s="2"/>
      <c r="J54" s="2"/>
      <c r="K54" s="2"/>
      <c r="L54" s="2"/>
      <c r="M54" s="3"/>
      <c r="N54" s="3"/>
      <c r="O54" s="2"/>
      <c r="P54" s="2"/>
    </row>
    <row r="55" spans="1:16" ht="27.75" customHeight="1">
      <c r="A55" s="3"/>
      <c r="B55" s="2"/>
      <c r="D55" s="2"/>
      <c r="E55" s="2"/>
      <c r="F55" s="2"/>
      <c r="G55" s="2"/>
      <c r="H55" s="2"/>
      <c r="I55" s="2"/>
      <c r="J55" s="2"/>
      <c r="K55" s="2"/>
      <c r="L55" s="2"/>
      <c r="M55" s="3"/>
      <c r="N55" s="3"/>
      <c r="O55" s="2"/>
      <c r="P55" s="2"/>
    </row>
    <row r="56" spans="1:16" ht="27.75" customHeight="1">
      <c r="A56" s="3"/>
      <c r="B56" s="2"/>
      <c r="D56" s="2"/>
      <c r="E56" s="2"/>
      <c r="F56" s="2"/>
      <c r="G56" s="2"/>
      <c r="H56" s="2"/>
      <c r="I56" s="2"/>
      <c r="J56" s="2"/>
      <c r="K56" s="2"/>
      <c r="L56" s="2"/>
      <c r="M56" s="3"/>
      <c r="N56" s="3"/>
      <c r="O56" s="2"/>
      <c r="P56" s="2"/>
    </row>
    <row r="57" spans="1:16" ht="27.75" customHeight="1">
      <c r="A57" s="3"/>
      <c r="B57" s="2"/>
      <c r="C57" s="4"/>
      <c r="D57" s="2"/>
      <c r="E57" s="2"/>
      <c r="F57" s="2"/>
      <c r="G57" s="2"/>
      <c r="H57" s="2"/>
      <c r="I57" s="2"/>
      <c r="J57" s="2"/>
      <c r="K57" s="2"/>
      <c r="L57" s="2"/>
      <c r="M57" s="3"/>
      <c r="N57" s="3"/>
      <c r="O57" s="2"/>
      <c r="P57" s="2"/>
    </row>
    <row r="58" spans="1:16" ht="27.75" customHeight="1">
      <c r="A58" s="3"/>
      <c r="B58" s="2"/>
      <c r="C58" s="4"/>
      <c r="D58" s="2"/>
      <c r="E58" s="2"/>
      <c r="F58" s="2"/>
      <c r="G58" s="2"/>
      <c r="H58" s="2"/>
      <c r="I58" s="2"/>
      <c r="J58" s="2"/>
      <c r="K58" s="2"/>
      <c r="L58" s="2"/>
      <c r="M58" s="3"/>
      <c r="N58" s="3"/>
      <c r="O58" s="2"/>
      <c r="P58" s="2"/>
    </row>
    <row r="59" spans="1:16" ht="27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2"/>
      <c r="L59" s="2"/>
      <c r="M59" s="2"/>
      <c r="N59" s="3"/>
      <c r="O59" s="11"/>
      <c r="P59" s="2"/>
    </row>
  </sheetData>
  <mergeCells count="6">
    <mergeCell ref="A1:O1"/>
    <mergeCell ref="M15:O15"/>
    <mergeCell ref="I5:K5"/>
    <mergeCell ref="A33:O33"/>
    <mergeCell ref="M5:O5"/>
    <mergeCell ref="M16:O16"/>
  </mergeCells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70"/>
  <sheetViews>
    <sheetView view="pageBreakPreview" topLeftCell="A39" zoomScale="95" zoomScaleNormal="98" zoomScaleSheetLayoutView="95" workbookViewId="0">
      <selection activeCell="A167" sqref="A167:XFD167"/>
    </sheetView>
  </sheetViews>
  <sheetFormatPr defaultColWidth="11.375" defaultRowHeight="27" customHeight="1"/>
  <cols>
    <col min="1" max="1" width="3" style="6" customWidth="1"/>
    <col min="2" max="2" width="5" style="6" customWidth="1"/>
    <col min="3" max="3" width="8.375" style="6" customWidth="1"/>
    <col min="4" max="4" width="5" style="6" customWidth="1"/>
    <col min="5" max="6" width="9" style="6" customWidth="1"/>
    <col min="7" max="7" width="1" style="6" customWidth="1"/>
    <col min="8" max="8" width="9" style="6" customWidth="1"/>
    <col min="9" max="9" width="1" style="6" customWidth="1"/>
    <col min="10" max="10" width="13.75" style="6" customWidth="1"/>
    <col min="11" max="11" width="1" style="6" customWidth="1"/>
    <col min="12" max="12" width="15.75" style="6" customWidth="1"/>
    <col min="13" max="13" width="1" style="6" customWidth="1"/>
    <col min="14" max="14" width="17.25" style="6" customWidth="1"/>
    <col min="15" max="15" width="2.375" style="6" customWidth="1"/>
    <col min="16" max="16" width="8" style="6" customWidth="1"/>
    <col min="17" max="21" width="11" style="6" customWidth="1"/>
    <col min="22" max="22" width="1" style="6" customWidth="1"/>
    <col min="23" max="23" width="17" style="6" customWidth="1"/>
    <col min="24" max="24" width="1" style="6" customWidth="1"/>
    <col min="25" max="25" width="17" style="6" customWidth="1"/>
    <col min="26" max="26" width="1" style="6" customWidth="1"/>
    <col min="27" max="16384" width="11.375" style="6"/>
  </cols>
  <sheetData>
    <row r="1" spans="1:15" ht="27" customHeight="1">
      <c r="A1" s="583" t="s">
        <v>582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2"/>
    </row>
    <row r="2" spans="1:15" ht="27" customHeight="1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3"/>
      <c r="M2" s="3"/>
      <c r="N2" s="2"/>
      <c r="O2" s="2"/>
    </row>
    <row r="3" spans="1:15" ht="27" customHeight="1">
      <c r="A3" s="12" t="s">
        <v>583</v>
      </c>
      <c r="B3" s="100" t="s">
        <v>584</v>
      </c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7" customHeight="1">
      <c r="A4" s="3"/>
      <c r="C4" s="4" t="s">
        <v>585</v>
      </c>
      <c r="D4" s="2"/>
      <c r="E4" s="2"/>
      <c r="F4" s="2"/>
      <c r="G4" s="2"/>
      <c r="H4" s="2"/>
      <c r="I4" s="2"/>
      <c r="J4" s="2"/>
      <c r="K4" s="2"/>
      <c r="L4" s="8"/>
      <c r="M4" s="3"/>
      <c r="N4" s="2"/>
      <c r="O4" s="2"/>
    </row>
    <row r="5" spans="1:15" ht="27" customHeight="1">
      <c r="A5" s="3"/>
      <c r="B5" s="2"/>
      <c r="C5" s="3"/>
      <c r="D5" s="2"/>
      <c r="E5" s="2"/>
      <c r="F5" s="2"/>
      <c r="G5" s="2"/>
      <c r="H5" s="2"/>
      <c r="I5" s="2"/>
      <c r="J5" s="2"/>
      <c r="K5" s="2"/>
      <c r="L5" s="123"/>
      <c r="M5" s="123"/>
      <c r="N5" s="124" t="s">
        <v>335</v>
      </c>
      <c r="O5" s="2"/>
    </row>
    <row r="6" spans="1:15" ht="27" customHeight="1">
      <c r="A6" s="3"/>
      <c r="B6" s="2"/>
      <c r="C6" s="3"/>
      <c r="D6" s="2"/>
      <c r="E6" s="2"/>
      <c r="F6" s="2"/>
      <c r="G6" s="2"/>
      <c r="H6" s="2"/>
      <c r="I6" s="2"/>
      <c r="J6" s="2"/>
      <c r="K6" s="2"/>
      <c r="L6" s="581" t="s">
        <v>405</v>
      </c>
      <c r="M6" s="581"/>
      <c r="N6" s="581"/>
      <c r="O6" s="2"/>
    </row>
    <row r="7" spans="1:15" ht="27" customHeight="1">
      <c r="A7" s="3"/>
      <c r="B7" s="2"/>
      <c r="C7" s="3"/>
      <c r="D7" s="2"/>
      <c r="E7" s="2"/>
      <c r="F7" s="2"/>
      <c r="G7" s="2"/>
      <c r="H7" s="2"/>
      <c r="I7" s="2"/>
      <c r="J7" s="2"/>
      <c r="K7" s="2"/>
      <c r="L7" s="582" t="s">
        <v>406</v>
      </c>
      <c r="M7" s="582"/>
      <c r="N7" s="582"/>
      <c r="O7" s="2"/>
    </row>
    <row r="8" spans="1:15" ht="27" customHeight="1">
      <c r="A8" s="3"/>
      <c r="B8" s="2"/>
      <c r="D8" s="2"/>
      <c r="E8" s="2"/>
      <c r="F8" s="2"/>
      <c r="G8" s="2"/>
      <c r="H8" s="379"/>
      <c r="I8" s="1"/>
      <c r="J8" s="379"/>
      <c r="K8" s="2"/>
      <c r="L8" s="130" t="s">
        <v>875</v>
      </c>
      <c r="M8" s="1"/>
      <c r="N8" s="130" t="s">
        <v>357</v>
      </c>
      <c r="O8" s="2"/>
    </row>
    <row r="9" spans="1:15" ht="27" customHeight="1">
      <c r="A9" s="3"/>
      <c r="B9" s="2"/>
      <c r="C9" s="384" t="s">
        <v>586</v>
      </c>
      <c r="D9" s="2"/>
      <c r="E9" s="2"/>
      <c r="F9" s="2"/>
      <c r="G9" s="2"/>
      <c r="H9" s="379"/>
      <c r="I9" s="1"/>
      <c r="J9" s="379"/>
      <c r="K9" s="2"/>
      <c r="L9" s="379"/>
      <c r="M9" s="1"/>
      <c r="N9" s="379"/>
      <c r="O9" s="2"/>
    </row>
    <row r="10" spans="1:15" ht="27" customHeight="1">
      <c r="A10" s="3"/>
      <c r="B10" s="2"/>
      <c r="C10" s="384" t="s">
        <v>587</v>
      </c>
      <c r="D10" s="2"/>
      <c r="E10" s="2"/>
      <c r="F10" s="2"/>
      <c r="G10" s="2"/>
      <c r="H10" s="379"/>
      <c r="I10" s="1"/>
      <c r="J10" s="379"/>
      <c r="K10" s="2"/>
      <c r="L10" s="116">
        <v>65668461.939999998</v>
      </c>
      <c r="M10" s="3"/>
      <c r="N10" s="116">
        <v>65668461.939999998</v>
      </c>
      <c r="O10" s="2"/>
    </row>
    <row r="11" spans="1:15" ht="27" customHeight="1">
      <c r="A11" s="3"/>
      <c r="B11" s="2"/>
      <c r="C11" s="387" t="s">
        <v>181</v>
      </c>
      <c r="D11" s="2"/>
      <c r="E11" s="2"/>
      <c r="F11" s="2"/>
      <c r="G11" s="2"/>
      <c r="H11" s="379"/>
      <c r="I11" s="1"/>
      <c r="J11" s="379"/>
      <c r="K11" s="2"/>
      <c r="L11" s="178">
        <v>6980563.71</v>
      </c>
      <c r="M11" s="3"/>
      <c r="N11" s="178">
        <v>11307432.130000001</v>
      </c>
      <c r="O11" s="2"/>
    </row>
    <row r="12" spans="1:15" ht="27" customHeight="1">
      <c r="A12" s="3"/>
      <c r="B12" s="2"/>
      <c r="D12" s="2" t="s">
        <v>588</v>
      </c>
      <c r="E12" s="2"/>
      <c r="F12" s="2"/>
      <c r="G12" s="2"/>
      <c r="H12" s="379"/>
      <c r="I12" s="1"/>
      <c r="J12" s="379"/>
      <c r="K12" s="2"/>
      <c r="L12" s="388">
        <f>SUM(L10:L11)</f>
        <v>72649025.649999991</v>
      </c>
      <c r="M12" s="388"/>
      <c r="N12" s="388">
        <f>SUM(N10:N11)</f>
        <v>76975894.069999993</v>
      </c>
      <c r="O12" s="2"/>
    </row>
    <row r="13" spans="1:15" ht="27" customHeight="1">
      <c r="A13" s="3"/>
      <c r="B13" s="2"/>
      <c r="C13" s="6" t="s">
        <v>589</v>
      </c>
      <c r="D13" s="2"/>
      <c r="E13" s="2"/>
      <c r="F13" s="2"/>
      <c r="G13" s="2"/>
      <c r="H13" s="379"/>
      <c r="I13" s="1"/>
      <c r="J13" s="379"/>
      <c r="K13" s="2"/>
      <c r="L13" s="388">
        <v>-8389687.0500000007</v>
      </c>
      <c r="M13" s="388"/>
      <c r="N13" s="388">
        <v>-10038999.67</v>
      </c>
      <c r="O13" s="2"/>
    </row>
    <row r="14" spans="1:15" ht="27" customHeight="1" thickBot="1">
      <c r="A14" s="3"/>
      <c r="B14" s="2"/>
      <c r="C14" s="6" t="s">
        <v>590</v>
      </c>
      <c r="D14" s="2"/>
      <c r="E14" s="2"/>
      <c r="F14" s="2"/>
      <c r="G14" s="2"/>
      <c r="H14" s="35"/>
      <c r="I14" s="35"/>
      <c r="J14" s="35"/>
      <c r="K14" s="18"/>
      <c r="L14" s="389">
        <f>SUM(L12:L13)</f>
        <v>64259338.599999994</v>
      </c>
      <c r="M14" s="382"/>
      <c r="N14" s="389">
        <f>SUM(N12:N13)</f>
        <v>66936894.399999991</v>
      </c>
      <c r="O14" s="2"/>
    </row>
    <row r="15" spans="1:15" ht="27" customHeight="1" thickTop="1">
      <c r="A15" s="3"/>
      <c r="B15" s="2"/>
      <c r="D15" s="2"/>
      <c r="E15" s="2"/>
      <c r="F15" s="2"/>
      <c r="G15" s="2"/>
      <c r="H15" s="35"/>
      <c r="I15" s="35"/>
      <c r="J15" s="35"/>
      <c r="K15" s="18"/>
      <c r="L15" s="388"/>
      <c r="M15" s="382"/>
      <c r="N15" s="388"/>
      <c r="O15" s="2"/>
    </row>
    <row r="16" spans="1:15" ht="27" customHeight="1">
      <c r="A16" s="3"/>
      <c r="B16" s="2"/>
      <c r="C16" s="6" t="s">
        <v>896</v>
      </c>
      <c r="D16" s="2"/>
      <c r="E16" s="2"/>
      <c r="F16" s="2"/>
      <c r="G16" s="2"/>
      <c r="H16" s="2"/>
      <c r="I16" s="2"/>
      <c r="J16" s="2"/>
      <c r="K16" s="2"/>
      <c r="L16" s="8"/>
      <c r="M16" s="3"/>
      <c r="N16" s="2"/>
      <c r="O16" s="2"/>
    </row>
    <row r="17" spans="1:15" ht="27" customHeight="1">
      <c r="A17" s="3"/>
      <c r="B17" s="2"/>
      <c r="C17" s="3"/>
      <c r="D17" s="2"/>
      <c r="E17" s="2"/>
      <c r="F17" s="2"/>
      <c r="G17" s="2"/>
      <c r="H17" s="2"/>
      <c r="I17" s="2"/>
      <c r="L17" s="122"/>
      <c r="M17" s="2"/>
      <c r="N17" s="124" t="s">
        <v>335</v>
      </c>
      <c r="O17" s="2"/>
    </row>
    <row r="18" spans="1:15" ht="27" customHeight="1">
      <c r="A18" s="3"/>
      <c r="B18" s="2"/>
      <c r="C18" s="3"/>
      <c r="D18" s="2"/>
      <c r="E18" s="2"/>
      <c r="F18" s="2"/>
      <c r="G18" s="2"/>
      <c r="H18" s="2"/>
      <c r="I18" s="2"/>
      <c r="L18" s="581" t="s">
        <v>405</v>
      </c>
      <c r="M18" s="581"/>
      <c r="N18" s="581"/>
      <c r="O18" s="2"/>
    </row>
    <row r="19" spans="1:15" ht="27" customHeight="1">
      <c r="A19" s="3"/>
      <c r="B19" s="2"/>
      <c r="C19" s="3"/>
      <c r="D19" s="2"/>
      <c r="E19" s="2"/>
      <c r="F19" s="2"/>
      <c r="G19" s="2"/>
      <c r="H19" s="2"/>
      <c r="I19" s="2"/>
      <c r="L19" s="582" t="s">
        <v>406</v>
      </c>
      <c r="M19" s="582"/>
      <c r="N19" s="582"/>
      <c r="O19" s="2"/>
    </row>
    <row r="20" spans="1:15" ht="27" customHeight="1">
      <c r="A20" s="3"/>
      <c r="B20" s="2"/>
      <c r="C20" s="3"/>
      <c r="D20" s="2"/>
      <c r="E20" s="2"/>
      <c r="F20" s="2"/>
      <c r="G20" s="2"/>
      <c r="H20" s="2"/>
      <c r="I20" s="2"/>
      <c r="L20" s="130" t="s">
        <v>875</v>
      </c>
      <c r="M20" s="1"/>
      <c r="N20" s="130" t="s">
        <v>357</v>
      </c>
      <c r="O20" s="2"/>
    </row>
    <row r="21" spans="1:15" ht="27" customHeight="1">
      <c r="A21" s="3"/>
      <c r="B21" s="2"/>
      <c r="C21" s="6" t="s">
        <v>591</v>
      </c>
      <c r="D21" s="2"/>
      <c r="E21" s="2"/>
      <c r="F21" s="2"/>
      <c r="G21" s="2"/>
      <c r="H21" s="2"/>
      <c r="I21" s="2"/>
      <c r="L21" s="18">
        <v>70681547.090000004</v>
      </c>
      <c r="M21" s="18"/>
      <c r="N21" s="18">
        <v>71479231.260000005</v>
      </c>
      <c r="O21" s="2"/>
    </row>
    <row r="22" spans="1:15" ht="27" customHeight="1">
      <c r="A22" s="3"/>
      <c r="B22" s="2"/>
      <c r="C22" s="6" t="s">
        <v>468</v>
      </c>
      <c r="D22" s="2"/>
      <c r="E22" s="2"/>
      <c r="F22" s="2"/>
      <c r="G22" s="2"/>
      <c r="H22" s="2"/>
      <c r="I22" s="2"/>
      <c r="L22" s="18">
        <v>0</v>
      </c>
      <c r="M22" s="18"/>
      <c r="N22" s="18">
        <v>957632.13</v>
      </c>
      <c r="O22" s="2"/>
    </row>
    <row r="23" spans="1:15" ht="27" customHeight="1">
      <c r="A23" s="3"/>
      <c r="B23" s="2"/>
      <c r="C23" s="6" t="s">
        <v>340</v>
      </c>
      <c r="D23" s="2"/>
      <c r="E23" s="2"/>
      <c r="F23" s="2"/>
      <c r="G23" s="2"/>
      <c r="H23" s="2"/>
      <c r="I23" s="2"/>
      <c r="L23" s="73">
        <v>-1695577.0499999998</v>
      </c>
      <c r="M23" s="73"/>
      <c r="N23" s="73">
        <v>-1755316.3</v>
      </c>
      <c r="O23" s="2"/>
    </row>
    <row r="24" spans="1:15" ht="27" customHeight="1" thickBot="1">
      <c r="A24" s="3"/>
      <c r="B24" s="2"/>
      <c r="C24" s="6" t="s">
        <v>592</v>
      </c>
      <c r="D24" s="2"/>
      <c r="E24" s="2"/>
      <c r="F24" s="2"/>
      <c r="G24" s="2"/>
      <c r="H24" s="2"/>
      <c r="I24" s="2"/>
      <c r="L24" s="390">
        <f>SUM(L21:L23)</f>
        <v>68985970.040000007</v>
      </c>
      <c r="M24" s="2"/>
      <c r="N24" s="390">
        <f>SUM(N21:N23)</f>
        <v>70681547.090000004</v>
      </c>
      <c r="O24" s="2"/>
    </row>
    <row r="25" spans="1:15" ht="27" customHeight="1" thickTop="1">
      <c r="A25" s="3"/>
      <c r="B25" s="2"/>
      <c r="D25" s="2"/>
      <c r="E25" s="2"/>
      <c r="F25" s="2"/>
      <c r="G25" s="2"/>
      <c r="H25" s="2"/>
      <c r="I25" s="2"/>
      <c r="L25" s="391"/>
      <c r="M25" s="2"/>
      <c r="N25" s="391"/>
      <c r="O25" s="2"/>
    </row>
    <row r="26" spans="1:15" ht="27" customHeight="1">
      <c r="A26" s="3"/>
      <c r="B26" s="2"/>
      <c r="D26" s="2"/>
      <c r="E26" s="2"/>
      <c r="F26" s="2"/>
      <c r="G26" s="2"/>
      <c r="H26" s="2"/>
      <c r="I26" s="2"/>
      <c r="L26" s="391"/>
      <c r="M26" s="2"/>
      <c r="N26" s="391"/>
      <c r="O26" s="2"/>
    </row>
    <row r="27" spans="1:15" ht="27" customHeight="1">
      <c r="A27" s="3"/>
      <c r="B27" s="2"/>
      <c r="D27" s="2"/>
      <c r="E27" s="2"/>
      <c r="F27" s="2"/>
      <c r="G27" s="2"/>
      <c r="H27" s="2"/>
      <c r="I27" s="2"/>
      <c r="L27" s="391"/>
      <c r="M27" s="2"/>
      <c r="N27" s="391"/>
      <c r="O27" s="2"/>
    </row>
    <row r="28" spans="1:15" ht="27" customHeight="1">
      <c r="A28" s="3"/>
      <c r="B28" s="2"/>
      <c r="D28" s="2"/>
      <c r="E28" s="2"/>
      <c r="F28" s="2"/>
      <c r="G28" s="2"/>
      <c r="H28" s="2"/>
      <c r="I28" s="2"/>
      <c r="L28" s="391"/>
      <c r="M28" s="2"/>
      <c r="N28" s="391"/>
      <c r="O28" s="2"/>
    </row>
    <row r="29" spans="1:15" ht="27" customHeight="1">
      <c r="A29" s="3"/>
      <c r="B29" s="2"/>
      <c r="D29" s="2"/>
      <c r="E29" s="2"/>
      <c r="F29" s="2"/>
      <c r="G29" s="2"/>
      <c r="H29" s="2"/>
      <c r="I29" s="2"/>
      <c r="L29" s="391"/>
      <c r="M29" s="2"/>
      <c r="N29" s="391"/>
      <c r="O29" s="2"/>
    </row>
    <row r="30" spans="1:15" ht="27" customHeight="1">
      <c r="A30" s="3"/>
      <c r="B30" s="2"/>
      <c r="D30" s="2"/>
      <c r="E30" s="2"/>
      <c r="F30" s="2"/>
      <c r="G30" s="2"/>
      <c r="H30" s="2"/>
      <c r="I30" s="2"/>
      <c r="L30" s="391"/>
      <c r="M30" s="2"/>
      <c r="N30" s="391"/>
      <c r="O30" s="2"/>
    </row>
    <row r="31" spans="1:15" ht="27" customHeight="1">
      <c r="A31" s="3"/>
      <c r="B31" s="2"/>
      <c r="D31" s="2"/>
      <c r="E31" s="2"/>
      <c r="F31" s="2"/>
      <c r="G31" s="2"/>
      <c r="H31" s="2"/>
      <c r="I31" s="2"/>
      <c r="L31" s="391"/>
      <c r="M31" s="2"/>
      <c r="N31" s="391"/>
      <c r="O31" s="2"/>
    </row>
    <row r="32" spans="1:15" ht="27" customHeight="1">
      <c r="A32" s="3"/>
      <c r="B32" s="2"/>
      <c r="D32" s="2"/>
      <c r="E32" s="2"/>
      <c r="F32" s="2"/>
      <c r="G32" s="2"/>
      <c r="H32" s="2"/>
      <c r="I32" s="2"/>
      <c r="L32" s="391"/>
      <c r="M32" s="2"/>
      <c r="N32" s="391"/>
      <c r="O32" s="2"/>
    </row>
    <row r="33" spans="1:15" ht="22.5" customHeight="1">
      <c r="A33" s="583" t="s">
        <v>593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2"/>
    </row>
    <row r="34" spans="1:15" ht="22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2"/>
    </row>
    <row r="35" spans="1:15" ht="22.5" customHeight="1">
      <c r="A35" s="3"/>
      <c r="B35" s="2"/>
      <c r="C35" s="4" t="s">
        <v>594</v>
      </c>
      <c r="D35" s="2"/>
      <c r="E35" s="2"/>
      <c r="F35" s="2"/>
      <c r="G35" s="2"/>
      <c r="H35" s="2"/>
      <c r="I35" s="2"/>
      <c r="J35" s="2"/>
      <c r="K35" s="2"/>
      <c r="L35" s="8"/>
      <c r="M35" s="3"/>
      <c r="N35" s="2"/>
      <c r="O35" s="2"/>
    </row>
    <row r="36" spans="1:15" ht="22.5" customHeight="1">
      <c r="A36" s="3"/>
      <c r="B36" s="2"/>
      <c r="C36" s="3"/>
      <c r="D36" s="2"/>
      <c r="E36" s="2"/>
      <c r="F36" s="2"/>
      <c r="G36" s="2"/>
      <c r="H36" s="2"/>
      <c r="I36" s="2"/>
      <c r="J36" s="2"/>
      <c r="K36" s="2"/>
      <c r="L36" s="123"/>
      <c r="M36" s="123"/>
      <c r="N36" s="124" t="s">
        <v>335</v>
      </c>
      <c r="O36" s="2"/>
    </row>
    <row r="37" spans="1:15" ht="22.5" customHeight="1">
      <c r="A37" s="392"/>
      <c r="B37" s="2"/>
      <c r="C37" s="3"/>
      <c r="D37" s="2"/>
      <c r="E37" s="2"/>
      <c r="F37" s="2"/>
      <c r="G37" s="2"/>
      <c r="H37" s="2"/>
      <c r="I37" s="2"/>
      <c r="J37" s="2"/>
      <c r="K37" s="2"/>
      <c r="L37" s="581" t="s">
        <v>405</v>
      </c>
      <c r="M37" s="581"/>
      <c r="N37" s="581"/>
      <c r="O37" s="2"/>
    </row>
    <row r="38" spans="1:15" ht="22.5" customHeight="1">
      <c r="A38" s="392"/>
      <c r="B38" s="2"/>
      <c r="C38" s="3"/>
      <c r="D38" s="2"/>
      <c r="E38" s="2"/>
      <c r="F38" s="2"/>
      <c r="G38" s="2"/>
      <c r="H38" s="371"/>
      <c r="I38" s="371"/>
      <c r="J38" s="371"/>
      <c r="K38" s="2"/>
      <c r="L38" s="582" t="s">
        <v>406</v>
      </c>
      <c r="M38" s="582"/>
      <c r="N38" s="582"/>
      <c r="O38" s="2"/>
    </row>
    <row r="39" spans="1:15" ht="22.5" customHeight="1">
      <c r="A39" s="3"/>
      <c r="B39" s="2"/>
      <c r="C39" s="3"/>
      <c r="D39" s="2"/>
      <c r="E39" s="2"/>
      <c r="F39" s="2"/>
      <c r="G39" s="2"/>
      <c r="H39" s="379"/>
      <c r="I39" s="1"/>
      <c r="J39" s="379"/>
      <c r="K39" s="2"/>
      <c r="L39" s="130" t="s">
        <v>875</v>
      </c>
      <c r="M39" s="1"/>
      <c r="N39" s="130" t="s">
        <v>357</v>
      </c>
      <c r="O39" s="2"/>
    </row>
    <row r="40" spans="1:15" ht="22.5" customHeight="1">
      <c r="A40" s="3"/>
      <c r="B40" s="2"/>
      <c r="C40" s="6" t="s">
        <v>595</v>
      </c>
      <c r="D40" s="2"/>
      <c r="E40" s="2"/>
      <c r="F40" s="2"/>
      <c r="G40" s="2"/>
      <c r="H40" s="35"/>
      <c r="I40" s="8"/>
      <c r="J40" s="35"/>
      <c r="K40" s="7"/>
      <c r="L40" s="18">
        <v>6000000</v>
      </c>
      <c r="M40" s="7"/>
      <c r="N40" s="18">
        <v>6000000</v>
      </c>
      <c r="O40" s="2"/>
    </row>
    <row r="41" spans="1:15" ht="22.5" customHeight="1">
      <c r="A41" s="3"/>
      <c r="B41" s="2"/>
      <c r="C41" s="6" t="s">
        <v>596</v>
      </c>
      <c r="D41" s="2"/>
      <c r="E41" s="2"/>
      <c r="F41" s="2"/>
      <c r="G41" s="2"/>
      <c r="H41" s="35"/>
      <c r="I41" s="8"/>
      <c r="J41" s="35"/>
      <c r="K41" s="7"/>
      <c r="L41" s="35">
        <v>24000000</v>
      </c>
      <c r="M41" s="7"/>
      <c r="N41" s="35">
        <v>24000000</v>
      </c>
      <c r="O41" s="2"/>
    </row>
    <row r="42" spans="1:15" ht="22.5" customHeight="1">
      <c r="A42" s="3"/>
      <c r="B42" s="2"/>
      <c r="C42" s="6" t="s">
        <v>683</v>
      </c>
      <c r="D42" s="2"/>
      <c r="E42" s="2"/>
      <c r="F42" s="2"/>
      <c r="G42" s="2"/>
      <c r="H42" s="35"/>
      <c r="I42" s="8"/>
      <c r="J42" s="35"/>
      <c r="K42" s="7"/>
      <c r="L42" s="179">
        <v>78000000</v>
      </c>
      <c r="M42" s="7"/>
      <c r="N42" s="179">
        <v>82500000</v>
      </c>
      <c r="O42" s="2"/>
    </row>
    <row r="43" spans="1:15" ht="22.5" customHeight="1">
      <c r="A43" s="3"/>
      <c r="B43" s="2"/>
      <c r="C43" s="6" t="s">
        <v>559</v>
      </c>
      <c r="D43" s="2"/>
      <c r="E43" s="2"/>
      <c r="F43" s="2"/>
      <c r="G43" s="2"/>
      <c r="H43" s="35"/>
      <c r="I43" s="35"/>
      <c r="J43" s="35"/>
      <c r="K43" s="18"/>
      <c r="L43" s="18">
        <f>SUM(L40:L42)</f>
        <v>108000000</v>
      </c>
      <c r="M43" s="18"/>
      <c r="N43" s="18">
        <f>SUM(N40:N42)</f>
        <v>112500000</v>
      </c>
      <c r="O43" s="2"/>
    </row>
    <row r="44" spans="1:15" ht="22.5" customHeight="1">
      <c r="A44" s="3"/>
      <c r="B44" s="2"/>
      <c r="C44" s="6" t="s">
        <v>597</v>
      </c>
      <c r="D44" s="2"/>
      <c r="E44" s="2"/>
      <c r="F44" s="2"/>
      <c r="G44" s="2"/>
      <c r="H44" s="180"/>
      <c r="I44" s="8"/>
      <c r="J44" s="180"/>
      <c r="K44" s="8"/>
      <c r="L44" s="73">
        <v>-39014029.960000001</v>
      </c>
      <c r="M44" s="8"/>
      <c r="N44" s="73">
        <v>-41818452.909999996</v>
      </c>
      <c r="O44" s="2"/>
    </row>
    <row r="45" spans="1:15" ht="22.5" customHeight="1" thickBot="1">
      <c r="A45" s="3"/>
      <c r="B45" s="2"/>
      <c r="C45" s="6" t="s">
        <v>598</v>
      </c>
      <c r="D45" s="2"/>
      <c r="E45" s="2"/>
      <c r="F45" s="2"/>
      <c r="G45" s="2"/>
      <c r="H45" s="35"/>
      <c r="I45" s="35"/>
      <c r="J45" s="35"/>
      <c r="K45" s="18"/>
      <c r="L45" s="181">
        <f>SUM(L43:L44)</f>
        <v>68985970.039999992</v>
      </c>
      <c r="M45" s="18"/>
      <c r="N45" s="181">
        <f>SUM(N43:N44)</f>
        <v>70681547.090000004</v>
      </c>
      <c r="O45" s="2"/>
    </row>
    <row r="46" spans="1:15" ht="22.5" customHeight="1" thickTop="1">
      <c r="A46" s="3"/>
      <c r="B46" s="2"/>
      <c r="C46" s="4" t="s">
        <v>599</v>
      </c>
      <c r="D46" s="2"/>
      <c r="E46" s="2"/>
      <c r="F46" s="2"/>
      <c r="G46" s="2"/>
      <c r="H46" s="2"/>
      <c r="I46" s="2"/>
      <c r="J46" s="2"/>
      <c r="K46" s="2"/>
      <c r="L46" s="8"/>
      <c r="M46" s="3"/>
      <c r="N46" s="2"/>
      <c r="O46" s="2"/>
    </row>
    <row r="47" spans="1:15" ht="22.5" customHeight="1">
      <c r="A47" s="3"/>
      <c r="B47" s="2"/>
      <c r="C47" s="6" t="s">
        <v>598</v>
      </c>
      <c r="D47" s="2"/>
      <c r="E47" s="2"/>
      <c r="F47" s="2"/>
      <c r="G47" s="2"/>
      <c r="H47" s="35"/>
      <c r="I47" s="8"/>
      <c r="J47" s="35"/>
      <c r="K47" s="7"/>
      <c r="L47" s="18">
        <f>+L45</f>
        <v>68985970.039999992</v>
      </c>
      <c r="M47" s="7"/>
      <c r="N47" s="18">
        <v>70681547.090000004</v>
      </c>
      <c r="O47" s="2"/>
    </row>
    <row r="48" spans="1:15" ht="22.5" customHeight="1">
      <c r="A48" s="3"/>
      <c r="B48" s="2"/>
      <c r="C48" s="6" t="s">
        <v>600</v>
      </c>
      <c r="D48" s="2"/>
      <c r="E48" s="2"/>
      <c r="F48" s="2"/>
      <c r="G48" s="2"/>
      <c r="H48" s="180"/>
      <c r="I48" s="8"/>
      <c r="J48" s="180"/>
      <c r="K48" s="7"/>
      <c r="L48" s="182">
        <v>-2366927.08</v>
      </c>
      <c r="M48" s="7"/>
      <c r="N48" s="73">
        <v>-2275735.75</v>
      </c>
      <c r="O48" s="2"/>
    </row>
    <row r="49" spans="1:15" ht="22.5" customHeight="1" thickBot="1">
      <c r="A49" s="3"/>
      <c r="B49" s="2"/>
      <c r="C49" s="6" t="s">
        <v>601</v>
      </c>
      <c r="D49" s="2"/>
      <c r="E49" s="2"/>
      <c r="F49" s="2"/>
      <c r="G49" s="2"/>
      <c r="H49" s="35"/>
      <c r="I49" s="35"/>
      <c r="J49" s="35"/>
      <c r="K49" s="18"/>
      <c r="L49" s="181">
        <f>SUM(L47:L48)</f>
        <v>66619042.959999993</v>
      </c>
      <c r="M49" s="18"/>
      <c r="N49" s="181">
        <f>SUM(N47:N48)</f>
        <v>68405811.340000004</v>
      </c>
      <c r="O49" s="2"/>
    </row>
    <row r="50" spans="1:15" ht="22.5" customHeight="1" thickTop="1">
      <c r="A50" s="3"/>
      <c r="B50" s="2"/>
      <c r="C50" s="3"/>
      <c r="D50" s="2"/>
      <c r="E50" s="2"/>
      <c r="F50" s="2"/>
      <c r="G50" s="2"/>
      <c r="H50" s="2"/>
      <c r="I50" s="2"/>
      <c r="J50" s="2"/>
      <c r="K50" s="2"/>
      <c r="L50" s="3"/>
      <c r="M50" s="3"/>
      <c r="N50" s="2"/>
      <c r="O50" s="2"/>
    </row>
    <row r="51" spans="1:15" s="119" customFormat="1" ht="22.5" customHeight="1">
      <c r="A51" s="393"/>
      <c r="B51" s="394"/>
      <c r="C51" s="4" t="s">
        <v>602</v>
      </c>
      <c r="D51" s="393"/>
      <c r="E51" s="393"/>
      <c r="F51" s="393"/>
      <c r="G51" s="393"/>
      <c r="H51" s="393"/>
      <c r="I51" s="395"/>
      <c r="J51" s="395"/>
      <c r="K51" s="393"/>
      <c r="L51" s="396"/>
      <c r="N51" s="396"/>
      <c r="O51" s="396"/>
    </row>
    <row r="52" spans="1:15" s="119" customFormat="1" ht="22.5" customHeight="1">
      <c r="A52" s="393"/>
      <c r="B52" s="394"/>
      <c r="C52" s="3" t="s">
        <v>897</v>
      </c>
      <c r="D52" s="393"/>
      <c r="E52" s="393"/>
      <c r="F52" s="393"/>
      <c r="G52" s="393"/>
      <c r="H52" s="393"/>
      <c r="I52" s="395"/>
      <c r="J52" s="395"/>
      <c r="K52" s="393"/>
      <c r="L52" s="396"/>
      <c r="N52" s="396"/>
      <c r="O52" s="396"/>
    </row>
    <row r="53" spans="1:15" s="119" customFormat="1" ht="22.5" customHeight="1">
      <c r="A53" s="397"/>
      <c r="B53" s="396"/>
      <c r="D53" s="396"/>
      <c r="E53" s="396"/>
      <c r="F53" s="396"/>
      <c r="G53" s="396"/>
      <c r="H53" s="396"/>
      <c r="I53" s="396"/>
      <c r="J53" s="396"/>
      <c r="K53" s="396"/>
      <c r="L53" s="398"/>
      <c r="M53" s="398"/>
      <c r="N53" s="124" t="s">
        <v>335</v>
      </c>
      <c r="O53" s="396"/>
    </row>
    <row r="54" spans="1:15" ht="22.5" customHeight="1">
      <c r="A54" s="3"/>
      <c r="B54" s="2"/>
      <c r="C54" s="3"/>
      <c r="D54" s="2"/>
      <c r="E54" s="2"/>
      <c r="F54" s="2"/>
      <c r="G54" s="2"/>
      <c r="H54" s="2"/>
      <c r="I54" s="2"/>
      <c r="J54" s="379"/>
      <c r="K54" s="2"/>
      <c r="L54" s="581" t="s">
        <v>405</v>
      </c>
      <c r="M54" s="581"/>
      <c r="N54" s="581"/>
      <c r="O54" s="2"/>
    </row>
    <row r="55" spans="1:15" ht="22.5" customHeight="1">
      <c r="A55" s="3"/>
      <c r="B55" s="2"/>
      <c r="C55" s="3"/>
      <c r="D55" s="2"/>
      <c r="E55" s="2"/>
      <c r="F55" s="2"/>
      <c r="G55" s="2"/>
      <c r="H55" s="2"/>
      <c r="I55" s="2"/>
      <c r="J55" s="379"/>
      <c r="K55" s="2"/>
      <c r="L55" s="582" t="s">
        <v>406</v>
      </c>
      <c r="M55" s="582"/>
      <c r="N55" s="582"/>
      <c r="O55" s="2"/>
    </row>
    <row r="56" spans="1:15" ht="22.5" customHeight="1">
      <c r="A56" s="3"/>
      <c r="B56" s="2"/>
      <c r="C56" s="3"/>
      <c r="D56" s="2"/>
      <c r="E56" s="2"/>
      <c r="F56" s="2"/>
      <c r="G56" s="2"/>
      <c r="H56" s="2"/>
      <c r="I56" s="2"/>
      <c r="K56" s="2"/>
      <c r="L56" s="130" t="s">
        <v>875</v>
      </c>
      <c r="M56" s="1"/>
      <c r="N56" s="130" t="s">
        <v>877</v>
      </c>
      <c r="O56" s="2"/>
    </row>
    <row r="57" spans="1:15" ht="22.5" customHeight="1">
      <c r="A57" s="3"/>
      <c r="B57" s="2"/>
      <c r="C57" s="6" t="s">
        <v>603</v>
      </c>
      <c r="D57" s="2"/>
      <c r="E57" s="2"/>
      <c r="F57" s="2"/>
      <c r="G57" s="2"/>
      <c r="H57" s="34"/>
      <c r="I57" s="2"/>
      <c r="J57" s="34"/>
      <c r="K57" s="2"/>
      <c r="L57" s="34">
        <v>0</v>
      </c>
      <c r="M57" s="34"/>
      <c r="N57" s="34">
        <v>0</v>
      </c>
      <c r="O57" s="2"/>
    </row>
    <row r="58" spans="1:15" ht="22.5" customHeight="1">
      <c r="A58" s="3"/>
      <c r="B58" s="2"/>
      <c r="C58" s="6" t="s">
        <v>604</v>
      </c>
      <c r="E58" s="2"/>
      <c r="F58" s="2"/>
      <c r="G58" s="2"/>
      <c r="H58" s="2"/>
      <c r="I58" s="2"/>
      <c r="J58" s="386"/>
      <c r="K58" s="2"/>
      <c r="L58" s="34">
        <v>0</v>
      </c>
      <c r="M58" s="34"/>
      <c r="N58" s="34">
        <v>0</v>
      </c>
      <c r="O58" s="2"/>
    </row>
    <row r="59" spans="1:15" ht="22.5" customHeight="1">
      <c r="A59" s="3"/>
      <c r="B59" s="2"/>
      <c r="C59" s="4" t="s">
        <v>605</v>
      </c>
      <c r="D59" s="399"/>
      <c r="E59" s="2"/>
      <c r="F59" s="2"/>
      <c r="G59" s="2"/>
      <c r="H59" s="2"/>
      <c r="I59" s="2"/>
      <c r="J59" s="386"/>
      <c r="K59" s="2"/>
      <c r="L59" s="34">
        <v>242976.18999999994</v>
      </c>
      <c r="M59" s="34"/>
      <c r="N59" s="34">
        <v>416042.98999999987</v>
      </c>
      <c r="O59" s="2"/>
    </row>
    <row r="60" spans="1:15" ht="22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2"/>
    </row>
    <row r="61" spans="1:15" s="119" customFormat="1" ht="22.5" customHeight="1">
      <c r="A61" s="393"/>
      <c r="B61" s="394"/>
      <c r="C61" s="4" t="s">
        <v>898</v>
      </c>
      <c r="D61" s="393"/>
      <c r="E61" s="393"/>
      <c r="F61" s="393"/>
      <c r="G61" s="393"/>
      <c r="H61" s="393"/>
      <c r="I61" s="395"/>
      <c r="J61" s="395"/>
      <c r="K61" s="393"/>
      <c r="L61" s="396"/>
      <c r="N61" s="396"/>
      <c r="O61" s="396"/>
    </row>
    <row r="62" spans="1:15" s="119" customFormat="1" ht="22.5" customHeight="1">
      <c r="A62" s="393"/>
      <c r="B62" s="394"/>
      <c r="C62" s="3" t="s">
        <v>897</v>
      </c>
      <c r="D62" s="393"/>
      <c r="E62" s="393"/>
      <c r="F62" s="393"/>
      <c r="G62" s="393"/>
      <c r="H62" s="393"/>
      <c r="I62" s="395"/>
      <c r="J62" s="395"/>
      <c r="K62" s="393"/>
      <c r="L62" s="396"/>
      <c r="N62" s="396"/>
      <c r="O62" s="396"/>
    </row>
    <row r="63" spans="1:15" s="119" customFormat="1" ht="22.5" customHeight="1">
      <c r="A63" s="397"/>
      <c r="B63" s="396"/>
      <c r="D63" s="396"/>
      <c r="E63" s="396"/>
      <c r="F63" s="396"/>
      <c r="G63" s="396"/>
      <c r="H63" s="396"/>
      <c r="I63" s="396"/>
      <c r="J63" s="396"/>
      <c r="K63" s="396"/>
      <c r="L63" s="398"/>
      <c r="M63" s="398"/>
      <c r="N63" s="124" t="s">
        <v>335</v>
      </c>
      <c r="O63" s="396"/>
    </row>
    <row r="64" spans="1:15" ht="22.5" customHeight="1">
      <c r="A64" s="3"/>
      <c r="B64" s="2"/>
      <c r="C64" s="3"/>
      <c r="D64" s="2"/>
      <c r="E64" s="2"/>
      <c r="F64" s="2"/>
      <c r="G64" s="2"/>
      <c r="H64" s="2"/>
      <c r="I64" s="2"/>
      <c r="J64" s="379"/>
      <c r="K64" s="2"/>
      <c r="L64" s="581" t="s">
        <v>405</v>
      </c>
      <c r="M64" s="581"/>
      <c r="N64" s="581"/>
      <c r="O64" s="2"/>
    </row>
    <row r="65" spans="1:15" ht="22.5" customHeight="1">
      <c r="A65" s="3"/>
      <c r="B65" s="2"/>
      <c r="C65" s="3"/>
      <c r="D65" s="2"/>
      <c r="E65" s="2"/>
      <c r="F65" s="2"/>
      <c r="G65" s="2"/>
      <c r="H65" s="2"/>
      <c r="I65" s="2"/>
      <c r="J65" s="379"/>
      <c r="K65" s="2"/>
      <c r="L65" s="582" t="s">
        <v>406</v>
      </c>
      <c r="M65" s="582"/>
      <c r="N65" s="582"/>
      <c r="O65" s="2"/>
    </row>
    <row r="66" spans="1:15" ht="22.5" customHeight="1">
      <c r="A66" s="3"/>
      <c r="B66" s="2"/>
      <c r="C66" s="3"/>
      <c r="D66" s="2"/>
      <c r="E66" s="2"/>
      <c r="F66" s="2"/>
      <c r="G66" s="2"/>
      <c r="H66" s="2"/>
      <c r="I66" s="2"/>
      <c r="K66" s="2"/>
      <c r="L66" s="130" t="s">
        <v>875</v>
      </c>
      <c r="M66" s="1"/>
      <c r="N66" s="130" t="s">
        <v>877</v>
      </c>
      <c r="O66" s="2"/>
    </row>
    <row r="67" spans="1:15" ht="22.5" customHeight="1">
      <c r="A67" s="3"/>
      <c r="B67" s="2"/>
      <c r="C67" s="6" t="s">
        <v>603</v>
      </c>
      <c r="D67" s="2"/>
      <c r="E67" s="2"/>
      <c r="F67" s="2"/>
      <c r="G67" s="2"/>
      <c r="H67" s="34"/>
      <c r="I67" s="2"/>
      <c r="J67" s="34"/>
      <c r="K67" s="2"/>
      <c r="L67" s="34">
        <v>0</v>
      </c>
      <c r="M67" s="34"/>
      <c r="N67" s="34">
        <v>118753.97999999998</v>
      </c>
      <c r="O67" s="2"/>
    </row>
    <row r="68" spans="1:15" ht="22.5" customHeight="1">
      <c r="A68" s="3"/>
      <c r="B68" s="2"/>
      <c r="C68" s="6" t="s">
        <v>604</v>
      </c>
      <c r="E68" s="2"/>
      <c r="F68" s="2"/>
      <c r="G68" s="2"/>
      <c r="H68" s="2"/>
      <c r="I68" s="2"/>
      <c r="J68" s="386"/>
      <c r="K68" s="2"/>
      <c r="L68" s="34">
        <v>0</v>
      </c>
      <c r="M68" s="34"/>
      <c r="N68" s="34">
        <v>1252.73</v>
      </c>
      <c r="O68" s="2"/>
    </row>
    <row r="69" spans="1:15" ht="22.5" customHeight="1">
      <c r="A69" s="3"/>
      <c r="B69" s="2"/>
      <c r="C69" s="4" t="s">
        <v>605</v>
      </c>
      <c r="D69" s="399"/>
      <c r="E69" s="2"/>
      <c r="F69" s="2"/>
      <c r="G69" s="2"/>
      <c r="H69" s="2"/>
      <c r="I69" s="2"/>
      <c r="J69" s="386"/>
      <c r="K69" s="2"/>
      <c r="L69" s="34">
        <v>746485.21</v>
      </c>
      <c r="M69" s="34"/>
      <c r="N69" s="34">
        <v>1292220.21</v>
      </c>
      <c r="O69" s="2"/>
    </row>
    <row r="70" spans="1:15" ht="22.5" customHeight="1">
      <c r="A70" s="3"/>
      <c r="B70" s="2"/>
      <c r="C70" s="4"/>
      <c r="D70" s="399"/>
      <c r="E70" s="2"/>
      <c r="F70" s="2"/>
      <c r="G70" s="2"/>
      <c r="H70" s="2"/>
      <c r="I70" s="2"/>
      <c r="J70" s="386"/>
      <c r="K70" s="2"/>
      <c r="M70" s="3"/>
      <c r="N70" s="57"/>
      <c r="O70" s="2"/>
    </row>
  </sheetData>
  <mergeCells count="12">
    <mergeCell ref="L37:N37"/>
    <mergeCell ref="L19:N19"/>
    <mergeCell ref="A1:N1"/>
    <mergeCell ref="L7:N7"/>
    <mergeCell ref="A33:N33"/>
    <mergeCell ref="L6:N6"/>
    <mergeCell ref="L18:N18"/>
    <mergeCell ref="L64:N64"/>
    <mergeCell ref="L65:N65"/>
    <mergeCell ref="L38:N38"/>
    <mergeCell ref="L54:N54"/>
    <mergeCell ref="L55:N55"/>
  </mergeCells>
  <pageMargins left="0.78740157480314965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65"/>
  <sheetViews>
    <sheetView tabSelected="1" view="pageBreakPreview" topLeftCell="A70" zoomScaleNormal="80" zoomScaleSheetLayoutView="100" workbookViewId="0">
      <selection activeCell="A20" sqref="A20:XFD20"/>
    </sheetView>
  </sheetViews>
  <sheetFormatPr defaultColWidth="11.375" defaultRowHeight="27" customHeight="1"/>
  <cols>
    <col min="1" max="1" width="3" style="6" customWidth="1"/>
    <col min="2" max="2" width="5" style="6" customWidth="1"/>
    <col min="3" max="3" width="7.75" style="6" customWidth="1"/>
    <col min="4" max="4" width="5" style="6" customWidth="1"/>
    <col min="5" max="5" width="9" style="6" customWidth="1"/>
    <col min="6" max="6" width="5.375" style="6" customWidth="1"/>
    <col min="7" max="7" width="17" style="6" customWidth="1"/>
    <col min="8" max="8" width="1" style="6" customWidth="1"/>
    <col min="9" max="9" width="17" style="6" customWidth="1"/>
    <col min="10" max="10" width="1" style="6" customWidth="1"/>
    <col min="11" max="11" width="17" style="6" customWidth="1"/>
    <col min="12" max="12" width="1" style="6" customWidth="1"/>
    <col min="13" max="13" width="17" style="6" customWidth="1"/>
    <col min="14" max="14" width="4.25" style="6" customWidth="1"/>
    <col min="15" max="16384" width="11.375" style="6"/>
  </cols>
  <sheetData>
    <row r="1" spans="1:13" ht="28.5" customHeight="1">
      <c r="A1" s="583" t="s">
        <v>606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3" ht="28.5" customHeight="1">
      <c r="A2" s="3"/>
      <c r="B2" s="2"/>
      <c r="C2" s="3"/>
      <c r="D2" s="2"/>
      <c r="E2" s="2"/>
      <c r="F2" s="2"/>
      <c r="G2" s="2"/>
      <c r="H2" s="2"/>
      <c r="I2" s="2"/>
      <c r="J2" s="2"/>
      <c r="K2" s="3"/>
      <c r="L2" s="3"/>
      <c r="M2" s="2"/>
    </row>
    <row r="3" spans="1:13" ht="28.5" customHeight="1">
      <c r="A3" s="12" t="s">
        <v>607</v>
      </c>
      <c r="B3" s="100" t="s">
        <v>608</v>
      </c>
      <c r="C3" s="15"/>
      <c r="D3" s="13"/>
      <c r="E3" s="13"/>
      <c r="F3" s="13"/>
      <c r="G3" s="13"/>
      <c r="H3" s="14"/>
      <c r="I3" s="14"/>
      <c r="J3" s="13"/>
      <c r="K3" s="2"/>
      <c r="M3" s="2"/>
    </row>
    <row r="4" spans="1:13" ht="28.5" customHeight="1">
      <c r="A4" s="12"/>
      <c r="B4" s="365"/>
      <c r="C4" s="6" t="s">
        <v>899</v>
      </c>
      <c r="D4" s="13"/>
      <c r="E4" s="13"/>
      <c r="F4" s="13"/>
      <c r="G4" s="13"/>
      <c r="H4" s="14"/>
      <c r="I4" s="14"/>
      <c r="J4" s="13"/>
      <c r="K4" s="2"/>
      <c r="M4" s="2"/>
    </row>
    <row r="5" spans="1:13" ht="28.5" customHeight="1">
      <c r="A5" s="12"/>
      <c r="B5" s="4" t="s">
        <v>609</v>
      </c>
      <c r="C5" s="15"/>
      <c r="D5" s="13"/>
      <c r="E5" s="13"/>
      <c r="F5" s="13"/>
      <c r="G5" s="13"/>
      <c r="H5" s="14"/>
      <c r="I5" s="14"/>
      <c r="J5" s="13"/>
      <c r="K5" s="2"/>
      <c r="M5" s="2"/>
    </row>
    <row r="6" spans="1:13" ht="28.5" customHeight="1">
      <c r="A6" s="3"/>
      <c r="B6" s="2"/>
      <c r="C6" s="3"/>
      <c r="D6" s="2"/>
      <c r="E6" s="2"/>
      <c r="F6" s="2"/>
      <c r="G6" s="2"/>
      <c r="H6" s="2"/>
      <c r="K6" s="122"/>
      <c r="L6" s="122"/>
      <c r="M6" s="366" t="s">
        <v>335</v>
      </c>
    </row>
    <row r="7" spans="1:13" ht="28.5" customHeight="1">
      <c r="A7" s="3"/>
      <c r="B7" s="2"/>
      <c r="C7" s="3"/>
      <c r="D7" s="2"/>
      <c r="E7" s="2"/>
      <c r="F7" s="2"/>
      <c r="G7" s="2"/>
      <c r="H7" s="2"/>
      <c r="K7" s="581" t="s">
        <v>405</v>
      </c>
      <c r="L7" s="581"/>
      <c r="M7" s="581"/>
    </row>
    <row r="8" spans="1:13" ht="28.5" customHeight="1">
      <c r="A8" s="3"/>
      <c r="B8" s="2"/>
      <c r="C8" s="3"/>
      <c r="D8" s="2"/>
      <c r="E8" s="2"/>
      <c r="F8" s="2"/>
      <c r="G8" s="2"/>
      <c r="H8" s="2"/>
      <c r="K8" s="582" t="s">
        <v>406</v>
      </c>
      <c r="L8" s="582"/>
      <c r="M8" s="582"/>
    </row>
    <row r="9" spans="1:13" ht="28.5" customHeight="1">
      <c r="A9" s="3"/>
      <c r="B9" s="2"/>
      <c r="C9" s="3"/>
      <c r="D9" s="2"/>
      <c r="E9" s="2"/>
      <c r="F9" s="2"/>
      <c r="G9" s="2"/>
      <c r="H9" s="2"/>
      <c r="K9" s="367" t="s">
        <v>875</v>
      </c>
      <c r="L9" s="1"/>
      <c r="M9" s="367" t="s">
        <v>357</v>
      </c>
    </row>
    <row r="10" spans="1:13" ht="28.5" customHeight="1">
      <c r="A10" s="3"/>
      <c r="B10" s="2"/>
      <c r="C10" s="6" t="s">
        <v>610</v>
      </c>
      <c r="D10" s="2"/>
      <c r="E10" s="2"/>
      <c r="F10" s="2"/>
      <c r="G10" s="2"/>
      <c r="H10" s="2"/>
      <c r="K10" s="16">
        <v>6930829.8399999999</v>
      </c>
      <c r="L10" s="16"/>
      <c r="M10" s="16">
        <v>5658884.5800000001</v>
      </c>
    </row>
    <row r="11" spans="1:13" ht="28.5" customHeight="1">
      <c r="A11" s="3"/>
      <c r="B11" s="2"/>
      <c r="C11" s="6" t="s">
        <v>611</v>
      </c>
      <c r="D11" s="2"/>
      <c r="E11" s="2"/>
      <c r="F11" s="2"/>
      <c r="G11" s="2"/>
      <c r="H11" s="2"/>
      <c r="K11" s="368"/>
      <c r="L11" s="369"/>
      <c r="M11" s="368"/>
    </row>
    <row r="12" spans="1:13" ht="28.5" customHeight="1">
      <c r="A12" s="3"/>
      <c r="B12" s="2"/>
      <c r="C12" s="6" t="s">
        <v>612</v>
      </c>
      <c r="D12" s="2"/>
      <c r="E12" s="2"/>
      <c r="F12" s="2"/>
      <c r="G12" s="2"/>
      <c r="H12" s="2"/>
      <c r="K12" s="166">
        <v>625434.39</v>
      </c>
      <c r="L12" s="16"/>
      <c r="M12" s="166">
        <v>1249360.44</v>
      </c>
    </row>
    <row r="13" spans="1:13" ht="28.5" customHeight="1">
      <c r="A13" s="3"/>
      <c r="B13" s="2"/>
      <c r="C13" s="6" t="s">
        <v>613</v>
      </c>
      <c r="D13" s="2"/>
      <c r="E13" s="2"/>
      <c r="F13" s="2"/>
      <c r="G13" s="2"/>
      <c r="H13" s="2"/>
      <c r="K13" s="166">
        <v>123983.01</v>
      </c>
      <c r="L13" s="16"/>
      <c r="M13" s="166">
        <v>143225.04</v>
      </c>
    </row>
    <row r="14" spans="1:13" ht="28.5" customHeight="1">
      <c r="A14" s="3"/>
      <c r="B14" s="2"/>
      <c r="C14" s="6" t="s">
        <v>614</v>
      </c>
      <c r="D14" s="2"/>
      <c r="E14" s="2"/>
      <c r="F14" s="2"/>
      <c r="G14" s="2"/>
      <c r="H14" s="2"/>
      <c r="K14" s="35">
        <v>0</v>
      </c>
      <c r="L14" s="2"/>
      <c r="M14" s="167">
        <v>-120640.22</v>
      </c>
    </row>
    <row r="15" spans="1:13" ht="28.5" customHeight="1" thickBot="1">
      <c r="A15" s="13"/>
      <c r="B15" s="365"/>
      <c r="C15" s="6" t="s">
        <v>201</v>
      </c>
      <c r="D15" s="13"/>
      <c r="E15" s="13"/>
      <c r="F15" s="13"/>
      <c r="G15" s="13"/>
      <c r="H15" s="14"/>
      <c r="K15" s="168">
        <f>SUM(K10:K14)</f>
        <v>7680247.2399999993</v>
      </c>
      <c r="L15" s="169"/>
      <c r="M15" s="168">
        <f>SUM(M10:M14)</f>
        <v>6930829.8399999999</v>
      </c>
    </row>
    <row r="16" spans="1:13" ht="28.5" customHeight="1" thickTop="1">
      <c r="A16" s="13"/>
      <c r="B16" s="365"/>
      <c r="D16" s="13"/>
      <c r="E16" s="13"/>
      <c r="F16" s="13"/>
      <c r="G16" s="13"/>
      <c r="H16" s="14"/>
      <c r="M16" s="369"/>
    </row>
    <row r="17" spans="1:13" ht="28.5" customHeight="1">
      <c r="A17" s="13"/>
      <c r="B17" s="365"/>
      <c r="C17" s="104" t="s">
        <v>900</v>
      </c>
      <c r="D17" s="13"/>
      <c r="E17" s="13"/>
      <c r="F17" s="13"/>
      <c r="G17" s="13"/>
      <c r="H17" s="14"/>
    </row>
    <row r="18" spans="1:13" ht="28.5" customHeight="1">
      <c r="A18" s="12"/>
      <c r="B18" s="6" t="s">
        <v>615</v>
      </c>
      <c r="D18" s="13"/>
      <c r="E18" s="13"/>
      <c r="F18" s="13"/>
      <c r="G18" s="13"/>
      <c r="H18" s="14"/>
      <c r="I18" s="14"/>
      <c r="J18" s="13"/>
      <c r="K18" s="2"/>
      <c r="M18" s="2"/>
    </row>
    <row r="19" spans="1:13" ht="28.5" customHeight="1">
      <c r="A19" s="3"/>
      <c r="B19" s="3"/>
      <c r="D19" s="2"/>
      <c r="E19" s="2"/>
      <c r="F19" s="2"/>
      <c r="G19" s="2"/>
      <c r="H19" s="2"/>
      <c r="K19" s="2"/>
      <c r="L19" s="2"/>
      <c r="M19" s="370" t="s">
        <v>335</v>
      </c>
    </row>
    <row r="20" spans="1:13" ht="28.5" customHeight="1">
      <c r="A20" s="3"/>
      <c r="B20" s="2"/>
      <c r="C20" s="3"/>
      <c r="D20" s="2"/>
      <c r="E20" s="2"/>
      <c r="F20" s="2"/>
      <c r="G20" s="2"/>
      <c r="H20" s="2"/>
      <c r="K20" s="581" t="s">
        <v>405</v>
      </c>
      <c r="L20" s="581"/>
      <c r="M20" s="581"/>
    </row>
    <row r="21" spans="1:13" ht="28.5" customHeight="1">
      <c r="A21" s="3"/>
      <c r="B21" s="2"/>
      <c r="C21" s="3"/>
      <c r="D21" s="2"/>
      <c r="E21" s="2"/>
      <c r="F21" s="2"/>
      <c r="G21" s="2"/>
      <c r="H21" s="2"/>
      <c r="K21" s="582" t="s">
        <v>406</v>
      </c>
      <c r="L21" s="582"/>
      <c r="M21" s="582"/>
    </row>
    <row r="22" spans="1:13" ht="28.5" customHeight="1">
      <c r="A22" s="3"/>
      <c r="B22" s="2"/>
      <c r="C22" s="3"/>
      <c r="D22" s="2"/>
      <c r="E22" s="2"/>
      <c r="F22" s="2"/>
      <c r="G22" s="2"/>
      <c r="H22" s="2"/>
      <c r="K22" s="367" t="s">
        <v>875</v>
      </c>
      <c r="L22" s="371"/>
      <c r="M22" s="367" t="s">
        <v>877</v>
      </c>
    </row>
    <row r="23" spans="1:13" ht="28.5" customHeight="1">
      <c r="A23" s="3"/>
      <c r="B23" s="2"/>
      <c r="C23" s="6" t="s">
        <v>616</v>
      </c>
      <c r="D23" s="2"/>
      <c r="E23" s="2"/>
      <c r="F23" s="2"/>
      <c r="G23" s="2"/>
      <c r="H23" s="2"/>
      <c r="K23" s="166">
        <v>32333.25</v>
      </c>
      <c r="L23" s="30"/>
      <c r="M23" s="166">
        <v>30647.039999999994</v>
      </c>
    </row>
    <row r="24" spans="1:13" ht="28.5" customHeight="1">
      <c r="A24" s="3"/>
      <c r="B24" s="2"/>
      <c r="C24" s="6" t="s">
        <v>617</v>
      </c>
      <c r="D24" s="2"/>
      <c r="E24" s="2"/>
      <c r="F24" s="2"/>
      <c r="G24" s="2"/>
      <c r="H24" s="2"/>
      <c r="K24" s="166">
        <v>198971.15999999997</v>
      </c>
      <c r="L24" s="30"/>
      <c r="M24" s="166">
        <v>299881.05000000005</v>
      </c>
    </row>
    <row r="25" spans="1:13" ht="28.5" customHeight="1" thickBot="1">
      <c r="A25" s="3"/>
      <c r="B25" s="2"/>
      <c r="D25" s="2" t="s">
        <v>348</v>
      </c>
      <c r="E25" s="2"/>
      <c r="F25" s="2"/>
      <c r="G25" s="2"/>
      <c r="H25" s="2"/>
      <c r="K25" s="170">
        <f>SUM(K23:K24)</f>
        <v>231304.40999999997</v>
      </c>
      <c r="L25" s="30"/>
      <c r="M25" s="170">
        <f>SUM(M23:M24)</f>
        <v>330528.09000000003</v>
      </c>
    </row>
    <row r="26" spans="1:13" ht="28.5" customHeight="1" thickTop="1">
      <c r="A26" s="3"/>
      <c r="B26" s="2"/>
      <c r="D26" s="2"/>
      <c r="E26" s="2"/>
      <c r="F26" s="2"/>
      <c r="G26" s="2"/>
      <c r="H26" s="2"/>
      <c r="K26" s="47"/>
      <c r="L26" s="30"/>
      <c r="M26" s="47"/>
    </row>
    <row r="27" spans="1:13" ht="28.5" customHeight="1">
      <c r="A27" s="3"/>
      <c r="B27" s="2"/>
      <c r="D27" s="2"/>
      <c r="E27" s="2"/>
      <c r="F27" s="2"/>
      <c r="G27" s="2"/>
      <c r="H27" s="2"/>
      <c r="K27" s="47"/>
      <c r="L27" s="30"/>
      <c r="M27" s="47"/>
    </row>
    <row r="28" spans="1:13" ht="28.5" customHeight="1">
      <c r="A28" s="3"/>
      <c r="B28" s="2"/>
      <c r="D28" s="2"/>
      <c r="E28" s="2"/>
      <c r="F28" s="2"/>
      <c r="G28" s="2"/>
      <c r="H28" s="2"/>
      <c r="K28" s="47"/>
      <c r="L28" s="30"/>
      <c r="M28" s="47"/>
    </row>
    <row r="29" spans="1:13" ht="28.5" customHeight="1">
      <c r="A29" s="3"/>
      <c r="B29" s="2"/>
      <c r="D29" s="2"/>
      <c r="E29" s="2"/>
      <c r="F29" s="2"/>
      <c r="G29" s="2"/>
      <c r="H29" s="2"/>
      <c r="K29" s="47"/>
      <c r="L29" s="30"/>
      <c r="M29" s="47"/>
    </row>
    <row r="30" spans="1:13" ht="28.5" customHeight="1">
      <c r="A30" s="3"/>
      <c r="B30" s="2"/>
      <c r="D30" s="2"/>
      <c r="E30" s="2"/>
      <c r="F30" s="2"/>
      <c r="G30" s="2"/>
      <c r="H30" s="2"/>
      <c r="K30" s="47"/>
      <c r="L30" s="30"/>
      <c r="M30" s="47"/>
    </row>
    <row r="31" spans="1:13" ht="28.5" customHeight="1">
      <c r="A31" s="3"/>
      <c r="B31" s="2"/>
      <c r="D31" s="2"/>
      <c r="E31" s="2"/>
      <c r="F31" s="2"/>
      <c r="G31" s="2"/>
      <c r="H31" s="2"/>
      <c r="K31" s="47"/>
      <c r="L31" s="30"/>
      <c r="M31" s="47"/>
    </row>
    <row r="32" spans="1:13" ht="28.5" customHeight="1">
      <c r="A32" s="3"/>
      <c r="B32" s="2"/>
      <c r="D32" s="2"/>
      <c r="E32" s="2"/>
      <c r="F32" s="2"/>
      <c r="G32" s="2"/>
      <c r="H32" s="2"/>
      <c r="K32" s="47"/>
      <c r="L32" s="30"/>
      <c r="M32" s="47"/>
    </row>
    <row r="33" spans="1:13" ht="28.5" customHeight="1">
      <c r="A33" s="583" t="s">
        <v>618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</row>
    <row r="34" spans="1:13" ht="28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8.5" customHeight="1">
      <c r="A35" s="13"/>
      <c r="B35" s="365"/>
      <c r="C35" s="104" t="s">
        <v>901</v>
      </c>
      <c r="D35" s="13"/>
      <c r="E35" s="13"/>
      <c r="F35" s="13"/>
      <c r="G35" s="13"/>
      <c r="H35" s="14"/>
    </row>
    <row r="36" spans="1:13" ht="28.5" customHeight="1">
      <c r="A36" s="12"/>
      <c r="B36" s="6" t="s">
        <v>615</v>
      </c>
      <c r="D36" s="13"/>
      <c r="E36" s="13"/>
      <c r="F36" s="13"/>
      <c r="G36" s="13"/>
      <c r="H36" s="14"/>
      <c r="I36" s="14"/>
      <c r="J36" s="13"/>
      <c r="K36" s="2"/>
      <c r="M36" s="2"/>
    </row>
    <row r="37" spans="1:13" ht="28.5" customHeight="1">
      <c r="A37" s="3"/>
      <c r="B37" s="3"/>
      <c r="D37" s="2"/>
      <c r="E37" s="2"/>
      <c r="F37" s="2"/>
      <c r="G37" s="2"/>
      <c r="H37" s="2"/>
      <c r="K37" s="2"/>
      <c r="L37" s="2"/>
      <c r="M37" s="370" t="s">
        <v>335</v>
      </c>
    </row>
    <row r="38" spans="1:13" ht="28.5" customHeight="1">
      <c r="A38" s="3"/>
      <c r="B38" s="2"/>
      <c r="C38" s="3"/>
      <c r="D38" s="2"/>
      <c r="E38" s="2"/>
      <c r="F38" s="2"/>
      <c r="G38" s="2"/>
      <c r="H38" s="2"/>
      <c r="K38" s="581" t="s">
        <v>405</v>
      </c>
      <c r="L38" s="581"/>
      <c r="M38" s="581"/>
    </row>
    <row r="39" spans="1:13" ht="28.5" customHeight="1">
      <c r="A39" s="3"/>
      <c r="B39" s="2"/>
      <c r="C39" s="3"/>
      <c r="D39" s="2"/>
      <c r="E39" s="2"/>
      <c r="F39" s="2"/>
      <c r="G39" s="2"/>
      <c r="H39" s="2"/>
      <c r="K39" s="582" t="s">
        <v>406</v>
      </c>
      <c r="L39" s="582"/>
      <c r="M39" s="582"/>
    </row>
    <row r="40" spans="1:13" ht="28.5" customHeight="1">
      <c r="A40" s="3"/>
      <c r="B40" s="2"/>
      <c r="C40" s="3"/>
      <c r="D40" s="2"/>
      <c r="E40" s="2"/>
      <c r="F40" s="2"/>
      <c r="G40" s="2"/>
      <c r="H40" s="2"/>
      <c r="K40" s="367" t="s">
        <v>875</v>
      </c>
      <c r="L40" s="371"/>
      <c r="M40" s="367" t="s">
        <v>877</v>
      </c>
    </row>
    <row r="41" spans="1:13" ht="28.5" customHeight="1">
      <c r="A41" s="3"/>
      <c r="B41" s="2"/>
      <c r="C41" s="6" t="s">
        <v>616</v>
      </c>
      <c r="D41" s="2"/>
      <c r="E41" s="2"/>
      <c r="F41" s="2"/>
      <c r="G41" s="2"/>
      <c r="H41" s="2"/>
      <c r="K41" s="166">
        <v>96999.75</v>
      </c>
      <c r="L41" s="30"/>
      <c r="M41" s="166">
        <v>91941.119999999995</v>
      </c>
    </row>
    <row r="42" spans="1:13" ht="28.5" customHeight="1">
      <c r="A42" s="3"/>
      <c r="B42" s="2"/>
      <c r="C42" s="6" t="s">
        <v>617</v>
      </c>
      <c r="D42" s="2"/>
      <c r="E42" s="2"/>
      <c r="F42" s="2"/>
      <c r="G42" s="2"/>
      <c r="H42" s="2"/>
      <c r="K42" s="166">
        <v>596913.48</v>
      </c>
      <c r="L42" s="30"/>
      <c r="M42" s="166">
        <v>899643.15</v>
      </c>
    </row>
    <row r="43" spans="1:13" ht="28.5" customHeight="1" thickBot="1">
      <c r="A43" s="3"/>
      <c r="B43" s="2"/>
      <c r="D43" s="2" t="s">
        <v>348</v>
      </c>
      <c r="E43" s="2"/>
      <c r="F43" s="2"/>
      <c r="G43" s="2"/>
      <c r="H43" s="2"/>
      <c r="K43" s="170">
        <f>SUM(K41:K42)</f>
        <v>693913.23</v>
      </c>
      <c r="L43" s="30"/>
      <c r="M43" s="170">
        <f>SUM(M41:M42)</f>
        <v>991584.27</v>
      </c>
    </row>
    <row r="44" spans="1:13" ht="28.5" customHeight="1" thickTop="1">
      <c r="A44" s="3"/>
      <c r="B44" s="2"/>
      <c r="D44" s="2"/>
      <c r="E44" s="2"/>
      <c r="F44" s="2"/>
      <c r="G44" s="2"/>
      <c r="H44" s="2"/>
      <c r="K44" s="47"/>
      <c r="L44" s="30"/>
      <c r="M44" s="47"/>
    </row>
    <row r="45" spans="1:13" ht="28.5" customHeight="1">
      <c r="A45" s="12"/>
      <c r="B45" s="365"/>
      <c r="C45" s="4" t="s">
        <v>1012</v>
      </c>
      <c r="D45" s="13"/>
      <c r="E45" s="13"/>
      <c r="F45" s="13"/>
      <c r="G45" s="13"/>
      <c r="H45" s="14"/>
      <c r="I45" s="14"/>
      <c r="J45" s="13"/>
      <c r="K45" s="2"/>
      <c r="M45" s="2"/>
    </row>
    <row r="46" spans="1:13" ht="28.5" customHeight="1">
      <c r="A46" s="12"/>
      <c r="B46" s="4" t="s">
        <v>1013</v>
      </c>
      <c r="C46" s="4"/>
      <c r="D46" s="13"/>
      <c r="E46" s="13"/>
      <c r="F46" s="13"/>
      <c r="G46" s="13"/>
      <c r="H46" s="14"/>
      <c r="I46" s="14"/>
      <c r="J46" s="13"/>
      <c r="K46" s="2"/>
      <c r="M46" s="2"/>
    </row>
    <row r="47" spans="1:13" ht="28.5" customHeight="1">
      <c r="A47" s="3"/>
      <c r="B47" s="4"/>
      <c r="C47" s="3"/>
      <c r="D47" s="2"/>
      <c r="E47" s="2"/>
      <c r="F47" s="2"/>
      <c r="G47" s="2"/>
      <c r="H47" s="2"/>
      <c r="K47" s="584" t="s">
        <v>405</v>
      </c>
      <c r="L47" s="584"/>
      <c r="M47" s="584"/>
    </row>
    <row r="48" spans="1:13" ht="28.5" customHeight="1">
      <c r="A48" s="3"/>
      <c r="B48" s="2"/>
      <c r="C48" s="3"/>
      <c r="D48" s="2"/>
      <c r="E48" s="2"/>
      <c r="F48" s="2"/>
      <c r="G48" s="2"/>
      <c r="H48" s="2"/>
      <c r="K48" s="582" t="s">
        <v>406</v>
      </c>
      <c r="L48" s="582"/>
      <c r="M48" s="582"/>
    </row>
    <row r="49" spans="1:13" ht="28.5" customHeight="1">
      <c r="A49" s="3"/>
      <c r="B49" s="2"/>
      <c r="C49" s="3"/>
      <c r="D49" s="2"/>
      <c r="E49" s="2"/>
      <c r="F49" s="2"/>
      <c r="G49" s="2"/>
      <c r="H49" s="2"/>
      <c r="K49" s="367" t="s">
        <v>875</v>
      </c>
      <c r="L49" s="371"/>
      <c r="M49" s="367" t="s">
        <v>357</v>
      </c>
    </row>
    <row r="50" spans="1:13" ht="28.5" customHeight="1">
      <c r="A50" s="3"/>
      <c r="B50" s="2"/>
      <c r="C50" s="3"/>
      <c r="D50" s="2"/>
      <c r="E50" s="2"/>
      <c r="F50" s="2"/>
      <c r="G50" s="2"/>
      <c r="H50" s="2"/>
      <c r="K50" s="372" t="s">
        <v>619</v>
      </c>
      <c r="L50" s="371"/>
      <c r="M50" s="372" t="s">
        <v>619</v>
      </c>
    </row>
    <row r="51" spans="1:13" ht="28.5" customHeight="1">
      <c r="A51" s="3"/>
      <c r="B51" s="2"/>
      <c r="C51" s="6" t="s">
        <v>620</v>
      </c>
      <c r="D51" s="2"/>
      <c r="E51" s="2"/>
      <c r="F51" s="2"/>
      <c r="G51" s="2"/>
      <c r="H51" s="2"/>
      <c r="K51" s="373">
        <v>2.59</v>
      </c>
      <c r="L51" s="2"/>
      <c r="M51" s="374">
        <v>2.59</v>
      </c>
    </row>
    <row r="52" spans="1:13" ht="28.5" customHeight="1">
      <c r="A52" s="3"/>
      <c r="B52" s="2"/>
      <c r="C52" s="6" t="s">
        <v>621</v>
      </c>
      <c r="D52" s="2"/>
      <c r="E52" s="2"/>
      <c r="F52" s="2"/>
      <c r="G52" s="2"/>
      <c r="H52" s="2"/>
      <c r="K52" s="374">
        <v>4.5</v>
      </c>
      <c r="L52" s="2"/>
      <c r="M52" s="374">
        <v>4.5</v>
      </c>
    </row>
    <row r="53" spans="1:13" ht="28.5" customHeight="1">
      <c r="A53" s="3"/>
      <c r="B53" s="2"/>
      <c r="C53" s="6" t="s">
        <v>622</v>
      </c>
      <c r="D53" s="2"/>
      <c r="E53" s="2"/>
      <c r="F53" s="2"/>
      <c r="G53" s="2"/>
      <c r="H53" s="2"/>
      <c r="K53" s="374" t="s">
        <v>623</v>
      </c>
      <c r="L53" s="2"/>
      <c r="M53" s="374" t="s">
        <v>623</v>
      </c>
    </row>
    <row r="54" spans="1:13" ht="28.5" customHeight="1">
      <c r="A54" s="12"/>
      <c r="B54" s="365"/>
      <c r="D54" s="13"/>
      <c r="E54" s="13"/>
      <c r="F54" s="13"/>
      <c r="G54" s="13"/>
      <c r="H54" s="14"/>
      <c r="I54" s="14"/>
      <c r="J54" s="13"/>
      <c r="K54" s="95"/>
      <c r="L54" s="96"/>
      <c r="M54" s="95"/>
    </row>
    <row r="55" spans="1:13" ht="28.5" customHeight="1">
      <c r="A55" s="12" t="s">
        <v>624</v>
      </c>
      <c r="B55" s="5" t="s">
        <v>625</v>
      </c>
      <c r="C55" s="15"/>
      <c r="D55" s="13"/>
      <c r="E55" s="13"/>
      <c r="F55" s="13"/>
      <c r="G55" s="13"/>
      <c r="H55" s="14"/>
      <c r="I55" s="14"/>
      <c r="J55" s="13"/>
      <c r="K55" s="2"/>
      <c r="M55" s="2"/>
    </row>
    <row r="56" spans="1:13" ht="28.5" customHeight="1">
      <c r="A56" s="12"/>
      <c r="B56" s="365"/>
      <c r="C56" s="6" t="s">
        <v>626</v>
      </c>
      <c r="D56" s="13"/>
      <c r="E56" s="13"/>
      <c r="F56" s="13"/>
      <c r="G56" s="13"/>
      <c r="H56" s="14"/>
      <c r="J56" s="13"/>
      <c r="K56" s="2"/>
      <c r="M56" s="2"/>
    </row>
    <row r="57" spans="1:13" ht="28.5" customHeight="1">
      <c r="A57" s="12"/>
      <c r="B57" s="6" t="s">
        <v>1014</v>
      </c>
      <c r="C57" s="15"/>
      <c r="D57" s="13"/>
      <c r="E57" s="13"/>
      <c r="F57" s="13"/>
      <c r="G57" s="13"/>
      <c r="H57" s="14"/>
      <c r="I57" s="14"/>
      <c r="J57" s="13"/>
      <c r="K57" s="2"/>
      <c r="M57" s="2"/>
    </row>
    <row r="58" spans="1:13" ht="28.5" customHeight="1">
      <c r="A58" s="12"/>
      <c r="B58" s="6" t="s">
        <v>627</v>
      </c>
      <c r="C58" s="15"/>
      <c r="D58" s="13"/>
      <c r="E58" s="13"/>
      <c r="F58" s="13"/>
      <c r="G58" s="13"/>
      <c r="H58" s="14"/>
      <c r="I58" s="14"/>
      <c r="J58" s="13"/>
      <c r="K58" s="2"/>
      <c r="M58" s="2"/>
    </row>
    <row r="59" spans="1:13" ht="28.5" customHeight="1">
      <c r="A59" s="12"/>
      <c r="B59" s="6" t="s">
        <v>628</v>
      </c>
      <c r="C59" s="15"/>
      <c r="D59" s="13"/>
      <c r="E59" s="13"/>
      <c r="F59" s="13"/>
      <c r="G59" s="13"/>
      <c r="H59" s="14"/>
      <c r="I59" s="14"/>
      <c r="J59" s="13"/>
      <c r="K59" s="2"/>
      <c r="M59" s="2"/>
    </row>
    <row r="60" spans="1:13" ht="28.5" customHeight="1">
      <c r="A60" s="12"/>
      <c r="C60" s="15"/>
      <c r="D60" s="13"/>
      <c r="E60" s="13"/>
      <c r="F60" s="13"/>
      <c r="G60" s="13"/>
      <c r="H60" s="14"/>
      <c r="I60" s="14"/>
      <c r="J60" s="13"/>
      <c r="K60" s="2"/>
      <c r="M60" s="2"/>
    </row>
    <row r="61" spans="1:13" ht="28.5" customHeight="1">
      <c r="A61" s="12"/>
      <c r="C61" s="15"/>
      <c r="D61" s="13"/>
      <c r="E61" s="13"/>
      <c r="F61" s="13"/>
      <c r="G61" s="13"/>
      <c r="H61" s="14"/>
      <c r="I61" s="14"/>
      <c r="J61" s="13"/>
      <c r="K61" s="2"/>
      <c r="M61" s="2"/>
    </row>
    <row r="62" spans="1:13" ht="28.5" customHeight="1">
      <c r="A62" s="12"/>
      <c r="C62" s="15"/>
      <c r="D62" s="13"/>
      <c r="E62" s="13"/>
      <c r="F62" s="13"/>
      <c r="G62" s="13"/>
      <c r="H62" s="14"/>
      <c r="I62" s="14"/>
      <c r="J62" s="13"/>
      <c r="K62" s="2"/>
      <c r="M62" s="2"/>
    </row>
    <row r="63" spans="1:13" ht="28.5" customHeight="1">
      <c r="A63" s="12"/>
      <c r="C63" s="15"/>
      <c r="D63" s="13"/>
      <c r="E63" s="13"/>
      <c r="F63" s="13"/>
      <c r="G63" s="13"/>
      <c r="H63" s="14"/>
      <c r="I63" s="14"/>
      <c r="J63" s="13"/>
      <c r="K63" s="2"/>
      <c r="M63" s="2"/>
    </row>
    <row r="64" spans="1:13" ht="28.5" customHeight="1">
      <c r="A64" s="12"/>
      <c r="C64" s="15"/>
      <c r="D64" s="13"/>
      <c r="E64" s="13"/>
      <c r="F64" s="13"/>
      <c r="G64" s="13"/>
      <c r="H64" s="14"/>
      <c r="I64" s="14"/>
      <c r="J64" s="13"/>
      <c r="K64" s="2"/>
      <c r="M64" s="2"/>
    </row>
    <row r="65" spans="1:13" ht="27" customHeight="1">
      <c r="A65" s="583" t="s">
        <v>629</v>
      </c>
      <c r="B65" s="569"/>
      <c r="C65" s="569"/>
      <c r="D65" s="569"/>
      <c r="E65" s="569"/>
      <c r="F65" s="569"/>
      <c r="G65" s="569"/>
      <c r="H65" s="569"/>
      <c r="I65" s="569"/>
      <c r="J65" s="569"/>
      <c r="K65" s="569"/>
      <c r="L65" s="569"/>
      <c r="M65" s="569"/>
    </row>
    <row r="66" spans="1:13" ht="27" customHeight="1">
      <c r="A66" s="12"/>
      <c r="C66" s="15"/>
      <c r="D66" s="13"/>
      <c r="E66" s="13"/>
      <c r="F66" s="13"/>
      <c r="G66" s="13"/>
      <c r="H66" s="14"/>
      <c r="I66" s="14"/>
      <c r="J66" s="13"/>
      <c r="K66" s="2"/>
      <c r="M66" s="2"/>
    </row>
    <row r="67" spans="1:13" ht="27" customHeight="1">
      <c r="A67" s="12" t="s">
        <v>630</v>
      </c>
      <c r="B67" s="375" t="s">
        <v>631</v>
      </c>
      <c r="G67" s="376"/>
    </row>
    <row r="68" spans="1:13" ht="27" customHeight="1">
      <c r="A68" s="12"/>
      <c r="B68" s="377" t="s">
        <v>632</v>
      </c>
      <c r="C68" s="6" t="s">
        <v>633</v>
      </c>
      <c r="G68" s="376"/>
    </row>
    <row r="69" spans="1:13" ht="27" customHeight="1">
      <c r="A69" s="12"/>
      <c r="B69" s="377"/>
      <c r="C69" s="3" t="s">
        <v>925</v>
      </c>
      <c r="D69" s="6" t="s">
        <v>1015</v>
      </c>
      <c r="E69" s="13"/>
      <c r="F69" s="13"/>
      <c r="G69" s="13"/>
      <c r="H69" s="13"/>
      <c r="I69" s="13"/>
      <c r="J69" s="14"/>
      <c r="K69" s="2"/>
    </row>
    <row r="70" spans="1:13" ht="27" customHeight="1">
      <c r="A70" s="12"/>
      <c r="B70" s="377"/>
      <c r="C70" s="3"/>
      <c r="D70" s="470" t="s">
        <v>1018</v>
      </c>
      <c r="E70" s="13"/>
      <c r="F70" s="13"/>
      <c r="G70" s="13"/>
      <c r="H70" s="13"/>
      <c r="I70" s="13"/>
      <c r="J70" s="14"/>
      <c r="K70" s="2"/>
      <c r="L70" s="132"/>
      <c r="M70" s="2"/>
    </row>
    <row r="71" spans="1:13" ht="27" customHeight="1">
      <c r="A71" s="12"/>
      <c r="B71" s="377"/>
      <c r="C71" s="6" t="s">
        <v>1021</v>
      </c>
      <c r="D71" s="13"/>
      <c r="E71" s="13"/>
      <c r="F71" s="13"/>
      <c r="G71" s="13"/>
      <c r="H71" s="13"/>
      <c r="I71" s="13"/>
      <c r="J71" s="14"/>
      <c r="K71" s="2"/>
      <c r="L71" s="132"/>
      <c r="M71" s="2"/>
    </row>
    <row r="72" spans="1:13" ht="27" customHeight="1">
      <c r="A72" s="12"/>
      <c r="B72" s="377"/>
      <c r="C72" s="6" t="s">
        <v>1063</v>
      </c>
      <c r="D72" s="13"/>
      <c r="E72" s="13"/>
      <c r="F72" s="13"/>
      <c r="G72" s="13"/>
      <c r="H72" s="13"/>
      <c r="I72" s="13"/>
      <c r="J72" s="14"/>
      <c r="K72" s="2"/>
      <c r="L72" s="132"/>
      <c r="M72" s="2"/>
    </row>
    <row r="73" spans="1:13" ht="27" customHeight="1">
      <c r="A73" s="12"/>
      <c r="B73" s="377"/>
      <c r="C73" s="3"/>
      <c r="D73" s="470" t="s">
        <v>1017</v>
      </c>
      <c r="E73" s="13"/>
      <c r="F73" s="13"/>
      <c r="G73" s="13"/>
      <c r="H73" s="13"/>
      <c r="I73" s="13"/>
      <c r="J73" s="14"/>
      <c r="K73" s="2"/>
      <c r="L73" s="132"/>
      <c r="M73" s="2"/>
    </row>
    <row r="74" spans="1:13" ht="27" customHeight="1">
      <c r="A74" s="12"/>
      <c r="B74" s="377"/>
      <c r="C74" s="6" t="s">
        <v>1016</v>
      </c>
      <c r="D74" s="13"/>
      <c r="E74" s="13"/>
      <c r="F74" s="13"/>
      <c r="G74" s="13"/>
      <c r="H74" s="13"/>
      <c r="I74" s="13"/>
      <c r="J74" s="14"/>
      <c r="K74" s="2"/>
      <c r="L74" s="132"/>
      <c r="M74" s="2"/>
    </row>
    <row r="75" spans="1:13" ht="27" customHeight="1">
      <c r="A75" s="12"/>
      <c r="B75" s="377"/>
      <c r="C75" s="6" t="s">
        <v>1048</v>
      </c>
      <c r="D75" s="13"/>
      <c r="E75" s="13"/>
      <c r="F75" s="13"/>
      <c r="G75" s="13"/>
      <c r="H75" s="13"/>
      <c r="I75" s="13"/>
      <c r="J75" s="14"/>
      <c r="K75" s="2"/>
      <c r="L75" s="132"/>
      <c r="M75" s="2"/>
    </row>
    <row r="76" spans="1:13" ht="27" customHeight="1">
      <c r="A76" s="12"/>
      <c r="B76" s="377"/>
      <c r="C76" s="6" t="s">
        <v>1049</v>
      </c>
      <c r="D76" s="13"/>
      <c r="E76" s="13"/>
      <c r="F76" s="13"/>
      <c r="G76" s="13"/>
      <c r="H76" s="13"/>
      <c r="I76" s="13"/>
      <c r="J76" s="14"/>
      <c r="K76" s="2"/>
      <c r="L76" s="132"/>
      <c r="M76" s="2"/>
    </row>
    <row r="77" spans="1:13" ht="27" customHeight="1">
      <c r="A77" s="12"/>
      <c r="B77" s="377"/>
      <c r="D77" s="470" t="s">
        <v>1019</v>
      </c>
      <c r="E77" s="13"/>
      <c r="F77" s="13"/>
      <c r="G77" s="13"/>
      <c r="H77" s="13"/>
      <c r="I77" s="13"/>
      <c r="J77" s="14"/>
      <c r="K77" s="2"/>
      <c r="L77" s="132"/>
      <c r="M77" s="2"/>
    </row>
    <row r="78" spans="1:13" ht="27" customHeight="1">
      <c r="A78" s="12"/>
      <c r="B78" s="377"/>
      <c r="C78" s="6" t="s">
        <v>1022</v>
      </c>
      <c r="D78" s="13"/>
      <c r="E78" s="13"/>
      <c r="F78" s="13"/>
      <c r="G78" s="13"/>
      <c r="H78" s="13"/>
      <c r="I78" s="13"/>
      <c r="J78" s="14"/>
      <c r="K78" s="2"/>
      <c r="L78" s="132"/>
      <c r="M78" s="2"/>
    </row>
    <row r="79" spans="1:13" ht="27" customHeight="1">
      <c r="A79" s="12"/>
      <c r="B79" s="377"/>
      <c r="C79" s="6" t="s">
        <v>1020</v>
      </c>
      <c r="D79" s="13"/>
      <c r="E79" s="13"/>
      <c r="F79" s="13"/>
      <c r="G79" s="13"/>
      <c r="H79" s="13"/>
      <c r="I79" s="13"/>
      <c r="J79" s="14"/>
      <c r="K79" s="2"/>
      <c r="L79" s="132"/>
      <c r="M79" s="2"/>
    </row>
    <row r="80" spans="1:13" ht="27" customHeight="1">
      <c r="A80" s="12"/>
      <c r="B80" s="377"/>
      <c r="C80" s="6" t="s">
        <v>1074</v>
      </c>
      <c r="D80" s="13"/>
      <c r="E80" s="13"/>
      <c r="F80" s="13"/>
      <c r="G80" s="13"/>
      <c r="H80" s="13"/>
      <c r="I80" s="13"/>
      <c r="J80" s="14"/>
      <c r="K80" s="2"/>
      <c r="L80" s="132"/>
      <c r="M80" s="2"/>
    </row>
    <row r="81" spans="1:13" ht="27" customHeight="1">
      <c r="A81" s="12"/>
      <c r="B81" s="377"/>
      <c r="C81" s="6" t="s">
        <v>926</v>
      </c>
      <c r="D81" s="6" t="s">
        <v>1024</v>
      </c>
      <c r="E81" s="13"/>
      <c r="F81" s="13"/>
      <c r="G81" s="13"/>
      <c r="H81" s="13"/>
      <c r="I81" s="13"/>
      <c r="J81" s="14"/>
      <c r="K81" s="2"/>
      <c r="L81" s="132"/>
      <c r="M81" s="2"/>
    </row>
    <row r="82" spans="1:13" ht="27" customHeight="1">
      <c r="A82" s="12"/>
      <c r="B82" s="377"/>
      <c r="C82" s="6" t="s">
        <v>1023</v>
      </c>
      <c r="E82" s="13"/>
      <c r="F82" s="13"/>
      <c r="G82" s="13"/>
      <c r="H82" s="13"/>
      <c r="I82" s="13"/>
      <c r="J82" s="14"/>
      <c r="K82" s="2"/>
      <c r="L82" s="132"/>
      <c r="M82" s="2"/>
    </row>
    <row r="83" spans="1:13" ht="27" customHeight="1">
      <c r="A83" s="12"/>
      <c r="B83" s="377"/>
      <c r="D83" s="6" t="s">
        <v>1025</v>
      </c>
      <c r="E83" s="13"/>
      <c r="F83" s="13"/>
      <c r="G83" s="13"/>
      <c r="H83" s="13"/>
      <c r="I83" s="13"/>
      <c r="J83" s="14"/>
      <c r="K83" s="2"/>
      <c r="L83" s="132"/>
      <c r="M83" s="2"/>
    </row>
    <row r="84" spans="1:13" ht="27" customHeight="1">
      <c r="A84" s="12"/>
      <c r="B84" s="377"/>
      <c r="C84" s="6" t="s">
        <v>1050</v>
      </c>
      <c r="D84" s="13"/>
      <c r="E84" s="13"/>
      <c r="F84" s="13"/>
      <c r="G84" s="13"/>
      <c r="H84" s="13"/>
      <c r="I84" s="13"/>
      <c r="J84" s="14"/>
      <c r="K84" s="2"/>
      <c r="L84" s="132"/>
      <c r="M84" s="2"/>
    </row>
    <row r="85" spans="1:13" ht="27" customHeight="1">
      <c r="A85" s="12"/>
      <c r="B85" s="377"/>
      <c r="C85" s="6" t="s">
        <v>1026</v>
      </c>
      <c r="D85" s="13"/>
      <c r="E85" s="13"/>
      <c r="F85" s="13"/>
      <c r="G85" s="13"/>
      <c r="H85" s="13"/>
      <c r="I85" s="13"/>
      <c r="J85" s="14"/>
      <c r="K85" s="2"/>
      <c r="L85" s="132"/>
      <c r="M85" s="2"/>
    </row>
    <row r="86" spans="1:13" ht="27" customHeight="1">
      <c r="A86" s="12"/>
      <c r="B86" s="377"/>
      <c r="C86" s="3" t="s">
        <v>924</v>
      </c>
      <c r="D86" s="6" t="s">
        <v>1027</v>
      </c>
      <c r="G86" s="376"/>
    </row>
    <row r="87" spans="1:13" ht="27" customHeight="1">
      <c r="A87" s="12"/>
      <c r="B87" s="377"/>
      <c r="C87" s="3" t="s">
        <v>1028</v>
      </c>
      <c r="G87" s="376"/>
    </row>
    <row r="88" spans="1:13" ht="27" customHeight="1">
      <c r="A88" s="12"/>
      <c r="B88" s="375"/>
      <c r="D88" s="3" t="s">
        <v>1029</v>
      </c>
      <c r="G88" s="376"/>
    </row>
    <row r="89" spans="1:13" ht="27" customHeight="1">
      <c r="A89" s="12"/>
      <c r="B89" s="375"/>
      <c r="C89" s="3" t="s">
        <v>1030</v>
      </c>
      <c r="G89" s="376"/>
    </row>
    <row r="90" spans="1:13" ht="27" customHeight="1">
      <c r="A90" s="12"/>
      <c r="B90" s="375"/>
      <c r="C90" s="3" t="s">
        <v>1031</v>
      </c>
      <c r="G90" s="376"/>
    </row>
    <row r="91" spans="1:13" ht="27" customHeight="1">
      <c r="A91" s="12"/>
      <c r="B91" s="375"/>
      <c r="C91" s="3" t="s">
        <v>1032</v>
      </c>
      <c r="G91" s="376"/>
    </row>
    <row r="92" spans="1:13" ht="27" customHeight="1">
      <c r="A92" s="12"/>
      <c r="B92" s="375"/>
      <c r="D92" s="3" t="s">
        <v>1033</v>
      </c>
      <c r="G92" s="376"/>
    </row>
    <row r="93" spans="1:13" ht="27" customHeight="1">
      <c r="A93" s="12"/>
      <c r="B93" s="375"/>
      <c r="C93" s="3" t="s">
        <v>1034</v>
      </c>
      <c r="G93" s="376"/>
    </row>
    <row r="94" spans="1:13" ht="27" customHeight="1">
      <c r="A94" s="12"/>
      <c r="B94" s="375"/>
      <c r="C94" s="3" t="s">
        <v>1035</v>
      </c>
      <c r="G94" s="376"/>
    </row>
    <row r="95" spans="1:13" ht="27" customHeight="1">
      <c r="A95" s="12"/>
      <c r="B95" s="375"/>
      <c r="C95" s="3" t="s">
        <v>1036</v>
      </c>
      <c r="G95" s="376"/>
    </row>
    <row r="96" spans="1:13" ht="27" customHeight="1">
      <c r="A96" s="12"/>
      <c r="B96" s="375"/>
      <c r="C96" s="3"/>
      <c r="G96" s="376"/>
    </row>
    <row r="97" spans="1:13" ht="27" customHeight="1">
      <c r="A97" s="12"/>
      <c r="B97" s="375"/>
      <c r="C97" s="3"/>
      <c r="G97" s="376"/>
    </row>
    <row r="98" spans="1:13" ht="27" customHeight="1">
      <c r="A98" s="583" t="s">
        <v>648</v>
      </c>
      <c r="B98" s="569"/>
      <c r="C98" s="569"/>
      <c r="D98" s="569"/>
      <c r="E98" s="569"/>
      <c r="F98" s="569"/>
      <c r="G98" s="569"/>
      <c r="H98" s="569"/>
      <c r="I98" s="569"/>
      <c r="J98" s="569"/>
      <c r="K98" s="569"/>
      <c r="L98" s="569"/>
      <c r="M98" s="569"/>
    </row>
    <row r="99" spans="1:13" ht="27" customHeight="1">
      <c r="A99" s="12"/>
      <c r="C99" s="15"/>
      <c r="D99" s="13"/>
      <c r="E99" s="13"/>
      <c r="F99" s="13"/>
      <c r="G99" s="13"/>
      <c r="H99" s="14"/>
      <c r="I99" s="14"/>
      <c r="J99" s="13"/>
      <c r="K99" s="2"/>
      <c r="M99" s="2"/>
    </row>
    <row r="100" spans="1:13" ht="27" customHeight="1">
      <c r="B100" s="101" t="s">
        <v>634</v>
      </c>
      <c r="C100" s="6" t="s">
        <v>635</v>
      </c>
    </row>
    <row r="101" spans="1:13" ht="27" customHeight="1">
      <c r="C101" s="6" t="s">
        <v>636</v>
      </c>
    </row>
    <row r="102" spans="1:13" ht="27" customHeight="1">
      <c r="G102" s="378" t="s">
        <v>637</v>
      </c>
      <c r="I102" s="378" t="s">
        <v>638</v>
      </c>
      <c r="J102" s="379"/>
      <c r="K102" s="378" t="s">
        <v>639</v>
      </c>
      <c r="L102" s="379"/>
      <c r="M102" s="378" t="s">
        <v>640</v>
      </c>
    </row>
    <row r="103" spans="1:13" ht="27" customHeight="1">
      <c r="I103" s="379" t="s">
        <v>641</v>
      </c>
      <c r="J103" s="379"/>
      <c r="K103" s="379" t="s">
        <v>448</v>
      </c>
      <c r="L103" s="379"/>
      <c r="M103" s="379" t="s">
        <v>642</v>
      </c>
    </row>
    <row r="104" spans="1:13" ht="27" customHeight="1">
      <c r="G104" s="380"/>
      <c r="I104" s="380"/>
      <c r="J104" s="379"/>
      <c r="K104" s="130" t="s">
        <v>641</v>
      </c>
      <c r="L104" s="379"/>
      <c r="M104" s="130" t="s">
        <v>641</v>
      </c>
    </row>
    <row r="105" spans="1:13" ht="27" customHeight="1">
      <c r="C105" s="381" t="s">
        <v>643</v>
      </c>
    </row>
    <row r="106" spans="1:13" ht="27" customHeight="1">
      <c r="C106" s="6" t="s">
        <v>644</v>
      </c>
      <c r="G106" s="382">
        <v>3613536044</v>
      </c>
      <c r="H106" s="382"/>
      <c r="I106" s="382">
        <v>2529475230.8000002</v>
      </c>
      <c r="J106" s="382"/>
      <c r="K106" s="382">
        <v>2529475230.8000002</v>
      </c>
      <c r="L106" s="382"/>
      <c r="M106" s="382">
        <v>-1280602346.3999999</v>
      </c>
    </row>
    <row r="107" spans="1:13" ht="27" customHeight="1">
      <c r="C107" s="6" t="s">
        <v>645</v>
      </c>
      <c r="G107" s="171">
        <v>6143011274</v>
      </c>
      <c r="H107" s="382"/>
      <c r="I107" s="171">
        <v>4300107891.8000002</v>
      </c>
      <c r="J107" s="382"/>
      <c r="K107" s="172">
        <v>654245458.29999995</v>
      </c>
      <c r="L107" s="382"/>
      <c r="M107" s="173">
        <v>-542089094.01999998</v>
      </c>
    </row>
    <row r="108" spans="1:13" ht="27" customHeight="1" thickBot="1">
      <c r="C108" s="6" t="s">
        <v>646</v>
      </c>
      <c r="G108" s="383">
        <f>SUM(G106:G107)</f>
        <v>9756547318</v>
      </c>
      <c r="H108" s="382"/>
      <c r="I108" s="383">
        <f>SUM(I106:I107)</f>
        <v>6829583122.6000004</v>
      </c>
      <c r="J108" s="382"/>
      <c r="K108" s="383">
        <f>SUM(K106:K107)</f>
        <v>3183720689.1000004</v>
      </c>
      <c r="L108" s="382"/>
      <c r="M108" s="383">
        <f>SUM(M106:M107)</f>
        <v>-1822691440.4199998</v>
      </c>
    </row>
    <row r="109" spans="1:13" ht="27" customHeight="1" thickTop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7" customHeight="1">
      <c r="A110" s="1"/>
      <c r="B110" s="1"/>
      <c r="C110" s="6" t="s">
        <v>647</v>
      </c>
      <c r="G110" s="382">
        <f>G108</f>
        <v>9756547318</v>
      </c>
      <c r="H110" s="382"/>
      <c r="I110" s="382">
        <f>I108</f>
        <v>6829583122.6000004</v>
      </c>
      <c r="J110" s="382"/>
      <c r="K110" s="382">
        <f>K108</f>
        <v>3183720689.1000004</v>
      </c>
      <c r="L110" s="382"/>
      <c r="M110" s="382">
        <f>M108</f>
        <v>-1822691440.4199998</v>
      </c>
    </row>
    <row r="111" spans="1:13" ht="27" customHeight="1">
      <c r="A111" s="1"/>
      <c r="B111" s="1"/>
      <c r="C111" s="6" t="s">
        <v>944</v>
      </c>
      <c r="G111" s="382">
        <v>-5208374905</v>
      </c>
      <c r="H111" s="382"/>
      <c r="I111" s="382">
        <v>-3645862433.5</v>
      </c>
      <c r="J111" s="382"/>
      <c r="K111" s="285">
        <v>0</v>
      </c>
      <c r="L111" s="285"/>
      <c r="M111" s="285">
        <v>0</v>
      </c>
    </row>
    <row r="112" spans="1:13" ht="27" customHeight="1">
      <c r="A112" s="1"/>
      <c r="B112" s="1"/>
      <c r="C112" s="6" t="s">
        <v>945</v>
      </c>
      <c r="G112" s="382">
        <v>1493086903</v>
      </c>
      <c r="H112" s="382"/>
      <c r="I112" s="382">
        <v>1045160832.0999999</v>
      </c>
      <c r="J112" s="382"/>
      <c r="K112" s="285">
        <v>0</v>
      </c>
      <c r="L112" s="285"/>
      <c r="M112" s="285">
        <v>0</v>
      </c>
    </row>
    <row r="113" spans="1:13" ht="27" customHeight="1">
      <c r="A113" s="1"/>
      <c r="B113" s="1"/>
      <c r="C113" s="6" t="s">
        <v>645</v>
      </c>
      <c r="G113" s="294">
        <f>SUM(G111:G112)</f>
        <v>-3715288002</v>
      </c>
      <c r="H113" s="382"/>
      <c r="I113" s="294">
        <f>SUM(I111:I112)</f>
        <v>-2600701601.4000001</v>
      </c>
      <c r="J113" s="382"/>
      <c r="K113" s="295">
        <f>SUM(K111:K112)</f>
        <v>0</v>
      </c>
      <c r="L113" s="285"/>
      <c r="M113" s="295">
        <f>SUM(M111:M112)</f>
        <v>0</v>
      </c>
    </row>
    <row r="114" spans="1:13" ht="27" customHeight="1" thickBot="1">
      <c r="A114" s="1"/>
      <c r="B114" s="1"/>
      <c r="C114" s="6" t="s">
        <v>942</v>
      </c>
      <c r="G114" s="383">
        <f>+G113+G110</f>
        <v>6041259316</v>
      </c>
      <c r="H114" s="382"/>
      <c r="I114" s="383">
        <f>+I113+I110</f>
        <v>4228881521.2000003</v>
      </c>
      <c r="J114" s="382"/>
      <c r="K114" s="383">
        <f>+K113+K110</f>
        <v>3183720689.1000004</v>
      </c>
      <c r="L114" s="382"/>
      <c r="M114" s="383">
        <f>+M113+M110</f>
        <v>-1822691440.4199998</v>
      </c>
    </row>
    <row r="115" spans="1:13" ht="27" customHeight="1" thickTop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10" customFormat="1" ht="28.2" customHeight="1">
      <c r="A116" s="12" t="s">
        <v>649</v>
      </c>
      <c r="B116" s="100" t="s">
        <v>650</v>
      </c>
      <c r="C116" s="15"/>
      <c r="D116" s="13"/>
      <c r="E116" s="13"/>
      <c r="F116" s="13"/>
      <c r="G116" s="13"/>
      <c r="H116" s="13"/>
      <c r="I116" s="13"/>
      <c r="J116" s="14"/>
      <c r="K116" s="14"/>
      <c r="L116" s="13"/>
      <c r="M116" s="2"/>
    </row>
    <row r="117" spans="1:13" s="10" customFormat="1" ht="28.2" customHeight="1">
      <c r="A117" s="12"/>
      <c r="C117" s="4" t="s">
        <v>902</v>
      </c>
      <c r="D117" s="13"/>
      <c r="E117" s="13"/>
      <c r="F117" s="13"/>
      <c r="G117" s="13"/>
      <c r="H117" s="13"/>
      <c r="I117" s="13"/>
      <c r="J117" s="14"/>
      <c r="K117" s="14"/>
      <c r="L117" s="13"/>
      <c r="M117" s="2"/>
    </row>
    <row r="118" spans="1:13" ht="28.2" customHeight="1">
      <c r="G118" s="2"/>
      <c r="H118" s="2"/>
      <c r="I118" s="2"/>
      <c r="J118" s="2"/>
      <c r="K118" s="123"/>
      <c r="L118" s="123"/>
      <c r="M118" s="124" t="s">
        <v>335</v>
      </c>
    </row>
    <row r="119" spans="1:13" ht="28.2" customHeight="1">
      <c r="G119" s="2"/>
      <c r="H119" s="2"/>
      <c r="I119" s="2"/>
      <c r="J119" s="384"/>
      <c r="K119" s="581" t="s">
        <v>405</v>
      </c>
      <c r="L119" s="581"/>
      <c r="M119" s="581"/>
    </row>
    <row r="120" spans="1:13" ht="28.2" customHeight="1">
      <c r="G120" s="2"/>
      <c r="H120" s="2"/>
      <c r="I120" s="2"/>
      <c r="J120" s="384"/>
      <c r="K120" s="582" t="s">
        <v>406</v>
      </c>
      <c r="L120" s="582"/>
      <c r="M120" s="582"/>
    </row>
    <row r="121" spans="1:13" ht="28.2" customHeight="1">
      <c r="G121" s="379"/>
      <c r="H121" s="2"/>
      <c r="I121" s="379"/>
      <c r="J121" s="2"/>
      <c r="K121" s="367" t="s">
        <v>875</v>
      </c>
      <c r="L121" s="3"/>
      <c r="M121" s="367" t="s">
        <v>877</v>
      </c>
    </row>
    <row r="122" spans="1:13" ht="28.2" customHeight="1">
      <c r="B122" s="6" t="s">
        <v>651</v>
      </c>
      <c r="C122" s="2"/>
      <c r="D122" s="2"/>
      <c r="G122" s="174"/>
      <c r="H122" s="2"/>
      <c r="I122" s="175"/>
      <c r="J122" s="2"/>
      <c r="K122" s="51">
        <v>-344378.14</v>
      </c>
      <c r="L122" s="3"/>
      <c r="M122" s="52">
        <v>21967872.75</v>
      </c>
    </row>
    <row r="123" spans="1:13" ht="28.2" customHeight="1">
      <c r="B123" s="6" t="s">
        <v>652</v>
      </c>
      <c r="C123" s="2"/>
      <c r="D123" s="2"/>
      <c r="G123" s="116"/>
      <c r="H123" s="8"/>
      <c r="I123" s="175"/>
      <c r="J123" s="2"/>
      <c r="K123" s="176">
        <v>5146976.13</v>
      </c>
      <c r="L123" s="3"/>
      <c r="M123" s="52">
        <v>19164403.210000001</v>
      </c>
    </row>
    <row r="124" spans="1:13" ht="28.2" customHeight="1">
      <c r="B124" s="6" t="s">
        <v>653</v>
      </c>
      <c r="C124" s="2"/>
      <c r="D124" s="2"/>
      <c r="G124" s="116"/>
      <c r="H124" s="8"/>
      <c r="I124" s="175"/>
      <c r="J124" s="2"/>
      <c r="K124" s="50">
        <v>0</v>
      </c>
      <c r="L124" s="3"/>
      <c r="M124" s="97">
        <v>0</v>
      </c>
    </row>
    <row r="125" spans="1:13" ht="28.2" customHeight="1">
      <c r="B125" s="6" t="s">
        <v>654</v>
      </c>
      <c r="C125" s="2"/>
      <c r="D125" s="2"/>
      <c r="G125" s="35"/>
      <c r="H125" s="177"/>
      <c r="I125" s="177"/>
      <c r="J125" s="26"/>
      <c r="K125" s="18">
        <v>8535417.9300000034</v>
      </c>
      <c r="L125" s="26"/>
      <c r="M125" s="26">
        <v>8095312.7100000009</v>
      </c>
    </row>
    <row r="126" spans="1:13" ht="28.2" customHeight="1">
      <c r="B126" s="6" t="s">
        <v>655</v>
      </c>
      <c r="C126" s="2"/>
      <c r="D126" s="2"/>
      <c r="G126" s="35"/>
      <c r="H126" s="177"/>
      <c r="I126" s="177"/>
      <c r="J126" s="26"/>
      <c r="K126" s="18">
        <v>1254697.8399999994</v>
      </c>
      <c r="L126" s="26"/>
      <c r="M126" s="26">
        <v>2055827.1900000004</v>
      </c>
    </row>
    <row r="127" spans="1:13" ht="28.2" customHeight="1">
      <c r="B127" s="6" t="s">
        <v>656</v>
      </c>
      <c r="C127" s="2"/>
      <c r="D127" s="2"/>
      <c r="G127" s="35"/>
      <c r="H127" s="177"/>
      <c r="I127" s="177"/>
      <c r="J127" s="26"/>
      <c r="K127" s="18">
        <v>153297.72999999998</v>
      </c>
      <c r="L127" s="26"/>
      <c r="M127" s="26">
        <v>2137340.0699999994</v>
      </c>
    </row>
    <row r="128" spans="1:13" ht="28.2" customHeight="1">
      <c r="B128" s="6" t="s">
        <v>657</v>
      </c>
      <c r="C128" s="2"/>
      <c r="D128" s="2"/>
      <c r="G128" s="35"/>
      <c r="H128" s="177"/>
      <c r="I128" s="177"/>
      <c r="J128" s="26"/>
      <c r="K128" s="18">
        <v>361713.16999999981</v>
      </c>
      <c r="L128" s="26"/>
      <c r="M128" s="26">
        <v>690801.78999999957</v>
      </c>
    </row>
    <row r="129" spans="1:13" ht="28.2" customHeight="1">
      <c r="C129" s="2"/>
      <c r="D129" s="2"/>
      <c r="G129" s="35"/>
      <c r="H129" s="177"/>
      <c r="I129" s="177"/>
      <c r="J129" s="26"/>
      <c r="K129" s="18"/>
      <c r="L129" s="26"/>
      <c r="M129" s="26"/>
    </row>
    <row r="130" spans="1:13" ht="28.2" customHeight="1">
      <c r="C130" s="2"/>
      <c r="D130" s="2"/>
      <c r="G130" s="35"/>
      <c r="H130" s="177"/>
      <c r="I130" s="177"/>
      <c r="J130" s="26"/>
      <c r="K130" s="18"/>
      <c r="L130" s="26"/>
      <c r="M130" s="26"/>
    </row>
    <row r="131" spans="1:13" ht="28.5" customHeight="1">
      <c r="A131" s="583" t="s">
        <v>658</v>
      </c>
      <c r="B131" s="569"/>
      <c r="C131" s="569"/>
      <c r="D131" s="569"/>
      <c r="E131" s="569"/>
      <c r="F131" s="569"/>
      <c r="G131" s="569"/>
      <c r="H131" s="569"/>
      <c r="I131" s="569"/>
      <c r="J131" s="569"/>
      <c r="K131" s="569"/>
      <c r="L131" s="569"/>
      <c r="M131" s="569"/>
    </row>
    <row r="132" spans="1:13" ht="28.5" customHeight="1">
      <c r="A132" s="12"/>
      <c r="C132" s="15"/>
      <c r="D132" s="13"/>
      <c r="E132" s="13"/>
      <c r="F132" s="13"/>
      <c r="G132" s="13"/>
      <c r="H132" s="14"/>
      <c r="I132" s="14"/>
      <c r="J132" s="13"/>
      <c r="K132" s="2"/>
      <c r="M132" s="2"/>
    </row>
    <row r="133" spans="1:13" s="10" customFormat="1" ht="28.5" customHeight="1">
      <c r="A133" s="12"/>
      <c r="C133" s="4" t="s">
        <v>903</v>
      </c>
      <c r="D133" s="13"/>
      <c r="E133" s="13"/>
      <c r="F133" s="13"/>
      <c r="G133" s="13"/>
      <c r="H133" s="13"/>
      <c r="I133" s="13"/>
      <c r="J133" s="14"/>
      <c r="K133" s="14"/>
      <c r="L133" s="13"/>
      <c r="M133" s="2"/>
    </row>
    <row r="134" spans="1:13" ht="28.5" customHeight="1">
      <c r="G134" s="2"/>
      <c r="H134" s="2"/>
      <c r="I134" s="2"/>
      <c r="J134" s="2"/>
      <c r="K134" s="123"/>
      <c r="L134" s="123"/>
      <c r="M134" s="124" t="s">
        <v>335</v>
      </c>
    </row>
    <row r="135" spans="1:13" ht="28.5" customHeight="1">
      <c r="G135" s="2"/>
      <c r="H135" s="2"/>
      <c r="I135" s="2"/>
      <c r="J135" s="384"/>
      <c r="K135" s="581" t="s">
        <v>405</v>
      </c>
      <c r="L135" s="581"/>
      <c r="M135" s="581"/>
    </row>
    <row r="136" spans="1:13" ht="28.5" customHeight="1">
      <c r="G136" s="2"/>
      <c r="H136" s="2"/>
      <c r="I136" s="2"/>
      <c r="J136" s="384"/>
      <c r="K136" s="582" t="s">
        <v>406</v>
      </c>
      <c r="L136" s="582"/>
      <c r="M136" s="582"/>
    </row>
    <row r="137" spans="1:13" ht="28.5" customHeight="1">
      <c r="G137" s="379"/>
      <c r="H137" s="2"/>
      <c r="I137" s="379"/>
      <c r="J137" s="2"/>
      <c r="K137" s="367" t="s">
        <v>875</v>
      </c>
      <c r="L137" s="3"/>
      <c r="M137" s="367" t="s">
        <v>877</v>
      </c>
    </row>
    <row r="138" spans="1:13" ht="28.5" customHeight="1">
      <c r="B138" s="6" t="s">
        <v>651</v>
      </c>
      <c r="C138" s="2"/>
      <c r="D138" s="2"/>
      <c r="G138" s="174"/>
      <c r="H138" s="2"/>
      <c r="I138" s="175"/>
      <c r="J138" s="2"/>
      <c r="K138" s="51">
        <v>-12666915.67</v>
      </c>
      <c r="L138" s="3"/>
      <c r="M138" s="52">
        <v>69468066.010000005</v>
      </c>
    </row>
    <row r="139" spans="1:13" ht="28.5" customHeight="1">
      <c r="B139" s="6" t="s">
        <v>652</v>
      </c>
      <c r="C139" s="2"/>
      <c r="D139" s="2"/>
      <c r="G139" s="116"/>
      <c r="H139" s="8"/>
      <c r="I139" s="175"/>
      <c r="J139" s="2"/>
      <c r="K139" s="176">
        <v>22688565.960000001</v>
      </c>
      <c r="L139" s="3"/>
      <c r="M139" s="52">
        <v>56341007.340000004</v>
      </c>
    </row>
    <row r="140" spans="1:13" ht="28.5" customHeight="1">
      <c r="B140" s="6" t="s">
        <v>653</v>
      </c>
      <c r="C140" s="2"/>
      <c r="D140" s="2"/>
      <c r="G140" s="116"/>
      <c r="H140" s="8"/>
      <c r="I140" s="175"/>
      <c r="J140" s="2"/>
      <c r="K140" s="50">
        <v>3152534.24</v>
      </c>
      <c r="L140" s="3"/>
      <c r="M140" s="97">
        <v>0</v>
      </c>
    </row>
    <row r="141" spans="1:13" ht="28.5" customHeight="1">
      <c r="B141" s="6" t="s">
        <v>654</v>
      </c>
      <c r="C141" s="2"/>
      <c r="D141" s="2"/>
      <c r="G141" s="35"/>
      <c r="H141" s="177"/>
      <c r="I141" s="177"/>
      <c r="J141" s="26"/>
      <c r="K141" s="18">
        <v>28213421.340000004</v>
      </c>
      <c r="L141" s="26"/>
      <c r="M141" s="26">
        <v>24876583.309999999</v>
      </c>
    </row>
    <row r="142" spans="1:13" ht="28.5" customHeight="1">
      <c r="B142" s="6" t="s">
        <v>655</v>
      </c>
      <c r="C142" s="2"/>
      <c r="D142" s="2"/>
      <c r="G142" s="35"/>
      <c r="H142" s="177"/>
      <c r="I142" s="177"/>
      <c r="J142" s="26"/>
      <c r="K142" s="18">
        <v>4893450.5799999991</v>
      </c>
      <c r="L142" s="26"/>
      <c r="M142" s="26">
        <v>5317751.66</v>
      </c>
    </row>
    <row r="143" spans="1:13" ht="28.5" customHeight="1">
      <c r="B143" s="6" t="s">
        <v>656</v>
      </c>
      <c r="C143" s="2"/>
      <c r="D143" s="2"/>
      <c r="G143" s="35"/>
      <c r="H143" s="177"/>
      <c r="I143" s="177"/>
      <c r="J143" s="26"/>
      <c r="K143" s="18">
        <v>1556058.6400000001</v>
      </c>
      <c r="L143" s="26"/>
      <c r="M143" s="26">
        <v>6649672.1399999997</v>
      </c>
    </row>
    <row r="144" spans="1:13" ht="28.5" customHeight="1">
      <c r="B144" s="6" t="s">
        <v>657</v>
      </c>
      <c r="C144" s="2"/>
      <c r="D144" s="2"/>
      <c r="G144" s="35"/>
      <c r="H144" s="177"/>
      <c r="I144" s="177"/>
      <c r="J144" s="26"/>
      <c r="K144" s="18">
        <v>1062195.0499999998</v>
      </c>
      <c r="L144" s="26"/>
      <c r="M144" s="26">
        <v>2159314.9099999997</v>
      </c>
    </row>
    <row r="145" spans="1:13" ht="28.5" customHeight="1">
      <c r="G145" s="379"/>
      <c r="H145" s="2"/>
      <c r="I145" s="379"/>
      <c r="J145" s="2"/>
      <c r="K145" s="379"/>
      <c r="L145" s="3"/>
      <c r="M145" s="379"/>
    </row>
    <row r="146" spans="1:13" ht="28.5" customHeight="1">
      <c r="A146" s="12" t="s">
        <v>659</v>
      </c>
      <c r="B146" s="100" t="s">
        <v>660</v>
      </c>
      <c r="C146" s="15"/>
      <c r="D146" s="13"/>
      <c r="E146" s="13"/>
      <c r="F146" s="13"/>
      <c r="G146" s="13"/>
      <c r="H146" s="13"/>
      <c r="I146" s="14"/>
      <c r="J146" s="14"/>
      <c r="K146" s="386"/>
      <c r="L146" s="3"/>
      <c r="M146" s="386"/>
    </row>
    <row r="147" spans="1:13" ht="28.5" customHeight="1">
      <c r="A147" s="12"/>
      <c r="B147" s="4"/>
      <c r="C147" s="6" t="s">
        <v>661</v>
      </c>
      <c r="D147" s="13"/>
      <c r="E147" s="13"/>
      <c r="F147" s="13"/>
      <c r="G147" s="13"/>
      <c r="H147" s="13"/>
      <c r="I147" s="14"/>
      <c r="J147" s="14"/>
      <c r="K147" s="50"/>
      <c r="L147" s="3"/>
      <c r="M147" s="52"/>
    </row>
    <row r="148" spans="1:13" ht="28.5" customHeight="1">
      <c r="A148" s="12"/>
      <c r="B148" s="6" t="s">
        <v>662</v>
      </c>
      <c r="C148" s="15"/>
      <c r="D148" s="13"/>
      <c r="E148" s="13"/>
      <c r="F148" s="13"/>
      <c r="G148" s="13"/>
      <c r="H148" s="13"/>
      <c r="I148" s="14"/>
      <c r="J148" s="14"/>
      <c r="K148" s="18"/>
      <c r="L148" s="26"/>
      <c r="M148" s="26"/>
    </row>
    <row r="149" spans="1:13" ht="28.5" customHeight="1">
      <c r="A149" s="12"/>
      <c r="B149" s="6" t="s">
        <v>663</v>
      </c>
      <c r="C149" s="15"/>
      <c r="D149" s="13"/>
      <c r="E149" s="13"/>
      <c r="F149" s="13"/>
      <c r="G149" s="13"/>
      <c r="H149" s="13"/>
      <c r="I149" s="14"/>
      <c r="J149" s="14"/>
      <c r="K149" s="18"/>
      <c r="L149" s="26"/>
      <c r="M149" s="26"/>
    </row>
    <row r="150" spans="1:13" ht="28.5" customHeight="1">
      <c r="A150" s="12"/>
      <c r="B150" s="6" t="s">
        <v>904</v>
      </c>
      <c r="C150" s="15"/>
      <c r="D150" s="13"/>
      <c r="E150" s="13"/>
      <c r="F150" s="13"/>
      <c r="G150" s="13"/>
      <c r="H150" s="13"/>
      <c r="I150" s="14"/>
      <c r="J150" s="14"/>
      <c r="K150" s="18"/>
      <c r="L150" s="26"/>
      <c r="M150" s="26"/>
    </row>
    <row r="151" spans="1:13" ht="28.5" customHeight="1">
      <c r="A151" s="12"/>
      <c r="B151" s="4" t="s">
        <v>918</v>
      </c>
      <c r="C151" s="15"/>
      <c r="D151" s="13"/>
      <c r="E151" s="13"/>
      <c r="F151" s="13"/>
      <c r="G151" s="13"/>
      <c r="H151" s="13"/>
      <c r="I151" s="14"/>
      <c r="J151" s="14"/>
      <c r="K151" s="18"/>
      <c r="L151" s="26"/>
      <c r="M151" s="26"/>
    </row>
    <row r="152" spans="1:13" ht="28.5" customHeight="1">
      <c r="A152" s="3"/>
      <c r="B152" s="2"/>
      <c r="C152" s="3"/>
      <c r="D152" s="2"/>
      <c r="E152" s="2"/>
      <c r="F152" s="2"/>
      <c r="G152" s="2"/>
      <c r="H152" s="2"/>
      <c r="I152" s="2"/>
      <c r="J152" s="2"/>
    </row>
    <row r="153" spans="1:13" ht="28.5" customHeight="1">
      <c r="A153" s="12" t="s">
        <v>664</v>
      </c>
      <c r="B153" s="100" t="s">
        <v>665</v>
      </c>
      <c r="C153" s="15"/>
      <c r="D153" s="13"/>
      <c r="E153" s="13"/>
      <c r="F153" s="13"/>
      <c r="G153" s="13"/>
      <c r="H153" s="13"/>
      <c r="I153" s="14"/>
      <c r="J153" s="14"/>
    </row>
    <row r="154" spans="1:13" ht="28.5" customHeight="1">
      <c r="A154" s="12"/>
      <c r="B154" s="100"/>
      <c r="C154" s="6" t="s">
        <v>666</v>
      </c>
      <c r="D154" s="13"/>
      <c r="E154" s="13"/>
      <c r="F154" s="13"/>
      <c r="G154" s="13"/>
      <c r="H154" s="13"/>
      <c r="I154" s="14"/>
      <c r="J154" s="14"/>
    </row>
    <row r="155" spans="1:13" ht="28.5" customHeight="1">
      <c r="A155" s="12"/>
      <c r="B155" s="6" t="s">
        <v>667</v>
      </c>
      <c r="C155" s="15"/>
      <c r="D155" s="13"/>
      <c r="E155" s="13"/>
      <c r="F155" s="13"/>
      <c r="G155" s="13"/>
      <c r="H155" s="13"/>
      <c r="I155" s="14"/>
      <c r="J155" s="14"/>
    </row>
    <row r="156" spans="1:13" ht="28.5" customHeight="1">
      <c r="A156" s="12"/>
      <c r="B156" s="4" t="s">
        <v>668</v>
      </c>
      <c r="C156" s="15"/>
      <c r="D156" s="13"/>
      <c r="E156" s="13"/>
      <c r="F156" s="13"/>
      <c r="G156" s="13"/>
      <c r="H156" s="13"/>
      <c r="I156" s="14"/>
      <c r="J156" s="14"/>
    </row>
    <row r="157" spans="1:13" ht="28.5" customHeight="1"/>
    <row r="158" spans="1:13" ht="28.5" customHeight="1"/>
    <row r="159" spans="1:13" ht="28.5" customHeight="1"/>
    <row r="160" spans="1:13" ht="28.5" customHeight="1"/>
    <row r="161" ht="28.5" customHeight="1"/>
    <row r="162" ht="28.5" customHeight="1"/>
    <row r="163" ht="28.5" customHeight="1"/>
    <row r="164" ht="28.5" customHeight="1"/>
    <row r="165" ht="28.5" customHeight="1"/>
  </sheetData>
  <mergeCells count="17">
    <mergeCell ref="A1:M1"/>
    <mergeCell ref="K47:M47"/>
    <mergeCell ref="K48:M48"/>
    <mergeCell ref="K7:M7"/>
    <mergeCell ref="K8:M8"/>
    <mergeCell ref="K20:M20"/>
    <mergeCell ref="K21:M21"/>
    <mergeCell ref="A33:M33"/>
    <mergeCell ref="K119:M119"/>
    <mergeCell ref="K38:M38"/>
    <mergeCell ref="K39:M39"/>
    <mergeCell ref="K135:M135"/>
    <mergeCell ref="K136:M136"/>
    <mergeCell ref="A65:M65"/>
    <mergeCell ref="K120:M120"/>
    <mergeCell ref="A98:M98"/>
    <mergeCell ref="A131:M131"/>
  </mergeCells>
  <pageMargins left="0.78740157480314965" right="0.27559055118110237" top="0.59055118110236227" bottom="0.39370078740157483" header="0.31496062992125984" footer="0.47244094488188981"/>
  <pageSetup paperSize="9" scale="9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1"/>
  <sheetViews>
    <sheetView view="pageBreakPreview" topLeftCell="A25" zoomScale="89" zoomScaleNormal="106" zoomScaleSheetLayoutView="89" workbookViewId="0">
      <selection activeCell="A167" sqref="A167:XFD167"/>
    </sheetView>
  </sheetViews>
  <sheetFormatPr defaultColWidth="11.375" defaultRowHeight="21.75" customHeight="1"/>
  <cols>
    <col min="1" max="1" width="3" style="10" customWidth="1"/>
    <col min="2" max="2" width="4.375" style="10" customWidth="1"/>
    <col min="3" max="3" width="5" style="10" customWidth="1"/>
    <col min="4" max="4" width="11" style="10" customWidth="1"/>
    <col min="5" max="5" width="8.75" style="10" customWidth="1"/>
    <col min="6" max="6" width="9" style="10" customWidth="1"/>
    <col min="7" max="7" width="6.75" style="10" customWidth="1"/>
    <col min="8" max="8" width="9" style="10" customWidth="1"/>
    <col min="9" max="9" width="1" style="10" customWidth="1"/>
    <col min="10" max="10" width="10" style="10" bestFit="1" customWidth="1"/>
    <col min="11" max="11" width="1" style="10" customWidth="1"/>
    <col min="12" max="12" width="11" style="10" customWidth="1"/>
    <col min="13" max="13" width="1" style="10" customWidth="1"/>
    <col min="14" max="14" width="11.75" style="10" customWidth="1"/>
    <col min="15" max="15" width="1" style="10" customWidth="1"/>
    <col min="16" max="16" width="8.75" style="10" customWidth="1"/>
    <col min="17" max="17" width="1" style="10" customWidth="1"/>
    <col min="18" max="18" width="12.375" style="10" bestFit="1" customWidth="1"/>
    <col min="19" max="19" width="1" style="10" customWidth="1"/>
    <col min="20" max="16384" width="11.375" style="10"/>
  </cols>
  <sheetData>
    <row r="1" spans="1:19" ht="21.75" customHeight="1">
      <c r="A1" s="583" t="s">
        <v>675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2"/>
    </row>
    <row r="2" spans="1:19" ht="21.75" customHeight="1">
      <c r="A2" s="3"/>
      <c r="B2" s="3"/>
      <c r="C2" s="2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3"/>
      <c r="Q2" s="3"/>
      <c r="R2" s="2"/>
      <c r="S2" s="2"/>
    </row>
    <row r="3" spans="1:19" ht="21.75" customHeight="1">
      <c r="A3" s="12" t="s">
        <v>669</v>
      </c>
      <c r="B3" s="100" t="s">
        <v>670</v>
      </c>
      <c r="C3" s="15"/>
      <c r="D3" s="13"/>
      <c r="E3" s="13"/>
      <c r="F3" s="13"/>
      <c r="G3" s="6"/>
      <c r="H3" s="2"/>
      <c r="I3" s="2"/>
      <c r="J3" s="2"/>
      <c r="K3" s="2"/>
      <c r="L3" s="2"/>
      <c r="M3" s="2"/>
      <c r="N3" s="2"/>
      <c r="O3" s="2"/>
      <c r="P3" s="3"/>
      <c r="Q3" s="3"/>
      <c r="R3" s="2"/>
      <c r="S3" s="2"/>
    </row>
    <row r="4" spans="1:19" ht="21.75" customHeight="1">
      <c r="A4" s="12"/>
      <c r="B4" s="101" t="s">
        <v>671</v>
      </c>
      <c r="C4" s="100" t="s">
        <v>672</v>
      </c>
      <c r="D4" s="164"/>
      <c r="E4" s="164"/>
      <c r="F4" s="164"/>
      <c r="G4" s="6"/>
      <c r="H4" s="2"/>
      <c r="I4" s="2"/>
      <c r="J4" s="2"/>
      <c r="K4" s="2"/>
      <c r="L4" s="2"/>
      <c r="M4" s="2"/>
      <c r="N4" s="2"/>
      <c r="O4" s="2"/>
      <c r="P4" s="3"/>
      <c r="Q4" s="3"/>
      <c r="R4" s="2"/>
      <c r="S4" s="2"/>
    </row>
    <row r="5" spans="1:19" ht="21.75" customHeight="1">
      <c r="A5" s="12"/>
      <c r="B5" s="5"/>
      <c r="C5" s="6" t="s">
        <v>1044</v>
      </c>
      <c r="D5" s="13"/>
      <c r="E5" s="13"/>
      <c r="F5" s="13"/>
      <c r="G5" s="6"/>
      <c r="H5" s="2"/>
      <c r="I5" s="2"/>
      <c r="J5" s="2"/>
      <c r="K5" s="2"/>
      <c r="L5" s="2"/>
      <c r="M5" s="2"/>
      <c r="N5" s="2"/>
      <c r="O5" s="2"/>
      <c r="P5" s="3"/>
      <c r="Q5" s="3"/>
      <c r="R5" s="2"/>
      <c r="S5" s="2"/>
    </row>
    <row r="6" spans="1:19" ht="21.75" customHeight="1">
      <c r="A6" s="12"/>
      <c r="B6" s="6" t="s">
        <v>1046</v>
      </c>
      <c r="C6" s="15"/>
      <c r="D6" s="13"/>
      <c r="E6" s="13"/>
      <c r="F6" s="13"/>
      <c r="G6" s="6"/>
      <c r="H6" s="2"/>
      <c r="I6" s="2"/>
      <c r="J6" s="2"/>
      <c r="K6" s="2"/>
      <c r="L6" s="2"/>
      <c r="M6" s="2"/>
      <c r="N6" s="2"/>
      <c r="O6" s="2"/>
      <c r="P6" s="3"/>
      <c r="Q6" s="3"/>
      <c r="R6" s="2"/>
      <c r="S6" s="2"/>
    </row>
    <row r="7" spans="1:19" ht="21.75" customHeight="1">
      <c r="A7" s="12"/>
      <c r="B7" s="6" t="s">
        <v>1045</v>
      </c>
      <c r="C7" s="15"/>
      <c r="D7" s="13"/>
      <c r="E7" s="13"/>
      <c r="F7" s="13"/>
      <c r="G7" s="6"/>
      <c r="H7" s="2"/>
      <c r="I7" s="2"/>
      <c r="J7" s="2"/>
      <c r="K7" s="2"/>
      <c r="L7" s="2"/>
      <c r="M7" s="2"/>
      <c r="N7" s="2"/>
      <c r="O7" s="2"/>
      <c r="P7" s="3"/>
      <c r="Q7" s="3"/>
      <c r="R7" s="2"/>
      <c r="S7" s="2"/>
    </row>
    <row r="8" spans="1:19" ht="21.75" customHeight="1">
      <c r="A8" s="3"/>
      <c r="B8" s="100">
        <v>28.2</v>
      </c>
      <c r="C8" s="121" t="s">
        <v>673</v>
      </c>
      <c r="D8" s="13"/>
      <c r="E8" s="13"/>
      <c r="F8" s="13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2"/>
      <c r="S8" s="2"/>
    </row>
    <row r="9" spans="1:19" ht="21.75" customHeight="1">
      <c r="A9" s="3"/>
      <c r="B9" s="100"/>
      <c r="C9" s="100" t="s">
        <v>674</v>
      </c>
      <c r="F9" s="13"/>
      <c r="G9" s="2"/>
      <c r="H9" s="2"/>
      <c r="I9" s="2"/>
      <c r="J9" s="2"/>
      <c r="K9" s="2"/>
      <c r="L9" s="2"/>
      <c r="M9" s="2"/>
      <c r="N9" s="2"/>
      <c r="O9" s="2"/>
      <c r="P9" s="3"/>
      <c r="Q9" s="3"/>
      <c r="R9" s="2"/>
      <c r="S9" s="2"/>
    </row>
    <row r="10" spans="1:19" ht="21.75" customHeight="1">
      <c r="A10" s="3"/>
      <c r="B10" s="165"/>
      <c r="C10" s="165" t="s">
        <v>1042</v>
      </c>
      <c r="E10" s="165"/>
      <c r="F10" s="13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  <c r="R10" s="2"/>
      <c r="S10" s="2"/>
    </row>
    <row r="11" spans="1:19" ht="21.75" customHeight="1">
      <c r="A11" s="3"/>
      <c r="B11" s="165" t="s">
        <v>1043</v>
      </c>
      <c r="F11" s="13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  <c r="R11" s="2"/>
      <c r="S11" s="2"/>
    </row>
    <row r="12" spans="1:19" ht="21.75" customHeight="1">
      <c r="A12" s="3"/>
      <c r="B12" s="165" t="s">
        <v>1041</v>
      </c>
      <c r="F12" s="13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  <c r="R12" s="2"/>
      <c r="S12" s="2"/>
    </row>
    <row r="13" spans="1:19" ht="21.75" customHeight="1">
      <c r="A13" s="12"/>
      <c r="B13" s="12"/>
      <c r="D13" s="13" t="s">
        <v>905</v>
      </c>
      <c r="E13" s="13"/>
      <c r="F13" s="13"/>
      <c r="G13" s="13"/>
      <c r="H13" s="13"/>
      <c r="I13" s="13"/>
      <c r="J13" s="13"/>
      <c r="K13" s="13"/>
      <c r="L13" s="13"/>
      <c r="M13" s="14"/>
      <c r="N13" s="14"/>
      <c r="O13" s="13"/>
      <c r="P13" s="2"/>
      <c r="Q13" s="6"/>
      <c r="R13" s="2"/>
      <c r="S13" s="2"/>
    </row>
    <row r="14" spans="1:19" ht="21.75" customHeight="1">
      <c r="A14" s="12"/>
      <c r="B14" s="12"/>
      <c r="C14" s="132" t="s">
        <v>676</v>
      </c>
      <c r="G14" s="13"/>
      <c r="H14" s="13"/>
      <c r="I14" s="13"/>
      <c r="J14" s="13"/>
      <c r="K14" s="13"/>
      <c r="L14" s="13"/>
      <c r="M14" s="14"/>
      <c r="N14" s="14"/>
      <c r="O14" s="13"/>
      <c r="P14" s="2"/>
      <c r="Q14" s="6"/>
      <c r="R14" s="2"/>
      <c r="S14" s="2"/>
    </row>
    <row r="15" spans="1:19" s="21" customFormat="1" ht="21.75" customHeight="1">
      <c r="A15" s="20"/>
      <c r="B15" s="20"/>
      <c r="C15" s="132"/>
      <c r="D15" s="132"/>
      <c r="E15" s="132"/>
      <c r="F15" s="132"/>
      <c r="H15" s="585" t="s">
        <v>677</v>
      </c>
      <c r="I15" s="585"/>
      <c r="J15" s="585"/>
      <c r="K15" s="585"/>
      <c r="L15" s="585"/>
      <c r="M15" s="585"/>
      <c r="N15" s="585"/>
      <c r="O15" s="585"/>
      <c r="P15" s="585"/>
      <c r="Q15" s="585"/>
      <c r="R15" s="585"/>
      <c r="S15" s="148"/>
    </row>
    <row r="16" spans="1:19" s="21" customFormat="1" ht="21.75" customHeight="1">
      <c r="A16" s="20"/>
      <c r="B16" s="20"/>
      <c r="C16" s="58"/>
      <c r="D16" s="58"/>
      <c r="E16" s="58"/>
      <c r="F16" s="58"/>
      <c r="G16" s="13"/>
      <c r="H16" s="586" t="s">
        <v>678</v>
      </c>
      <c r="I16" s="586"/>
      <c r="J16" s="586"/>
      <c r="K16" s="586"/>
      <c r="L16" s="586"/>
      <c r="M16" s="59"/>
      <c r="N16" s="587" t="s">
        <v>679</v>
      </c>
      <c r="O16" s="59"/>
      <c r="P16" s="590" t="s">
        <v>348</v>
      </c>
      <c r="Q16" s="137"/>
      <c r="R16" s="592" t="s">
        <v>680</v>
      </c>
      <c r="S16" s="22"/>
    </row>
    <row r="17" spans="1:19" s="21" customFormat="1" ht="21.75" customHeight="1">
      <c r="A17" s="20"/>
      <c r="B17" s="20"/>
      <c r="C17" s="58"/>
      <c r="D17" s="58"/>
      <c r="E17" s="58"/>
      <c r="F17" s="58"/>
      <c r="G17" s="13"/>
      <c r="H17" s="136" t="s">
        <v>681</v>
      </c>
      <c r="I17" s="136"/>
      <c r="J17" s="149" t="s">
        <v>682</v>
      </c>
      <c r="K17" s="59"/>
      <c r="L17" s="150" t="s">
        <v>683</v>
      </c>
      <c r="M17" s="59"/>
      <c r="N17" s="588"/>
      <c r="O17" s="59"/>
      <c r="P17" s="590"/>
      <c r="Q17" s="137"/>
      <c r="R17" s="593"/>
      <c r="S17" s="22"/>
    </row>
    <row r="18" spans="1:19" s="21" customFormat="1" ht="21.75" customHeight="1">
      <c r="A18" s="20"/>
      <c r="B18" s="20"/>
      <c r="C18" s="58"/>
      <c r="D18" s="58"/>
      <c r="E18" s="58"/>
      <c r="F18" s="58"/>
      <c r="G18" s="13"/>
      <c r="H18" s="138" t="s">
        <v>684</v>
      </c>
      <c r="I18" s="136"/>
      <c r="J18" s="138" t="s">
        <v>685</v>
      </c>
      <c r="K18" s="59"/>
      <c r="L18" s="152"/>
      <c r="M18" s="59"/>
      <c r="N18" s="589"/>
      <c r="O18" s="59"/>
      <c r="P18" s="591"/>
      <c r="Q18" s="137"/>
      <c r="R18" s="135" t="s">
        <v>686</v>
      </c>
      <c r="S18" s="22"/>
    </row>
    <row r="19" spans="1:19" s="21" customFormat="1" ht="21.75" customHeight="1">
      <c r="A19" s="20"/>
      <c r="B19" s="12"/>
      <c r="C19" s="153" t="s">
        <v>687</v>
      </c>
      <c r="D19" s="39"/>
      <c r="E19" s="39"/>
      <c r="F19" s="39"/>
      <c r="G19" s="13"/>
      <c r="H19" s="13"/>
      <c r="I19" s="13"/>
      <c r="J19" s="13"/>
      <c r="K19" s="13"/>
      <c r="M19" s="132"/>
      <c r="N19" s="132"/>
      <c r="O19" s="154"/>
      <c r="P19" s="154"/>
      <c r="Q19" s="132"/>
      <c r="R19" s="155"/>
      <c r="S19" s="22"/>
    </row>
    <row r="20" spans="1:19" s="21" customFormat="1" ht="21.75" customHeight="1">
      <c r="A20" s="20"/>
      <c r="B20" s="12"/>
      <c r="C20" s="143" t="s">
        <v>688</v>
      </c>
      <c r="D20" s="39"/>
      <c r="E20" s="39"/>
      <c r="F20" s="39"/>
      <c r="G20" s="13"/>
      <c r="H20" s="40">
        <v>27.48</v>
      </c>
      <c r="I20" s="40"/>
      <c r="J20" s="35">
        <v>0</v>
      </c>
      <c r="K20" s="35"/>
      <c r="L20" s="35">
        <v>0</v>
      </c>
      <c r="M20" s="40"/>
      <c r="N20" s="40">
        <v>27.5</v>
      </c>
      <c r="O20" s="40"/>
      <c r="P20" s="40">
        <f>SUM(H20:N20)</f>
        <v>54.980000000000004</v>
      </c>
      <c r="Q20" s="41"/>
      <c r="R20" s="155" t="s">
        <v>689</v>
      </c>
      <c r="S20" s="22"/>
    </row>
    <row r="21" spans="1:19" s="21" customFormat="1" ht="21.75" customHeight="1">
      <c r="A21" s="20"/>
      <c r="B21" s="12"/>
      <c r="C21" s="143" t="s">
        <v>690</v>
      </c>
      <c r="D21" s="39"/>
      <c r="E21" s="39"/>
      <c r="F21" s="39"/>
      <c r="G21" s="13"/>
      <c r="H21" s="40">
        <v>30.3</v>
      </c>
      <c r="I21" s="40"/>
      <c r="J21" s="35">
        <v>0</v>
      </c>
      <c r="K21" s="35"/>
      <c r="L21" s="35">
        <v>0</v>
      </c>
      <c r="M21" s="40"/>
      <c r="N21" s="35">
        <v>0</v>
      </c>
      <c r="O21" s="40"/>
      <c r="P21" s="40">
        <f>SUM(H21:N21)</f>
        <v>30.3</v>
      </c>
      <c r="Q21" s="41"/>
      <c r="R21" s="156" t="s">
        <v>691</v>
      </c>
      <c r="S21" s="22"/>
    </row>
    <row r="22" spans="1:19" s="21" customFormat="1" ht="21.75" customHeight="1">
      <c r="A22" s="20"/>
      <c r="B22" s="12"/>
      <c r="C22" s="22" t="s">
        <v>559</v>
      </c>
      <c r="D22" s="39"/>
      <c r="E22" s="39"/>
      <c r="F22" s="39"/>
      <c r="G22" s="13"/>
      <c r="H22" s="157">
        <f>SUM(H20:H21)</f>
        <v>57.78</v>
      </c>
      <c r="I22" s="42"/>
      <c r="J22" s="158">
        <f>SUM(J20:J21)</f>
        <v>0</v>
      </c>
      <c r="K22" s="18"/>
      <c r="L22" s="158">
        <f>SUM(L20:L21)</f>
        <v>0</v>
      </c>
      <c r="M22" s="42"/>
      <c r="N22" s="157">
        <f>SUM(N20:N21)</f>
        <v>27.5</v>
      </c>
      <c r="O22" s="42"/>
      <c r="P22" s="157">
        <f>SUM(P20:P21)</f>
        <v>85.28</v>
      </c>
      <c r="Q22" s="41"/>
      <c r="R22" s="155"/>
      <c r="S22" s="22"/>
    </row>
    <row r="23" spans="1:19" s="21" customFormat="1" ht="21.75" customHeight="1">
      <c r="A23" s="20"/>
      <c r="B23" s="12"/>
      <c r="C23" s="153" t="s">
        <v>692</v>
      </c>
      <c r="D23" s="39"/>
      <c r="E23" s="39"/>
      <c r="F23" s="39"/>
      <c r="H23" s="159"/>
      <c r="I23" s="43"/>
      <c r="J23" s="43"/>
      <c r="K23" s="43"/>
      <c r="L23" s="43"/>
      <c r="M23" s="43"/>
      <c r="N23" s="42"/>
      <c r="O23" s="43"/>
      <c r="P23" s="42"/>
      <c r="Q23" s="44"/>
      <c r="R23" s="41"/>
      <c r="S23" s="22"/>
    </row>
    <row r="24" spans="1:19" s="21" customFormat="1" ht="21.75" customHeight="1">
      <c r="A24" s="20"/>
      <c r="B24" s="12"/>
      <c r="C24" s="143" t="s">
        <v>693</v>
      </c>
      <c r="D24" s="39"/>
      <c r="E24" s="39"/>
      <c r="F24" s="39"/>
      <c r="G24" s="13"/>
      <c r="H24" s="160">
        <v>573.71</v>
      </c>
      <c r="I24" s="160"/>
      <c r="J24" s="18">
        <v>0</v>
      </c>
      <c r="K24" s="18"/>
      <c r="L24" s="18">
        <v>0</v>
      </c>
      <c r="M24" s="18"/>
      <c r="N24" s="18">
        <v>0</v>
      </c>
      <c r="O24" s="43"/>
      <c r="P24" s="42">
        <f>SUM(H24:N24)</f>
        <v>573.71</v>
      </c>
      <c r="Q24" s="44"/>
      <c r="R24" s="161" t="s">
        <v>694</v>
      </c>
      <c r="S24" s="22"/>
    </row>
    <row r="25" spans="1:19" s="21" customFormat="1" ht="21.75" customHeight="1">
      <c r="A25" s="20"/>
      <c r="B25" s="12"/>
      <c r="C25" s="143" t="s">
        <v>695</v>
      </c>
      <c r="D25" s="39"/>
      <c r="E25" s="39"/>
      <c r="F25" s="39"/>
      <c r="G25" s="13"/>
      <c r="H25" s="160">
        <v>2.37</v>
      </c>
      <c r="I25" s="160"/>
      <c r="J25" s="18">
        <v>10.81</v>
      </c>
      <c r="K25" s="160"/>
      <c r="L25" s="18">
        <v>55.81</v>
      </c>
      <c r="M25" s="18"/>
      <c r="N25" s="18">
        <v>0</v>
      </c>
      <c r="O25" s="43"/>
      <c r="P25" s="42">
        <f>SUM(H25:N25)</f>
        <v>68.990000000000009</v>
      </c>
      <c r="Q25" s="44"/>
      <c r="R25" s="155" t="s">
        <v>696</v>
      </c>
      <c r="S25" s="22"/>
    </row>
    <row r="26" spans="1:19" s="21" customFormat="1" ht="21.75" customHeight="1">
      <c r="A26" s="20"/>
      <c r="B26" s="12"/>
      <c r="C26" s="22" t="s">
        <v>559</v>
      </c>
      <c r="D26" s="39"/>
      <c r="E26" s="39"/>
      <c r="F26" s="39"/>
      <c r="G26" s="13"/>
      <c r="H26" s="162">
        <f>SUM(H24:H25)</f>
        <v>576.08000000000004</v>
      </c>
      <c r="I26" s="42"/>
      <c r="J26" s="158">
        <f>SUM(J24:J25)</f>
        <v>10.81</v>
      </c>
      <c r="K26" s="43"/>
      <c r="L26" s="158">
        <f>SUM(L24:L25)</f>
        <v>55.81</v>
      </c>
      <c r="M26" s="18"/>
      <c r="N26" s="158">
        <f>SUM(N24:N25)</f>
        <v>0</v>
      </c>
      <c r="O26" s="43"/>
      <c r="P26" s="162">
        <f>SUM(P24:P25)</f>
        <v>642.70000000000005</v>
      </c>
      <c r="Q26" s="44"/>
      <c r="R26" s="41"/>
      <c r="S26" s="22"/>
    </row>
    <row r="27" spans="1:19" s="21" customFormat="1" ht="21.75" customHeight="1">
      <c r="A27" s="20"/>
      <c r="B27" s="20"/>
      <c r="C27" s="60"/>
      <c r="D27" s="58"/>
      <c r="E27" s="58"/>
      <c r="F27" s="58"/>
      <c r="G27" s="13"/>
      <c r="H27" s="61"/>
      <c r="I27" s="62"/>
      <c r="J27" s="61"/>
      <c r="K27" s="61"/>
      <c r="L27" s="61"/>
      <c r="M27" s="61"/>
      <c r="N27" s="61"/>
      <c r="O27" s="61"/>
      <c r="P27" s="61"/>
      <c r="Q27" s="63"/>
      <c r="R27" s="59"/>
      <c r="S27" s="22"/>
    </row>
    <row r="28" spans="1:19" s="21" customFormat="1" ht="21.75" customHeight="1">
      <c r="A28" s="20"/>
      <c r="B28" s="20"/>
      <c r="C28" s="132"/>
      <c r="D28" s="132"/>
      <c r="E28" s="132"/>
      <c r="F28" s="132"/>
      <c r="H28" s="594" t="s">
        <v>697</v>
      </c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22"/>
    </row>
    <row r="29" spans="1:19" s="21" customFormat="1" ht="21.75" customHeight="1">
      <c r="A29" s="20"/>
      <c r="B29" s="20"/>
      <c r="C29" s="58"/>
      <c r="D29" s="58"/>
      <c r="E29" s="58"/>
      <c r="F29" s="58"/>
      <c r="G29" s="13"/>
      <c r="H29" s="586" t="s">
        <v>678</v>
      </c>
      <c r="I29" s="586"/>
      <c r="J29" s="586"/>
      <c r="K29" s="586"/>
      <c r="L29" s="586"/>
      <c r="M29" s="59"/>
      <c r="N29" s="587" t="s">
        <v>679</v>
      </c>
      <c r="O29" s="59"/>
      <c r="P29" s="590" t="s">
        <v>348</v>
      </c>
      <c r="Q29" s="137"/>
      <c r="R29" s="592" t="s">
        <v>680</v>
      </c>
      <c r="S29" s="22"/>
    </row>
    <row r="30" spans="1:19" s="21" customFormat="1" ht="21.75" customHeight="1">
      <c r="A30" s="20"/>
      <c r="B30" s="20"/>
      <c r="C30" s="58"/>
      <c r="D30" s="58"/>
      <c r="E30" s="58"/>
      <c r="F30" s="58"/>
      <c r="G30" s="13"/>
      <c r="H30" s="136" t="s">
        <v>681</v>
      </c>
      <c r="I30" s="136"/>
      <c r="J30" s="149" t="s">
        <v>682</v>
      </c>
      <c r="K30" s="59"/>
      <c r="L30" s="150" t="s">
        <v>683</v>
      </c>
      <c r="M30" s="59"/>
      <c r="N30" s="588"/>
      <c r="O30" s="59"/>
      <c r="P30" s="590"/>
      <c r="Q30" s="137"/>
      <c r="R30" s="593"/>
      <c r="S30" s="22"/>
    </row>
    <row r="31" spans="1:19" s="21" customFormat="1" ht="21.75" customHeight="1">
      <c r="A31" s="20"/>
      <c r="B31" s="20"/>
      <c r="C31" s="58"/>
      <c r="D31" s="58"/>
      <c r="E31" s="58"/>
      <c r="F31" s="58"/>
      <c r="G31" s="13"/>
      <c r="H31" s="138" t="s">
        <v>684</v>
      </c>
      <c r="I31" s="136"/>
      <c r="J31" s="138" t="s">
        <v>685</v>
      </c>
      <c r="K31" s="59"/>
      <c r="L31" s="152"/>
      <c r="M31" s="59"/>
      <c r="N31" s="589"/>
      <c r="O31" s="59"/>
      <c r="P31" s="591"/>
      <c r="Q31" s="137"/>
      <c r="R31" s="135" t="s">
        <v>686</v>
      </c>
      <c r="S31" s="22"/>
    </row>
    <row r="32" spans="1:19" s="21" customFormat="1" ht="21.75" customHeight="1">
      <c r="A32" s="20"/>
      <c r="B32" s="20"/>
      <c r="C32" s="153" t="s">
        <v>687</v>
      </c>
      <c r="D32" s="58"/>
      <c r="E32" s="58"/>
      <c r="F32" s="58"/>
      <c r="G32" s="13"/>
      <c r="H32" s="13"/>
      <c r="I32" s="13"/>
      <c r="J32" s="13"/>
      <c r="K32" s="13"/>
      <c r="M32" s="132"/>
      <c r="N32" s="132"/>
      <c r="O32" s="154"/>
      <c r="P32" s="154"/>
      <c r="Q32" s="132"/>
      <c r="R32" s="151"/>
      <c r="S32" s="22"/>
    </row>
    <row r="33" spans="1:19" s="21" customFormat="1" ht="21.75" customHeight="1">
      <c r="A33" s="20"/>
      <c r="B33" s="20"/>
      <c r="C33" s="143" t="s">
        <v>688</v>
      </c>
      <c r="D33" s="39"/>
      <c r="E33" s="39"/>
      <c r="F33" s="39"/>
      <c r="G33" s="13"/>
      <c r="H33" s="40">
        <v>3.7</v>
      </c>
      <c r="I33" s="40"/>
      <c r="J33" s="35">
        <v>0</v>
      </c>
      <c r="K33" s="35"/>
      <c r="L33" s="35">
        <v>0</v>
      </c>
      <c r="M33" s="40"/>
      <c r="N33" s="40">
        <v>27.5</v>
      </c>
      <c r="O33" s="40"/>
      <c r="P33" s="40">
        <f>SUM(H33:N33)</f>
        <v>31.2</v>
      </c>
      <c r="Q33" s="41"/>
      <c r="R33" s="151" t="s">
        <v>689</v>
      </c>
      <c r="S33" s="22"/>
    </row>
    <row r="34" spans="1:19" s="21" customFormat="1" ht="21.75" customHeight="1">
      <c r="A34" s="20"/>
      <c r="B34" s="20"/>
      <c r="C34" s="143" t="s">
        <v>690</v>
      </c>
      <c r="D34" s="39"/>
      <c r="E34" s="39"/>
      <c r="F34" s="39"/>
      <c r="G34" s="13"/>
      <c r="H34" s="40">
        <v>30.3</v>
      </c>
      <c r="I34" s="40"/>
      <c r="J34" s="35">
        <v>0</v>
      </c>
      <c r="K34" s="35"/>
      <c r="L34" s="35">
        <v>0</v>
      </c>
      <c r="M34" s="40"/>
      <c r="N34" s="35">
        <v>0</v>
      </c>
      <c r="O34" s="40"/>
      <c r="P34" s="40">
        <f>SUM(H34:N34)</f>
        <v>30.3</v>
      </c>
      <c r="Q34" s="41"/>
      <c r="R34" s="163" t="s">
        <v>691</v>
      </c>
      <c r="S34" s="22"/>
    </row>
    <row r="35" spans="1:19" s="21" customFormat="1" ht="21.75" customHeight="1">
      <c r="A35" s="20"/>
      <c r="B35" s="20"/>
      <c r="C35" s="22" t="s">
        <v>559</v>
      </c>
      <c r="D35" s="39"/>
      <c r="E35" s="39"/>
      <c r="F35" s="39"/>
      <c r="G35" s="13"/>
      <c r="H35" s="157">
        <f>SUM(H33:H34)</f>
        <v>34</v>
      </c>
      <c r="I35" s="42"/>
      <c r="J35" s="158">
        <f>SUM(J33:J34)</f>
        <v>0</v>
      </c>
      <c r="K35" s="18"/>
      <c r="L35" s="158">
        <f>SUM(L33:L34)</f>
        <v>0</v>
      </c>
      <c r="M35" s="42"/>
      <c r="N35" s="157">
        <f>SUM(N33:N34)</f>
        <v>27.5</v>
      </c>
      <c r="O35" s="42"/>
      <c r="P35" s="157">
        <f>SUM(P33:P34)</f>
        <v>61.5</v>
      </c>
      <c r="Q35" s="41"/>
      <c r="R35" s="155"/>
      <c r="S35" s="22"/>
    </row>
    <row r="36" spans="1:19" s="21" customFormat="1" ht="21.75" customHeight="1">
      <c r="A36" s="20"/>
      <c r="B36" s="20"/>
      <c r="C36" s="153" t="s">
        <v>692</v>
      </c>
      <c r="D36" s="39"/>
      <c r="E36" s="39"/>
      <c r="F36" s="39"/>
      <c r="H36" s="159"/>
      <c r="I36" s="43"/>
      <c r="J36" s="43"/>
      <c r="K36" s="43"/>
      <c r="L36" s="43"/>
      <c r="M36" s="43"/>
      <c r="N36" s="42"/>
      <c r="O36" s="43"/>
      <c r="P36" s="42"/>
      <c r="Q36" s="44"/>
      <c r="R36" s="41"/>
      <c r="S36" s="22"/>
    </row>
    <row r="37" spans="1:19" s="21" customFormat="1" ht="21.75" customHeight="1">
      <c r="A37" s="20"/>
      <c r="B37" s="20"/>
      <c r="C37" s="143" t="s">
        <v>693</v>
      </c>
      <c r="D37" s="39"/>
      <c r="E37" s="39"/>
      <c r="F37" s="39"/>
      <c r="G37" s="13"/>
      <c r="H37" s="160">
        <v>573.71</v>
      </c>
      <c r="I37" s="160"/>
      <c r="J37" s="18">
        <v>0</v>
      </c>
      <c r="K37" s="18"/>
      <c r="L37" s="18">
        <v>0</v>
      </c>
      <c r="M37" s="18"/>
      <c r="N37" s="18">
        <v>0</v>
      </c>
      <c r="O37" s="160"/>
      <c r="P37" s="160">
        <f>SUM(H37:N37)</f>
        <v>573.71</v>
      </c>
      <c r="Q37" s="44"/>
      <c r="R37" s="161" t="s">
        <v>694</v>
      </c>
      <c r="S37" s="22"/>
    </row>
    <row r="38" spans="1:19" s="21" customFormat="1" ht="21.75" customHeight="1">
      <c r="A38" s="20"/>
      <c r="B38" s="20"/>
      <c r="C38" s="143" t="s">
        <v>695</v>
      </c>
      <c r="D38" s="39"/>
      <c r="E38" s="39"/>
      <c r="F38" s="39"/>
      <c r="G38" s="13"/>
      <c r="H38" s="160">
        <v>2.37</v>
      </c>
      <c r="I38" s="160"/>
      <c r="J38" s="18">
        <v>10.81</v>
      </c>
      <c r="K38" s="18"/>
      <c r="L38" s="18">
        <v>55.81</v>
      </c>
      <c r="M38" s="18"/>
      <c r="N38" s="18">
        <v>0</v>
      </c>
      <c r="O38" s="160"/>
      <c r="P38" s="160">
        <f>SUM(H38:N38)</f>
        <v>68.990000000000009</v>
      </c>
      <c r="Q38" s="44"/>
      <c r="R38" s="151" t="s">
        <v>696</v>
      </c>
      <c r="S38" s="22"/>
    </row>
    <row r="39" spans="1:19" s="21" customFormat="1" ht="21.75" customHeight="1">
      <c r="A39" s="20"/>
      <c r="B39" s="20"/>
      <c r="C39" s="143" t="s">
        <v>698</v>
      </c>
      <c r="D39" s="39"/>
      <c r="E39" s="39"/>
      <c r="F39" s="39"/>
      <c r="G39" s="13"/>
      <c r="H39" s="160"/>
      <c r="I39" s="160"/>
      <c r="J39" s="18"/>
      <c r="K39" s="18"/>
      <c r="L39" s="18"/>
      <c r="M39" s="18"/>
      <c r="N39" s="18"/>
      <c r="O39" s="160"/>
      <c r="P39" s="160"/>
      <c r="Q39" s="44"/>
      <c r="R39" s="151"/>
      <c r="S39" s="22"/>
    </row>
    <row r="40" spans="1:19" s="21" customFormat="1" ht="21.75" customHeight="1">
      <c r="A40" s="20"/>
      <c r="B40" s="20"/>
      <c r="C40" s="143" t="s">
        <v>699</v>
      </c>
      <c r="D40" s="39"/>
      <c r="E40" s="39"/>
      <c r="F40" s="39"/>
      <c r="G40" s="13"/>
      <c r="H40" s="160">
        <v>70.33</v>
      </c>
      <c r="I40" s="160"/>
      <c r="J40" s="18">
        <v>0</v>
      </c>
      <c r="K40" s="18"/>
      <c r="L40" s="18">
        <v>0</v>
      </c>
      <c r="M40" s="18"/>
      <c r="N40" s="18">
        <v>0</v>
      </c>
      <c r="O40" s="160"/>
      <c r="P40" s="160">
        <f>SUM(H40:N40)</f>
        <v>70.33</v>
      </c>
      <c r="Q40" s="44"/>
      <c r="R40" s="151" t="s">
        <v>916</v>
      </c>
      <c r="S40" s="22"/>
    </row>
    <row r="41" spans="1:19" s="21" customFormat="1" ht="21.75" customHeight="1">
      <c r="A41" s="20"/>
      <c r="B41" s="20"/>
      <c r="C41" s="22" t="s">
        <v>559</v>
      </c>
      <c r="D41" s="39"/>
      <c r="E41" s="39"/>
      <c r="F41" s="39"/>
      <c r="G41" s="13"/>
      <c r="H41" s="162">
        <f>SUM(H37:H40)</f>
        <v>646.41000000000008</v>
      </c>
      <c r="I41" s="42"/>
      <c r="J41" s="162">
        <f>SUM(J37:J40)</f>
        <v>10.81</v>
      </c>
      <c r="K41" s="43"/>
      <c r="L41" s="162">
        <f>SUM(L37:L40)</f>
        <v>55.81</v>
      </c>
      <c r="M41" s="43"/>
      <c r="N41" s="158">
        <f>SUM(N37:N40)</f>
        <v>0</v>
      </c>
      <c r="O41" s="43"/>
      <c r="P41" s="162">
        <f>SUM(P37:P40)</f>
        <v>713.03000000000009</v>
      </c>
      <c r="Q41" s="44"/>
      <c r="R41" s="41"/>
      <c r="S41" s="22"/>
    </row>
    <row r="42" spans="1:19" s="21" customFormat="1" ht="21.75" customHeight="1">
      <c r="A42" s="20"/>
      <c r="B42" s="20"/>
      <c r="C42" s="22"/>
      <c r="D42" s="39"/>
      <c r="E42" s="39"/>
      <c r="F42" s="39"/>
      <c r="G42" s="13"/>
      <c r="H42" s="40"/>
      <c r="I42" s="42"/>
      <c r="J42" s="35"/>
      <c r="K42" s="43"/>
      <c r="L42" s="35"/>
      <c r="M42" s="43"/>
      <c r="N42" s="35"/>
      <c r="O42" s="43"/>
      <c r="P42" s="40"/>
      <c r="Q42" s="44"/>
      <c r="R42" s="41"/>
      <c r="S42" s="22"/>
    </row>
    <row r="43" spans="1:19" ht="21.75" customHeight="1">
      <c r="A43" s="12"/>
      <c r="I43" s="14"/>
      <c r="J43" s="13"/>
      <c r="K43" s="2"/>
      <c r="L43" s="6"/>
      <c r="M43" s="2"/>
      <c r="N43" s="6"/>
      <c r="O43" s="2"/>
      <c r="P43" s="2"/>
    </row>
    <row r="44" spans="1:19" ht="21.75" customHeight="1">
      <c r="A44" s="12"/>
      <c r="I44" s="14"/>
      <c r="J44" s="13"/>
      <c r="K44" s="2"/>
      <c r="L44" s="6"/>
      <c r="M44" s="2"/>
      <c r="N44" s="6"/>
      <c r="O44" s="2"/>
      <c r="P44" s="2"/>
    </row>
    <row r="45" spans="1:19" ht="21.75" customHeight="1">
      <c r="A45" s="12"/>
      <c r="I45" s="14"/>
      <c r="J45" s="13"/>
      <c r="K45" s="2"/>
      <c r="L45" s="6"/>
      <c r="M45" s="2"/>
      <c r="N45" s="6"/>
      <c r="O45" s="2"/>
      <c r="P45" s="2"/>
    </row>
    <row r="46" spans="1:19" ht="21.75" customHeight="1">
      <c r="A46" s="12"/>
      <c r="I46" s="14"/>
      <c r="J46" s="13"/>
      <c r="K46" s="2"/>
      <c r="L46" s="6"/>
      <c r="M46" s="2"/>
      <c r="N46" s="6"/>
      <c r="O46" s="2"/>
      <c r="P46" s="2"/>
    </row>
    <row r="47" spans="1:19" ht="21.75" customHeight="1">
      <c r="A47" s="12"/>
      <c r="I47" s="14"/>
      <c r="J47" s="13"/>
      <c r="K47" s="2"/>
      <c r="L47" s="6"/>
      <c r="M47" s="2"/>
      <c r="N47" s="6"/>
      <c r="O47" s="2"/>
      <c r="P47" s="2"/>
    </row>
    <row r="48" spans="1:19" ht="21.75" customHeight="1">
      <c r="A48" s="12"/>
      <c r="I48" s="14"/>
      <c r="J48" s="13"/>
      <c r="K48" s="2"/>
      <c r="L48" s="6"/>
      <c r="M48" s="2"/>
      <c r="N48" s="6"/>
      <c r="O48" s="2"/>
      <c r="P48" s="2"/>
    </row>
    <row r="49" spans="1:19" ht="21.75" customHeight="1">
      <c r="A49" s="12"/>
      <c r="I49" s="14"/>
      <c r="J49" s="13"/>
      <c r="K49" s="2"/>
      <c r="L49" s="6"/>
      <c r="M49" s="2"/>
      <c r="N49" s="6"/>
      <c r="O49" s="2"/>
      <c r="P49" s="2"/>
    </row>
    <row r="50" spans="1:19" s="21" customFormat="1" ht="21.75" customHeight="1">
      <c r="A50" s="20"/>
      <c r="B50" s="20"/>
      <c r="C50" s="22"/>
      <c r="D50" s="39"/>
      <c r="E50" s="39"/>
      <c r="F50" s="39"/>
      <c r="G50" s="13"/>
      <c r="H50" s="40"/>
      <c r="I50" s="42"/>
      <c r="J50" s="35"/>
      <c r="K50" s="43"/>
      <c r="L50" s="35"/>
      <c r="M50" s="43"/>
      <c r="N50" s="35"/>
      <c r="O50" s="43"/>
      <c r="P50" s="40"/>
      <c r="Q50" s="44"/>
      <c r="R50" s="41"/>
      <c r="S50" s="22"/>
    </row>
    <row r="51" spans="1:19" s="21" customFormat="1" ht="21.75" customHeight="1">
      <c r="A51" s="20"/>
      <c r="B51" s="20"/>
      <c r="C51" s="22"/>
      <c r="D51" s="39"/>
      <c r="E51" s="39"/>
      <c r="F51" s="39"/>
      <c r="G51" s="13"/>
      <c r="H51" s="40"/>
      <c r="I51" s="42"/>
      <c r="J51" s="35"/>
      <c r="K51" s="43"/>
      <c r="L51" s="35"/>
      <c r="M51" s="43"/>
      <c r="N51" s="35"/>
      <c r="O51" s="43"/>
      <c r="P51" s="40"/>
      <c r="Q51" s="44"/>
      <c r="R51" s="41"/>
      <c r="S51" s="22"/>
    </row>
    <row r="52" spans="1:19" ht="21.75" customHeight="1">
      <c r="A52" s="12"/>
      <c r="B52" s="12"/>
      <c r="C52" s="5"/>
      <c r="D52" s="15"/>
      <c r="E52" s="15"/>
      <c r="F52" s="15"/>
      <c r="G52" s="13"/>
      <c r="H52" s="13"/>
      <c r="I52" s="13"/>
      <c r="J52" s="13"/>
      <c r="K52" s="13"/>
      <c r="L52" s="13"/>
      <c r="M52" s="14"/>
      <c r="N52" s="14"/>
      <c r="O52" s="13"/>
      <c r="P52" s="2"/>
      <c r="Q52" s="6"/>
      <c r="R52" s="2"/>
      <c r="S52" s="2"/>
    </row>
    <row r="53" spans="1:19" ht="21.75" customHeight="1">
      <c r="A53" s="12"/>
      <c r="B53" s="12"/>
      <c r="C53" s="5"/>
      <c r="D53" s="15"/>
      <c r="E53" s="15"/>
      <c r="F53" s="15"/>
      <c r="G53" s="13"/>
      <c r="H53" s="13"/>
      <c r="I53" s="13"/>
      <c r="J53" s="13"/>
      <c r="K53" s="13"/>
      <c r="L53" s="13"/>
      <c r="M53" s="14"/>
      <c r="N53" s="14"/>
      <c r="O53" s="13"/>
      <c r="P53" s="2"/>
      <c r="Q53" s="6"/>
      <c r="R53" s="2"/>
      <c r="S53" s="2"/>
    </row>
    <row r="54" spans="1:19" ht="21.75" customHeight="1">
      <c r="A54" s="12"/>
      <c r="B54" s="12"/>
      <c r="C54" s="5"/>
      <c r="D54" s="15"/>
      <c r="E54" s="15"/>
      <c r="F54" s="15"/>
      <c r="G54" s="13"/>
      <c r="H54" s="13"/>
      <c r="I54" s="13"/>
      <c r="J54" s="13"/>
      <c r="K54" s="13"/>
      <c r="L54" s="13"/>
      <c r="M54" s="14"/>
      <c r="N54" s="14"/>
      <c r="O54" s="13"/>
      <c r="P54" s="2"/>
      <c r="Q54" s="6"/>
      <c r="R54" s="2"/>
      <c r="S54" s="2"/>
    </row>
    <row r="55" spans="1:19" ht="21.75" customHeight="1">
      <c r="A55" s="12"/>
      <c r="B55" s="12"/>
      <c r="C55" s="5"/>
      <c r="D55" s="15"/>
      <c r="E55" s="15"/>
      <c r="F55" s="15"/>
      <c r="G55" s="13"/>
      <c r="H55" s="13"/>
      <c r="I55" s="13"/>
      <c r="J55" s="13"/>
      <c r="K55" s="13"/>
      <c r="L55" s="13"/>
      <c r="M55" s="14"/>
      <c r="N55" s="14"/>
      <c r="O55" s="13"/>
      <c r="P55" s="2"/>
      <c r="Q55" s="6"/>
      <c r="R55" s="2"/>
      <c r="S55" s="2"/>
    </row>
    <row r="56" spans="1:19" ht="21.75" customHeight="1">
      <c r="A56" s="12"/>
      <c r="B56" s="12"/>
      <c r="C56" s="5"/>
      <c r="D56" s="15"/>
      <c r="E56" s="15"/>
      <c r="F56" s="15"/>
      <c r="G56" s="13"/>
      <c r="H56" s="13"/>
      <c r="I56" s="13"/>
      <c r="J56" s="13"/>
      <c r="K56" s="13"/>
      <c r="L56" s="13"/>
      <c r="M56" s="14"/>
      <c r="N56" s="14"/>
      <c r="O56" s="13"/>
      <c r="P56" s="2"/>
      <c r="Q56" s="6"/>
      <c r="R56" s="2"/>
      <c r="S56" s="2"/>
    </row>
    <row r="57" spans="1:19" ht="21.75" customHeight="1">
      <c r="A57" s="12"/>
      <c r="B57" s="12"/>
      <c r="C57" s="5"/>
      <c r="D57" s="15"/>
      <c r="E57" s="15"/>
      <c r="F57" s="15"/>
      <c r="G57" s="13"/>
      <c r="H57" s="13"/>
      <c r="I57" s="13"/>
      <c r="J57" s="13"/>
      <c r="K57" s="13"/>
      <c r="L57" s="13"/>
      <c r="M57" s="14"/>
      <c r="N57" s="14"/>
      <c r="O57" s="13"/>
      <c r="P57" s="2"/>
      <c r="Q57" s="6"/>
      <c r="R57" s="2"/>
      <c r="S57" s="2"/>
    </row>
    <row r="58" spans="1:19" ht="21.75" customHeight="1">
      <c r="A58" s="12"/>
      <c r="B58" s="12"/>
      <c r="C58" s="5"/>
      <c r="D58" s="15"/>
      <c r="E58" s="15"/>
      <c r="F58" s="15"/>
      <c r="G58" s="13"/>
      <c r="H58" s="13"/>
      <c r="I58" s="13"/>
      <c r="J58" s="13"/>
      <c r="K58" s="13"/>
      <c r="L58" s="13"/>
      <c r="M58" s="14"/>
      <c r="N58" s="14"/>
      <c r="O58" s="13"/>
      <c r="P58" s="2"/>
      <c r="Q58" s="6"/>
      <c r="R58" s="2"/>
      <c r="S58" s="2"/>
    </row>
    <row r="59" spans="1:19" ht="21.75" customHeight="1">
      <c r="A59" s="12"/>
      <c r="B59" s="12"/>
      <c r="C59" s="5"/>
      <c r="D59" s="15"/>
      <c r="E59" s="15"/>
      <c r="F59" s="15"/>
      <c r="G59" s="13"/>
      <c r="H59" s="13"/>
      <c r="I59" s="13"/>
      <c r="J59" s="13"/>
      <c r="K59" s="13"/>
      <c r="L59" s="13"/>
      <c r="M59" s="14"/>
      <c r="N59" s="14"/>
      <c r="O59" s="13"/>
      <c r="P59" s="2"/>
      <c r="Q59" s="6"/>
      <c r="R59" s="2"/>
      <c r="S59" s="2"/>
    </row>
    <row r="60" spans="1:19" ht="21.75" customHeight="1">
      <c r="A60" s="12"/>
      <c r="B60" s="12"/>
      <c r="C60" s="5"/>
      <c r="D60" s="15"/>
      <c r="E60" s="15"/>
      <c r="F60" s="15"/>
      <c r="G60" s="13"/>
      <c r="H60" s="13"/>
      <c r="I60" s="13"/>
      <c r="J60" s="13"/>
      <c r="K60" s="13"/>
      <c r="L60" s="13"/>
      <c r="M60" s="14"/>
      <c r="N60" s="14"/>
      <c r="O60" s="13"/>
      <c r="P60" s="2"/>
      <c r="Q60" s="6"/>
      <c r="R60" s="2"/>
      <c r="S60" s="2"/>
    </row>
    <row r="61" spans="1:19" ht="21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2"/>
      <c r="O61" s="2"/>
      <c r="P61" s="2"/>
      <c r="Q61" s="3"/>
      <c r="R61" s="11"/>
      <c r="S61" s="2"/>
    </row>
  </sheetData>
  <mergeCells count="11">
    <mergeCell ref="A1:R1"/>
    <mergeCell ref="H15:R15"/>
    <mergeCell ref="H16:L16"/>
    <mergeCell ref="H29:L29"/>
    <mergeCell ref="N29:N31"/>
    <mergeCell ref="P29:P31"/>
    <mergeCell ref="R29:R30"/>
    <mergeCell ref="N16:N18"/>
    <mergeCell ref="P16:P18"/>
    <mergeCell ref="R16:R17"/>
    <mergeCell ref="H28:R28"/>
  </mergeCells>
  <pageMargins left="0.6692913385826772" right="0.27559055118110237" top="0.59055118110236227" bottom="0.59055118110236227" header="0.31496062992125984" footer="0.31496062992125984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34"/>
  <sheetViews>
    <sheetView view="pageBreakPreview" zoomScale="60" zoomScaleNormal="100" workbookViewId="0">
      <selection activeCell="A167" sqref="A167:XFD167"/>
    </sheetView>
  </sheetViews>
  <sheetFormatPr defaultColWidth="11.375" defaultRowHeight="25.5" customHeight="1"/>
  <cols>
    <col min="1" max="1" width="3" style="10" customWidth="1"/>
    <col min="2" max="2" width="6" style="10" customWidth="1"/>
    <col min="3" max="3" width="5" style="10" customWidth="1"/>
    <col min="4" max="6" width="8.75" style="10" customWidth="1"/>
    <col min="7" max="7" width="7.375" style="10" customWidth="1"/>
    <col min="8" max="8" width="1" style="10" customWidth="1"/>
    <col min="9" max="9" width="13.75" style="10" customWidth="1"/>
    <col min="10" max="10" width="1" style="10" customWidth="1"/>
    <col min="11" max="11" width="13.75" style="10" customWidth="1"/>
    <col min="12" max="12" width="1" style="10" customWidth="1"/>
    <col min="13" max="13" width="13.75" style="10" customWidth="1"/>
    <col min="14" max="14" width="1" style="10" customWidth="1"/>
    <col min="15" max="15" width="13.75" style="10" customWidth="1"/>
    <col min="16" max="16" width="2" style="10" customWidth="1"/>
    <col min="17" max="16384" width="11.375" style="10"/>
  </cols>
  <sheetData>
    <row r="1" spans="1:16" ht="25.5" customHeight="1">
      <c r="A1" s="583" t="s">
        <v>704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2"/>
    </row>
    <row r="2" spans="1:16" ht="25.5" customHeight="1">
      <c r="A2" s="3"/>
      <c r="B2" s="3"/>
      <c r="C2" s="2"/>
      <c r="D2" s="3"/>
      <c r="E2" s="2"/>
      <c r="F2" s="2"/>
      <c r="G2" s="2"/>
      <c r="H2" s="2"/>
      <c r="I2" s="2"/>
      <c r="J2" s="2"/>
      <c r="K2" s="3"/>
      <c r="L2" s="3"/>
      <c r="M2" s="3"/>
      <c r="N2" s="3"/>
      <c r="O2" s="2"/>
      <c r="P2" s="2"/>
    </row>
    <row r="3" spans="1:16" ht="25.5" customHeight="1">
      <c r="A3" s="3"/>
      <c r="B3" s="12" t="s">
        <v>700</v>
      </c>
      <c r="C3" s="100" t="s">
        <v>701</v>
      </c>
      <c r="E3" s="13"/>
      <c r="F3" s="13"/>
      <c r="G3" s="13"/>
      <c r="H3" s="14"/>
      <c r="I3" s="2"/>
      <c r="J3" s="2"/>
      <c r="K3" s="3"/>
      <c r="L3" s="3"/>
      <c r="M3" s="3"/>
      <c r="N3" s="3"/>
      <c r="O3" s="2"/>
      <c r="P3" s="2"/>
    </row>
    <row r="4" spans="1:16" ht="25.5" customHeight="1">
      <c r="A4" s="3"/>
      <c r="B4" s="12"/>
      <c r="C4" s="4"/>
      <c r="D4" s="4" t="s">
        <v>1038</v>
      </c>
      <c r="E4" s="13"/>
      <c r="F4" s="13"/>
      <c r="G4" s="13"/>
      <c r="H4" s="14"/>
      <c r="I4" s="2"/>
      <c r="J4" s="2"/>
      <c r="K4" s="3"/>
      <c r="L4" s="3"/>
      <c r="M4" s="3"/>
      <c r="N4" s="3"/>
      <c r="O4" s="2"/>
      <c r="P4" s="2"/>
    </row>
    <row r="5" spans="1:16" ht="25.5" customHeight="1">
      <c r="A5" s="3"/>
      <c r="B5" s="12"/>
      <c r="C5" s="4" t="s">
        <v>1037</v>
      </c>
      <c r="D5" s="4"/>
      <c r="E5" s="13"/>
      <c r="F5" s="13"/>
      <c r="G5" s="13"/>
      <c r="H5" s="14"/>
      <c r="I5" s="2"/>
      <c r="J5" s="2"/>
      <c r="K5" s="3"/>
      <c r="L5" s="3"/>
      <c r="M5" s="3"/>
      <c r="N5" s="3"/>
      <c r="O5" s="2"/>
      <c r="P5" s="2"/>
    </row>
    <row r="6" spans="1:16" ht="25.5" customHeight="1">
      <c r="A6" s="3"/>
      <c r="B6" s="12"/>
      <c r="C6" s="4" t="s">
        <v>702</v>
      </c>
      <c r="D6" s="15"/>
      <c r="E6" s="13"/>
      <c r="F6" s="13"/>
      <c r="G6" s="13"/>
      <c r="H6" s="14"/>
      <c r="I6" s="2"/>
      <c r="J6" s="2"/>
      <c r="K6" s="3"/>
      <c r="L6" s="3"/>
      <c r="M6" s="3"/>
      <c r="N6" s="3"/>
      <c r="O6" s="2"/>
      <c r="P6" s="2"/>
    </row>
    <row r="7" spans="1:16" ht="25.5" customHeight="1">
      <c r="A7" s="3"/>
      <c r="B7" s="12"/>
      <c r="D7" s="132" t="s">
        <v>1039</v>
      </c>
      <c r="E7" s="21"/>
      <c r="F7" s="13"/>
      <c r="G7" s="13"/>
      <c r="H7" s="14"/>
      <c r="I7" s="2"/>
      <c r="J7" s="2"/>
      <c r="K7" s="3"/>
      <c r="L7" s="3"/>
      <c r="M7" s="3"/>
      <c r="N7" s="3"/>
      <c r="O7" s="2"/>
      <c r="P7" s="2"/>
    </row>
    <row r="8" spans="1:16" ht="25.5" customHeight="1">
      <c r="A8" s="3"/>
      <c r="B8" s="12"/>
      <c r="C8" s="132" t="s">
        <v>1040</v>
      </c>
      <c r="D8" s="21"/>
      <c r="E8" s="21"/>
      <c r="F8" s="13"/>
      <c r="G8" s="13"/>
      <c r="H8" s="14"/>
      <c r="I8" s="2"/>
      <c r="J8" s="2"/>
      <c r="K8" s="3"/>
      <c r="L8" s="3"/>
      <c r="M8" s="3"/>
      <c r="N8" s="3"/>
      <c r="O8" s="2"/>
      <c r="P8" s="2"/>
    </row>
    <row r="9" spans="1:16" ht="25.5" customHeight="1">
      <c r="A9" s="3"/>
      <c r="B9" s="12"/>
      <c r="C9" s="132" t="s">
        <v>703</v>
      </c>
      <c r="D9" s="21"/>
      <c r="E9" s="21"/>
      <c r="F9" s="13"/>
      <c r="G9" s="13"/>
      <c r="H9" s="14"/>
      <c r="I9" s="2"/>
      <c r="J9" s="2"/>
      <c r="K9" s="3"/>
      <c r="L9" s="3"/>
      <c r="M9" s="3"/>
      <c r="N9" s="3"/>
      <c r="O9" s="2"/>
      <c r="P9" s="2"/>
    </row>
    <row r="10" spans="1:16" ht="25.5" customHeight="1">
      <c r="A10" s="12"/>
      <c r="B10" s="100">
        <v>28.4</v>
      </c>
      <c r="C10" s="100" t="s">
        <v>705</v>
      </c>
      <c r="E10" s="13"/>
      <c r="F10" s="13"/>
      <c r="G10" s="13"/>
      <c r="H10" s="14"/>
      <c r="I10" s="14"/>
      <c r="J10" s="13"/>
      <c r="K10" s="2"/>
      <c r="L10" s="6"/>
      <c r="M10" s="2"/>
      <c r="N10" s="6"/>
      <c r="O10" s="2"/>
      <c r="P10" s="2"/>
    </row>
    <row r="11" spans="1:16" ht="25.5" customHeight="1">
      <c r="A11" s="12"/>
      <c r="B11" s="12"/>
      <c r="C11" s="5"/>
      <c r="D11" s="6" t="s">
        <v>706</v>
      </c>
      <c r="E11" s="13"/>
      <c r="F11" s="13"/>
      <c r="G11" s="13"/>
      <c r="H11" s="14"/>
      <c r="I11" s="14"/>
      <c r="J11" s="13"/>
      <c r="K11" s="2"/>
      <c r="L11" s="6"/>
      <c r="M11" s="2"/>
      <c r="N11" s="6"/>
      <c r="O11" s="2"/>
      <c r="P11" s="2"/>
    </row>
    <row r="12" spans="1:16" ht="25.5" customHeight="1">
      <c r="A12" s="12"/>
      <c r="B12" s="12"/>
      <c r="C12" s="6" t="s">
        <v>707</v>
      </c>
      <c r="D12" s="15"/>
      <c r="E12" s="13"/>
      <c r="F12" s="13"/>
      <c r="G12" s="13"/>
      <c r="H12" s="14"/>
      <c r="I12" s="14"/>
      <c r="J12" s="13"/>
      <c r="K12" s="2"/>
      <c r="L12" s="6"/>
      <c r="M12" s="2"/>
      <c r="N12" s="6"/>
      <c r="O12" s="2"/>
      <c r="P12" s="2"/>
    </row>
    <row r="13" spans="1:16" ht="25.5" customHeight="1">
      <c r="A13" s="12"/>
      <c r="B13" s="12"/>
      <c r="C13" s="15" t="s">
        <v>708</v>
      </c>
      <c r="E13" s="13"/>
      <c r="F13" s="13"/>
      <c r="G13" s="13"/>
      <c r="H13" s="14"/>
      <c r="I13" s="14"/>
      <c r="J13" s="13"/>
      <c r="K13" s="2"/>
      <c r="L13" s="6"/>
      <c r="M13" s="2"/>
      <c r="N13" s="6"/>
      <c r="O13" s="2"/>
      <c r="P13" s="2"/>
    </row>
    <row r="14" spans="1:16" s="21" customFormat="1" ht="25.5" customHeight="1">
      <c r="C14" s="3" t="s">
        <v>709</v>
      </c>
      <c r="D14" s="9" t="s">
        <v>906</v>
      </c>
      <c r="E14" s="132"/>
      <c r="I14" s="27"/>
      <c r="J14" s="27"/>
      <c r="K14" s="27"/>
      <c r="L14" s="27"/>
      <c r="M14" s="27"/>
      <c r="N14" s="27"/>
      <c r="O14" s="27"/>
      <c r="P14" s="27"/>
    </row>
    <row r="15" spans="1:16" s="21" customFormat="1" ht="25.5" customHeight="1">
      <c r="C15" s="3" t="s">
        <v>710</v>
      </c>
      <c r="D15" s="9"/>
      <c r="E15" s="132"/>
      <c r="I15" s="27"/>
      <c r="J15" s="27"/>
      <c r="K15" s="27"/>
      <c r="L15" s="27"/>
      <c r="M15" s="27"/>
      <c r="N15" s="27"/>
      <c r="O15" s="27"/>
      <c r="P15" s="27"/>
    </row>
    <row r="16" spans="1:16" s="21" customFormat="1" ht="25.5" customHeight="1">
      <c r="E16" s="133"/>
      <c r="F16" s="133"/>
      <c r="G16" s="134"/>
      <c r="H16" s="134"/>
      <c r="I16" s="591" t="s">
        <v>677</v>
      </c>
      <c r="J16" s="591"/>
      <c r="K16" s="591"/>
      <c r="L16" s="591"/>
      <c r="M16" s="591"/>
      <c r="N16" s="591"/>
      <c r="O16" s="591"/>
      <c r="P16" s="27"/>
    </row>
    <row r="17" spans="3:16" s="21" customFormat="1" ht="25.5" customHeight="1">
      <c r="E17" s="22"/>
      <c r="F17" s="22"/>
      <c r="G17" s="60"/>
      <c r="H17" s="60"/>
      <c r="I17" s="136" t="s">
        <v>681</v>
      </c>
      <c r="J17" s="136"/>
      <c r="K17" s="136" t="s">
        <v>682</v>
      </c>
      <c r="L17" s="137"/>
      <c r="M17" s="136" t="s">
        <v>711</v>
      </c>
      <c r="N17" s="137"/>
      <c r="O17" s="590" t="s">
        <v>348</v>
      </c>
      <c r="P17" s="27"/>
    </row>
    <row r="18" spans="3:16" s="21" customFormat="1" ht="25.5" customHeight="1">
      <c r="E18" s="22"/>
      <c r="F18" s="22"/>
      <c r="G18" s="60"/>
      <c r="H18" s="60"/>
      <c r="I18" s="138" t="s">
        <v>684</v>
      </c>
      <c r="J18" s="136"/>
      <c r="K18" s="135" t="s">
        <v>685</v>
      </c>
      <c r="L18" s="137"/>
      <c r="M18" s="135"/>
      <c r="N18" s="137"/>
      <c r="O18" s="591"/>
      <c r="P18" s="27"/>
    </row>
    <row r="19" spans="3:16" s="21" customFormat="1" ht="25.5" customHeight="1">
      <c r="C19" s="139" t="s">
        <v>692</v>
      </c>
      <c r="F19" s="139"/>
      <c r="G19" s="22"/>
      <c r="H19" s="22"/>
      <c r="I19" s="87"/>
      <c r="J19" s="87"/>
      <c r="K19" s="87"/>
      <c r="L19" s="88"/>
      <c r="M19" s="87"/>
      <c r="N19" s="88"/>
      <c r="O19" s="89"/>
      <c r="P19" s="27"/>
    </row>
    <row r="20" spans="3:16" s="21" customFormat="1" ht="25.5" customHeight="1">
      <c r="C20" s="140" t="s">
        <v>712</v>
      </c>
      <c r="F20" s="139"/>
      <c r="G20" s="22"/>
      <c r="H20" s="22"/>
      <c r="I20" s="87">
        <v>30.08</v>
      </c>
      <c r="J20" s="87"/>
      <c r="K20" s="50">
        <v>0</v>
      </c>
      <c r="L20" s="88"/>
      <c r="M20" s="50">
        <v>0</v>
      </c>
      <c r="N20" s="88"/>
      <c r="O20" s="65">
        <f>SUM(I20:M20)</f>
        <v>30.08</v>
      </c>
      <c r="P20" s="27"/>
    </row>
    <row r="21" spans="3:16" s="21" customFormat="1" ht="25.5" customHeight="1">
      <c r="C21" s="140" t="s">
        <v>693</v>
      </c>
      <c r="F21" s="139"/>
      <c r="G21" s="22"/>
      <c r="H21" s="22"/>
      <c r="I21" s="64">
        <v>573.71</v>
      </c>
      <c r="J21" s="87"/>
      <c r="K21" s="50">
        <v>0</v>
      </c>
      <c r="L21" s="88"/>
      <c r="M21" s="50">
        <v>0</v>
      </c>
      <c r="N21" s="88"/>
      <c r="O21" s="65">
        <f>SUM(I21:M21)</f>
        <v>573.71</v>
      </c>
      <c r="P21" s="27"/>
    </row>
    <row r="22" spans="3:16" s="21" customFormat="1" ht="25.5" customHeight="1">
      <c r="C22" s="140" t="s">
        <v>695</v>
      </c>
      <c r="F22" s="139"/>
      <c r="G22" s="22"/>
      <c r="H22" s="22"/>
      <c r="I22" s="64">
        <v>2.37</v>
      </c>
      <c r="J22" s="87"/>
      <c r="K22" s="50">
        <v>10.81</v>
      </c>
      <c r="L22" s="88"/>
      <c r="M22" s="50">
        <v>55.81</v>
      </c>
      <c r="N22" s="88"/>
      <c r="O22" s="65">
        <f>SUM(I22:M22)</f>
        <v>68.990000000000009</v>
      </c>
      <c r="P22" s="27"/>
    </row>
    <row r="23" spans="3:16" s="21" customFormat="1" ht="25.5" customHeight="1">
      <c r="C23" s="60" t="s">
        <v>559</v>
      </c>
      <c r="F23" s="60"/>
      <c r="G23" s="22"/>
      <c r="H23" s="22"/>
      <c r="I23" s="141">
        <f>SUM(I20:I22)</f>
        <v>606.16000000000008</v>
      </c>
      <c r="J23" s="64"/>
      <c r="K23" s="142">
        <f>SUM(K20:K22)</f>
        <v>10.81</v>
      </c>
      <c r="L23" s="65"/>
      <c r="M23" s="142">
        <f>SUM(M20:M22)</f>
        <v>55.81</v>
      </c>
      <c r="N23" s="65"/>
      <c r="O23" s="141">
        <f>SUM(O20:O22)</f>
        <v>672.78000000000009</v>
      </c>
      <c r="P23" s="27"/>
    </row>
    <row r="24" spans="3:16" s="21" customFormat="1" ht="25.5" customHeight="1">
      <c r="E24" s="60"/>
      <c r="F24" s="60"/>
      <c r="G24" s="22"/>
      <c r="H24" s="22"/>
      <c r="I24" s="66"/>
      <c r="J24" s="64"/>
      <c r="K24" s="66"/>
      <c r="L24" s="65"/>
      <c r="M24" s="66"/>
      <c r="N24" s="65"/>
      <c r="O24" s="66"/>
      <c r="P24" s="27"/>
    </row>
    <row r="25" spans="3:16" s="21" customFormat="1" ht="25.5" customHeight="1">
      <c r="E25" s="133"/>
      <c r="F25" s="133"/>
      <c r="G25" s="134"/>
      <c r="H25" s="134"/>
      <c r="I25" s="591" t="s">
        <v>697</v>
      </c>
      <c r="J25" s="591"/>
      <c r="K25" s="591"/>
      <c r="L25" s="591"/>
      <c r="M25" s="591"/>
      <c r="N25" s="591"/>
      <c r="O25" s="591"/>
      <c r="P25" s="27"/>
    </row>
    <row r="26" spans="3:16" s="21" customFormat="1" ht="25.5" customHeight="1">
      <c r="E26" s="22"/>
      <c r="F26" s="22"/>
      <c r="G26" s="60"/>
      <c r="H26" s="60"/>
      <c r="I26" s="136" t="s">
        <v>681</v>
      </c>
      <c r="J26" s="136"/>
      <c r="K26" s="136" t="s">
        <v>682</v>
      </c>
      <c r="L26" s="137"/>
      <c r="M26" s="136" t="s">
        <v>711</v>
      </c>
      <c r="N26" s="137"/>
      <c r="O26" s="590" t="s">
        <v>348</v>
      </c>
      <c r="P26" s="27"/>
    </row>
    <row r="27" spans="3:16" s="21" customFormat="1" ht="25.5" customHeight="1">
      <c r="E27" s="22"/>
      <c r="F27" s="22"/>
      <c r="G27" s="60"/>
      <c r="H27" s="60"/>
      <c r="I27" s="138" t="s">
        <v>684</v>
      </c>
      <c r="J27" s="136"/>
      <c r="K27" s="135" t="s">
        <v>685</v>
      </c>
      <c r="L27" s="137"/>
      <c r="M27" s="135"/>
      <c r="N27" s="137"/>
      <c r="O27" s="591"/>
      <c r="P27" s="27"/>
    </row>
    <row r="28" spans="3:16" s="21" customFormat="1" ht="25.5" customHeight="1">
      <c r="C28" s="139" t="s">
        <v>692</v>
      </c>
      <c r="F28" s="139"/>
      <c r="G28" s="22"/>
      <c r="H28" s="22"/>
      <c r="I28" s="87"/>
      <c r="J28" s="87"/>
      <c r="K28" s="87"/>
      <c r="L28" s="88"/>
      <c r="M28" s="87"/>
      <c r="N28" s="88"/>
      <c r="O28" s="89"/>
      <c r="P28" s="27"/>
    </row>
    <row r="29" spans="3:16" s="21" customFormat="1" ht="25.5" customHeight="1">
      <c r="C29" s="140" t="s">
        <v>712</v>
      </c>
      <c r="F29" s="139"/>
      <c r="G29" s="22"/>
      <c r="H29" s="22"/>
      <c r="I29" s="64">
        <v>30.04</v>
      </c>
      <c r="J29" s="87"/>
      <c r="K29" s="50">
        <v>0</v>
      </c>
      <c r="L29" s="88"/>
      <c r="M29" s="50">
        <v>0</v>
      </c>
      <c r="N29" s="88"/>
      <c r="O29" s="65">
        <f>SUM(I29:M29)</f>
        <v>30.04</v>
      </c>
      <c r="P29" s="27"/>
    </row>
    <row r="30" spans="3:16" s="21" customFormat="1" ht="25.5" customHeight="1">
      <c r="C30" s="140" t="s">
        <v>693</v>
      </c>
      <c r="F30" s="139"/>
      <c r="G30" s="22"/>
      <c r="H30" s="22"/>
      <c r="I30" s="64">
        <v>573.71</v>
      </c>
      <c r="J30" s="87"/>
      <c r="K30" s="50">
        <v>0</v>
      </c>
      <c r="L30" s="88"/>
      <c r="M30" s="50">
        <v>0</v>
      </c>
      <c r="N30" s="88"/>
      <c r="O30" s="65">
        <f>SUM(I30:M30)</f>
        <v>573.71</v>
      </c>
      <c r="P30" s="27"/>
    </row>
    <row r="31" spans="3:16" s="21" customFormat="1" ht="25.5" customHeight="1">
      <c r="C31" s="140" t="s">
        <v>695</v>
      </c>
      <c r="F31" s="139"/>
      <c r="G31" s="22"/>
      <c r="H31" s="22"/>
      <c r="I31" s="64">
        <v>2.37</v>
      </c>
      <c r="J31" s="87"/>
      <c r="K31" s="50">
        <v>10.81</v>
      </c>
      <c r="L31" s="88"/>
      <c r="M31" s="50">
        <v>55.81</v>
      </c>
      <c r="N31" s="88"/>
      <c r="O31" s="65">
        <f>SUM(I31:M31)</f>
        <v>68.990000000000009</v>
      </c>
      <c r="P31" s="27"/>
    </row>
    <row r="32" spans="3:16" s="21" customFormat="1" ht="25.5" customHeight="1">
      <c r="C32" s="143" t="s">
        <v>698</v>
      </c>
      <c r="D32" s="39"/>
      <c r="F32" s="139"/>
      <c r="G32" s="22"/>
      <c r="H32" s="22"/>
      <c r="I32" s="64"/>
      <c r="J32" s="87"/>
      <c r="K32" s="50"/>
      <c r="L32" s="88"/>
      <c r="M32" s="50"/>
      <c r="N32" s="88"/>
      <c r="O32" s="65"/>
      <c r="P32" s="27"/>
    </row>
    <row r="33" spans="3:16" s="21" customFormat="1" ht="25.5" customHeight="1">
      <c r="C33" s="143" t="s">
        <v>699</v>
      </c>
      <c r="D33" s="39"/>
      <c r="F33" s="139"/>
      <c r="G33" s="22"/>
      <c r="H33" s="22"/>
      <c r="I33" s="144">
        <v>70.33</v>
      </c>
      <c r="J33" s="145"/>
      <c r="K33" s="50">
        <v>0</v>
      </c>
      <c r="L33" s="146"/>
      <c r="M33" s="50">
        <v>0</v>
      </c>
      <c r="N33" s="146"/>
      <c r="O33" s="147">
        <f>SUM(I33:N33)</f>
        <v>70.33</v>
      </c>
      <c r="P33" s="27"/>
    </row>
    <row r="34" spans="3:16" s="21" customFormat="1" ht="25.5" customHeight="1">
      <c r="C34" s="60" t="s">
        <v>559</v>
      </c>
      <c r="F34" s="60"/>
      <c r="G34" s="22"/>
      <c r="H34" s="22"/>
      <c r="I34" s="141">
        <f>SUM(I29:I33)</f>
        <v>676.45</v>
      </c>
      <c r="J34" s="64"/>
      <c r="K34" s="141">
        <f>SUM(K29:K33)</f>
        <v>10.81</v>
      </c>
      <c r="L34" s="65"/>
      <c r="M34" s="141">
        <f>SUM(M29:M33)</f>
        <v>55.81</v>
      </c>
      <c r="N34" s="65"/>
      <c r="O34" s="141">
        <f>SUM(O29:O33)</f>
        <v>743.07</v>
      </c>
      <c r="P34" s="27"/>
    </row>
  </sheetData>
  <mergeCells count="5">
    <mergeCell ref="O17:O18"/>
    <mergeCell ref="I16:O16"/>
    <mergeCell ref="A1:O1"/>
    <mergeCell ref="I25:O25"/>
    <mergeCell ref="O26:O27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U53"/>
  <sheetViews>
    <sheetView view="pageBreakPreview" topLeftCell="A22" zoomScale="80" zoomScaleNormal="95" zoomScaleSheetLayoutView="80" workbookViewId="0">
      <selection activeCell="A167" sqref="A167:XFD167"/>
    </sheetView>
  </sheetViews>
  <sheetFormatPr defaultColWidth="11.375" defaultRowHeight="30" customHeight="1"/>
  <cols>
    <col min="1" max="1" width="3" style="10" customWidth="1"/>
    <col min="2" max="2" width="4.625" style="10" customWidth="1"/>
    <col min="3" max="5" width="9" style="10" customWidth="1"/>
    <col min="6" max="6" width="3.625" style="10" customWidth="1"/>
    <col min="7" max="7" width="1" style="10" customWidth="1"/>
    <col min="8" max="8" width="15.625" style="10" customWidth="1"/>
    <col min="9" max="9" width="1" style="10" customWidth="1"/>
    <col min="10" max="10" width="15.625" style="10" customWidth="1"/>
    <col min="11" max="11" width="1" style="10" customWidth="1"/>
    <col min="12" max="12" width="15.625" style="10" customWidth="1"/>
    <col min="13" max="13" width="1" style="10" customWidth="1"/>
    <col min="14" max="14" width="15.625" style="10" customWidth="1"/>
    <col min="15" max="15" width="1.625" style="10" customWidth="1"/>
    <col min="16" max="16384" width="11.375" style="10"/>
  </cols>
  <sheetData>
    <row r="1" spans="1:15" ht="30" customHeight="1">
      <c r="A1" s="583" t="s">
        <v>713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2"/>
    </row>
    <row r="2" spans="1:15" ht="30" customHeight="1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3"/>
      <c r="M2" s="3"/>
      <c r="N2" s="2"/>
      <c r="O2" s="2"/>
    </row>
    <row r="3" spans="1:15" ht="30" customHeight="1">
      <c r="A3" s="12"/>
      <c r="B3" s="101" t="s">
        <v>714</v>
      </c>
      <c r="C3" s="100" t="s">
        <v>715</v>
      </c>
      <c r="D3" s="13"/>
      <c r="E3" s="13"/>
      <c r="F3" s="13"/>
      <c r="G3" s="13"/>
      <c r="H3" s="13"/>
      <c r="I3" s="14"/>
      <c r="J3" s="14"/>
      <c r="K3" s="13"/>
      <c r="L3" s="2"/>
      <c r="M3" s="6"/>
      <c r="N3" s="2"/>
      <c r="O3" s="2"/>
    </row>
    <row r="4" spans="1:15" ht="30" customHeight="1">
      <c r="A4" s="12"/>
      <c r="B4" s="5"/>
      <c r="C4" s="6" t="s">
        <v>716</v>
      </c>
      <c r="D4" s="13"/>
      <c r="E4" s="13"/>
      <c r="F4" s="13"/>
      <c r="G4" s="13"/>
      <c r="H4" s="13"/>
      <c r="I4" s="14"/>
      <c r="J4" s="14"/>
      <c r="K4" s="13"/>
      <c r="L4" s="2"/>
      <c r="M4" s="6"/>
      <c r="N4" s="2"/>
      <c r="O4" s="2"/>
    </row>
    <row r="5" spans="1:15" ht="30" customHeight="1">
      <c r="A5" s="12"/>
      <c r="B5" s="4" t="s">
        <v>717</v>
      </c>
      <c r="C5" s="15"/>
      <c r="D5" s="13"/>
      <c r="E5" s="13"/>
      <c r="F5" s="13"/>
      <c r="G5" s="13"/>
      <c r="H5" s="13"/>
      <c r="I5" s="14"/>
      <c r="J5" s="14"/>
      <c r="K5" s="13"/>
      <c r="L5" s="2"/>
      <c r="M5" s="6"/>
      <c r="N5" s="2"/>
      <c r="O5" s="2"/>
    </row>
    <row r="6" spans="1:15" ht="30" customHeight="1">
      <c r="A6" s="12"/>
      <c r="B6" s="4" t="s">
        <v>718</v>
      </c>
      <c r="C6" s="15"/>
      <c r="D6" s="13"/>
      <c r="E6" s="13"/>
      <c r="F6" s="13"/>
      <c r="G6" s="13"/>
      <c r="H6" s="13"/>
      <c r="I6" s="14"/>
      <c r="J6" s="14"/>
      <c r="K6" s="13"/>
      <c r="L6" s="2"/>
      <c r="M6" s="6"/>
      <c r="N6" s="2"/>
      <c r="O6" s="2"/>
    </row>
    <row r="7" spans="1:15" ht="30" customHeight="1">
      <c r="A7" s="12"/>
      <c r="B7" s="4"/>
      <c r="C7" s="121" t="s">
        <v>719</v>
      </c>
      <c r="D7" s="13"/>
      <c r="E7" s="13"/>
      <c r="F7" s="13"/>
      <c r="G7" s="13"/>
      <c r="H7" s="13"/>
      <c r="I7" s="14"/>
      <c r="J7" s="14"/>
      <c r="K7" s="13"/>
      <c r="L7" s="2"/>
      <c r="M7" s="6"/>
      <c r="N7" s="2"/>
      <c r="O7" s="2"/>
    </row>
    <row r="8" spans="1:15" ht="30" customHeight="1">
      <c r="A8" s="12"/>
      <c r="B8" s="4"/>
      <c r="C8" s="13" t="s">
        <v>907</v>
      </c>
      <c r="E8" s="13"/>
      <c r="F8" s="13"/>
      <c r="G8" s="13"/>
      <c r="H8" s="13"/>
      <c r="I8" s="14"/>
      <c r="J8" s="14"/>
      <c r="K8" s="13"/>
      <c r="L8" s="2"/>
      <c r="M8" s="6"/>
      <c r="N8" s="2"/>
      <c r="O8" s="2"/>
    </row>
    <row r="9" spans="1:15" ht="30" customHeight="1">
      <c r="A9" s="12"/>
      <c r="B9" s="15" t="s">
        <v>720</v>
      </c>
      <c r="D9" s="13"/>
      <c r="E9" s="13"/>
      <c r="F9" s="13"/>
      <c r="G9" s="13"/>
      <c r="H9" s="13"/>
      <c r="I9" s="14"/>
      <c r="J9" s="14"/>
      <c r="K9" s="13"/>
      <c r="L9" s="2"/>
      <c r="M9" s="6"/>
      <c r="N9" s="2"/>
      <c r="O9" s="2"/>
    </row>
    <row r="10" spans="1:15" ht="30" customHeight="1">
      <c r="A10" s="3"/>
      <c r="B10" s="2"/>
      <c r="C10" s="3"/>
      <c r="D10" s="2"/>
      <c r="E10" s="2"/>
      <c r="F10" s="2"/>
      <c r="G10" s="2"/>
      <c r="H10" s="122"/>
      <c r="I10" s="122"/>
      <c r="J10" s="122"/>
      <c r="K10" s="122"/>
      <c r="L10" s="123"/>
      <c r="M10" s="123"/>
      <c r="N10" s="124" t="s">
        <v>335</v>
      </c>
      <c r="O10" s="2"/>
    </row>
    <row r="11" spans="1:15" ht="30" customHeight="1">
      <c r="A11" s="3"/>
      <c r="B11" s="2"/>
      <c r="C11" s="3"/>
      <c r="D11" s="2"/>
      <c r="E11" s="2"/>
      <c r="F11" s="2"/>
      <c r="G11" s="2"/>
      <c r="H11" s="573" t="s">
        <v>459</v>
      </c>
      <c r="I11" s="573"/>
      <c r="J11" s="573"/>
      <c r="K11" s="573"/>
      <c r="L11" s="573"/>
      <c r="M11" s="573"/>
      <c r="N11" s="573"/>
      <c r="O11" s="2"/>
    </row>
    <row r="12" spans="1:15" ht="30" customHeight="1">
      <c r="A12" s="3"/>
      <c r="B12" s="2"/>
      <c r="C12" s="3"/>
      <c r="D12" s="2"/>
      <c r="E12" s="2"/>
      <c r="F12" s="2"/>
      <c r="G12" s="2"/>
      <c r="H12" s="573" t="s">
        <v>886</v>
      </c>
      <c r="I12" s="573"/>
      <c r="J12" s="573"/>
      <c r="K12" s="573"/>
      <c r="L12" s="573"/>
      <c r="M12" s="573"/>
      <c r="N12" s="573"/>
      <c r="O12" s="2"/>
    </row>
    <row r="13" spans="1:15" ht="30" customHeight="1">
      <c r="A13" s="3"/>
      <c r="B13" s="2"/>
      <c r="C13" s="3"/>
      <c r="D13" s="2"/>
      <c r="E13" s="2"/>
      <c r="F13" s="2"/>
      <c r="G13" s="2"/>
      <c r="H13" s="125" t="s">
        <v>721</v>
      </c>
      <c r="I13" s="126"/>
      <c r="J13" s="125" t="s">
        <v>286</v>
      </c>
      <c r="K13" s="126"/>
      <c r="L13" s="125" t="s">
        <v>288</v>
      </c>
      <c r="M13" s="126"/>
      <c r="N13" s="125" t="s">
        <v>348</v>
      </c>
      <c r="O13" s="2"/>
    </row>
    <row r="14" spans="1:15" ht="30" customHeight="1">
      <c r="A14" s="3"/>
      <c r="B14" s="2"/>
      <c r="C14" s="5" t="s">
        <v>722</v>
      </c>
      <c r="D14" s="2"/>
      <c r="E14" s="2"/>
      <c r="F14" s="92"/>
      <c r="G14" s="2"/>
      <c r="H14" s="92"/>
      <c r="I14" s="92"/>
      <c r="J14" s="92"/>
      <c r="K14" s="92"/>
      <c r="L14" s="92"/>
      <c r="M14" s="3"/>
      <c r="N14" s="92"/>
      <c r="O14" s="2"/>
    </row>
    <row r="15" spans="1:15" ht="30" customHeight="1">
      <c r="A15" s="3"/>
      <c r="B15" s="2"/>
      <c r="C15" s="6" t="s">
        <v>723</v>
      </c>
      <c r="D15" s="2"/>
      <c r="E15" s="2"/>
      <c r="F15" s="35"/>
      <c r="G15" s="2"/>
      <c r="H15" s="34">
        <v>0</v>
      </c>
      <c r="I15" s="34"/>
      <c r="J15" s="34">
        <v>82530000</v>
      </c>
      <c r="K15" s="34"/>
      <c r="L15" s="34">
        <v>0</v>
      </c>
      <c r="M15" s="34"/>
      <c r="N15" s="127">
        <f>SUM(H15:L15)</f>
        <v>82530000</v>
      </c>
      <c r="O15" s="2"/>
    </row>
    <row r="16" spans="1:15" ht="30" customHeight="1">
      <c r="A16" s="3"/>
      <c r="B16" s="2"/>
      <c r="C16" s="6"/>
      <c r="D16" s="2"/>
      <c r="E16" s="2"/>
      <c r="F16" s="35"/>
      <c r="G16" s="2"/>
      <c r="H16" s="35"/>
      <c r="I16" s="8"/>
      <c r="J16" s="35"/>
      <c r="K16" s="8"/>
      <c r="L16" s="35"/>
      <c r="M16" s="8"/>
      <c r="N16" s="35"/>
      <c r="O16" s="2"/>
    </row>
    <row r="17" spans="1:15" ht="30" customHeight="1">
      <c r="A17" s="3"/>
      <c r="B17" s="2"/>
      <c r="C17" s="3"/>
      <c r="D17" s="2"/>
      <c r="E17" s="2"/>
      <c r="F17" s="2"/>
      <c r="G17" s="2"/>
      <c r="H17" s="122"/>
      <c r="I17" s="122"/>
      <c r="J17" s="122"/>
      <c r="K17" s="122"/>
      <c r="L17" s="123"/>
      <c r="M17" s="123"/>
      <c r="N17" s="124" t="s">
        <v>335</v>
      </c>
      <c r="O17" s="2"/>
    </row>
    <row r="18" spans="1:15" ht="30" customHeight="1">
      <c r="A18" s="3"/>
      <c r="B18" s="2"/>
      <c r="C18" s="3"/>
      <c r="D18" s="2"/>
      <c r="E18" s="2"/>
      <c r="F18" s="2"/>
      <c r="G18" s="2"/>
      <c r="H18" s="573" t="s">
        <v>459</v>
      </c>
      <c r="I18" s="573"/>
      <c r="J18" s="573"/>
      <c r="K18" s="573"/>
      <c r="L18" s="573"/>
      <c r="M18" s="573"/>
      <c r="N18" s="573"/>
      <c r="O18" s="2"/>
    </row>
    <row r="19" spans="1:15" ht="30" customHeight="1">
      <c r="A19" s="3"/>
      <c r="B19" s="2"/>
      <c r="C19" s="3"/>
      <c r="D19" s="2"/>
      <c r="E19" s="2"/>
      <c r="F19" s="2"/>
      <c r="G19" s="2"/>
      <c r="H19" s="573" t="s">
        <v>469</v>
      </c>
      <c r="I19" s="573"/>
      <c r="J19" s="573"/>
      <c r="K19" s="573"/>
      <c r="L19" s="573"/>
      <c r="M19" s="573"/>
      <c r="N19" s="573"/>
      <c r="O19" s="2"/>
    </row>
    <row r="20" spans="1:15" ht="30" customHeight="1">
      <c r="A20" s="3"/>
      <c r="B20" s="2"/>
      <c r="C20" s="3"/>
      <c r="D20" s="2"/>
      <c r="E20" s="2"/>
      <c r="F20" s="2"/>
      <c r="G20" s="2"/>
      <c r="H20" s="125" t="s">
        <v>721</v>
      </c>
      <c r="I20" s="126"/>
      <c r="J20" s="125" t="s">
        <v>286</v>
      </c>
      <c r="K20" s="126"/>
      <c r="L20" s="125" t="s">
        <v>288</v>
      </c>
      <c r="M20" s="126"/>
      <c r="N20" s="125" t="s">
        <v>348</v>
      </c>
      <c r="O20" s="2"/>
    </row>
    <row r="21" spans="1:15" ht="30" customHeight="1">
      <c r="A21" s="3"/>
      <c r="B21" s="2"/>
      <c r="C21" s="5" t="s">
        <v>722</v>
      </c>
      <c r="D21" s="2"/>
      <c r="E21" s="2"/>
      <c r="F21" s="92"/>
      <c r="G21" s="2"/>
      <c r="H21" s="92"/>
      <c r="I21" s="92"/>
      <c r="J21" s="92"/>
      <c r="K21" s="92"/>
      <c r="L21" s="92"/>
      <c r="M21" s="3"/>
      <c r="N21" s="92"/>
      <c r="O21" s="2"/>
    </row>
    <row r="22" spans="1:15" ht="30" customHeight="1">
      <c r="A22" s="3"/>
      <c r="B22" s="2"/>
      <c r="C22" s="6" t="s">
        <v>723</v>
      </c>
      <c r="D22" s="2"/>
      <c r="E22" s="2"/>
      <c r="F22" s="35"/>
      <c r="G22" s="2"/>
      <c r="H22" s="34">
        <v>0</v>
      </c>
      <c r="I22" s="34"/>
      <c r="J22" s="34">
        <v>82530000</v>
      </c>
      <c r="K22" s="34"/>
      <c r="L22" s="34">
        <v>0</v>
      </c>
      <c r="M22" s="34"/>
      <c r="N22" s="127">
        <f>SUM(H22:L22)</f>
        <v>82530000</v>
      </c>
      <c r="O22" s="2"/>
    </row>
    <row r="23" spans="1:15" ht="30" customHeight="1">
      <c r="A23" s="3"/>
      <c r="B23" s="2"/>
      <c r="C23" s="6"/>
      <c r="D23" s="2"/>
      <c r="E23" s="2"/>
      <c r="F23" s="35"/>
      <c r="G23" s="2"/>
      <c r="H23" s="34"/>
      <c r="I23" s="34"/>
      <c r="J23" s="34"/>
      <c r="K23" s="34"/>
      <c r="L23" s="34"/>
      <c r="M23" s="34"/>
      <c r="N23" s="127"/>
      <c r="O23" s="2"/>
    </row>
    <row r="24" spans="1:15" ht="30" customHeight="1">
      <c r="A24" s="3"/>
      <c r="B24" s="6"/>
      <c r="C24" s="6" t="s">
        <v>724</v>
      </c>
      <c r="E24" s="2"/>
      <c r="F24" s="35"/>
      <c r="G24" s="2"/>
      <c r="H24" s="34"/>
      <c r="I24" s="34"/>
      <c r="J24" s="34"/>
      <c r="K24" s="34"/>
      <c r="L24" s="34"/>
      <c r="M24" s="34"/>
      <c r="N24" s="127"/>
      <c r="O24" s="2"/>
    </row>
    <row r="25" spans="1:15" ht="30" customHeight="1">
      <c r="A25" s="3"/>
      <c r="B25" s="6" t="s">
        <v>725</v>
      </c>
      <c r="C25" s="6"/>
      <c r="E25" s="2"/>
      <c r="F25" s="35"/>
      <c r="G25" s="2"/>
      <c r="H25" s="35"/>
      <c r="I25" s="35"/>
      <c r="J25" s="35"/>
      <c r="K25" s="35"/>
      <c r="L25" s="35"/>
      <c r="M25" s="35"/>
      <c r="N25" s="35"/>
      <c r="O25" s="2"/>
    </row>
    <row r="26" spans="1:15" ht="30" customHeight="1">
      <c r="A26" s="3"/>
      <c r="B26" s="6"/>
      <c r="C26" s="6"/>
      <c r="E26" s="2"/>
      <c r="F26" s="35"/>
      <c r="G26" s="2"/>
      <c r="H26" s="35"/>
      <c r="I26" s="35"/>
      <c r="J26" s="35"/>
      <c r="K26" s="35"/>
      <c r="L26" s="35"/>
      <c r="M26" s="35"/>
      <c r="N26" s="35"/>
      <c r="O26" s="2"/>
    </row>
    <row r="27" spans="1:15" ht="30" customHeight="1">
      <c r="A27" s="3"/>
      <c r="B27" s="6"/>
      <c r="C27" s="6"/>
      <c r="E27" s="2"/>
      <c r="F27" s="35"/>
      <c r="G27" s="2"/>
      <c r="H27" s="35"/>
      <c r="I27" s="35"/>
      <c r="J27" s="35"/>
      <c r="K27" s="35"/>
      <c r="L27" s="35"/>
      <c r="M27" s="35"/>
      <c r="N27" s="35"/>
      <c r="O27" s="2"/>
    </row>
    <row r="28" spans="1:15" ht="30" customHeight="1">
      <c r="A28" s="3"/>
      <c r="B28" s="6"/>
      <c r="C28" s="6"/>
      <c r="E28" s="2"/>
      <c r="F28" s="35"/>
      <c r="G28" s="2"/>
      <c r="H28" s="35"/>
      <c r="I28" s="35"/>
      <c r="J28" s="35"/>
      <c r="K28" s="35"/>
      <c r="L28" s="35"/>
      <c r="M28" s="35"/>
      <c r="N28" s="35"/>
      <c r="O28" s="2"/>
    </row>
    <row r="29" spans="1:15" ht="30" customHeight="1">
      <c r="A29" s="583" t="s">
        <v>726</v>
      </c>
      <c r="B29" s="569"/>
      <c r="C29" s="569"/>
      <c r="D29" s="569"/>
      <c r="E29" s="569"/>
      <c r="F29" s="569"/>
      <c r="G29" s="569"/>
      <c r="H29" s="569"/>
      <c r="I29" s="569"/>
      <c r="J29" s="569"/>
      <c r="K29" s="569"/>
      <c r="L29" s="569"/>
      <c r="M29" s="569"/>
      <c r="N29" s="569"/>
      <c r="O29" s="2"/>
    </row>
    <row r="30" spans="1:15" ht="30" customHeight="1">
      <c r="A30" s="3"/>
      <c r="B30" s="6"/>
      <c r="C30" s="6"/>
      <c r="E30" s="2"/>
      <c r="F30" s="35"/>
      <c r="G30" s="2"/>
      <c r="H30" s="35"/>
      <c r="I30" s="35"/>
      <c r="J30" s="35"/>
      <c r="K30" s="35"/>
      <c r="L30" s="35"/>
      <c r="M30" s="35"/>
      <c r="N30" s="35"/>
      <c r="O30" s="2"/>
    </row>
    <row r="31" spans="1:15" ht="30" customHeight="1">
      <c r="A31" s="76"/>
      <c r="B31" s="101" t="s">
        <v>727</v>
      </c>
      <c r="C31" s="100" t="s">
        <v>728</v>
      </c>
      <c r="D31" s="76"/>
      <c r="E31" s="76"/>
      <c r="F31" s="76"/>
      <c r="G31" s="76"/>
      <c r="H31" s="2"/>
      <c r="I31" s="76"/>
      <c r="J31" s="76"/>
      <c r="K31" s="76"/>
      <c r="L31" s="128"/>
      <c r="M31" s="128"/>
      <c r="N31" s="76"/>
      <c r="O31" s="76"/>
    </row>
    <row r="32" spans="1:15" ht="30" customHeight="1">
      <c r="A32" s="3"/>
      <c r="B32" s="2"/>
      <c r="C32" s="6" t="s">
        <v>729</v>
      </c>
      <c r="D32" s="2"/>
      <c r="E32" s="2"/>
      <c r="F32" s="2"/>
      <c r="G32" s="2"/>
      <c r="I32" s="2"/>
      <c r="J32" s="2"/>
      <c r="K32" s="2"/>
      <c r="L32" s="3"/>
      <c r="M32" s="3"/>
      <c r="N32" s="2"/>
      <c r="O32" s="2"/>
    </row>
    <row r="33" spans="1:47" ht="30" customHeight="1">
      <c r="A33" s="3"/>
      <c r="B33" s="6" t="s">
        <v>730</v>
      </c>
      <c r="C33" s="3"/>
      <c r="D33" s="2"/>
      <c r="E33" s="2"/>
      <c r="F33" s="2"/>
      <c r="G33" s="2"/>
      <c r="H33" s="2"/>
      <c r="I33" s="2"/>
      <c r="J33" s="2"/>
      <c r="K33" s="2"/>
      <c r="L33" s="3"/>
      <c r="M33" s="3"/>
      <c r="N33" s="2"/>
      <c r="O33" s="2"/>
    </row>
    <row r="34" spans="1:47" ht="30" customHeight="1">
      <c r="A34" s="3"/>
      <c r="B34" s="4" t="s">
        <v>731</v>
      </c>
      <c r="C34" s="3"/>
      <c r="D34" s="2"/>
      <c r="E34" s="2"/>
      <c r="F34" s="2"/>
      <c r="G34" s="2"/>
      <c r="H34" s="2"/>
      <c r="I34" s="2"/>
      <c r="J34" s="2"/>
      <c r="K34" s="2"/>
      <c r="L34" s="3"/>
      <c r="M34" s="3"/>
      <c r="N34" s="2"/>
      <c r="O34" s="2"/>
    </row>
    <row r="35" spans="1:47" ht="30" customHeight="1">
      <c r="A35" s="3"/>
      <c r="C35" s="4" t="s">
        <v>908</v>
      </c>
      <c r="D35" s="2"/>
      <c r="E35" s="2"/>
      <c r="F35" s="2"/>
      <c r="G35" s="2"/>
      <c r="H35" s="2"/>
      <c r="I35" s="2"/>
      <c r="J35" s="2"/>
      <c r="K35" s="2"/>
      <c r="L35" s="3"/>
      <c r="M35" s="3"/>
      <c r="N35" s="2"/>
      <c r="O35" s="2"/>
    </row>
    <row r="36" spans="1:47" ht="30" customHeight="1">
      <c r="A36" s="3"/>
      <c r="B36" s="4"/>
      <c r="C36" s="3"/>
      <c r="D36" s="2"/>
      <c r="E36" s="2"/>
      <c r="F36" s="2"/>
      <c r="G36" s="2"/>
      <c r="H36" s="129"/>
      <c r="I36" s="129" t="s">
        <v>732</v>
      </c>
      <c r="J36" s="129"/>
      <c r="K36" s="2"/>
      <c r="L36" s="575" t="s">
        <v>733</v>
      </c>
      <c r="M36" s="575"/>
      <c r="N36" s="575"/>
      <c r="O36" s="2"/>
    </row>
    <row r="37" spans="1:47" ht="30" customHeight="1">
      <c r="A37" s="3"/>
      <c r="B37" s="2"/>
      <c r="C37" s="3"/>
      <c r="D37" s="2"/>
      <c r="E37" s="2"/>
      <c r="F37" s="2"/>
      <c r="G37" s="2"/>
      <c r="H37" s="130" t="s">
        <v>875</v>
      </c>
      <c r="I37" s="1"/>
      <c r="J37" s="130" t="s">
        <v>357</v>
      </c>
      <c r="K37" s="2"/>
      <c r="L37" s="130" t="s">
        <v>875</v>
      </c>
      <c r="M37" s="1"/>
      <c r="N37" s="130" t="s">
        <v>357</v>
      </c>
      <c r="O37" s="2"/>
    </row>
    <row r="38" spans="1:47" ht="30" customHeight="1">
      <c r="A38" s="3"/>
      <c r="B38" s="2"/>
      <c r="C38" s="6" t="s">
        <v>734</v>
      </c>
      <c r="D38" s="2"/>
      <c r="E38" s="2"/>
      <c r="F38" s="2"/>
      <c r="G38" s="2"/>
      <c r="H38" s="7">
        <v>2.84</v>
      </c>
      <c r="I38" s="2"/>
      <c r="J38" s="7">
        <v>1.9</v>
      </c>
      <c r="K38" s="2"/>
      <c r="L38" s="7">
        <v>4.16</v>
      </c>
      <c r="M38" s="3"/>
      <c r="N38" s="7">
        <v>2.31</v>
      </c>
      <c r="O38" s="2"/>
    </row>
    <row r="39" spans="1:47" ht="30" customHeight="1">
      <c r="A39" s="3"/>
      <c r="B39" s="2"/>
      <c r="C39" s="6"/>
      <c r="D39" s="2"/>
      <c r="E39" s="2"/>
      <c r="F39" s="2"/>
      <c r="G39" s="2"/>
      <c r="H39" s="7"/>
      <c r="I39" s="2"/>
      <c r="J39" s="7"/>
      <c r="K39" s="2"/>
      <c r="L39" s="7"/>
      <c r="M39" s="3"/>
      <c r="N39" s="7"/>
      <c r="O39" s="2"/>
    </row>
    <row r="40" spans="1:47" ht="30" customHeight="1">
      <c r="A40" s="12" t="s">
        <v>735</v>
      </c>
      <c r="B40" s="100" t="s">
        <v>736</v>
      </c>
      <c r="C40" s="3"/>
      <c r="D40" s="2"/>
      <c r="E40" s="2"/>
      <c r="F40" s="2"/>
      <c r="G40" s="2"/>
      <c r="H40" s="2"/>
      <c r="I40" s="2"/>
      <c r="J40" s="2"/>
      <c r="K40" s="3"/>
      <c r="L40" s="3"/>
      <c r="M40" s="2"/>
      <c r="N40" s="2"/>
    </row>
    <row r="41" spans="1:47" ht="30" customHeight="1">
      <c r="A41" s="3"/>
      <c r="B41" s="101" t="s">
        <v>737</v>
      </c>
      <c r="C41" s="100" t="s">
        <v>738</v>
      </c>
      <c r="D41" s="3"/>
      <c r="E41" s="3"/>
      <c r="F41" s="3"/>
      <c r="G41" s="3"/>
      <c r="H41" s="3"/>
      <c r="I41" s="2"/>
      <c r="J41" s="2"/>
      <c r="K41" s="2"/>
      <c r="L41" s="3"/>
      <c r="M41" s="11"/>
      <c r="N41" s="2"/>
    </row>
    <row r="42" spans="1:47" ht="30" customHeight="1">
      <c r="A42" s="3"/>
      <c r="B42" s="3"/>
      <c r="C42" s="6" t="s">
        <v>909</v>
      </c>
      <c r="D42" s="3"/>
      <c r="E42" s="3"/>
      <c r="F42" s="3"/>
      <c r="G42" s="3"/>
      <c r="H42" s="3"/>
      <c r="I42" s="2"/>
      <c r="J42" s="2"/>
      <c r="K42" s="2"/>
      <c r="L42" s="3"/>
      <c r="M42" s="11"/>
      <c r="N42" s="2"/>
    </row>
    <row r="43" spans="1:47" ht="30" customHeight="1">
      <c r="A43" s="3"/>
      <c r="B43" s="4" t="s">
        <v>930</v>
      </c>
      <c r="C43" s="3"/>
      <c r="D43" s="3"/>
      <c r="E43" s="3"/>
      <c r="F43" s="131"/>
      <c r="G43" s="131"/>
      <c r="H43" s="3"/>
      <c r="I43" s="2"/>
      <c r="J43" s="2"/>
      <c r="K43" s="2"/>
      <c r="L43" s="3"/>
      <c r="M43" s="11"/>
      <c r="N43" s="2"/>
    </row>
    <row r="44" spans="1:47" ht="30" customHeight="1">
      <c r="A44" s="3"/>
      <c r="B44" s="101" t="s">
        <v>739</v>
      </c>
      <c r="C44" s="100" t="s">
        <v>740</v>
      </c>
      <c r="D44" s="3"/>
      <c r="E44" s="3"/>
      <c r="F44" s="3"/>
      <c r="G44" s="3"/>
      <c r="H44" s="3"/>
      <c r="I44" s="2"/>
      <c r="J44" s="2"/>
      <c r="K44" s="2"/>
      <c r="L44" s="3"/>
      <c r="M44" s="11"/>
      <c r="N44" s="2"/>
    </row>
    <row r="45" spans="1:47" ht="30" customHeight="1">
      <c r="A45" s="3"/>
      <c r="B45" s="3"/>
      <c r="C45" s="6" t="s">
        <v>910</v>
      </c>
      <c r="D45" s="3"/>
      <c r="E45" s="3"/>
      <c r="F45" s="3"/>
      <c r="G45" s="3"/>
      <c r="H45" s="3"/>
      <c r="I45" s="2"/>
      <c r="J45" s="2"/>
      <c r="K45" s="2"/>
      <c r="L45" s="3"/>
      <c r="M45" s="11"/>
      <c r="N45" s="2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</row>
    <row r="46" spans="1:47" ht="30" customHeight="1">
      <c r="A46" s="3"/>
      <c r="B46" s="4" t="s">
        <v>741</v>
      </c>
      <c r="C46" s="4"/>
      <c r="D46" s="3"/>
      <c r="E46" s="3"/>
      <c r="F46" s="3"/>
      <c r="G46" s="3"/>
      <c r="H46" s="3"/>
      <c r="I46" s="2"/>
      <c r="J46" s="2"/>
      <c r="K46" s="2"/>
    </row>
    <row r="47" spans="1:47" ht="30" customHeight="1">
      <c r="A47" s="3"/>
      <c r="B47" s="4" t="s">
        <v>742</v>
      </c>
      <c r="C47" s="4"/>
      <c r="D47" s="3"/>
      <c r="E47" s="3"/>
      <c r="F47" s="3"/>
      <c r="G47" s="3"/>
      <c r="H47" s="3"/>
      <c r="I47" s="2"/>
      <c r="J47" s="2"/>
      <c r="K47" s="2"/>
    </row>
    <row r="48" spans="1:47" ht="30" customHeight="1">
      <c r="A48" s="3"/>
      <c r="B48" s="2"/>
      <c r="C48" s="6"/>
      <c r="D48" s="2"/>
      <c r="E48" s="2"/>
      <c r="F48" s="2"/>
      <c r="G48" s="2"/>
      <c r="H48" s="2"/>
      <c r="I48" s="2"/>
      <c r="J48" s="2"/>
      <c r="L48" s="8"/>
      <c r="M48" s="16"/>
      <c r="N48" s="8"/>
    </row>
    <row r="51" spans="1:14" ht="30" customHeight="1">
      <c r="A51" s="3"/>
      <c r="B51" s="2"/>
      <c r="C51" s="6"/>
      <c r="D51" s="2"/>
      <c r="E51" s="2"/>
      <c r="F51" s="2"/>
      <c r="G51" s="2"/>
      <c r="H51" s="2"/>
      <c r="I51" s="2"/>
      <c r="J51" s="2"/>
      <c r="L51" s="8"/>
      <c r="M51" s="16"/>
      <c r="N51" s="8"/>
    </row>
    <row r="52" spans="1:14" ht="30" customHeight="1">
      <c r="A52" s="3"/>
      <c r="B52" s="2"/>
      <c r="C52" s="6"/>
      <c r="D52" s="2"/>
      <c r="E52" s="2"/>
      <c r="F52" s="2"/>
      <c r="G52" s="2"/>
      <c r="H52" s="2"/>
      <c r="I52" s="2"/>
      <c r="J52" s="2"/>
      <c r="L52" s="8"/>
      <c r="M52" s="16"/>
      <c r="N52" s="8"/>
    </row>
    <row r="53" spans="1:14" ht="30" customHeight="1">
      <c r="A53" s="3"/>
      <c r="B53" s="90"/>
      <c r="C53" s="4"/>
      <c r="D53" s="3"/>
      <c r="E53" s="3"/>
      <c r="F53" s="3"/>
      <c r="G53" s="3"/>
      <c r="H53" s="3"/>
      <c r="I53" s="2"/>
      <c r="J53" s="2"/>
      <c r="K53" s="2"/>
      <c r="L53" s="3"/>
      <c r="M53" s="11"/>
      <c r="N53" s="2"/>
    </row>
  </sheetData>
  <mergeCells count="7">
    <mergeCell ref="A29:N29"/>
    <mergeCell ref="A1:N1"/>
    <mergeCell ref="H11:N11"/>
    <mergeCell ref="H18:N18"/>
    <mergeCell ref="L36:N36"/>
    <mergeCell ref="H12:N12"/>
    <mergeCell ref="H19:N19"/>
  </mergeCells>
  <phoneticPr fontId="6" type="noConversion"/>
  <pageMargins left="0.70866141732283472" right="0.34" top="0.59055118110236227" bottom="0.74803149606299213" header="0.31496062992125984" footer="0.31496062992125984"/>
  <pageSetup paperSize="9" scale="93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138"/>
  <sheetViews>
    <sheetView view="pageBreakPreview" topLeftCell="A118" zoomScale="90" zoomScaleNormal="100" zoomScaleSheetLayoutView="90" workbookViewId="0">
      <selection activeCell="A167" sqref="A167:XFD167"/>
    </sheetView>
  </sheetViews>
  <sheetFormatPr defaultColWidth="11.375" defaultRowHeight="26.25" customHeight="1"/>
  <cols>
    <col min="1" max="1" width="5.25" style="10" customWidth="1"/>
    <col min="2" max="2" width="6.625" style="10" customWidth="1"/>
    <col min="3" max="3" width="9" style="10" customWidth="1"/>
    <col min="4" max="4" width="5.75" style="10" customWidth="1"/>
    <col min="5" max="7" width="9" style="10" customWidth="1"/>
    <col min="8" max="8" width="1" style="10" customWidth="1"/>
    <col min="9" max="9" width="16.25" style="10" customWidth="1"/>
    <col min="10" max="10" width="1" style="10" customWidth="1"/>
    <col min="11" max="11" width="17" style="10" customWidth="1"/>
    <col min="12" max="12" width="1" style="10" customWidth="1"/>
    <col min="13" max="13" width="16.625" style="10" customWidth="1"/>
    <col min="14" max="14" width="2.25" style="10" customWidth="1"/>
    <col min="15" max="16384" width="11.375" style="10"/>
  </cols>
  <sheetData>
    <row r="1" spans="1:13" ht="26.25" customHeight="1">
      <c r="A1" s="595" t="s">
        <v>743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ht="26.25" customHeight="1">
      <c r="A2" s="3"/>
      <c r="B2" s="2"/>
      <c r="C2" s="2"/>
      <c r="D2" s="3"/>
      <c r="E2" s="2"/>
      <c r="F2" s="2"/>
      <c r="G2" s="2"/>
      <c r="H2" s="2"/>
      <c r="I2" s="2"/>
      <c r="J2" s="2"/>
      <c r="K2" s="2"/>
      <c r="L2" s="3"/>
      <c r="M2" s="3"/>
    </row>
    <row r="3" spans="1:13" ht="26.25" customHeight="1">
      <c r="A3" s="12" t="s">
        <v>744</v>
      </c>
      <c r="B3" s="100" t="s">
        <v>745</v>
      </c>
      <c r="C3" s="4"/>
      <c r="D3" s="3"/>
      <c r="E3" s="3"/>
      <c r="F3" s="3"/>
      <c r="G3" s="3"/>
      <c r="H3" s="3"/>
      <c r="I3" s="2"/>
      <c r="J3" s="2"/>
      <c r="K3" s="2"/>
      <c r="L3" s="3"/>
      <c r="M3" s="11"/>
    </row>
    <row r="4" spans="1:13" ht="26.25" customHeight="1">
      <c r="A4" s="3"/>
      <c r="C4" s="4" t="s">
        <v>911</v>
      </c>
      <c r="D4" s="3"/>
      <c r="E4" s="3"/>
      <c r="F4" s="3"/>
      <c r="G4" s="3"/>
      <c r="H4" s="3"/>
      <c r="I4" s="2"/>
      <c r="J4" s="2"/>
      <c r="K4" s="2"/>
      <c r="L4" s="3"/>
      <c r="M4" s="11"/>
    </row>
    <row r="5" spans="1:13" ht="26.25" customHeight="1">
      <c r="A5" s="3"/>
      <c r="B5" s="101" t="s">
        <v>746</v>
      </c>
      <c r="C5" s="6" t="s">
        <v>747</v>
      </c>
      <c r="D5" s="3"/>
      <c r="E5" s="3"/>
      <c r="F5" s="3"/>
      <c r="G5" s="3"/>
      <c r="H5" s="3"/>
      <c r="I5" s="2"/>
      <c r="J5" s="2"/>
      <c r="K5" s="2"/>
      <c r="L5" s="3"/>
      <c r="M5" s="11"/>
    </row>
    <row r="6" spans="1:13" ht="26.25" customHeight="1">
      <c r="A6" s="3"/>
      <c r="B6" s="6" t="s">
        <v>748</v>
      </c>
      <c r="C6" s="4"/>
      <c r="D6" s="3"/>
      <c r="E6" s="3"/>
      <c r="F6" s="3"/>
      <c r="G6" s="3"/>
      <c r="H6" s="3"/>
      <c r="I6" s="2"/>
      <c r="J6" s="2"/>
      <c r="K6" s="2"/>
      <c r="L6" s="3"/>
      <c r="M6" s="11"/>
    </row>
    <row r="7" spans="1:13" ht="26.25" customHeight="1">
      <c r="A7" s="3"/>
      <c r="B7" s="6" t="s">
        <v>749</v>
      </c>
      <c r="C7" s="4"/>
      <c r="D7" s="3"/>
      <c r="E7" s="3"/>
      <c r="F7" s="3"/>
      <c r="G7" s="3"/>
      <c r="H7" s="3"/>
      <c r="I7" s="2"/>
      <c r="J7" s="2"/>
      <c r="K7" s="2"/>
      <c r="L7" s="3"/>
      <c r="M7" s="11"/>
    </row>
    <row r="8" spans="1:13" ht="26.25" customHeight="1">
      <c r="A8" s="3"/>
      <c r="B8" s="6" t="s">
        <v>750</v>
      </c>
      <c r="C8" s="4"/>
      <c r="D8" s="3"/>
      <c r="E8" s="3"/>
      <c r="F8" s="3"/>
      <c r="G8" s="3"/>
      <c r="H8" s="3"/>
      <c r="I8" s="2"/>
      <c r="J8" s="2"/>
      <c r="K8" s="2"/>
      <c r="L8" s="3"/>
      <c r="M8" s="11"/>
    </row>
    <row r="9" spans="1:13" ht="26.25" customHeight="1">
      <c r="A9" s="3"/>
      <c r="B9" s="6" t="s">
        <v>751</v>
      </c>
      <c r="C9" s="4"/>
      <c r="D9" s="3"/>
      <c r="E9" s="3"/>
      <c r="F9" s="3"/>
      <c r="G9" s="3"/>
      <c r="H9" s="3"/>
      <c r="I9" s="2"/>
      <c r="J9" s="2"/>
      <c r="K9" s="2"/>
      <c r="L9" s="3"/>
      <c r="M9" s="11"/>
    </row>
    <row r="10" spans="1:13" ht="26.25" customHeight="1">
      <c r="A10" s="3"/>
      <c r="B10" s="6" t="s">
        <v>752</v>
      </c>
      <c r="C10" s="4"/>
      <c r="D10" s="3"/>
      <c r="E10" s="3"/>
      <c r="F10" s="3"/>
      <c r="G10" s="3"/>
      <c r="H10" s="3"/>
      <c r="I10" s="2"/>
      <c r="J10" s="2"/>
      <c r="K10" s="2"/>
      <c r="L10" s="3"/>
      <c r="M10" s="11"/>
    </row>
    <row r="11" spans="1:13" ht="26.25" customHeight="1">
      <c r="A11" s="3"/>
      <c r="B11" s="2"/>
      <c r="C11" s="4" t="s">
        <v>928</v>
      </c>
      <c r="E11" s="3"/>
      <c r="F11" s="3"/>
      <c r="G11" s="3"/>
      <c r="H11" s="3"/>
      <c r="I11" s="3"/>
      <c r="J11" s="2"/>
      <c r="K11" s="2"/>
      <c r="L11" s="2"/>
      <c r="M11" s="3"/>
    </row>
    <row r="12" spans="1:13" ht="26.25" customHeight="1">
      <c r="A12" s="3"/>
      <c r="B12" s="4" t="s">
        <v>929</v>
      </c>
      <c r="C12" s="4"/>
      <c r="D12" s="4"/>
      <c r="E12" s="3"/>
      <c r="F12" s="3"/>
      <c r="G12" s="3"/>
      <c r="H12" s="3"/>
      <c r="I12" s="3"/>
      <c r="J12" s="2"/>
      <c r="K12" s="2"/>
      <c r="L12" s="2"/>
      <c r="M12" s="3"/>
    </row>
    <row r="13" spans="1:13" ht="26.25" customHeight="1">
      <c r="A13" s="3"/>
      <c r="B13" s="49"/>
      <c r="C13" s="49" t="s">
        <v>946</v>
      </c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6.25" customHeight="1">
      <c r="A14" s="3"/>
      <c r="B14" s="49" t="s">
        <v>947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6.25" customHeight="1">
      <c r="A15" s="9"/>
      <c r="B15" s="102" t="s">
        <v>753</v>
      </c>
      <c r="C15" s="6" t="s">
        <v>833</v>
      </c>
      <c r="D15" s="9"/>
      <c r="E15" s="9"/>
      <c r="F15" s="9"/>
      <c r="G15" s="9"/>
      <c r="H15" s="9"/>
      <c r="I15" s="78"/>
      <c r="J15" s="78"/>
      <c r="K15" s="78"/>
      <c r="L15" s="9"/>
      <c r="M15" s="103"/>
    </row>
    <row r="16" spans="1:13" ht="26.25" customHeight="1">
      <c r="A16" s="9"/>
      <c r="B16" s="6" t="s">
        <v>754</v>
      </c>
      <c r="C16" s="9"/>
      <c r="D16" s="9"/>
      <c r="E16" s="9"/>
      <c r="F16" s="9"/>
      <c r="G16" s="9"/>
      <c r="H16" s="9"/>
      <c r="I16" s="78"/>
      <c r="J16" s="78"/>
      <c r="K16" s="78"/>
      <c r="L16" s="9"/>
      <c r="M16" s="103"/>
    </row>
    <row r="17" spans="1:13" ht="26.25" customHeight="1">
      <c r="A17" s="9"/>
      <c r="B17" s="6" t="s">
        <v>755</v>
      </c>
      <c r="C17" s="9"/>
      <c r="D17" s="9"/>
      <c r="E17" s="9"/>
      <c r="F17" s="9"/>
      <c r="G17" s="9"/>
      <c r="H17" s="9"/>
      <c r="I17" s="78"/>
      <c r="J17" s="78"/>
      <c r="K17" s="78"/>
      <c r="L17" s="9"/>
      <c r="M17" s="78"/>
    </row>
    <row r="18" spans="1:13" ht="26.25" customHeight="1">
      <c r="A18" s="9"/>
      <c r="B18" s="4" t="s">
        <v>756</v>
      </c>
      <c r="C18" s="9"/>
      <c r="D18" s="9"/>
      <c r="E18" s="9"/>
      <c r="F18" s="9"/>
      <c r="G18" s="9"/>
      <c r="H18" s="9"/>
      <c r="I18" s="78"/>
      <c r="J18" s="78"/>
      <c r="K18" s="78"/>
      <c r="L18" s="9"/>
      <c r="M18" s="78"/>
    </row>
    <row r="19" spans="1:13" ht="26.25" customHeight="1">
      <c r="A19" s="9"/>
      <c r="B19" s="4"/>
      <c r="C19" s="9" t="s">
        <v>757</v>
      </c>
      <c r="D19" s="9"/>
      <c r="E19" s="9"/>
      <c r="F19" s="9"/>
      <c r="G19" s="9"/>
      <c r="H19" s="9"/>
      <c r="I19" s="78"/>
      <c r="J19" s="78"/>
      <c r="K19" s="78"/>
      <c r="L19" s="9"/>
      <c r="M19" s="78"/>
    </row>
    <row r="20" spans="1:13" ht="26.25" customHeight="1">
      <c r="A20" s="9"/>
      <c r="B20" s="4"/>
      <c r="C20" s="9" t="s">
        <v>758</v>
      </c>
      <c r="D20" s="9"/>
      <c r="E20" s="9"/>
      <c r="F20" s="9"/>
      <c r="G20" s="9"/>
      <c r="H20" s="9"/>
      <c r="I20" s="78"/>
      <c r="J20" s="78"/>
      <c r="K20" s="78"/>
      <c r="L20" s="9"/>
      <c r="M20" s="78"/>
    </row>
    <row r="21" spans="1:13" ht="26.25" customHeight="1">
      <c r="A21" s="3"/>
      <c r="B21" s="3"/>
      <c r="C21" s="6" t="s">
        <v>759</v>
      </c>
      <c r="D21" s="3"/>
      <c r="E21" s="3"/>
      <c r="F21" s="3"/>
      <c r="G21" s="3"/>
      <c r="H21" s="3"/>
      <c r="I21" s="2"/>
      <c r="J21" s="2"/>
      <c r="K21" s="2"/>
      <c r="L21" s="3"/>
      <c r="M21" s="11"/>
    </row>
    <row r="22" spans="1:13" ht="26.25" customHeight="1">
      <c r="A22" s="3"/>
      <c r="B22" s="6" t="s">
        <v>760</v>
      </c>
      <c r="C22" s="3"/>
      <c r="D22" s="3"/>
      <c r="E22" s="3"/>
      <c r="F22" s="3"/>
      <c r="G22" s="3"/>
      <c r="H22" s="3"/>
      <c r="I22" s="2"/>
      <c r="J22" s="2"/>
      <c r="K22" s="2"/>
      <c r="L22" s="3"/>
      <c r="M22" s="11"/>
    </row>
    <row r="23" spans="1:13" ht="26.25" customHeight="1">
      <c r="A23" s="3"/>
      <c r="B23" s="6" t="s">
        <v>761</v>
      </c>
      <c r="C23" s="3"/>
      <c r="D23" s="3"/>
      <c r="E23" s="3"/>
      <c r="F23" s="3"/>
      <c r="G23" s="3"/>
      <c r="H23" s="3"/>
      <c r="I23" s="2"/>
      <c r="J23" s="2"/>
      <c r="K23" s="2"/>
      <c r="L23" s="3"/>
      <c r="M23" s="11"/>
    </row>
    <row r="24" spans="1:13" ht="26.25" customHeight="1">
      <c r="A24" s="3"/>
      <c r="B24" s="6"/>
      <c r="C24" s="6" t="s">
        <v>762</v>
      </c>
      <c r="D24" s="3"/>
      <c r="E24" s="3"/>
      <c r="F24" s="3"/>
      <c r="G24" s="3"/>
      <c r="H24" s="3"/>
      <c r="I24" s="2"/>
      <c r="J24" s="2"/>
      <c r="K24" s="2"/>
      <c r="L24" s="3"/>
      <c r="M24" s="11"/>
    </row>
    <row r="25" spans="1:13" ht="26.25" customHeight="1">
      <c r="A25" s="3"/>
      <c r="B25" s="6" t="s">
        <v>763</v>
      </c>
      <c r="C25" s="6"/>
      <c r="D25" s="3"/>
      <c r="E25" s="3"/>
      <c r="F25" s="3"/>
      <c r="G25" s="3"/>
      <c r="H25" s="3"/>
      <c r="I25" s="2"/>
      <c r="J25" s="2"/>
      <c r="K25" s="2"/>
      <c r="L25" s="3"/>
      <c r="M25" s="11"/>
    </row>
    <row r="26" spans="1:13" ht="26.25" customHeight="1">
      <c r="A26" s="3"/>
      <c r="B26" s="6" t="s">
        <v>764</v>
      </c>
      <c r="C26" s="6"/>
      <c r="D26" s="3"/>
      <c r="E26" s="3"/>
      <c r="F26" s="3"/>
      <c r="G26" s="3"/>
      <c r="H26" s="3"/>
      <c r="I26" s="2"/>
      <c r="J26" s="2"/>
      <c r="K26" s="2"/>
      <c r="L26" s="3"/>
      <c r="M26" s="11"/>
    </row>
    <row r="27" spans="1:13" ht="26.25" customHeight="1">
      <c r="A27" s="3"/>
      <c r="B27" s="6" t="s">
        <v>765</v>
      </c>
      <c r="C27" s="6"/>
      <c r="D27" s="3"/>
      <c r="E27" s="3"/>
      <c r="F27" s="3"/>
      <c r="G27" s="3"/>
      <c r="H27" s="3"/>
      <c r="I27" s="2"/>
      <c r="J27" s="2"/>
      <c r="K27" s="2"/>
      <c r="L27" s="3"/>
      <c r="M27" s="11"/>
    </row>
    <row r="28" spans="1:13" ht="26.25" customHeight="1">
      <c r="A28" s="3"/>
      <c r="B28" s="104"/>
      <c r="C28" s="3" t="s">
        <v>766</v>
      </c>
      <c r="D28" s="3"/>
      <c r="E28" s="3"/>
      <c r="F28" s="3"/>
      <c r="G28" s="3"/>
      <c r="H28" s="3"/>
      <c r="I28" s="2"/>
      <c r="J28" s="2"/>
      <c r="K28" s="2"/>
      <c r="L28" s="3"/>
      <c r="M28" s="11"/>
    </row>
    <row r="29" spans="1:13" ht="26.25" customHeight="1">
      <c r="A29" s="3"/>
      <c r="B29" s="104" t="s">
        <v>767</v>
      </c>
      <c r="C29" s="3"/>
      <c r="D29" s="3"/>
      <c r="E29" s="3"/>
      <c r="F29" s="3"/>
      <c r="G29" s="3"/>
      <c r="H29" s="3"/>
      <c r="I29" s="3"/>
      <c r="J29" s="2"/>
      <c r="K29" s="2"/>
      <c r="L29" s="2"/>
      <c r="M29" s="3"/>
    </row>
    <row r="30" spans="1:13" ht="26.25" customHeight="1">
      <c r="A30" s="3"/>
      <c r="B30" s="104" t="s">
        <v>768</v>
      </c>
      <c r="C30" s="4"/>
      <c r="D30" s="3"/>
      <c r="E30" s="3"/>
      <c r="F30" s="3"/>
      <c r="G30" s="3"/>
      <c r="H30" s="3"/>
      <c r="I30" s="3"/>
      <c r="J30" s="2"/>
      <c r="K30" s="2"/>
      <c r="L30" s="2"/>
      <c r="M30" s="3"/>
    </row>
    <row r="31" spans="1:13" ht="26.25" customHeight="1">
      <c r="A31" s="12"/>
      <c r="B31" s="104" t="s">
        <v>769</v>
      </c>
      <c r="C31" s="4"/>
      <c r="D31" s="3"/>
      <c r="E31" s="3"/>
      <c r="F31" s="3"/>
      <c r="G31" s="3"/>
      <c r="H31" s="3"/>
      <c r="I31" s="2"/>
      <c r="J31" s="2"/>
      <c r="K31" s="2"/>
      <c r="L31" s="3"/>
      <c r="M31" s="11"/>
    </row>
    <row r="32" spans="1:13" ht="26.25" customHeight="1">
      <c r="A32" s="12"/>
      <c r="B32" s="104" t="s">
        <v>770</v>
      </c>
      <c r="C32" s="4"/>
      <c r="D32" s="3"/>
      <c r="E32" s="3"/>
      <c r="F32" s="3"/>
      <c r="G32" s="3"/>
      <c r="H32" s="3"/>
      <c r="I32" s="2"/>
      <c r="J32" s="2"/>
      <c r="K32" s="2"/>
      <c r="L32" s="3"/>
      <c r="M32" s="11"/>
    </row>
    <row r="33" spans="1:13" ht="26.25" customHeight="1">
      <c r="A33" s="12"/>
      <c r="D33" s="3"/>
      <c r="E33" s="3"/>
      <c r="F33" s="3"/>
      <c r="G33" s="3"/>
      <c r="H33" s="3"/>
      <c r="I33" s="2"/>
      <c r="J33" s="2"/>
      <c r="K33" s="2"/>
      <c r="L33" s="3"/>
      <c r="M33" s="11"/>
    </row>
    <row r="34" spans="1:13" ht="26.25" customHeight="1">
      <c r="A34" s="12"/>
      <c r="D34" s="3"/>
      <c r="E34" s="3"/>
      <c r="F34" s="3"/>
      <c r="G34" s="3"/>
      <c r="H34" s="3"/>
      <c r="I34" s="2"/>
      <c r="J34" s="2"/>
      <c r="K34" s="2"/>
      <c r="L34" s="3"/>
      <c r="M34" s="11"/>
    </row>
    <row r="35" spans="1:13" ht="26.25" customHeight="1">
      <c r="A35" s="595" t="s">
        <v>771</v>
      </c>
      <c r="B35" s="596"/>
      <c r="C35" s="596"/>
      <c r="D35" s="596"/>
      <c r="E35" s="596"/>
      <c r="F35" s="596"/>
      <c r="G35" s="596"/>
      <c r="H35" s="596"/>
      <c r="I35" s="596"/>
      <c r="J35" s="596"/>
      <c r="K35" s="596"/>
      <c r="L35" s="596"/>
      <c r="M35" s="596"/>
    </row>
    <row r="36" spans="1:13" ht="26.25" customHeight="1">
      <c r="A36" s="3"/>
      <c r="B36" s="4"/>
      <c r="C36" s="3"/>
      <c r="D36" s="3"/>
      <c r="E36" s="3"/>
      <c r="F36" s="3"/>
      <c r="G36" s="3"/>
      <c r="H36" s="3"/>
      <c r="I36" s="2"/>
      <c r="J36" s="2"/>
      <c r="K36" s="2"/>
      <c r="L36" s="3"/>
      <c r="M36" s="11"/>
    </row>
    <row r="37" spans="1:13" ht="26.25" customHeight="1">
      <c r="A37" s="3"/>
      <c r="B37" s="102" t="s">
        <v>772</v>
      </c>
      <c r="C37" s="6" t="s">
        <v>773</v>
      </c>
      <c r="D37" s="3"/>
      <c r="E37" s="3"/>
      <c r="F37" s="3"/>
      <c r="G37" s="3"/>
      <c r="H37" s="3"/>
      <c r="I37" s="2"/>
      <c r="J37" s="2"/>
      <c r="K37" s="2"/>
      <c r="L37" s="3"/>
      <c r="M37" s="11"/>
    </row>
    <row r="38" spans="1:13" ht="26.25" customHeight="1">
      <c r="A38" s="3"/>
      <c r="B38" s="6" t="s">
        <v>774</v>
      </c>
      <c r="C38" s="3"/>
      <c r="D38" s="3"/>
      <c r="E38" s="3"/>
      <c r="F38" s="3"/>
      <c r="G38" s="3"/>
      <c r="H38" s="3"/>
      <c r="I38" s="2"/>
      <c r="J38" s="2"/>
      <c r="K38" s="2"/>
      <c r="L38" s="3"/>
      <c r="M38" s="11"/>
    </row>
    <row r="39" spans="1:13" ht="26.25" customHeight="1">
      <c r="A39" s="3"/>
      <c r="B39" s="4" t="s">
        <v>775</v>
      </c>
      <c r="C39" s="3"/>
      <c r="D39" s="3"/>
      <c r="E39" s="3"/>
      <c r="F39" s="3"/>
      <c r="G39" s="3"/>
      <c r="H39" s="3"/>
      <c r="I39" s="2"/>
      <c r="J39" s="2"/>
      <c r="K39" s="2"/>
      <c r="L39" s="3"/>
      <c r="M39" s="11"/>
    </row>
    <row r="40" spans="1:13" ht="26.25" customHeight="1">
      <c r="A40" s="3"/>
      <c r="B40" s="3"/>
      <c r="C40" s="6" t="s">
        <v>919</v>
      </c>
      <c r="D40" s="3"/>
      <c r="E40" s="6" t="s">
        <v>776</v>
      </c>
      <c r="F40" s="3"/>
      <c r="G40" s="3"/>
      <c r="H40" s="3"/>
      <c r="I40" s="2"/>
      <c r="J40" s="2"/>
      <c r="K40" s="2"/>
      <c r="L40" s="3"/>
      <c r="M40" s="11"/>
    </row>
    <row r="41" spans="1:13" ht="26.25" customHeight="1">
      <c r="A41" s="3"/>
      <c r="B41" s="3"/>
      <c r="C41" s="3"/>
      <c r="D41" s="3"/>
      <c r="E41" s="6" t="s">
        <v>777</v>
      </c>
      <c r="F41" s="3"/>
      <c r="G41" s="3"/>
      <c r="H41" s="3"/>
      <c r="I41" s="2"/>
      <c r="J41" s="2"/>
      <c r="K41" s="2"/>
      <c r="L41" s="3"/>
      <c r="M41" s="11"/>
    </row>
    <row r="42" spans="1:13" ht="26.25" customHeight="1">
      <c r="A42" s="3"/>
      <c r="B42" s="3"/>
      <c r="C42" s="3"/>
      <c r="D42" s="3"/>
      <c r="E42" s="6" t="s">
        <v>778</v>
      </c>
      <c r="F42" s="3"/>
      <c r="G42" s="3"/>
      <c r="H42" s="3"/>
      <c r="I42" s="2"/>
      <c r="J42" s="2"/>
      <c r="K42" s="2"/>
      <c r="L42" s="3"/>
      <c r="M42" s="11"/>
    </row>
    <row r="43" spans="1:13" ht="26.25" customHeight="1">
      <c r="A43" s="3"/>
      <c r="B43" s="3"/>
      <c r="C43" s="3"/>
      <c r="D43" s="3"/>
      <c r="E43" s="4" t="s">
        <v>779</v>
      </c>
      <c r="F43" s="3"/>
      <c r="G43" s="3"/>
      <c r="H43" s="3"/>
      <c r="I43" s="2"/>
      <c r="J43" s="2"/>
      <c r="K43" s="2"/>
      <c r="L43" s="3"/>
      <c r="M43" s="11"/>
    </row>
    <row r="44" spans="1:13" ht="26.25" customHeight="1">
      <c r="A44" s="3"/>
      <c r="B44" s="3"/>
      <c r="C44" s="6" t="s">
        <v>920</v>
      </c>
      <c r="D44" s="3"/>
      <c r="E44" s="6" t="s">
        <v>780</v>
      </c>
      <c r="F44" s="3"/>
      <c r="G44" s="3"/>
      <c r="H44" s="3"/>
      <c r="I44" s="3"/>
      <c r="J44" s="3"/>
      <c r="K44" s="2"/>
      <c r="L44" s="2"/>
      <c r="M44" s="2"/>
    </row>
    <row r="45" spans="1:13" ht="26.25" customHeight="1">
      <c r="A45" s="3"/>
      <c r="B45" s="3"/>
      <c r="C45" s="3"/>
      <c r="D45" s="3"/>
      <c r="E45" s="6" t="s">
        <v>834</v>
      </c>
      <c r="F45" s="3"/>
      <c r="G45" s="3"/>
      <c r="H45" s="3"/>
      <c r="I45" s="3"/>
      <c r="J45" s="3"/>
      <c r="K45" s="2"/>
      <c r="L45" s="2"/>
      <c r="M45" s="2"/>
    </row>
    <row r="46" spans="1:13" ht="26.25" customHeight="1">
      <c r="A46" s="3"/>
      <c r="B46" s="3"/>
      <c r="C46" s="3"/>
      <c r="D46" s="3"/>
      <c r="E46" s="6" t="s">
        <v>781</v>
      </c>
      <c r="F46" s="3"/>
      <c r="G46" s="3"/>
      <c r="H46" s="3"/>
      <c r="I46" s="3"/>
      <c r="J46" s="3"/>
      <c r="K46" s="2"/>
      <c r="L46" s="2"/>
      <c r="M46" s="2"/>
    </row>
    <row r="47" spans="1:13" ht="26.25" customHeight="1">
      <c r="A47" s="3"/>
      <c r="B47" s="3"/>
      <c r="C47" s="3"/>
      <c r="D47" s="3"/>
      <c r="E47" s="6" t="s">
        <v>782</v>
      </c>
      <c r="F47" s="3"/>
      <c r="G47" s="3"/>
      <c r="H47" s="3"/>
      <c r="I47" s="3"/>
      <c r="J47" s="3"/>
      <c r="K47" s="2"/>
      <c r="L47" s="2"/>
      <c r="M47" s="2"/>
    </row>
    <row r="48" spans="1:13" ht="26.25" customHeight="1">
      <c r="A48" s="3"/>
      <c r="B48" s="3"/>
      <c r="C48" s="3"/>
      <c r="D48" s="3"/>
      <c r="E48" s="6" t="s">
        <v>783</v>
      </c>
      <c r="F48" s="3"/>
      <c r="G48" s="3"/>
      <c r="H48" s="3"/>
      <c r="I48" s="3"/>
      <c r="J48" s="3"/>
      <c r="K48" s="2"/>
      <c r="L48" s="2"/>
      <c r="M48" s="2"/>
    </row>
    <row r="49" spans="1:13" ht="26.25" customHeight="1">
      <c r="A49" s="3"/>
      <c r="B49" s="3"/>
      <c r="C49" s="3"/>
      <c r="D49" s="3"/>
      <c r="E49" s="4" t="s">
        <v>784</v>
      </c>
      <c r="F49" s="3"/>
      <c r="G49" s="3"/>
      <c r="H49" s="3"/>
      <c r="I49" s="3"/>
      <c r="J49" s="3"/>
      <c r="K49" s="2"/>
      <c r="L49" s="2"/>
      <c r="M49" s="2"/>
    </row>
    <row r="50" spans="1:13" ht="26.25" customHeight="1">
      <c r="A50" s="3"/>
      <c r="B50" s="3"/>
      <c r="C50" s="3"/>
      <c r="D50" s="3"/>
      <c r="E50" s="6" t="s">
        <v>785</v>
      </c>
      <c r="F50" s="3"/>
      <c r="G50" s="3"/>
      <c r="H50" s="3"/>
      <c r="I50" s="3"/>
      <c r="J50" s="3"/>
      <c r="K50" s="2"/>
      <c r="L50" s="2"/>
      <c r="M50" s="2"/>
    </row>
    <row r="51" spans="1:13" ht="26.25" customHeight="1">
      <c r="A51" s="3"/>
      <c r="B51" s="3"/>
      <c r="C51" s="3"/>
      <c r="D51" s="3"/>
      <c r="E51" s="6" t="s">
        <v>786</v>
      </c>
      <c r="F51" s="3"/>
      <c r="G51" s="3"/>
      <c r="H51" s="3"/>
      <c r="I51" s="3"/>
      <c r="J51" s="3"/>
      <c r="K51" s="2"/>
      <c r="L51" s="2"/>
      <c r="M51" s="2"/>
    </row>
    <row r="52" spans="1:13" ht="26.25" customHeight="1">
      <c r="A52" s="3"/>
      <c r="B52" s="3"/>
      <c r="C52" s="3"/>
      <c r="D52" s="3"/>
      <c r="E52" s="6" t="s">
        <v>835</v>
      </c>
      <c r="F52" s="3"/>
      <c r="G52" s="3"/>
      <c r="H52" s="3"/>
      <c r="I52" s="3"/>
      <c r="J52" s="3"/>
      <c r="K52" s="2"/>
      <c r="L52" s="2"/>
      <c r="M52" s="2"/>
    </row>
    <row r="53" spans="1:13" ht="26.25" customHeight="1">
      <c r="A53" s="3"/>
      <c r="B53" s="3"/>
      <c r="C53" s="3"/>
      <c r="D53" s="3"/>
      <c r="E53" s="6" t="s">
        <v>787</v>
      </c>
      <c r="F53" s="3"/>
      <c r="G53" s="3"/>
      <c r="H53" s="3"/>
      <c r="I53" s="3"/>
      <c r="J53" s="3"/>
      <c r="K53" s="2"/>
      <c r="L53" s="2"/>
      <c r="M53" s="2"/>
    </row>
    <row r="54" spans="1:13" ht="26.25" customHeight="1">
      <c r="A54" s="3"/>
      <c r="B54" s="3"/>
      <c r="C54" s="6" t="s">
        <v>921</v>
      </c>
      <c r="D54" s="3"/>
      <c r="E54" s="6" t="s">
        <v>788</v>
      </c>
      <c r="F54" s="3"/>
      <c r="G54" s="3"/>
      <c r="H54" s="3"/>
      <c r="I54" s="2"/>
      <c r="J54" s="2"/>
      <c r="K54" s="2"/>
      <c r="L54" s="3"/>
      <c r="M54" s="11"/>
    </row>
    <row r="55" spans="1:13" ht="26.25" customHeight="1">
      <c r="A55" s="3"/>
      <c r="B55" s="3"/>
      <c r="C55" s="3"/>
      <c r="D55" s="3"/>
      <c r="E55" s="6" t="s">
        <v>789</v>
      </c>
      <c r="F55" s="3"/>
      <c r="G55" s="3"/>
      <c r="H55" s="3"/>
      <c r="I55" s="2"/>
      <c r="J55" s="2"/>
      <c r="K55" s="2"/>
      <c r="L55" s="3"/>
      <c r="M55" s="11"/>
    </row>
    <row r="56" spans="1:13" ht="26.25" customHeight="1">
      <c r="A56" s="3"/>
      <c r="B56" s="3"/>
      <c r="C56" s="3"/>
      <c r="D56" s="3"/>
      <c r="E56" s="6" t="s">
        <v>790</v>
      </c>
      <c r="F56" s="3"/>
      <c r="G56" s="3"/>
      <c r="H56" s="3"/>
      <c r="I56" s="2"/>
      <c r="J56" s="2"/>
      <c r="K56" s="2"/>
      <c r="L56" s="3"/>
      <c r="M56" s="11"/>
    </row>
    <row r="57" spans="1:13" ht="26.25" customHeight="1">
      <c r="A57" s="3"/>
      <c r="B57" s="3"/>
      <c r="C57" s="3"/>
      <c r="D57" s="3"/>
      <c r="E57" s="6" t="s">
        <v>791</v>
      </c>
      <c r="F57" s="3"/>
      <c r="G57" s="3"/>
      <c r="H57" s="3"/>
      <c r="I57" s="2"/>
      <c r="J57" s="2"/>
      <c r="K57" s="2"/>
      <c r="L57" s="3"/>
      <c r="M57" s="11"/>
    </row>
    <row r="58" spans="1:13" ht="26.25" customHeight="1">
      <c r="A58" s="3"/>
      <c r="B58" s="3"/>
      <c r="C58" s="3"/>
      <c r="D58" s="3"/>
      <c r="E58" s="6" t="s">
        <v>792</v>
      </c>
      <c r="F58" s="3"/>
      <c r="G58" s="3"/>
      <c r="H58" s="3"/>
      <c r="I58" s="2"/>
      <c r="J58" s="2"/>
      <c r="K58" s="2"/>
      <c r="L58" s="3"/>
      <c r="M58" s="11"/>
    </row>
    <row r="59" spans="1:13" ht="26.25" customHeight="1">
      <c r="A59" s="3"/>
      <c r="B59" s="3"/>
      <c r="C59" s="3"/>
      <c r="D59" s="3"/>
      <c r="E59" s="4" t="s">
        <v>793</v>
      </c>
      <c r="F59" s="3"/>
      <c r="G59" s="3"/>
      <c r="H59" s="3"/>
      <c r="I59" s="2"/>
      <c r="J59" s="2"/>
      <c r="K59" s="2"/>
      <c r="L59" s="3"/>
      <c r="M59" s="11"/>
    </row>
    <row r="60" spans="1:13" ht="26.25" customHeight="1">
      <c r="A60" s="3"/>
      <c r="B60" s="3"/>
      <c r="C60" s="3"/>
      <c r="D60" s="3"/>
      <c r="E60" s="4" t="s">
        <v>794</v>
      </c>
      <c r="F60" s="3"/>
      <c r="G60" s="3"/>
      <c r="H60" s="3"/>
      <c r="I60" s="2"/>
      <c r="J60" s="2"/>
      <c r="K60" s="2"/>
      <c r="L60" s="3"/>
      <c r="M60" s="11"/>
    </row>
    <row r="61" spans="1:13" ht="26.25" customHeight="1">
      <c r="A61" s="3"/>
      <c r="B61" s="3"/>
      <c r="C61" s="6" t="s">
        <v>922</v>
      </c>
      <c r="D61" s="3"/>
      <c r="E61" s="6" t="s">
        <v>795</v>
      </c>
      <c r="F61" s="3"/>
      <c r="G61" s="3"/>
      <c r="H61" s="3"/>
      <c r="I61" s="2"/>
      <c r="J61" s="2"/>
      <c r="K61" s="2"/>
      <c r="L61" s="3"/>
      <c r="M61" s="11"/>
    </row>
    <row r="62" spans="1:13" ht="26.25" customHeight="1">
      <c r="A62" s="3"/>
      <c r="B62" s="3"/>
      <c r="C62" s="3"/>
      <c r="D62" s="3"/>
      <c r="E62" s="6" t="s">
        <v>796</v>
      </c>
      <c r="F62" s="3"/>
      <c r="G62" s="3"/>
      <c r="H62" s="3"/>
      <c r="I62" s="2"/>
      <c r="J62" s="2"/>
      <c r="K62" s="2"/>
      <c r="L62" s="3"/>
      <c r="M62" s="11"/>
    </row>
    <row r="63" spans="1:13" ht="26.25" customHeight="1">
      <c r="A63" s="3"/>
      <c r="B63" s="3"/>
      <c r="C63" s="3"/>
      <c r="D63" s="3"/>
      <c r="E63" s="6" t="s">
        <v>797</v>
      </c>
      <c r="F63" s="3"/>
      <c r="G63" s="3"/>
      <c r="H63" s="3"/>
      <c r="I63" s="2"/>
      <c r="J63" s="2"/>
      <c r="K63" s="2"/>
      <c r="L63" s="3"/>
      <c r="M63" s="11"/>
    </row>
    <row r="64" spans="1:13" ht="26.25" customHeight="1">
      <c r="A64" s="3"/>
      <c r="B64" s="3"/>
      <c r="C64" s="3"/>
      <c r="D64" s="3"/>
      <c r="E64" s="6" t="s">
        <v>798</v>
      </c>
      <c r="F64" s="3"/>
      <c r="G64" s="3"/>
      <c r="H64" s="3"/>
      <c r="I64" s="2"/>
      <c r="J64" s="2"/>
      <c r="K64" s="2"/>
      <c r="L64" s="3"/>
      <c r="M64" s="11"/>
    </row>
    <row r="65" spans="1:13" ht="26.25" customHeight="1">
      <c r="A65" s="3"/>
      <c r="B65" s="3"/>
      <c r="C65" s="3"/>
      <c r="D65" s="3"/>
      <c r="E65" s="6" t="s">
        <v>799</v>
      </c>
      <c r="F65" s="3"/>
      <c r="G65" s="3"/>
      <c r="H65" s="3"/>
      <c r="I65" s="2"/>
      <c r="J65" s="2"/>
      <c r="K65" s="2"/>
      <c r="L65" s="3"/>
      <c r="M65" s="11"/>
    </row>
    <row r="66" spans="1:13" ht="26.25" customHeight="1">
      <c r="A66" s="3"/>
      <c r="B66" s="3"/>
      <c r="C66" s="3"/>
      <c r="D66" s="3"/>
      <c r="E66" s="4" t="s">
        <v>800</v>
      </c>
      <c r="F66" s="3"/>
      <c r="G66" s="3"/>
      <c r="H66" s="3"/>
      <c r="I66" s="2"/>
      <c r="J66" s="2"/>
      <c r="K66" s="2"/>
      <c r="L66" s="3"/>
      <c r="M66" s="11"/>
    </row>
    <row r="67" spans="1:13" ht="26.25" customHeight="1">
      <c r="A67" s="3"/>
      <c r="B67" s="3"/>
      <c r="C67" s="3"/>
      <c r="D67" s="3"/>
      <c r="E67" s="4" t="s">
        <v>801</v>
      </c>
      <c r="F67" s="3"/>
      <c r="G67" s="3"/>
      <c r="H67" s="3"/>
      <c r="I67" s="2"/>
      <c r="J67" s="2"/>
      <c r="K67" s="2"/>
      <c r="L67" s="3"/>
      <c r="M67" s="11"/>
    </row>
    <row r="68" spans="1:13" ht="26.25" customHeight="1">
      <c r="A68" s="3"/>
      <c r="B68" s="3"/>
      <c r="C68" s="3"/>
      <c r="D68" s="3"/>
      <c r="E68" s="4"/>
      <c r="F68" s="3"/>
      <c r="G68" s="3"/>
      <c r="H68" s="3"/>
      <c r="I68" s="2"/>
      <c r="J68" s="2"/>
      <c r="K68" s="2"/>
      <c r="L68" s="3"/>
      <c r="M68" s="11"/>
    </row>
    <row r="69" spans="1:13" ht="24.75" customHeight="1">
      <c r="A69" s="595" t="s">
        <v>802</v>
      </c>
      <c r="B69" s="596"/>
      <c r="C69" s="596"/>
      <c r="D69" s="596"/>
      <c r="E69" s="596"/>
      <c r="F69" s="596"/>
      <c r="G69" s="596"/>
      <c r="H69" s="596"/>
      <c r="I69" s="596"/>
      <c r="J69" s="596"/>
      <c r="K69" s="596"/>
      <c r="L69" s="596"/>
      <c r="M69" s="596"/>
    </row>
    <row r="70" spans="1:13" ht="24.75" customHeight="1">
      <c r="A70" s="3"/>
      <c r="B70" s="3"/>
      <c r="C70" s="3"/>
      <c r="D70" s="3"/>
      <c r="E70" s="4"/>
      <c r="F70" s="3"/>
      <c r="G70" s="3"/>
      <c r="H70" s="3"/>
      <c r="I70" s="2"/>
      <c r="J70" s="2"/>
      <c r="K70" s="2"/>
      <c r="L70" s="3"/>
      <c r="M70" s="11"/>
    </row>
    <row r="71" spans="1:13" ht="24.75" customHeight="1">
      <c r="A71" s="3"/>
      <c r="B71" s="6"/>
      <c r="C71" s="6" t="s">
        <v>803</v>
      </c>
      <c r="D71" s="3"/>
      <c r="E71" s="3"/>
      <c r="F71" s="3"/>
      <c r="G71" s="3"/>
      <c r="H71" s="3"/>
      <c r="I71" s="3"/>
      <c r="J71" s="2"/>
      <c r="K71" s="2"/>
      <c r="L71" s="2"/>
      <c r="M71" s="3"/>
    </row>
    <row r="72" spans="1:13" ht="24.75" customHeight="1">
      <c r="A72" s="3"/>
      <c r="B72" s="6"/>
      <c r="C72" s="6" t="s">
        <v>804</v>
      </c>
      <c r="D72" s="3"/>
      <c r="E72" s="3"/>
      <c r="F72" s="3"/>
      <c r="G72" s="3"/>
      <c r="H72" s="3"/>
      <c r="I72" s="3"/>
      <c r="J72" s="2"/>
      <c r="K72" s="2"/>
      <c r="L72" s="2"/>
      <c r="M72" s="3"/>
    </row>
    <row r="73" spans="1:13" ht="24.75" customHeight="1">
      <c r="A73" s="3"/>
      <c r="B73" s="6"/>
      <c r="C73" s="3" t="s">
        <v>805</v>
      </c>
      <c r="D73" s="6"/>
      <c r="E73" s="3"/>
      <c r="F73" s="3"/>
      <c r="G73" s="3"/>
      <c r="H73" s="3"/>
      <c r="I73" s="3"/>
      <c r="J73" s="2"/>
      <c r="K73" s="2"/>
      <c r="L73" s="2"/>
      <c r="M73" s="3"/>
    </row>
    <row r="74" spans="1:13" ht="24.75" customHeight="1">
      <c r="A74" s="3"/>
      <c r="B74" s="6"/>
      <c r="C74" s="3" t="s">
        <v>806</v>
      </c>
      <c r="D74" s="6"/>
      <c r="E74" s="3"/>
      <c r="F74" s="3"/>
      <c r="G74" s="3"/>
      <c r="H74" s="3"/>
      <c r="I74" s="3"/>
      <c r="J74" s="2"/>
      <c r="K74" s="2"/>
      <c r="L74" s="2"/>
      <c r="M74" s="3"/>
    </row>
    <row r="75" spans="1:13" ht="24.75" customHeight="1">
      <c r="A75" s="3"/>
      <c r="B75" s="6"/>
      <c r="C75" s="3" t="s">
        <v>807</v>
      </c>
      <c r="D75" s="3"/>
      <c r="E75" s="3"/>
      <c r="F75" s="3"/>
      <c r="G75" s="3"/>
      <c r="H75" s="3"/>
      <c r="I75" s="3"/>
      <c r="J75" s="2"/>
      <c r="K75" s="2"/>
      <c r="L75" s="2"/>
      <c r="M75" s="3"/>
    </row>
    <row r="76" spans="1:13" ht="24.75" customHeight="1">
      <c r="A76" s="3"/>
      <c r="B76" s="6"/>
      <c r="C76" s="3" t="s">
        <v>808</v>
      </c>
      <c r="D76" s="6"/>
      <c r="E76" s="3"/>
      <c r="F76" s="3"/>
      <c r="G76" s="3"/>
      <c r="H76" s="3"/>
      <c r="I76" s="3"/>
      <c r="J76" s="2"/>
      <c r="K76" s="2"/>
      <c r="L76" s="2"/>
      <c r="M76" s="3"/>
    </row>
    <row r="77" spans="1:13" ht="24.75" customHeight="1">
      <c r="A77" s="6"/>
      <c r="B77" s="105" t="s">
        <v>809</v>
      </c>
      <c r="C77" s="106" t="s">
        <v>810</v>
      </c>
      <c r="D77" s="107"/>
      <c r="E77" s="3"/>
      <c r="F77" s="3"/>
      <c r="G77" s="3"/>
      <c r="H77" s="3"/>
      <c r="I77" s="3"/>
      <c r="J77" s="3"/>
      <c r="K77" s="3"/>
      <c r="L77" s="108"/>
      <c r="M77" s="108"/>
    </row>
    <row r="78" spans="1:13" ht="24.75" customHeight="1">
      <c r="A78" s="6"/>
      <c r="B78" s="107" t="s">
        <v>811</v>
      </c>
      <c r="C78" s="107"/>
      <c r="D78" s="3"/>
      <c r="E78" s="3"/>
      <c r="F78" s="3"/>
      <c r="G78" s="3"/>
      <c r="H78" s="3"/>
      <c r="I78" s="3"/>
      <c r="J78" s="3"/>
      <c r="K78" s="3"/>
      <c r="L78" s="108"/>
      <c r="M78" s="108"/>
    </row>
    <row r="79" spans="1:13" ht="24.75" customHeight="1">
      <c r="A79" s="6"/>
      <c r="B79" s="107" t="s">
        <v>812</v>
      </c>
      <c r="C79" s="107"/>
      <c r="D79" s="3"/>
      <c r="E79" s="3"/>
      <c r="F79" s="3"/>
      <c r="G79" s="3"/>
      <c r="H79" s="3"/>
      <c r="I79" s="3"/>
      <c r="J79" s="3"/>
      <c r="K79" s="3"/>
      <c r="L79" s="108"/>
      <c r="M79" s="108"/>
    </row>
    <row r="80" spans="1:13" ht="24.75" customHeight="1">
      <c r="A80" s="6"/>
      <c r="B80" s="280" t="s">
        <v>927</v>
      </c>
      <c r="C80" s="107"/>
      <c r="D80" s="3"/>
      <c r="E80" s="3"/>
      <c r="F80" s="3"/>
      <c r="G80" s="3"/>
      <c r="H80" s="3"/>
      <c r="I80" s="3"/>
      <c r="J80" s="3"/>
      <c r="K80" s="3"/>
      <c r="L80" s="108"/>
      <c r="M80" s="108"/>
    </row>
    <row r="81" spans="1:13" ht="24.75" customHeight="1">
      <c r="A81" s="6"/>
      <c r="B81" s="107" t="s">
        <v>813</v>
      </c>
      <c r="C81" s="107" t="s">
        <v>844</v>
      </c>
      <c r="D81" s="3"/>
      <c r="E81" s="3"/>
      <c r="F81" s="3"/>
      <c r="G81" s="3"/>
      <c r="H81" s="3"/>
      <c r="I81" s="3"/>
      <c r="J81" s="3"/>
      <c r="K81" s="3"/>
      <c r="L81" s="108"/>
      <c r="M81" s="108"/>
    </row>
    <row r="82" spans="1:13" ht="24.75" customHeight="1">
      <c r="A82" s="6"/>
      <c r="B82" s="107" t="s">
        <v>845</v>
      </c>
      <c r="C82" s="107"/>
      <c r="D82" s="3"/>
      <c r="E82" s="3"/>
      <c r="F82" s="3"/>
      <c r="G82" s="3"/>
      <c r="H82" s="3"/>
      <c r="I82" s="3"/>
      <c r="J82" s="3"/>
      <c r="K82" s="3"/>
      <c r="L82" s="108"/>
      <c r="M82" s="108"/>
    </row>
    <row r="83" spans="1:13" ht="24.75" customHeight="1">
      <c r="A83" s="3"/>
      <c r="B83" s="107" t="s">
        <v>846</v>
      </c>
      <c r="C83" s="107"/>
      <c r="D83" s="3"/>
      <c r="E83" s="109"/>
      <c r="F83" s="3"/>
      <c r="G83" s="3"/>
      <c r="H83" s="3"/>
      <c r="I83" s="108"/>
      <c r="J83" s="108"/>
      <c r="K83" s="108"/>
      <c r="L83" s="3"/>
      <c r="M83" s="110"/>
    </row>
    <row r="84" spans="1:13" ht="24.75" customHeight="1">
      <c r="A84" s="3"/>
      <c r="B84" s="107" t="s">
        <v>847</v>
      </c>
      <c r="C84" s="107"/>
      <c r="D84" s="3"/>
      <c r="E84" s="109"/>
      <c r="F84" s="3"/>
      <c r="G84" s="3"/>
      <c r="H84" s="3"/>
      <c r="I84" s="108"/>
      <c r="J84" s="108"/>
      <c r="K84" s="108"/>
      <c r="L84" s="3"/>
      <c r="M84" s="110"/>
    </row>
    <row r="85" spans="1:13" ht="24.75" customHeight="1">
      <c r="A85" s="3"/>
      <c r="B85" s="107" t="s">
        <v>849</v>
      </c>
      <c r="C85" s="107"/>
      <c r="D85" s="107"/>
      <c r="E85" s="109"/>
      <c r="F85" s="3"/>
      <c r="G85" s="3"/>
      <c r="H85" s="3"/>
      <c r="I85" s="108"/>
      <c r="J85" s="108"/>
      <c r="K85" s="108"/>
      <c r="L85" s="3"/>
      <c r="M85" s="110"/>
    </row>
    <row r="86" spans="1:13" ht="24.75" customHeight="1">
      <c r="A86" s="3"/>
      <c r="B86" s="107" t="s">
        <v>848</v>
      </c>
      <c r="C86" s="107"/>
      <c r="D86" s="107"/>
      <c r="E86" s="109"/>
      <c r="F86" s="3"/>
      <c r="G86" s="3"/>
      <c r="H86" s="3"/>
      <c r="I86" s="108"/>
      <c r="J86" s="108"/>
      <c r="K86" s="108"/>
      <c r="L86" s="3"/>
      <c r="M86" s="110"/>
    </row>
    <row r="87" spans="1:13" ht="24.75" customHeight="1">
      <c r="A87" s="3"/>
      <c r="B87" s="3"/>
      <c r="C87" s="107" t="s">
        <v>850</v>
      </c>
      <c r="D87" s="107"/>
      <c r="E87" s="109"/>
      <c r="F87" s="3"/>
      <c r="G87" s="3"/>
      <c r="H87" s="3"/>
      <c r="I87" s="108"/>
      <c r="J87" s="108"/>
      <c r="K87" s="108"/>
      <c r="L87" s="3"/>
      <c r="M87" s="110"/>
    </row>
    <row r="88" spans="1:13" ht="24.75" customHeight="1">
      <c r="A88" s="3"/>
      <c r="B88" s="107" t="s">
        <v>836</v>
      </c>
      <c r="C88" s="107"/>
      <c r="D88" s="107"/>
      <c r="E88" s="109"/>
      <c r="F88" s="3"/>
      <c r="G88" s="3"/>
      <c r="H88" s="3"/>
      <c r="I88" s="108"/>
      <c r="J88" s="108"/>
      <c r="K88" s="108"/>
      <c r="L88" s="3"/>
      <c r="M88" s="110"/>
    </row>
    <row r="89" spans="1:13" ht="24.75" customHeight="1">
      <c r="A89" s="3"/>
      <c r="B89" s="107" t="s">
        <v>837</v>
      </c>
      <c r="C89" s="107"/>
      <c r="D89" s="107"/>
      <c r="E89" s="109"/>
      <c r="F89" s="3"/>
      <c r="G89" s="3"/>
      <c r="H89" s="3"/>
      <c r="I89" s="108"/>
      <c r="J89" s="108"/>
      <c r="K89" s="108"/>
      <c r="L89" s="3"/>
      <c r="M89" s="110"/>
    </row>
    <row r="90" spans="1:13" ht="10.5" customHeight="1">
      <c r="A90" s="3"/>
      <c r="B90" s="107"/>
      <c r="C90" s="107"/>
      <c r="D90" s="107"/>
      <c r="E90" s="109"/>
      <c r="F90" s="3"/>
      <c r="G90" s="3"/>
      <c r="H90" s="3"/>
      <c r="I90" s="108"/>
      <c r="J90" s="108"/>
      <c r="K90" s="108"/>
      <c r="L90" s="3"/>
      <c r="M90" s="110"/>
    </row>
    <row r="91" spans="1:13" ht="24.75" customHeight="1">
      <c r="A91" s="3"/>
      <c r="B91" s="107" t="s">
        <v>852</v>
      </c>
      <c r="C91" s="107"/>
      <c r="D91" s="107"/>
      <c r="E91" s="109"/>
      <c r="F91" s="3"/>
      <c r="G91" s="3"/>
      <c r="H91" s="3"/>
      <c r="I91" s="108"/>
      <c r="J91" s="108"/>
      <c r="K91" s="108"/>
      <c r="L91" s="3"/>
      <c r="M91" s="110"/>
    </row>
    <row r="92" spans="1:13" ht="24.75" customHeight="1">
      <c r="A92" s="3"/>
      <c r="B92" s="107" t="s">
        <v>851</v>
      </c>
      <c r="C92" s="107"/>
      <c r="D92" s="107"/>
      <c r="E92" s="109"/>
      <c r="F92" s="3"/>
      <c r="G92" s="3"/>
      <c r="H92" s="3"/>
      <c r="I92" s="108"/>
      <c r="J92" s="108"/>
      <c r="K92" s="108"/>
      <c r="L92" s="3"/>
      <c r="M92" s="110"/>
    </row>
    <row r="93" spans="1:13" ht="10.5" customHeight="1">
      <c r="A93" s="3"/>
      <c r="B93" s="107"/>
      <c r="C93" s="107"/>
      <c r="D93" s="107"/>
      <c r="E93" s="109"/>
      <c r="F93" s="3"/>
      <c r="G93" s="3"/>
      <c r="H93" s="3"/>
      <c r="I93" s="108"/>
      <c r="J93" s="108"/>
      <c r="K93" s="108"/>
      <c r="L93" s="3"/>
      <c r="M93" s="110"/>
    </row>
    <row r="94" spans="1:13" ht="24.75" customHeight="1">
      <c r="A94" s="3"/>
      <c r="B94" s="107" t="s">
        <v>814</v>
      </c>
      <c r="C94" s="107" t="s">
        <v>842</v>
      </c>
      <c r="D94" s="107"/>
      <c r="E94" s="109"/>
      <c r="F94" s="3"/>
      <c r="G94" s="3"/>
      <c r="H94" s="3"/>
      <c r="I94" s="108"/>
      <c r="J94" s="108"/>
      <c r="K94" s="108"/>
      <c r="L94" s="3"/>
      <c r="M94" s="110"/>
    </row>
    <row r="95" spans="1:13" ht="24.75" customHeight="1">
      <c r="A95" s="3"/>
      <c r="B95" s="6" t="s">
        <v>841</v>
      </c>
      <c r="C95" s="107"/>
      <c r="D95" s="107"/>
      <c r="E95" s="109"/>
      <c r="F95" s="3"/>
      <c r="G95" s="3"/>
      <c r="H95" s="3"/>
      <c r="I95" s="108"/>
      <c r="J95" s="108"/>
      <c r="K95" s="108"/>
      <c r="L95" s="3"/>
      <c r="M95" s="110"/>
    </row>
    <row r="96" spans="1:13" ht="24.75" customHeight="1">
      <c r="A96" s="3"/>
      <c r="B96" s="107" t="s">
        <v>838</v>
      </c>
      <c r="C96" s="107"/>
      <c r="D96" s="107"/>
      <c r="E96" s="109"/>
      <c r="F96" s="3"/>
      <c r="G96" s="3"/>
      <c r="H96" s="3"/>
      <c r="I96" s="108"/>
      <c r="J96" s="108"/>
      <c r="K96" s="108"/>
      <c r="L96" s="3"/>
      <c r="M96" s="110"/>
    </row>
    <row r="97" spans="1:13" ht="24.75" customHeight="1">
      <c r="A97" s="3"/>
      <c r="B97" s="6" t="s">
        <v>839</v>
      </c>
      <c r="C97" s="107"/>
      <c r="D97" s="107"/>
      <c r="E97" s="109"/>
      <c r="F97" s="3"/>
      <c r="G97" s="3"/>
      <c r="H97" s="3"/>
      <c r="I97" s="108"/>
      <c r="J97" s="108"/>
      <c r="K97" s="108"/>
      <c r="L97" s="3"/>
      <c r="M97" s="110"/>
    </row>
    <row r="98" spans="1:13" ht="24.75" customHeight="1">
      <c r="A98" s="3"/>
      <c r="B98" s="111" t="s">
        <v>840</v>
      </c>
      <c r="C98" s="107"/>
      <c r="D98" s="107"/>
      <c r="E98" s="109"/>
      <c r="F98" s="3"/>
      <c r="G98" s="3"/>
      <c r="H98" s="3"/>
      <c r="I98" s="108"/>
      <c r="J98" s="108"/>
      <c r="K98" s="108"/>
      <c r="L98" s="3"/>
      <c r="M98" s="110"/>
    </row>
    <row r="99" spans="1:13" ht="10.5" customHeight="1">
      <c r="A99" s="3"/>
      <c r="B99" s="107"/>
      <c r="C99" s="107"/>
      <c r="D99" s="107"/>
      <c r="E99" s="109"/>
      <c r="F99" s="3"/>
      <c r="G99" s="3"/>
      <c r="H99" s="3"/>
      <c r="I99" s="108"/>
      <c r="J99" s="108"/>
      <c r="K99" s="108"/>
      <c r="L99" s="3"/>
      <c r="M99" s="110"/>
    </row>
    <row r="100" spans="1:13" ht="24.75" customHeight="1">
      <c r="A100" s="3"/>
      <c r="B100" s="112" t="s">
        <v>815</v>
      </c>
      <c r="C100" s="6" t="s">
        <v>816</v>
      </c>
      <c r="D100" s="6"/>
      <c r="E100" s="113"/>
      <c r="F100" s="113"/>
      <c r="G100" s="113"/>
      <c r="H100" s="113"/>
      <c r="I100" s="113"/>
      <c r="J100" s="113"/>
      <c r="K100" s="113"/>
      <c r="L100" s="114"/>
      <c r="M100" s="114"/>
    </row>
    <row r="101" spans="1:13" ht="24.75" customHeight="1">
      <c r="A101" s="3"/>
      <c r="B101" s="6" t="s">
        <v>817</v>
      </c>
      <c r="C101" s="115"/>
      <c r="D101" s="3"/>
      <c r="E101" s="113"/>
      <c r="F101" s="113"/>
      <c r="G101" s="113"/>
      <c r="H101" s="113"/>
      <c r="I101" s="113"/>
      <c r="J101" s="113"/>
      <c r="K101" s="113"/>
      <c r="L101" s="114"/>
      <c r="M101" s="114"/>
    </row>
    <row r="102" spans="1:13" ht="24.75" customHeight="1">
      <c r="A102" s="3"/>
      <c r="B102" s="6" t="s">
        <v>843</v>
      </c>
      <c r="C102" s="115"/>
      <c r="D102" s="3"/>
      <c r="E102" s="113"/>
      <c r="F102" s="113"/>
      <c r="G102" s="113"/>
      <c r="H102" s="113"/>
      <c r="I102" s="113"/>
      <c r="J102" s="113"/>
      <c r="K102" s="113"/>
      <c r="L102" s="114"/>
      <c r="M102" s="114"/>
    </row>
    <row r="103" spans="1:13" ht="24.75" customHeight="1">
      <c r="A103" s="3"/>
      <c r="B103" s="6" t="s">
        <v>818</v>
      </c>
      <c r="C103" s="115"/>
      <c r="D103" s="3"/>
      <c r="E103" s="113"/>
      <c r="F103" s="113"/>
      <c r="G103" s="113"/>
      <c r="H103" s="113"/>
      <c r="I103" s="113"/>
      <c r="J103" s="113"/>
      <c r="K103" s="113"/>
      <c r="L103" s="114"/>
      <c r="M103" s="114"/>
    </row>
    <row r="104" spans="1:13" ht="24.75" customHeight="1">
      <c r="A104" s="3"/>
      <c r="B104" s="6" t="s">
        <v>819</v>
      </c>
      <c r="C104" s="115"/>
      <c r="D104" s="3"/>
      <c r="E104" s="113"/>
      <c r="F104" s="113"/>
      <c r="G104" s="113"/>
      <c r="H104" s="113"/>
      <c r="I104" s="113"/>
      <c r="J104" s="113"/>
      <c r="K104" s="113"/>
      <c r="L104" s="114"/>
      <c r="M104" s="114"/>
    </row>
    <row r="105" spans="1:13" ht="24.75" customHeight="1">
      <c r="A105" s="3"/>
      <c r="B105" s="6" t="s">
        <v>820</v>
      </c>
      <c r="C105" s="6"/>
      <c r="D105" s="6"/>
      <c r="E105" s="4"/>
      <c r="F105" s="3"/>
      <c r="G105" s="3"/>
      <c r="H105" s="3"/>
      <c r="I105" s="2"/>
      <c r="J105" s="2"/>
      <c r="K105" s="2"/>
      <c r="L105" s="3"/>
      <c r="M105" s="11"/>
    </row>
    <row r="106" spans="1:13" ht="24.75" customHeight="1">
      <c r="A106" s="3"/>
      <c r="B106" s="6"/>
      <c r="C106" s="6"/>
      <c r="D106" s="6"/>
      <c r="E106" s="4"/>
      <c r="F106" s="3"/>
      <c r="G106" s="3"/>
      <c r="H106" s="3"/>
      <c r="I106" s="2"/>
      <c r="J106" s="2"/>
      <c r="K106" s="2"/>
      <c r="L106" s="3"/>
      <c r="M106" s="11"/>
    </row>
    <row r="107" spans="1:13" ht="23.25" customHeight="1">
      <c r="A107" s="595" t="s">
        <v>821</v>
      </c>
      <c r="B107" s="596"/>
      <c r="C107" s="596"/>
      <c r="D107" s="596"/>
      <c r="E107" s="596"/>
      <c r="F107" s="596"/>
      <c r="G107" s="596"/>
      <c r="H107" s="596"/>
      <c r="I107" s="596"/>
      <c r="J107" s="596"/>
      <c r="K107" s="596"/>
      <c r="L107" s="596"/>
      <c r="M107" s="596"/>
    </row>
    <row r="108" spans="1:13" ht="23.25" customHeight="1">
      <c r="A108" s="3"/>
      <c r="B108" s="3"/>
      <c r="C108" s="3"/>
      <c r="D108" s="3"/>
      <c r="E108" s="4"/>
      <c r="F108" s="3"/>
      <c r="G108" s="3"/>
      <c r="H108" s="3"/>
      <c r="I108" s="2"/>
      <c r="J108" s="2"/>
      <c r="K108" s="2"/>
      <c r="L108" s="3"/>
      <c r="M108" s="11"/>
    </row>
    <row r="109" spans="1:13" ht="23.25" customHeight="1">
      <c r="A109" s="3"/>
      <c r="B109" s="102" t="s">
        <v>822</v>
      </c>
      <c r="C109" s="3" t="s">
        <v>853</v>
      </c>
      <c r="D109" s="3"/>
      <c r="E109" s="4"/>
      <c r="F109" s="3"/>
      <c r="G109" s="6"/>
      <c r="H109" s="6"/>
      <c r="I109" s="3"/>
      <c r="J109" s="3"/>
      <c r="K109" s="3"/>
      <c r="L109" s="3"/>
      <c r="M109" s="116"/>
    </row>
    <row r="110" spans="1:13" ht="23.25" customHeight="1">
      <c r="A110" s="3"/>
      <c r="B110" s="3" t="s">
        <v>856</v>
      </c>
      <c r="C110" s="6"/>
      <c r="D110" s="3"/>
      <c r="E110" s="4"/>
      <c r="F110" s="3"/>
      <c r="G110" s="6"/>
      <c r="H110" s="6"/>
      <c r="I110" s="3"/>
      <c r="J110" s="3"/>
      <c r="K110" s="3"/>
      <c r="L110" s="3"/>
      <c r="M110" s="116"/>
    </row>
    <row r="111" spans="1:13" ht="23.25" customHeight="1">
      <c r="A111" s="3"/>
      <c r="B111" s="3" t="s">
        <v>854</v>
      </c>
      <c r="C111" s="6"/>
      <c r="D111" s="3"/>
      <c r="E111" s="4"/>
      <c r="F111" s="3"/>
      <c r="G111" s="6"/>
      <c r="H111" s="6"/>
      <c r="I111" s="3"/>
      <c r="J111" s="3"/>
      <c r="K111" s="3"/>
      <c r="L111" s="3"/>
      <c r="M111" s="116"/>
    </row>
    <row r="112" spans="1:13" ht="23.25" customHeight="1">
      <c r="A112" s="3"/>
      <c r="B112" s="3" t="s">
        <v>855</v>
      </c>
      <c r="C112" s="6"/>
      <c r="D112" s="3"/>
      <c r="E112" s="4"/>
      <c r="F112" s="3"/>
      <c r="G112" s="6"/>
      <c r="H112" s="6"/>
      <c r="I112" s="3"/>
      <c r="J112" s="3"/>
      <c r="K112" s="3"/>
      <c r="L112" s="3"/>
      <c r="M112" s="116"/>
    </row>
    <row r="113" spans="1:13" ht="23.25" customHeight="1">
      <c r="A113" s="3"/>
      <c r="B113" s="3" t="s">
        <v>857</v>
      </c>
      <c r="C113" s="6"/>
      <c r="D113" s="3"/>
      <c r="E113" s="4"/>
      <c r="F113" s="3"/>
      <c r="G113" s="6"/>
      <c r="H113" s="6"/>
      <c r="I113" s="3"/>
      <c r="J113" s="3"/>
      <c r="K113" s="3"/>
      <c r="L113" s="3"/>
      <c r="M113" s="116"/>
    </row>
    <row r="114" spans="1:13" ht="23.25" customHeight="1">
      <c r="A114" s="3"/>
      <c r="B114" s="3" t="s">
        <v>859</v>
      </c>
      <c r="C114" s="6"/>
      <c r="D114" s="3"/>
      <c r="E114" s="4"/>
      <c r="F114" s="3"/>
      <c r="G114" s="6"/>
      <c r="H114" s="6"/>
      <c r="I114" s="3"/>
      <c r="J114" s="3"/>
      <c r="K114" s="3"/>
      <c r="L114" s="3"/>
      <c r="M114" s="116"/>
    </row>
    <row r="115" spans="1:13" ht="23.25" customHeight="1">
      <c r="A115" s="3"/>
      <c r="B115" s="3" t="s">
        <v>858</v>
      </c>
      <c r="C115" s="6"/>
      <c r="D115" s="3"/>
      <c r="E115" s="4"/>
      <c r="F115" s="3"/>
      <c r="G115" s="6"/>
      <c r="H115" s="6"/>
      <c r="I115" s="3"/>
      <c r="J115" s="3"/>
      <c r="K115" s="3"/>
      <c r="L115" s="3"/>
      <c r="M115" s="116"/>
    </row>
    <row r="116" spans="1:13" ht="23.25" customHeight="1">
      <c r="A116" s="3"/>
      <c r="B116" s="3" t="s">
        <v>863</v>
      </c>
      <c r="C116" s="6"/>
      <c r="D116" s="3"/>
      <c r="E116" s="4"/>
      <c r="F116" s="3"/>
      <c r="G116" s="6"/>
      <c r="H116" s="6"/>
      <c r="I116" s="3"/>
      <c r="J116" s="3"/>
      <c r="K116" s="3"/>
      <c r="L116" s="3"/>
      <c r="M116" s="116"/>
    </row>
    <row r="117" spans="1:13" ht="23.25" customHeight="1">
      <c r="A117" s="3"/>
      <c r="B117" s="3" t="s">
        <v>860</v>
      </c>
      <c r="C117" s="6"/>
      <c r="D117" s="3"/>
      <c r="E117" s="4"/>
      <c r="F117" s="3"/>
      <c r="G117" s="6"/>
      <c r="H117" s="6"/>
      <c r="I117" s="3"/>
      <c r="J117" s="3"/>
      <c r="K117" s="3"/>
      <c r="L117" s="3"/>
      <c r="M117" s="116"/>
    </row>
    <row r="118" spans="1:13" ht="23.25" customHeight="1">
      <c r="A118" s="3"/>
      <c r="B118" s="3" t="s">
        <v>861</v>
      </c>
      <c r="C118" s="6"/>
      <c r="D118" s="3"/>
      <c r="E118" s="4"/>
      <c r="F118" s="3"/>
      <c r="G118" s="6"/>
      <c r="H118" s="6"/>
      <c r="I118" s="3"/>
      <c r="J118" s="3"/>
      <c r="K118" s="3"/>
      <c r="L118" s="3"/>
      <c r="M118" s="116"/>
    </row>
    <row r="119" spans="1:13" ht="23.25" customHeight="1">
      <c r="A119" s="3"/>
      <c r="B119" s="3" t="s">
        <v>862</v>
      </c>
      <c r="C119" s="6"/>
      <c r="D119" s="3"/>
      <c r="E119" s="4"/>
      <c r="F119" s="3"/>
      <c r="G119" s="6"/>
      <c r="H119" s="6"/>
      <c r="I119" s="3"/>
      <c r="J119" s="3"/>
      <c r="K119" s="3"/>
      <c r="L119" s="3"/>
      <c r="M119" s="116"/>
    </row>
    <row r="120" spans="1:13" ht="23.25" customHeight="1">
      <c r="A120" s="3"/>
      <c r="B120" s="3"/>
      <c r="C120" s="3"/>
      <c r="D120" s="3"/>
      <c r="E120" s="4"/>
      <c r="F120" s="3"/>
      <c r="G120" s="3"/>
      <c r="H120" s="3"/>
      <c r="I120" s="2"/>
      <c r="J120" s="2"/>
      <c r="K120" s="2"/>
      <c r="L120" s="3"/>
      <c r="M120" s="11"/>
    </row>
    <row r="121" spans="1:13" ht="23.25" customHeight="1">
      <c r="A121" s="12" t="s">
        <v>823</v>
      </c>
      <c r="B121" s="5" t="s">
        <v>824</v>
      </c>
      <c r="C121" s="117"/>
      <c r="D121" s="3"/>
      <c r="E121" s="4"/>
      <c r="F121" s="3"/>
      <c r="I121" s="3"/>
      <c r="J121" s="3"/>
      <c r="K121" s="3"/>
      <c r="L121" s="3"/>
      <c r="M121" s="116"/>
    </row>
    <row r="122" spans="1:13" ht="23.25" customHeight="1">
      <c r="A122" s="12"/>
      <c r="B122" s="5"/>
      <c r="C122" s="3" t="s">
        <v>864</v>
      </c>
      <c r="D122" s="3"/>
      <c r="E122" s="4"/>
      <c r="F122" s="3"/>
      <c r="I122" s="3"/>
      <c r="J122" s="3"/>
      <c r="K122" s="3"/>
      <c r="L122" s="3"/>
      <c r="M122" s="116"/>
    </row>
    <row r="123" spans="1:13" ht="23.25" customHeight="1">
      <c r="A123" s="12"/>
      <c r="B123" s="6" t="s">
        <v>865</v>
      </c>
      <c r="C123" s="3"/>
      <c r="D123" s="3"/>
      <c r="E123" s="4"/>
      <c r="F123" s="3"/>
      <c r="I123" s="3"/>
      <c r="J123" s="3"/>
      <c r="K123" s="3"/>
      <c r="L123" s="3"/>
      <c r="M123" s="116"/>
    </row>
    <row r="124" spans="1:13" ht="23.25" customHeight="1">
      <c r="A124" s="12"/>
      <c r="B124" s="6" t="s">
        <v>866</v>
      </c>
      <c r="C124" s="117"/>
      <c r="D124" s="3"/>
      <c r="E124" s="4"/>
      <c r="F124" s="3"/>
      <c r="I124" s="3"/>
      <c r="J124" s="3"/>
      <c r="K124" s="3"/>
      <c r="L124" s="3"/>
      <c r="M124" s="116"/>
    </row>
    <row r="125" spans="1:13" ht="23.25" customHeight="1">
      <c r="A125" s="12"/>
      <c r="B125" s="3" t="s">
        <v>871</v>
      </c>
      <c r="C125" s="117"/>
      <c r="D125" s="3"/>
      <c r="E125" s="4"/>
      <c r="F125" s="3"/>
      <c r="I125" s="3"/>
      <c r="J125" s="3"/>
      <c r="K125" s="3"/>
      <c r="L125" s="3"/>
      <c r="M125" s="116"/>
    </row>
    <row r="126" spans="1:13" ht="23.25" customHeight="1">
      <c r="A126" s="12"/>
      <c r="B126" s="3" t="s">
        <v>872</v>
      </c>
      <c r="C126" s="117"/>
      <c r="D126" s="3"/>
      <c r="E126" s="4"/>
      <c r="F126" s="3"/>
      <c r="I126" s="3"/>
      <c r="J126" s="3"/>
      <c r="K126" s="3"/>
      <c r="L126" s="3"/>
      <c r="M126" s="116"/>
    </row>
    <row r="127" spans="1:13" ht="23.25" customHeight="1">
      <c r="A127" s="12"/>
      <c r="B127" s="3" t="s">
        <v>873</v>
      </c>
      <c r="C127" s="117"/>
      <c r="D127" s="3"/>
      <c r="E127" s="4"/>
      <c r="F127" s="3"/>
      <c r="I127" s="3"/>
      <c r="J127" s="3"/>
      <c r="K127" s="3"/>
      <c r="L127" s="3"/>
      <c r="M127" s="116"/>
    </row>
    <row r="128" spans="1:13" ht="23.25" customHeight="1">
      <c r="A128" s="3"/>
      <c r="B128" s="3"/>
      <c r="C128" s="3"/>
      <c r="D128" s="3"/>
      <c r="E128" s="4"/>
      <c r="F128" s="3"/>
      <c r="I128" s="597" t="s">
        <v>335</v>
      </c>
      <c r="J128" s="597"/>
      <c r="K128" s="597"/>
      <c r="L128" s="597"/>
      <c r="M128" s="597"/>
    </row>
    <row r="129" spans="1:13" ht="23.25" customHeight="1">
      <c r="A129" s="3"/>
      <c r="B129" s="3"/>
      <c r="C129" s="3"/>
      <c r="D129" s="3"/>
      <c r="E129" s="4"/>
      <c r="F129" s="3"/>
      <c r="I129" s="570" t="s">
        <v>459</v>
      </c>
      <c r="J129" s="570"/>
      <c r="K129" s="570"/>
      <c r="L129" s="570"/>
      <c r="M129" s="570"/>
    </row>
    <row r="130" spans="1:13" ht="23.25" customHeight="1">
      <c r="A130" s="3"/>
      <c r="B130" s="3"/>
      <c r="C130" s="3"/>
      <c r="D130" s="3"/>
      <c r="E130" s="4"/>
      <c r="F130" s="3"/>
      <c r="I130" s="118" t="s">
        <v>825</v>
      </c>
      <c r="J130" s="1"/>
      <c r="K130" s="118" t="s">
        <v>826</v>
      </c>
      <c r="L130" s="1"/>
      <c r="M130" s="118" t="s">
        <v>827</v>
      </c>
    </row>
    <row r="131" spans="1:13" ht="23.25" customHeight="1">
      <c r="A131" s="3"/>
      <c r="B131" s="3" t="s">
        <v>828</v>
      </c>
      <c r="C131" s="3"/>
      <c r="D131" s="3"/>
      <c r="E131" s="4"/>
      <c r="F131" s="3"/>
      <c r="I131" s="3"/>
      <c r="J131" s="3"/>
      <c r="K131" s="3"/>
      <c r="L131" s="3"/>
      <c r="M131" s="116"/>
    </row>
    <row r="132" spans="1:13" ht="23.25" customHeight="1">
      <c r="A132" s="3"/>
      <c r="B132" s="3"/>
      <c r="C132" s="119" t="s">
        <v>587</v>
      </c>
      <c r="D132" s="3"/>
      <c r="E132" s="4"/>
      <c r="F132" s="3"/>
      <c r="I132" s="98">
        <v>78307136.950000003</v>
      </c>
      <c r="J132" s="98"/>
      <c r="K132" s="98">
        <v>212384713.12</v>
      </c>
      <c r="L132" s="98"/>
      <c r="M132" s="98">
        <f>I132+K132</f>
        <v>290691850.06999999</v>
      </c>
    </row>
    <row r="133" spans="1:13" ht="23.25" customHeight="1">
      <c r="A133" s="3"/>
      <c r="B133" s="3"/>
      <c r="C133" s="120" t="s">
        <v>829</v>
      </c>
      <c r="D133" s="3"/>
      <c r="E133" s="4"/>
      <c r="F133" s="3"/>
      <c r="I133" s="98">
        <v>231888637.84999999</v>
      </c>
      <c r="J133" s="98"/>
      <c r="K133" s="98">
        <v>-212384713.12</v>
      </c>
      <c r="L133" s="98"/>
      <c r="M133" s="98">
        <f>I133+K133</f>
        <v>19503924.729999989</v>
      </c>
    </row>
    <row r="134" spans="1:13" ht="23.25" customHeight="1">
      <c r="A134" s="3"/>
      <c r="B134" s="3"/>
      <c r="C134" s="3"/>
      <c r="D134" s="3"/>
      <c r="E134" s="4"/>
      <c r="F134" s="3"/>
      <c r="I134" s="98"/>
      <c r="J134" s="98"/>
      <c r="K134" s="98"/>
      <c r="L134" s="98"/>
      <c r="M134" s="98"/>
    </row>
    <row r="135" spans="1:13" ht="23.25" customHeight="1">
      <c r="E135" s="3"/>
      <c r="F135" s="3"/>
      <c r="G135" s="3"/>
      <c r="H135" s="3"/>
      <c r="I135" s="2"/>
      <c r="J135" s="2"/>
      <c r="K135" s="2"/>
      <c r="L135" s="3"/>
      <c r="M135" s="11"/>
    </row>
    <row r="136" spans="1:13" ht="23.25" customHeight="1">
      <c r="E136" s="3"/>
      <c r="F136" s="3"/>
      <c r="G136" s="3"/>
      <c r="H136" s="3"/>
      <c r="I136" s="2"/>
      <c r="J136" s="2"/>
      <c r="K136" s="2"/>
      <c r="L136" s="3"/>
      <c r="M136" s="11"/>
    </row>
    <row r="137" spans="1:13" ht="23.25" customHeight="1"/>
    <row r="138" spans="1:13" ht="23.25" customHeight="1"/>
  </sheetData>
  <mergeCells count="6">
    <mergeCell ref="I129:M129"/>
    <mergeCell ref="A1:M1"/>
    <mergeCell ref="A35:M35"/>
    <mergeCell ref="A69:M69"/>
    <mergeCell ref="I128:M128"/>
    <mergeCell ref="A107:M107"/>
  </mergeCells>
  <pageMargins left="0.78740157480314965" right="0.23622047244094491" top="0.59055118110236227" bottom="0.51181102362204722" header="0.31496062992125984" footer="0.27559055118110237"/>
  <pageSetup paperSize="9" scale="9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FF44-2A1F-4ECD-88C4-457D080BA26A}">
  <dimension ref="A1:N27"/>
  <sheetViews>
    <sheetView tabSelected="1" view="pageBreakPreview" topLeftCell="A16" zoomScaleNormal="100" zoomScaleSheetLayoutView="100" workbookViewId="0">
      <selection activeCell="A20" sqref="A20:XFD20"/>
    </sheetView>
  </sheetViews>
  <sheetFormatPr defaultColWidth="11.375" defaultRowHeight="27" customHeight="1"/>
  <cols>
    <col min="1" max="1" width="3.75" style="6" customWidth="1"/>
    <col min="2" max="2" width="5" style="6" customWidth="1"/>
    <col min="3" max="3" width="7.75" style="6" customWidth="1"/>
    <col min="4" max="4" width="5" style="6" customWidth="1"/>
    <col min="5" max="5" width="9" style="6" customWidth="1"/>
    <col min="6" max="6" width="5.375" style="6" customWidth="1"/>
    <col min="7" max="7" width="17" style="6" customWidth="1"/>
    <col min="8" max="8" width="1" style="6" customWidth="1"/>
    <col min="9" max="9" width="17" style="6" customWidth="1"/>
    <col min="10" max="10" width="1" style="6" customWidth="1"/>
    <col min="11" max="11" width="17" style="6" customWidth="1"/>
    <col min="12" max="12" width="1" style="6" customWidth="1"/>
    <col min="13" max="13" width="17" style="6" customWidth="1"/>
    <col min="14" max="14" width="4.25" style="6" customWidth="1"/>
    <col min="15" max="16384" width="11.375" style="6"/>
  </cols>
  <sheetData>
    <row r="1" spans="1:14" ht="27" customHeight="1">
      <c r="A1" s="583" t="s">
        <v>1051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4" ht="27" customHeight="1">
      <c r="A2" s="12"/>
      <c r="C2" s="15"/>
      <c r="D2" s="13"/>
      <c r="E2" s="13"/>
      <c r="F2" s="13"/>
      <c r="G2" s="13"/>
      <c r="H2" s="14"/>
      <c r="I2" s="14"/>
      <c r="J2" s="13"/>
      <c r="K2" s="2"/>
      <c r="M2" s="2"/>
    </row>
    <row r="3" spans="1:14" ht="27" customHeight="1">
      <c r="A3" s="12" t="s">
        <v>830</v>
      </c>
      <c r="B3" s="5" t="s">
        <v>1052</v>
      </c>
      <c r="G3" s="376"/>
    </row>
    <row r="4" spans="1:14" ht="27" customHeight="1">
      <c r="A4" s="12"/>
      <c r="B4" s="6" t="s">
        <v>1075</v>
      </c>
      <c r="C4" s="318"/>
      <c r="D4" s="318"/>
      <c r="E4" s="306"/>
      <c r="F4" s="306"/>
      <c r="G4" s="306"/>
      <c r="H4" s="306"/>
      <c r="I4" s="306"/>
      <c r="J4" s="306"/>
      <c r="K4" s="306"/>
      <c r="L4" s="307"/>
      <c r="M4" s="307"/>
      <c r="N4" s="307"/>
    </row>
    <row r="5" spans="1:14" ht="27" customHeight="1">
      <c r="A5" s="12"/>
      <c r="B5" s="6" t="s">
        <v>1066</v>
      </c>
      <c r="C5" s="327"/>
      <c r="D5" s="308"/>
      <c r="E5" s="306"/>
      <c r="F5" s="306"/>
      <c r="G5" s="306"/>
      <c r="H5" s="306"/>
      <c r="I5" s="306"/>
      <c r="J5" s="306"/>
      <c r="K5" s="306"/>
      <c r="L5" s="307"/>
      <c r="M5" s="307"/>
      <c r="N5" s="307"/>
    </row>
    <row r="6" spans="1:14" ht="27" customHeight="1">
      <c r="A6" s="12"/>
      <c r="B6" s="6" t="s">
        <v>1064</v>
      </c>
      <c r="C6" s="327"/>
      <c r="D6" s="308"/>
      <c r="E6" s="306"/>
      <c r="F6" s="306"/>
      <c r="G6" s="306"/>
      <c r="H6" s="306"/>
      <c r="I6" s="306"/>
      <c r="J6" s="306"/>
      <c r="K6" s="306"/>
      <c r="L6" s="307"/>
      <c r="M6" s="307"/>
      <c r="N6" s="307"/>
    </row>
    <row r="7" spans="1:14" ht="27" customHeight="1">
      <c r="A7" s="12"/>
      <c r="B7" s="6" t="s">
        <v>1065</v>
      </c>
      <c r="C7" s="327"/>
      <c r="D7" s="308"/>
      <c r="E7" s="306"/>
      <c r="F7" s="306"/>
      <c r="G7" s="306"/>
      <c r="H7" s="306"/>
      <c r="I7" s="306"/>
      <c r="J7" s="306"/>
      <c r="K7" s="306"/>
      <c r="L7" s="307"/>
      <c r="M7" s="307"/>
      <c r="N7" s="307"/>
    </row>
    <row r="8" spans="1:14" ht="27" customHeight="1">
      <c r="A8" s="12"/>
      <c r="B8" s="318"/>
      <c r="C8" s="327"/>
      <c r="D8" s="308"/>
      <c r="E8" s="306"/>
      <c r="F8" s="306"/>
      <c r="G8" s="306"/>
      <c r="H8" s="306"/>
      <c r="I8" s="306"/>
      <c r="J8" s="306"/>
      <c r="K8" s="306"/>
      <c r="L8" s="307"/>
      <c r="M8" s="307"/>
      <c r="N8" s="307"/>
    </row>
    <row r="9" spans="1:14" ht="27" customHeight="1">
      <c r="A9" s="12"/>
      <c r="B9" s="528" t="s">
        <v>1055</v>
      </c>
      <c r="C9" s="529"/>
      <c r="D9" s="530"/>
      <c r="E9" s="531"/>
      <c r="F9" s="532" t="s">
        <v>1056</v>
      </c>
      <c r="G9" s="533"/>
      <c r="H9" s="533"/>
      <c r="I9" s="533"/>
      <c r="J9" s="533"/>
      <c r="K9" s="533"/>
      <c r="L9" s="534"/>
      <c r="M9" s="534"/>
      <c r="N9" s="535"/>
    </row>
    <row r="10" spans="1:14" ht="27" customHeight="1">
      <c r="A10" s="12"/>
      <c r="B10" s="528" t="s">
        <v>1057</v>
      </c>
      <c r="C10" s="529"/>
      <c r="D10" s="530"/>
      <c r="E10" s="531"/>
      <c r="F10" s="532" t="s">
        <v>1054</v>
      </c>
      <c r="G10" s="533"/>
      <c r="H10" s="533"/>
      <c r="I10" s="533"/>
      <c r="J10" s="533"/>
      <c r="K10" s="533"/>
      <c r="L10" s="534"/>
      <c r="M10" s="534"/>
      <c r="N10" s="535"/>
    </row>
    <row r="11" spans="1:14" ht="27" customHeight="1">
      <c r="A11" s="12"/>
      <c r="B11" s="536" t="s">
        <v>1059</v>
      </c>
      <c r="C11" s="537"/>
      <c r="D11" s="538"/>
      <c r="E11" s="539"/>
      <c r="F11" s="545" t="s">
        <v>1060</v>
      </c>
      <c r="G11" s="540"/>
      <c r="H11" s="540"/>
      <c r="I11" s="540"/>
      <c r="J11" s="540"/>
      <c r="K11" s="540"/>
      <c r="L11" s="541"/>
      <c r="M11" s="541"/>
      <c r="N11" s="542"/>
    </row>
    <row r="12" spans="1:14" ht="27" customHeight="1">
      <c r="A12" s="12"/>
      <c r="B12" s="543"/>
      <c r="C12" s="318"/>
      <c r="D12"/>
      <c r="E12" s="544"/>
      <c r="F12" s="545" t="s">
        <v>1067</v>
      </c>
      <c r="G12" s="306"/>
      <c r="H12" s="306"/>
      <c r="I12" s="306"/>
      <c r="J12" s="306"/>
      <c r="K12" s="306"/>
      <c r="L12" s="307"/>
      <c r="M12" s="307"/>
      <c r="N12" s="546"/>
    </row>
    <row r="13" spans="1:14" ht="27" customHeight="1">
      <c r="A13" s="12"/>
      <c r="B13" s="543"/>
      <c r="C13" s="318"/>
      <c r="D13"/>
      <c r="E13" s="544"/>
      <c r="F13" s="545" t="s">
        <v>1068</v>
      </c>
      <c r="G13" s="306"/>
      <c r="H13" s="306"/>
      <c r="I13" s="306"/>
      <c r="J13" s="306"/>
      <c r="K13" s="306"/>
      <c r="L13" s="307"/>
      <c r="M13" s="307"/>
      <c r="N13" s="546"/>
    </row>
    <row r="14" spans="1:14" ht="27" customHeight="1">
      <c r="A14" s="12"/>
      <c r="B14" s="543"/>
      <c r="C14" s="318"/>
      <c r="D14" s="318"/>
      <c r="E14" s="544"/>
      <c r="F14" s="545" t="s">
        <v>1070</v>
      </c>
      <c r="G14" s="306"/>
      <c r="H14" s="306"/>
      <c r="I14" s="306"/>
      <c r="J14" s="306"/>
      <c r="K14" s="306"/>
      <c r="L14" s="307"/>
      <c r="M14" s="307"/>
      <c r="N14" s="546"/>
    </row>
    <row r="15" spans="1:14" ht="27" customHeight="1">
      <c r="A15" s="12"/>
      <c r="B15" s="543"/>
      <c r="C15" s="318"/>
      <c r="D15" s="318"/>
      <c r="E15" s="544"/>
      <c r="F15" s="6" t="s">
        <v>1069</v>
      </c>
      <c r="G15" s="306"/>
      <c r="H15" s="306"/>
      <c r="I15" s="306"/>
      <c r="J15" s="306"/>
      <c r="K15" s="306"/>
      <c r="L15" s="307"/>
      <c r="M15" s="307"/>
      <c r="N15" s="546"/>
    </row>
    <row r="16" spans="1:14" ht="27" customHeight="1">
      <c r="A16" s="12"/>
      <c r="B16" s="543"/>
      <c r="C16" s="318"/>
      <c r="D16" s="318"/>
      <c r="E16" s="544"/>
      <c r="F16" s="545" t="s">
        <v>1071</v>
      </c>
      <c r="G16" s="306"/>
      <c r="H16" s="306"/>
      <c r="I16" s="306"/>
      <c r="J16" s="306"/>
      <c r="K16" s="306"/>
      <c r="L16" s="307"/>
      <c r="M16" s="307"/>
      <c r="N16" s="546"/>
    </row>
    <row r="17" spans="1:14" ht="27" customHeight="1">
      <c r="A17" s="12"/>
      <c r="B17" s="547"/>
      <c r="C17" s="513"/>
      <c r="D17" s="548"/>
      <c r="E17" s="549"/>
      <c r="F17" s="550" t="s">
        <v>1072</v>
      </c>
      <c r="G17" s="551"/>
      <c r="H17" s="551"/>
      <c r="I17" s="551"/>
      <c r="J17" s="551"/>
      <c r="K17" s="551"/>
      <c r="L17" s="552"/>
      <c r="M17" s="552"/>
      <c r="N17" s="553"/>
    </row>
    <row r="18" spans="1:14" ht="27" customHeight="1">
      <c r="A18" s="12"/>
      <c r="B18" s="528" t="s">
        <v>1058</v>
      </c>
      <c r="C18" s="513"/>
      <c r="D18" s="548"/>
      <c r="E18" s="549"/>
      <c r="F18" s="532" t="s">
        <v>1061</v>
      </c>
      <c r="G18" s="551"/>
      <c r="H18" s="551"/>
      <c r="I18" s="551"/>
      <c r="J18" s="551"/>
      <c r="K18" s="551"/>
      <c r="L18" s="552"/>
      <c r="M18" s="552"/>
      <c r="N18" s="553"/>
    </row>
    <row r="19" spans="1:14" ht="27" customHeight="1">
      <c r="A19" s="12"/>
      <c r="B19" s="528" t="s">
        <v>1073</v>
      </c>
      <c r="C19" s="529"/>
      <c r="D19" s="530"/>
      <c r="E19" s="531"/>
      <c r="F19" s="532" t="s">
        <v>1062</v>
      </c>
      <c r="G19" s="533"/>
      <c r="H19" s="533"/>
      <c r="I19" s="533"/>
      <c r="J19" s="533"/>
      <c r="K19" s="533"/>
      <c r="L19" s="534"/>
      <c r="M19" s="534"/>
      <c r="N19" s="535"/>
    </row>
    <row r="20" spans="1:14" ht="27" customHeight="1">
      <c r="A20" s="12"/>
      <c r="B20" s="375"/>
      <c r="C20" s="3"/>
      <c r="G20" s="376"/>
    </row>
    <row r="21" spans="1:14" ht="27" customHeight="1">
      <c r="A21" s="12" t="s">
        <v>1053</v>
      </c>
      <c r="B21" s="5" t="s">
        <v>831</v>
      </c>
      <c r="C21" s="3"/>
      <c r="D21" s="3"/>
      <c r="G21" s="376"/>
    </row>
    <row r="22" spans="1:14" ht="28.5" customHeight="1">
      <c r="A22" s="3"/>
      <c r="B22" s="10"/>
      <c r="C22" s="6" t="s">
        <v>832</v>
      </c>
      <c r="D22" s="3"/>
    </row>
    <row r="23" spans="1:14" ht="28.5" customHeight="1">
      <c r="A23" s="10"/>
      <c r="B23" s="6" t="s">
        <v>912</v>
      </c>
      <c r="C23" s="10"/>
      <c r="D23" s="10"/>
    </row>
    <row r="24" spans="1:14" ht="28.5" customHeight="1"/>
    <row r="25" spans="1:14" ht="28.5" customHeight="1"/>
    <row r="26" spans="1:14" ht="28.5" customHeight="1"/>
    <row r="27" spans="1:14" ht="28.5" customHeight="1"/>
  </sheetData>
  <mergeCells count="1">
    <mergeCell ref="A1:M1"/>
  </mergeCells>
  <pageMargins left="0.78740157480314965" right="0.27559055118110237" top="0.59055118110236227" bottom="0.39370078740157483" header="0.31496062992125984" footer="0.47244094488188981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Props1.xml><?xml version="1.0" encoding="utf-8"?>
<ds:datastoreItem xmlns:ds="http://schemas.openxmlformats.org/officeDocument/2006/customXml" ds:itemID="{917E190C-CE24-486D-B352-0CE36DF5B5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762C78-1380-4879-9753-A2B7F9F4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E4424-972D-4114-ABA0-251CD11276F1}">
  <ds:schemaRefs>
    <ds:schemaRef ds:uri="http://schemas.microsoft.com/office/2006/metadata/properties"/>
    <ds:schemaRef ds:uri="http://purl.org/dc/terms/"/>
    <ds:schemaRef ds:uri="68ddf728-707d-4041-94c9-c5d426ec9020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p1-11</vt:lpstr>
      <vt:lpstr>P12-13</vt:lpstr>
      <vt:lpstr>p14-15</vt:lpstr>
      <vt:lpstr>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p29-30</vt:lpstr>
      <vt:lpstr>p31-35</vt:lpstr>
      <vt:lpstr>p36</vt:lpstr>
      <vt:lpstr>p37</vt:lpstr>
      <vt:lpstr>p38-39</vt:lpstr>
      <vt:lpstr>p40-43</vt:lpstr>
      <vt:lpstr>p44</vt:lpstr>
      <vt:lpstr>'p1-11'!_Hlk33280646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2024-11-12T09:01:12Z</cp:lastPrinted>
  <dcterms:created xsi:type="dcterms:W3CDTF">2000-05-27T04:39:49Z</dcterms:created>
  <dcterms:modified xsi:type="dcterms:W3CDTF">2024-11-12T12:44:17Z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