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4\Q3'2024\Conso\THIP\"/>
    </mc:Choice>
  </mc:AlternateContent>
  <xr:revisionPtr revIDLastSave="0" documentId="13_ncr:1_{80827460-8C23-4943-B29E-5D1E276AEA5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000000" sheetId="1" state="veryHidden" r:id="rId1"/>
    <sheet name="BS" sheetId="19" r:id="rId2"/>
    <sheet name="PL" sheetId="21" r:id="rId3"/>
    <sheet name="Conso" sheetId="23" r:id="rId4"/>
    <sheet name="Separate" sheetId="20" r:id="rId5"/>
    <sheet name="CF" sheetId="22" r:id="rId6"/>
    <sheet name="000" sheetId="4" state="veryHidden" r:id="rId7"/>
  </sheets>
  <definedNames>
    <definedName name="_xlnm.Print_Area" localSheetId="1">BS!$A$1:$J$85</definedName>
    <definedName name="_xlnm.Print_Area" localSheetId="5">CF!$A$1:$J$87</definedName>
    <definedName name="_xlnm.Print_Area" localSheetId="3">Conso!$A$1:$O$20</definedName>
    <definedName name="_xlnm.Print_Area" localSheetId="2">PL!$A$1:$J$81</definedName>
    <definedName name="_xlnm.Print_Area" localSheetId="4">Separate!$A$1:$O$30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9" l="1"/>
  <c r="G25" i="19"/>
  <c r="E25" i="19"/>
  <c r="G59" i="21" l="1"/>
  <c r="E59" i="21"/>
  <c r="G54" i="21"/>
  <c r="G60" i="21" s="1"/>
  <c r="E54" i="21"/>
  <c r="E60" i="21" s="1"/>
  <c r="G13" i="21"/>
  <c r="E13" i="21"/>
  <c r="G73" i="22" l="1"/>
  <c r="E73" i="22"/>
  <c r="G69" i="22"/>
  <c r="E69" i="22"/>
  <c r="J27" i="20"/>
  <c r="E62" i="21"/>
  <c r="E64" i="21" s="1"/>
  <c r="G19" i="21"/>
  <c r="E19" i="21"/>
  <c r="E20" i="21" s="1"/>
  <c r="E22" i="21" s="1"/>
  <c r="G46" i="19"/>
  <c r="E46" i="19"/>
  <c r="G16" i="19"/>
  <c r="E16" i="19"/>
  <c r="G20" i="21" l="1"/>
  <c r="G22" i="21" s="1"/>
  <c r="G62" i="21"/>
  <c r="G64" i="21" s="1"/>
  <c r="N17" i="23"/>
  <c r="H16" i="23"/>
  <c r="H18" i="23" s="1"/>
  <c r="E73" i="19" s="1"/>
  <c r="F16" i="23"/>
  <c r="F18" i="23" s="1"/>
  <c r="E71" i="19" s="1"/>
  <c r="D16" i="23"/>
  <c r="D18" i="23" s="1"/>
  <c r="E70" i="19" s="1"/>
  <c r="N13" i="23"/>
  <c r="E72" i="21"/>
  <c r="E73" i="21" s="1"/>
  <c r="L15" i="23" s="1"/>
  <c r="N15" i="23" s="1"/>
  <c r="E32" i="21"/>
  <c r="E33" i="21" s="1"/>
  <c r="L16" i="23" l="1"/>
  <c r="L18" i="23" s="1"/>
  <c r="E75" i="19" s="1"/>
  <c r="E24" i="21"/>
  <c r="E39" i="21" s="1"/>
  <c r="E9" i="22" l="1"/>
  <c r="E35" i="21"/>
  <c r="E26" i="22" l="1"/>
  <c r="E37" i="22" s="1"/>
  <c r="E41" i="22" s="1"/>
  <c r="E74" i="22" s="1"/>
  <c r="E77" i="22" s="1"/>
  <c r="E79" i="22" s="1"/>
  <c r="J14" i="23"/>
  <c r="E79" i="21"/>
  <c r="E75" i="21"/>
  <c r="E51" i="19"/>
  <c r="E52" i="19" s="1"/>
  <c r="E26" i="19"/>
  <c r="L20" i="20"/>
  <c r="H21" i="20"/>
  <c r="D21" i="20"/>
  <c r="N27" i="20"/>
  <c r="G51" i="19"/>
  <c r="I69" i="22"/>
  <c r="N17" i="20"/>
  <c r="I72" i="21"/>
  <c r="I73" i="21" s="1"/>
  <c r="L15" i="20" s="1"/>
  <c r="I59" i="21"/>
  <c r="I54" i="21"/>
  <c r="I32" i="21"/>
  <c r="I33" i="21" s="1"/>
  <c r="G32" i="21"/>
  <c r="G33" i="21" s="1"/>
  <c r="I19" i="21"/>
  <c r="I13" i="21"/>
  <c r="I75" i="19"/>
  <c r="N23" i="20"/>
  <c r="N13" i="20"/>
  <c r="L14" i="20"/>
  <c r="I73" i="22"/>
  <c r="G72" i="21"/>
  <c r="G73" i="21" s="1"/>
  <c r="L25" i="20" s="1"/>
  <c r="I74" i="19"/>
  <c r="I73" i="19"/>
  <c r="I71" i="19"/>
  <c r="I70" i="19"/>
  <c r="I16" i="19"/>
  <c r="I51" i="19"/>
  <c r="I46" i="19"/>
  <c r="D16" i="20"/>
  <c r="F16" i="20"/>
  <c r="F21" i="20" s="1"/>
  <c r="H16" i="20"/>
  <c r="D26" i="20"/>
  <c r="D28" i="20" s="1"/>
  <c r="G70" i="19" s="1"/>
  <c r="F26" i="20"/>
  <c r="F28" i="20" s="1"/>
  <c r="G71" i="19" s="1"/>
  <c r="H26" i="20"/>
  <c r="H28" i="20" s="1"/>
  <c r="G73" i="19" s="1"/>
  <c r="N14" i="23" l="1"/>
  <c r="N16" i="23" s="1"/>
  <c r="N18" i="23" s="1"/>
  <c r="J16" i="23"/>
  <c r="J18" i="23" s="1"/>
  <c r="E74" i="19" s="1"/>
  <c r="E76" i="19" s="1"/>
  <c r="E77" i="19" s="1"/>
  <c r="I52" i="19"/>
  <c r="G24" i="21"/>
  <c r="G35" i="21" s="1"/>
  <c r="G52" i="19"/>
  <c r="I26" i="19"/>
  <c r="I76" i="19"/>
  <c r="G26" i="19"/>
  <c r="I77" i="19"/>
  <c r="N20" i="20"/>
  <c r="N25" i="20"/>
  <c r="L26" i="20"/>
  <c r="L28" i="20" s="1"/>
  <c r="G75" i="19" s="1"/>
  <c r="N15" i="20"/>
  <c r="L16" i="20"/>
  <c r="L21" i="20" s="1"/>
  <c r="I60" i="21"/>
  <c r="I62" i="21" s="1"/>
  <c r="I9" i="22" s="1"/>
  <c r="I26" i="22" s="1"/>
  <c r="I37" i="22" s="1"/>
  <c r="I41" i="22" s="1"/>
  <c r="I74" i="22" s="1"/>
  <c r="I77" i="22" s="1"/>
  <c r="I79" i="22" s="1"/>
  <c r="G9" i="22"/>
  <c r="I20" i="21"/>
  <c r="I22" i="21" s="1"/>
  <c r="I24" i="21" s="1"/>
  <c r="I35" i="21" s="1"/>
  <c r="G39" i="21" l="1"/>
  <c r="G26" i="22"/>
  <c r="G37" i="22" s="1"/>
  <c r="G41" i="22" s="1"/>
  <c r="G74" i="22" s="1"/>
  <c r="G77" i="22" s="1"/>
  <c r="G79" i="22" s="1"/>
  <c r="I64" i="21"/>
  <c r="J14" i="20" s="1"/>
  <c r="G79" i="21"/>
  <c r="G75" i="21"/>
  <c r="J24" i="20"/>
  <c r="I39" i="21"/>
  <c r="I75" i="21" l="1"/>
  <c r="I79" i="21"/>
  <c r="N14" i="20"/>
  <c r="N16" i="20" s="1"/>
  <c r="N21" i="20" s="1"/>
  <c r="J16" i="20"/>
  <c r="J21" i="20" s="1"/>
  <c r="N24" i="20"/>
  <c r="N26" i="20" s="1"/>
  <c r="N28" i="20" s="1"/>
  <c r="J26" i="20"/>
  <c r="J28" i="20" s="1"/>
  <c r="G74" i="19" s="1"/>
  <c r="G76" i="19" s="1"/>
  <c r="G77" i="19" s="1"/>
</calcChain>
</file>

<file path=xl/sharedStrings.xml><?xml version="1.0" encoding="utf-8"?>
<sst xmlns="http://schemas.openxmlformats.org/spreadsheetml/2006/main" count="331" uniqueCount="188">
  <si>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</si>
  <si>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</si>
  <si>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</si>
  <si>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</si>
  <si>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</si>
  <si>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</si>
  <si>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</si>
  <si>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</si>
  <si>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</si>
  <si>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</si>
  <si>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</si>
  <si>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</si>
  <si>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</si>
  <si>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</si>
  <si>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</si>
  <si>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</si>
  <si>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</si>
  <si>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</si>
  <si>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</si>
  <si>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</si>
  <si>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</si>
  <si>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</si>
  <si>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</si>
  <si>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</si>
  <si>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</si>
  <si>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</si>
  <si>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</si>
  <si>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</si>
  <si>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</si>
  <si>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ต้นทุนขาย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</si>
  <si>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</si>
  <si>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</si>
  <si>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</si>
  <si>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</si>
  <si>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</si>
  <si>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</si>
  <si>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</si>
  <si>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</si>
  <si>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</si>
  <si>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ภาษีเงินได้ค้างจ่าย</t>
  </si>
  <si>
    <t>ค่าใช้จ่ายภาษีเงินได้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</si>
  <si>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</si>
  <si>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</si>
  <si>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</si>
  <si>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</si>
  <si>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</si>
  <si>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</si>
  <si>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</si>
  <si>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</si>
  <si>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</si>
  <si>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</si>
  <si>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</si>
  <si>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</si>
  <si>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</si>
  <si>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</si>
  <si>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</si>
  <si>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</si>
  <si>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</si>
  <si>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</si>
  <si>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</si>
  <si>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</si>
  <si>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</si>
  <si>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</si>
  <si>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</si>
  <si>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</si>
  <si>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</si>
  <si>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</si>
  <si>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</si>
  <si>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</si>
  <si>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เงินสดรับจากดอกเบี้ยรับ</t>
  </si>
  <si>
    <t>เจ้าหนี้การค้าและเจ้าหนี้อื่น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</si>
  <si>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</si>
  <si>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</si>
  <si>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</si>
  <si>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กำไรขาดทุนเบ็ดเสร็จอื่นสำหรับงวด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</si>
  <si>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</si>
  <si>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</si>
  <si>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สำรองผลประโยชน์ระยะยาวของพนักงาน </t>
  </si>
  <si>
    <t xml:space="preserve">   ดอกเบี้ยรับ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</si>
  <si>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</si>
  <si>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</si>
  <si>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</si>
  <si>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</si>
  <si>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สินค้าคงเหลือ</t>
  </si>
  <si>
    <t>ลูกหนี้การค้าและลูกหนี้อื่น</t>
  </si>
  <si>
    <t>สำรองผลประโยชน์ระยะยาวของพนักงาน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</si>
  <si>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</si>
  <si>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</si>
  <si>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</si>
  <si>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</si>
  <si>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กำไรต่อหุ้น (บาท)</t>
  </si>
  <si>
    <t>เงินสดรับจากการจำหน่ายอุปกรณ์</t>
  </si>
  <si>
    <t>กำไรขาดทุน:</t>
  </si>
  <si>
    <t>กำไรขาดทุนเบ็ดเสร็จอื่น:</t>
  </si>
  <si>
    <t xml:space="preserve">   เงินปันผลค้างจ่าย</t>
  </si>
  <si>
    <t>เงินสดรับจากการขอคืนภาษีมูลค่าเพิ่ม</t>
  </si>
  <si>
    <t>กระแสเงินสดสุทธิใช้ไปในกิจกรรมจัดหาเงิน</t>
  </si>
  <si>
    <t>เงินสดจ่ายซื้อสินทรัพย์ไม่มีตัวตน</t>
  </si>
  <si>
    <t xml:space="preserve">   กำไร</t>
  </si>
  <si>
    <t>รายได้จากสัญญาที่ทำกับลูกค้า</t>
  </si>
  <si>
    <t>เงินสดจ่ายผลประโยชน์ระยะยาวของพนักงาน</t>
  </si>
  <si>
    <t>ค่าใช้จ่ายในการขายและจัดจำหน่าย</t>
  </si>
  <si>
    <t>หนี้สินทางการเงินหมุนเวียนอื่น</t>
  </si>
  <si>
    <t>หนี้สินตามสัญญาเช่าที่ถึงกำหนดชำระภายในหนึ่งปี</t>
  </si>
  <si>
    <t xml:space="preserve">สินทรัพย์สิทธิการใช้ </t>
  </si>
  <si>
    <t>สินทรัพย์ทางการเงินไม่หมุนเวียนอื่น</t>
  </si>
  <si>
    <t xml:space="preserve">   สินทรัพย์ทางการเงินไม่หมุนเวียนอื่น</t>
  </si>
  <si>
    <t>กำไรจากกิจกรรมดำเนินงาน</t>
  </si>
  <si>
    <t>ต้นทุนทางการเงิน</t>
  </si>
  <si>
    <t>เงินสดจ่ายภาษีเงินได้และภาษีหัก ณ ที่จ่าย</t>
  </si>
  <si>
    <t xml:space="preserve">   ต้นทุนทางการเงิน</t>
  </si>
  <si>
    <t>ชำระคืนเงินต้นและดอกเบี้ยของหนี้สินตามสัญญาเช่า</t>
  </si>
  <si>
    <t>เงินสดจ่ายซื้อที่ดิน อาคารและอุปกรณ์</t>
  </si>
  <si>
    <t>มูลค่าหุ้นสามัญ</t>
  </si>
  <si>
    <t xml:space="preserve">      มูลค่ายุติธรรมผ่านกำไรหรือขาดทุน</t>
  </si>
  <si>
    <t>เงินสดจ่ายซื้อเงินลงทุนในกองทุนรวม</t>
  </si>
  <si>
    <t xml:space="preserve">       หุ้นสามัญ 89,999,686 หุ้น มูลค่าหุ้นละ 1 บาท</t>
  </si>
  <si>
    <t>สินทรัพย์ทางการเงินหมุนเวียนอื่น</t>
  </si>
  <si>
    <t>เงินสดรับคืนจากเงินฝากประจำธนาคาร</t>
  </si>
  <si>
    <t>เงินสดรับคืนจากเงินลงทุนในกองทุนรวม</t>
  </si>
  <si>
    <t>เงินสดจ่ายซื้อเงินลงทุนในหุ้นกู้ภาคเอกชนซึ่งจะครบกำหนด</t>
  </si>
  <si>
    <t xml:space="preserve">   ไถ่ถอนภายในหนึ่งปี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</si>
  <si>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</si>
  <si>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</si>
  <si>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</si>
  <si>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เงินปันผลรับ</t>
  </si>
  <si>
    <t>ยอดคงเหลือ ณ วันที่ 1 มกราคม 2566</t>
  </si>
  <si>
    <t>เงินสดรับจากเงินปันผล</t>
  </si>
  <si>
    <t>เงินสดจ่ายเพื่อลงทุนในเงินฝากประจำธนาคาร</t>
  </si>
  <si>
    <t>เงินสดจ่ายซื้อเงินลงทุนในหุ้นกู้ด้อยสิทธิที่มีลักษณะคล้ายทุน</t>
  </si>
  <si>
    <t>เงินสดรับคืนจากเงินลงทุนในหุ้นกู้ภาคเอกชนซึ่งจะครบกำหนด</t>
  </si>
  <si>
    <t>เงินสดจ่ายเงินปันผล</t>
  </si>
  <si>
    <t>กำไร(ขาดทุน)จากการเปลี่ยนแปลงมูลค่าของเงินลงทุนในตราสารทุน</t>
  </si>
  <si>
    <t xml:space="preserve">      และการยกเลิกสัญญาเช่า</t>
  </si>
  <si>
    <t>องค์ประกอบอื่นของส่วนของผู้ถือหุ้น</t>
  </si>
  <si>
    <t>ทุนเรือนหุ้นที่ออก</t>
  </si>
  <si>
    <t>และชำระแล้ว</t>
  </si>
  <si>
    <t>องค์ประกอบอื่นของ</t>
  </si>
  <si>
    <t>ผ่านกำไรขาดทุนเบ็ดเสร็จอื่น</t>
  </si>
  <si>
    <t>2567</t>
  </si>
  <si>
    <t>ยอดคงเหลือ ณ วันที่ 1 มกราคม 2567</t>
  </si>
  <si>
    <t>31 ธันวาคม 2566</t>
  </si>
  <si>
    <t xml:space="preserve">   ขาดทุน(กำไร)จากสินทรัพย์ทางการเงินที่กำหนดให้วัดมูลค่าด้วย</t>
  </si>
  <si>
    <t>ผลกระทบจากการเปลี่ยนแปลงในอัตราแลกเปลี่ยน</t>
  </si>
  <si>
    <t xml:space="preserve">   ที่มีต่อเงินสดและรายการเทียบเท่าเงินสด</t>
  </si>
  <si>
    <t>ที่วัดมูลค่ายุติธรรม</t>
  </si>
  <si>
    <t>สำรองการเปลี่ยนแปลง</t>
  </si>
  <si>
    <t>ของสินทรัพย์ทางการเงิน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</si>
  <si>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</si>
  <si>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</si>
  <si>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</si>
  <si>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เงินปันผลจ่าย (หมายเหตุ 14)</t>
  </si>
  <si>
    <t>เงินสดจ่ายซื้อเงินลงทุนในพันธบัตรรัฐบาล</t>
  </si>
  <si>
    <t>เงินสดรับคืนจากเงินลงทุนในพันธบัตรรัฐบาล</t>
  </si>
  <si>
    <t>เงินสดและรายการเทียบเท่าเงินสดเพิ่มขึ้น(ลดลง)สุทธิ</t>
  </si>
  <si>
    <t>หนี้สินและส่วนของผู้ถือหุ้น (ต่อ)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</si>
  <si>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</si>
  <si>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</si>
  <si>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</si>
  <si>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</si>
  <si>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</si>
  <si>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</si>
  <si>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โอนผลกำไร(ขาดทุน)จากการเปลี่ยนแปลงมูลค่า</t>
  </si>
  <si>
    <t xml:space="preserve">   ของตราสารทุนที่วัดมูลค่ายุติธรรมผ่าน</t>
  </si>
  <si>
    <t xml:space="preserve">   กำไรขาดทุนเบ็ดเสร็จอื่นไปกำไรสะสม</t>
  </si>
  <si>
    <t>เงินสดรับคืนจากเงินลงทุนในหุ้นกู้ด้อยสิทธิที่มีลักษณะคล้ายทุน</t>
  </si>
  <si>
    <t>งบการเงินเฉพาะกิจการ</t>
  </si>
  <si>
    <t>งบการเงินรวม</t>
  </si>
  <si>
    <t>หนี้สินตามสัญญาเช่า - สุทธิ</t>
  </si>
  <si>
    <t xml:space="preserve">   จากส่วนที่ถึงกำหนดชำระภายในหนึ่งปี</t>
  </si>
  <si>
    <t xml:space="preserve"> งบการเงินรวม</t>
  </si>
  <si>
    <t xml:space="preserve"> งบการเงินเฉพาะกิจการ</t>
  </si>
  <si>
    <t xml:space="preserve">บริษัท ทานตะวันอุตสาหกรรม จำกัด (มหาชน) และบริษัทย่อย </t>
  </si>
  <si>
    <t xml:space="preserve">   ค่าเผื่อผลขาดทุนด้านเครดิตที่คาดว่าจะเกิดขึ้นของลูกหนี้การค้าเพิ่มขึ้น(ลดลง)</t>
  </si>
  <si>
    <t xml:space="preserve">   การปรับลดราคาทุนของสินค้าคงเหลือให้เป็นมูลค่าสุทธิที่จะได้รับเพิ่มขึ้น(โอนกลับ)</t>
  </si>
  <si>
    <t xml:space="preserve">   ตัดจำหน่ายส่วนเกิน(ส่วนลด)มูลค่าเงินลงทุน</t>
  </si>
  <si>
    <t xml:space="preserve">   ขาดทุน(กำไร)จากการจำหน่ายและตัดจำหน่ายเครื่องจักรและอุปกรณ์ </t>
  </si>
  <si>
    <t>กระแสเงินสดจาก(ใช้ไปใน)กิจกรรมดำเนินงาน</t>
  </si>
  <si>
    <t>กระแสเงินสดสุทธิจาก(ใช้ไปใน)กิจกรรมดำเนินงาน</t>
  </si>
  <si>
    <t xml:space="preserve">   เจ้าหนี้จากการซื้อส่วนปรับปรุงอาคารและอุปกรณ์เพิ่มขึ้น(ลดลง)</t>
  </si>
  <si>
    <t>กระแสเงินสดสุทธิจากกิจกรรมลงทุน</t>
  </si>
  <si>
    <t>สินทรัพย์ไม่หมุนเวียนอื่น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</si>
  <si>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</si>
  <si>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สินทรัพย์ไม่หมุนเวียนอื่น</t>
  </si>
  <si>
    <t xml:space="preserve">   ขาดทุน(กำไร)จากอัตราแลกเปลี่ยนที่ยังไม่เกิดขึ้นจริง</t>
  </si>
  <si>
    <t xml:space="preserve">   สินทรัพย์ภายใต้สัญญาเช่าเพิ่มขึ้น</t>
  </si>
  <si>
    <t>กำไรจากอัตราแลกเปลี่ยน</t>
  </si>
  <si>
    <t>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</si>
</sst>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_ ;[Red]\-#,##0\ "/>
    <numFmt numFmtId="175" formatCode="_-* #,##0_-;\-* #,##0_-;_-* &quot;-&quot;??_-;_-@_-"/>
    <numFmt numFmtId="176" formatCode="#,##0_ ;\-#,##0\ "/>
    <numFmt numFmtId="177" formatCode="#,##0;\(#,##0\)"/>
    <numFmt numFmtId="178" formatCode="[$-409]d\-mmm\-yy;@"/>
    <numFmt numFmtId="179" formatCode="_(* #,##0.00_);_(* \(#,##0.00\);_(* \-??_);_(@_)"/>
    <numFmt numFmtId="180" formatCode="_-* #,##0.00\ _€_-;\-* #,##0.00\ _€_-;_-* &quot;-&quot;??\ _€_-;_-@_-"/>
    <numFmt numFmtId="181" formatCode="_([$€]* #,##0.00_);_([$€]* \(#,##0.00\);_([$€]* &quot;-&quot;??_);_(@_)"/>
    <numFmt numFmtId="182" formatCode="_-* #,##0.00_-;_-* #,##0.00\-;_-* &quot;-&quot;??_-;_-@_-"/>
    <numFmt numFmtId="183" formatCode="_-* #,##0\ _F_-;\-* #,##0\ _F_-;_-* &quot;-&quot;\ _F_-;_-@_-"/>
    <numFmt numFmtId="184" formatCode="_-* #,##0.00\ _F_-;\-* #,##0.00\ _F_-;_-* &quot;-&quot;??\ _F_-;_-@_-"/>
    <numFmt numFmtId="185" formatCode="&quot;£&quot;#,##0.00;[Red]\-&quot;£&quot;#,##0.00"/>
    <numFmt numFmtId="186" formatCode="_-&quot;\&quot;* #,##0.00_-;\-&quot;\&quot;* #,##0.00_-;_-&quot;\&quot;* &quot;-&quot;??_-;_-@_-"/>
    <numFmt numFmtId="187" formatCode="_-&quot;€&quot;\ * #,##0.00_-;_-&quot;€&quot;\ * #,##0.00\-;_-&quot;€&quot;\ * &quot;-&quot;??_-;_-@_-"/>
    <numFmt numFmtId="188" formatCode="_-* #,##0.00_-;\-* #,##0.00_-;_-* \-??_-;_-@_-"/>
    <numFmt numFmtId="189" formatCode="#,##0.0_);[Red]\(#,##0.0\)"/>
    <numFmt numFmtId="190" formatCode="\$#,##0.00;\(\$#,##0.00\)"/>
    <numFmt numFmtId="191" formatCode="\$#,##0;\(\$#,##0\)"/>
  </numFmts>
  <fonts count="7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3">
    <xf numFmtId="0" fontId="0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3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9" fontId="2" fillId="0" borderId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21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53" fillId="16" borderId="15" applyNumberFormat="0" applyAlignment="0" applyProtection="0"/>
    <xf numFmtId="0" fontId="54" fillId="22" borderId="16" applyNumberFormat="0" applyAlignment="0" applyProtection="0"/>
    <xf numFmtId="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88" fontId="13" fillId="0" borderId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66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3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2" fillId="0" borderId="0"/>
    <xf numFmtId="177" fontId="32" fillId="0" borderId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/>
    <xf numFmtId="190" fontId="32" fillId="0" borderId="0"/>
    <xf numFmtId="169" fontId="2" fillId="0" borderId="0"/>
    <xf numFmtId="191" fontId="32" fillId="0" borderId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1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2" fillId="0" borderId="1" applyNumberFormat="0" applyFill="0" applyBorder="0" applyAlignment="0" applyProtection="0">
      <protection locked="0"/>
    </xf>
    <xf numFmtId="0" fontId="56" fillId="6" borderId="0" applyNumberFormat="0" applyBorder="0" applyAlignment="0" applyProtection="0"/>
    <xf numFmtId="38" fontId="4" fillId="17" borderId="0" applyNumberFormat="0" applyBorder="0" applyAlignment="0" applyProtection="0"/>
    <xf numFmtId="0" fontId="33" fillId="0" borderId="2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10" fontId="4" fillId="18" borderId="7" applyNumberFormat="0" applyBorder="0" applyAlignment="0" applyProtection="0"/>
    <xf numFmtId="0" fontId="61" fillId="7" borderId="15" applyNumberFormat="0" applyAlignment="0" applyProtection="0"/>
    <xf numFmtId="182" fontId="3" fillId="0" borderId="0" applyFont="0" applyFill="0" applyBorder="0" applyAlignment="0" applyProtection="0"/>
    <xf numFmtId="0" fontId="62" fillId="0" borderId="8" applyNumberFormat="0" applyFill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63" fillId="23" borderId="0" applyNumberFormat="0" applyBorder="0" applyAlignment="0" applyProtection="0"/>
    <xf numFmtId="37" fontId="5" fillId="0" borderId="0"/>
    <xf numFmtId="171" fontId="6" fillId="0" borderId="0"/>
    <xf numFmtId="189" fontId="47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17" fillId="0" borderId="0"/>
    <xf numFmtId="0" fontId="3" fillId="0" borderId="0"/>
    <xf numFmtId="0" fontId="64" fillId="0" borderId="0"/>
    <xf numFmtId="0" fontId="49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8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48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4" fillId="0" borderId="0"/>
    <xf numFmtId="0" fontId="64" fillId="0" borderId="0"/>
    <xf numFmtId="0" fontId="34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65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48" fillId="0" borderId="0"/>
    <xf numFmtId="0" fontId="65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48" fillId="0" borderId="0"/>
    <xf numFmtId="0" fontId="65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3" fillId="0" borderId="0"/>
    <xf numFmtId="0" fontId="48" fillId="0" borderId="0"/>
    <xf numFmtId="0" fontId="3" fillId="0" borderId="0"/>
    <xf numFmtId="0" fontId="64" fillId="0" borderId="0"/>
    <xf numFmtId="0" fontId="64" fillId="0" borderId="0"/>
    <xf numFmtId="0" fontId="65" fillId="0" borderId="0"/>
    <xf numFmtId="0" fontId="49" fillId="0" borderId="0"/>
    <xf numFmtId="0" fontId="64" fillId="0" borderId="0"/>
    <xf numFmtId="0" fontId="18" fillId="0" borderId="0">
      <alignment vertical="center"/>
    </xf>
    <xf numFmtId="0" fontId="13" fillId="0" borderId="0">
      <protection locked="0"/>
    </xf>
    <xf numFmtId="0" fontId="3" fillId="0" borderId="0"/>
    <xf numFmtId="0" fontId="29" fillId="0" borderId="0"/>
    <xf numFmtId="0" fontId="3" fillId="0" borderId="0"/>
    <xf numFmtId="0" fontId="3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/>
    <xf numFmtId="0" fontId="65" fillId="0" borderId="0"/>
    <xf numFmtId="0" fontId="48" fillId="0" borderId="0"/>
    <xf numFmtId="0" fontId="29" fillId="0" borderId="0"/>
    <xf numFmtId="0" fontId="3" fillId="0" borderId="0"/>
    <xf numFmtId="0" fontId="48" fillId="0" borderId="0"/>
    <xf numFmtId="0" fontId="13" fillId="0" borderId="0">
      <protection locked="0"/>
    </xf>
    <xf numFmtId="0" fontId="13" fillId="0" borderId="0">
      <protection locked="0"/>
    </xf>
    <xf numFmtId="0" fontId="18" fillId="0" borderId="0">
      <alignment vertical="center"/>
    </xf>
    <xf numFmtId="0" fontId="25" fillId="0" borderId="0"/>
    <xf numFmtId="0" fontId="65" fillId="0" borderId="0"/>
    <xf numFmtId="0" fontId="1" fillId="0" borderId="0"/>
    <xf numFmtId="0" fontId="64" fillId="0" borderId="0"/>
    <xf numFmtId="0" fontId="25" fillId="0" borderId="0"/>
    <xf numFmtId="0" fontId="13" fillId="0" borderId="0"/>
    <xf numFmtId="0" fontId="3" fillId="0" borderId="0"/>
    <xf numFmtId="0" fontId="49" fillId="0" borderId="0"/>
    <xf numFmtId="0" fontId="18" fillId="0" borderId="0">
      <alignment vertical="center"/>
    </xf>
    <xf numFmtId="0" fontId="3" fillId="0" borderId="0"/>
    <xf numFmtId="0" fontId="13" fillId="0" borderId="0"/>
    <xf numFmtId="0" fontId="49" fillId="0" borderId="0"/>
    <xf numFmtId="0" fontId="20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64" fillId="0" borderId="0"/>
    <xf numFmtId="0" fontId="2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8" fillId="0" borderId="0">
      <alignment vertical="center"/>
    </xf>
    <xf numFmtId="0" fontId="1" fillId="0" borderId="0"/>
    <xf numFmtId="0" fontId="49" fillId="0" borderId="0"/>
    <xf numFmtId="0" fontId="3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0" fillId="0" borderId="0"/>
    <xf numFmtId="0" fontId="18" fillId="0" borderId="0">
      <alignment vertical="center"/>
    </xf>
    <xf numFmtId="0" fontId="49" fillId="0" borderId="0"/>
    <xf numFmtId="0" fontId="64" fillId="0" borderId="0"/>
    <xf numFmtId="0" fontId="64" fillId="0" borderId="0"/>
    <xf numFmtId="0" fontId="48" fillId="0" borderId="0"/>
    <xf numFmtId="0" fontId="3" fillId="0" borderId="0"/>
    <xf numFmtId="0" fontId="48" fillId="0" borderId="0"/>
    <xf numFmtId="0" fontId="64" fillId="0" borderId="0"/>
    <xf numFmtId="0" fontId="49" fillId="0" borderId="0"/>
    <xf numFmtId="0" fontId="3" fillId="0" borderId="0"/>
    <xf numFmtId="0" fontId="64" fillId="0" borderId="0"/>
    <xf numFmtId="0" fontId="49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5" fillId="0" borderId="0"/>
    <xf numFmtId="0" fontId="64" fillId="0" borderId="0"/>
    <xf numFmtId="39" fontId="21" fillId="0" borderId="0"/>
    <xf numFmtId="0" fontId="49" fillId="0" borderId="0"/>
    <xf numFmtId="0" fontId="48" fillId="0" borderId="0"/>
    <xf numFmtId="0" fontId="4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9" fillId="0" borderId="0"/>
    <xf numFmtId="0" fontId="3" fillId="0" borderId="0"/>
    <xf numFmtId="0" fontId="64" fillId="0" borderId="0"/>
    <xf numFmtId="0" fontId="13" fillId="0" borderId="0">
      <protection locked="0"/>
    </xf>
    <xf numFmtId="0" fontId="64" fillId="0" borderId="0"/>
    <xf numFmtId="0" fontId="64" fillId="0" borderId="0"/>
    <xf numFmtId="0" fontId="64" fillId="0" borderId="0"/>
    <xf numFmtId="178" fontId="3" fillId="0" borderId="0"/>
    <xf numFmtId="0" fontId="3" fillId="0" borderId="0"/>
    <xf numFmtId="0" fontId="64" fillId="0" borderId="0"/>
    <xf numFmtId="0" fontId="48" fillId="0" borderId="0"/>
    <xf numFmtId="178" fontId="3" fillId="0" borderId="0"/>
    <xf numFmtId="0" fontId="64" fillId="0" borderId="0"/>
    <xf numFmtId="0" fontId="48" fillId="0" borderId="0"/>
    <xf numFmtId="0" fontId="3" fillId="0" borderId="0"/>
    <xf numFmtId="0" fontId="34" fillId="0" borderId="0"/>
    <xf numFmtId="0" fontId="13" fillId="0" borderId="0">
      <protection locked="0"/>
    </xf>
    <xf numFmtId="0" fontId="21" fillId="0" borderId="0"/>
    <xf numFmtId="0" fontId="3" fillId="0" borderId="0"/>
    <xf numFmtId="0" fontId="48" fillId="0" borderId="0"/>
    <xf numFmtId="0" fontId="48" fillId="0" borderId="0"/>
    <xf numFmtId="0" fontId="64" fillId="0" borderId="0"/>
    <xf numFmtId="0" fontId="64" fillId="0" borderId="0"/>
    <xf numFmtId="0" fontId="3" fillId="0" borderId="0"/>
    <xf numFmtId="0" fontId="65" fillId="0" borderId="0"/>
    <xf numFmtId="0" fontId="3" fillId="0" borderId="0"/>
    <xf numFmtId="0" fontId="49" fillId="0" borderId="0"/>
    <xf numFmtId="0" fontId="64" fillId="0" borderId="0"/>
    <xf numFmtId="0" fontId="64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" fillId="0" borderId="0"/>
    <xf numFmtId="0" fontId="27" fillId="0" borderId="0"/>
    <xf numFmtId="0" fontId="49" fillId="0" borderId="0"/>
    <xf numFmtId="39" fontId="21" fillId="0" borderId="0"/>
    <xf numFmtId="0" fontId="21" fillId="0" borderId="0"/>
    <xf numFmtId="0" fontId="49" fillId="0" borderId="0"/>
    <xf numFmtId="0" fontId="48" fillId="0" borderId="0"/>
    <xf numFmtId="0" fontId="49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13" fillId="0" borderId="0">
      <protection locked="0"/>
    </xf>
    <xf numFmtId="0" fontId="49" fillId="0" borderId="0"/>
    <xf numFmtId="0" fontId="6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48" fillId="0" borderId="0"/>
    <xf numFmtId="0" fontId="48" fillId="0" borderId="0"/>
    <xf numFmtId="0" fontId="64" fillId="0" borderId="0"/>
    <xf numFmtId="0" fontId="64" fillId="0" borderId="0"/>
    <xf numFmtId="0" fontId="13" fillId="0" borderId="0"/>
    <xf numFmtId="0" fontId="48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0" fontId="6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49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64" fillId="0" borderId="0"/>
    <xf numFmtId="0" fontId="64" fillId="0" borderId="0"/>
    <xf numFmtId="0" fontId="49" fillId="0" borderId="0"/>
    <xf numFmtId="0" fontId="48" fillId="0" borderId="0"/>
    <xf numFmtId="0" fontId="48" fillId="0" borderId="0"/>
    <xf numFmtId="0" fontId="65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3" fillId="0" borderId="0"/>
    <xf numFmtId="0" fontId="48" fillId="0" borderId="0"/>
    <xf numFmtId="0" fontId="34" fillId="0" borderId="0"/>
    <xf numFmtId="0" fontId="64" fillId="0" borderId="0"/>
    <xf numFmtId="0" fontId="65" fillId="0" borderId="0"/>
    <xf numFmtId="0" fontId="48" fillId="0" borderId="0"/>
    <xf numFmtId="0" fontId="64" fillId="0" borderId="0"/>
    <xf numFmtId="0" fontId="28" fillId="0" borderId="0"/>
    <xf numFmtId="0" fontId="65" fillId="0" borderId="0"/>
    <xf numFmtId="0" fontId="48" fillId="0" borderId="0"/>
    <xf numFmtId="0" fontId="49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0" fontId="3" fillId="0" borderId="0"/>
    <xf numFmtId="0" fontId="64" fillId="0" borderId="0"/>
    <xf numFmtId="0" fontId="13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5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39" fontId="21" fillId="0" borderId="0"/>
    <xf numFmtId="0" fontId="30" fillId="0" borderId="0"/>
    <xf numFmtId="0" fontId="24" fillId="0" borderId="0"/>
    <xf numFmtId="0" fontId="64" fillId="0" borderId="0"/>
    <xf numFmtId="0" fontId="64" fillId="0" borderId="0"/>
    <xf numFmtId="0" fontId="66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24" borderId="17" applyNumberFormat="0" applyFont="0" applyAlignment="0" applyProtection="0"/>
    <xf numFmtId="0" fontId="20" fillId="24" borderId="17" applyNumberFormat="0" applyFont="0" applyAlignment="0" applyProtection="0"/>
    <xf numFmtId="0" fontId="20" fillId="24" borderId="17" applyNumberFormat="0" applyFont="0" applyAlignment="0" applyProtection="0"/>
    <xf numFmtId="0" fontId="67" fillId="16" borderId="18" applyNumberFormat="0" applyAlignment="0" applyProtection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36" fillId="0" borderId="0"/>
    <xf numFmtId="0" fontId="37" fillId="0" borderId="0"/>
    <xf numFmtId="40" fontId="38" fillId="0" borderId="0"/>
    <xf numFmtId="0" fontId="46" fillId="0" borderId="0" applyNumberFormat="0" applyFill="0" applyBorder="0" applyAlignment="0" applyProtection="0"/>
    <xf numFmtId="0" fontId="68" fillId="0" borderId="10" applyNumberFormat="0" applyFill="0" applyAlignment="0" applyProtection="0"/>
    <xf numFmtId="186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6" fontId="39" fillId="0" borderId="0" applyFill="0" applyBorder="0" applyAlignment="0" applyProtection="0"/>
    <xf numFmtId="187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3" fillId="0" borderId="0"/>
    <xf numFmtId="0" fontId="3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1" fillId="0" borderId="0"/>
    <xf numFmtId="0" fontId="35" fillId="0" borderId="0" applyFont="0" applyFill="0" applyBorder="0" applyAlignment="0" applyProtection="0">
      <protection hidden="1"/>
    </xf>
    <xf numFmtId="165" fontId="3" fillId="0" borderId="0" applyFont="0" applyFill="0" applyBorder="0" applyAlignment="0" applyProtection="0"/>
    <xf numFmtId="0" fontId="36" fillId="0" borderId="0"/>
    <xf numFmtId="0" fontId="3" fillId="0" borderId="0"/>
    <xf numFmtId="166" fontId="42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37" fontId="23" fillId="0" borderId="0"/>
    <xf numFmtId="186" fontId="36" fillId="0" borderId="0" applyFont="0" applyFill="0" applyBorder="0" applyAlignment="0" applyProtection="0"/>
  </cellStyleXfs>
  <cellXfs count="79">
    <xf numFmtId="0" fontId="0" fillId="0" borderId="0" xfId="0"/>
    <xf numFmtId="0" fontId="11" fillId="0" borderId="0" xfId="68" quotePrefix="1" applyNumberFormat="1" applyFont="1" applyFill="1" applyBorder="1" applyAlignment="1">
      <alignment horizontal="center"/>
    </xf>
    <xf numFmtId="4" fontId="8" fillId="0" borderId="0" xfId="68" applyFont="1" applyFill="1" applyAlignment="1"/>
    <xf numFmtId="164" fontId="8" fillId="0" borderId="0" xfId="68" applyNumberFormat="1" applyFont="1" applyFill="1" applyAlignment="1">
      <alignment horizontal="right"/>
    </xf>
    <xf numFmtId="164" fontId="8" fillId="0" borderId="0" xfId="68" applyNumberFormat="1" applyFont="1" applyFill="1" applyAlignment="1"/>
    <xf numFmtId="164" fontId="8" fillId="0" borderId="0" xfId="68" applyNumberFormat="1" applyFont="1" applyFill="1" applyBorder="1" applyAlignment="1">
      <alignment horizontal="center"/>
    </xf>
    <xf numFmtId="164" fontId="8" fillId="0" borderId="0" xfId="68" applyNumberFormat="1" applyFont="1" applyFill="1" applyBorder="1" applyAlignment="1">
      <alignment horizontal="right"/>
    </xf>
    <xf numFmtId="164" fontId="8" fillId="0" borderId="11" xfId="68" applyNumberFormat="1" applyFont="1" applyFill="1" applyBorder="1" applyAlignment="1"/>
    <xf numFmtId="164" fontId="8" fillId="0" borderId="3" xfId="68" applyNumberFormat="1" applyFont="1" applyFill="1" applyBorder="1" applyAlignment="1"/>
    <xf numFmtId="164" fontId="8" fillId="0" borderId="0" xfId="68" applyNumberFormat="1" applyFont="1" applyFill="1" applyAlignment="1">
      <alignment horizontal="center"/>
    </xf>
    <xf numFmtId="164" fontId="8" fillId="0" borderId="14" xfId="68" applyNumberFormat="1" applyFont="1" applyFill="1" applyBorder="1" applyAlignment="1"/>
    <xf numFmtId="164" fontId="8" fillId="0" borderId="0" xfId="68" applyNumberFormat="1" applyFont="1" applyFill="1" applyBorder="1" applyAlignment="1"/>
    <xf numFmtId="164" fontId="8" fillId="0" borderId="0" xfId="109" applyNumberFormat="1" applyFont="1" applyFill="1" applyAlignment="1"/>
    <xf numFmtId="175" fontId="8" fillId="0" borderId="0" xfId="68" applyNumberFormat="1" applyFont="1" applyFill="1" applyAlignment="1"/>
    <xf numFmtId="175" fontId="8" fillId="0" borderId="11" xfId="68" applyNumberFormat="1" applyFont="1" applyFill="1" applyBorder="1" applyAlignment="1"/>
    <xf numFmtId="4" fontId="8" fillId="0" borderId="0" xfId="68" applyFont="1" applyFill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9" fillId="0" borderId="11" xfId="0" quotePrefix="1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73" fontId="1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40" fontId="7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Continuous"/>
    </xf>
    <xf numFmtId="0" fontId="8" fillId="0" borderId="0" xfId="448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37" fontId="8" fillId="0" borderId="0" xfId="0" applyNumberFormat="1" applyFont="1"/>
    <xf numFmtId="0" fontId="8" fillId="0" borderId="0" xfId="0" applyFont="1"/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164" fontId="8" fillId="0" borderId="0" xfId="0" applyNumberFormat="1" applyFont="1"/>
    <xf numFmtId="164" fontId="8" fillId="0" borderId="0" xfId="455" applyNumberFormat="1" applyFont="1">
      <protection locked="0"/>
    </xf>
    <xf numFmtId="0" fontId="8" fillId="0" borderId="0" xfId="448" applyFont="1"/>
    <xf numFmtId="164" fontId="8" fillId="0" borderId="11" xfId="455" applyNumberFormat="1" applyFont="1" applyBorder="1">
      <protection locked="0"/>
    </xf>
    <xf numFmtId="164" fontId="9" fillId="0" borderId="0" xfId="0" applyNumberFormat="1" applyFont="1"/>
    <xf numFmtId="164" fontId="9" fillId="0" borderId="11" xfId="0" applyNumberFormat="1" applyFont="1" applyBorder="1"/>
    <xf numFmtId="0" fontId="7" fillId="0" borderId="0" xfId="0" applyFont="1"/>
    <xf numFmtId="37" fontId="7" fillId="0" borderId="0" xfId="0" applyNumberFormat="1" applyFont="1"/>
    <xf numFmtId="164" fontId="7" fillId="0" borderId="0" xfId="0" applyNumberFormat="1" applyFont="1"/>
    <xf numFmtId="164" fontId="8" fillId="0" borderId="11" xfId="0" applyNumberFormat="1" applyFont="1" applyBorder="1"/>
    <xf numFmtId="164" fontId="8" fillId="0" borderId="14" xfId="0" applyNumberFormat="1" applyFont="1" applyBorder="1"/>
    <xf numFmtId="164" fontId="8" fillId="0" borderId="0" xfId="0" applyNumberFormat="1" applyFont="1" applyAlignment="1">
      <alignment horizontal="right"/>
    </xf>
    <xf numFmtId="9" fontId="8" fillId="0" borderId="0" xfId="726" applyFont="1" applyFill="1" applyAlignment="1"/>
    <xf numFmtId="164" fontId="9" fillId="0" borderId="3" xfId="0" applyNumberFormat="1" applyFont="1" applyBorder="1"/>
    <xf numFmtId="164" fontId="9" fillId="0" borderId="12" xfId="0" applyNumberFormat="1" applyFont="1" applyBorder="1"/>
    <xf numFmtId="176" fontId="8" fillId="0" borderId="12" xfId="68" applyNumberFormat="1" applyFont="1" applyFill="1" applyBorder="1" applyAlignment="1"/>
    <xf numFmtId="164" fontId="9" fillId="0" borderId="0" xfId="448" applyNumberFormat="1" applyFont="1"/>
    <xf numFmtId="164" fontId="9" fillId="0" borderId="11" xfId="448" applyNumberFormat="1" applyFont="1" applyBorder="1"/>
    <xf numFmtId="174" fontId="9" fillId="0" borderId="0" xfId="0" applyNumberFormat="1" applyFont="1"/>
    <xf numFmtId="164" fontId="70" fillId="0" borderId="0" xfId="0" applyNumberFormat="1" applyFont="1"/>
    <xf numFmtId="0" fontId="70" fillId="0" borderId="0" xfId="0" applyFont="1"/>
    <xf numFmtId="174" fontId="70" fillId="0" borderId="0" xfId="0" applyNumberFormat="1" applyFont="1"/>
    <xf numFmtId="0" fontId="8" fillId="0" borderId="13" xfId="0" applyFont="1" applyBorder="1"/>
    <xf numFmtId="164" fontId="8" fillId="0" borderId="3" xfId="0" applyNumberFormat="1" applyFont="1" applyBorder="1"/>
    <xf numFmtId="0" fontId="12" fillId="0" borderId="0" xfId="0" applyFont="1"/>
    <xf numFmtId="164" fontId="8" fillId="0" borderId="12" xfId="0" applyNumberFormat="1" applyFont="1" applyBorder="1"/>
    <xf numFmtId="39" fontId="8" fillId="0" borderId="12" xfId="0" applyNumberFormat="1" applyFont="1" applyBorder="1"/>
    <xf numFmtId="0" fontId="8" fillId="0" borderId="11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843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7" xfId="126" xr:uid="{00000000-0005-0000-0000-00007D000000}"/>
    <cellStyle name="Comma 2 2 8" xfId="127" xr:uid="{00000000-0005-0000-0000-00007E000000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" xfId="726" builtinId="5"/>
    <cellStyle name="Percent [2]" xfId="727" xr:uid="{00000000-0005-0000-0000-0000D7020000}"/>
    <cellStyle name="Percent 10" xfId="728" xr:uid="{00000000-0005-0000-0000-0000D8020000}"/>
    <cellStyle name="Percent 10 2" xfId="729" xr:uid="{00000000-0005-0000-0000-0000D9020000}"/>
    <cellStyle name="Percent 10 3" xfId="730" xr:uid="{00000000-0005-0000-0000-0000DA020000}"/>
    <cellStyle name="Percent 11" xfId="731" xr:uid="{00000000-0005-0000-0000-0000DB020000}"/>
    <cellStyle name="Percent 11 2" xfId="732" xr:uid="{00000000-0005-0000-0000-0000DC020000}"/>
    <cellStyle name="Percent 12" xfId="733" xr:uid="{00000000-0005-0000-0000-0000DD020000}"/>
    <cellStyle name="Percent 13" xfId="734" xr:uid="{00000000-0005-0000-0000-0000DE020000}"/>
    <cellStyle name="Percent 14" xfId="735" xr:uid="{00000000-0005-0000-0000-0000DF020000}"/>
    <cellStyle name="Percent 15" xfId="736" xr:uid="{00000000-0005-0000-0000-0000E0020000}"/>
    <cellStyle name="Percent 16" xfId="737" xr:uid="{00000000-0005-0000-0000-0000E1020000}"/>
    <cellStyle name="Percent 17" xfId="738" xr:uid="{00000000-0005-0000-0000-0000E2020000}"/>
    <cellStyle name="Percent 18" xfId="739" xr:uid="{00000000-0005-0000-0000-0000E3020000}"/>
    <cellStyle name="Percent 19" xfId="740" xr:uid="{00000000-0005-0000-0000-0000E4020000}"/>
    <cellStyle name="Percent 2" xfId="741" xr:uid="{00000000-0005-0000-0000-0000E5020000}"/>
    <cellStyle name="Percent 2 2" xfId="742" xr:uid="{00000000-0005-0000-0000-0000E6020000}"/>
    <cellStyle name="Percent 2 2 2" xfId="743" xr:uid="{00000000-0005-0000-0000-0000E7020000}"/>
    <cellStyle name="Percent 2 2 3" xfId="744" xr:uid="{00000000-0005-0000-0000-0000E8020000}"/>
    <cellStyle name="Percent 2 3" xfId="745" xr:uid="{00000000-0005-0000-0000-0000E9020000}"/>
    <cellStyle name="Percent 2 3 2" xfId="746" xr:uid="{00000000-0005-0000-0000-0000EA020000}"/>
    <cellStyle name="Percent 2 4" xfId="747" xr:uid="{00000000-0005-0000-0000-0000EB020000}"/>
    <cellStyle name="Percent 2 5" xfId="748" xr:uid="{00000000-0005-0000-0000-0000EC020000}"/>
    <cellStyle name="Percent 2 6" xfId="749" xr:uid="{00000000-0005-0000-0000-0000ED020000}"/>
    <cellStyle name="Percent 2 7" xfId="750" xr:uid="{00000000-0005-0000-0000-0000EE020000}"/>
    <cellStyle name="Percent 2 8" xfId="751" xr:uid="{00000000-0005-0000-0000-0000EF020000}"/>
    <cellStyle name="Percent 20" xfId="752" xr:uid="{00000000-0005-0000-0000-0000F0020000}"/>
    <cellStyle name="Percent 21" xfId="753" xr:uid="{00000000-0005-0000-0000-0000F1020000}"/>
    <cellStyle name="Percent 22" xfId="754" xr:uid="{00000000-0005-0000-0000-0000F2020000}"/>
    <cellStyle name="Percent 23" xfId="755" xr:uid="{00000000-0005-0000-0000-0000F3020000}"/>
    <cellStyle name="Percent 24" xfId="756" xr:uid="{00000000-0005-0000-0000-0000F4020000}"/>
    <cellStyle name="Percent 25" xfId="757" xr:uid="{00000000-0005-0000-0000-0000F5020000}"/>
    <cellStyle name="Percent 26" xfId="758" xr:uid="{00000000-0005-0000-0000-0000F6020000}"/>
    <cellStyle name="Percent 27" xfId="759" xr:uid="{00000000-0005-0000-0000-0000F7020000}"/>
    <cellStyle name="Percent 28" xfId="760" xr:uid="{00000000-0005-0000-0000-0000F8020000}"/>
    <cellStyle name="Percent 29" xfId="761" xr:uid="{00000000-0005-0000-0000-0000F9020000}"/>
    <cellStyle name="Percent 3" xfId="762" xr:uid="{00000000-0005-0000-0000-0000FA020000}"/>
    <cellStyle name="Percent 3 2" xfId="763" xr:uid="{00000000-0005-0000-0000-0000FB020000}"/>
    <cellStyle name="Percent 3 2 2" xfId="764" xr:uid="{00000000-0005-0000-0000-0000FC020000}"/>
    <cellStyle name="Percent 3 3" xfId="765" xr:uid="{00000000-0005-0000-0000-0000FD020000}"/>
    <cellStyle name="Percent 3 3 2" xfId="766" xr:uid="{00000000-0005-0000-0000-0000FE020000}"/>
    <cellStyle name="Percent 3 4" xfId="767" xr:uid="{00000000-0005-0000-0000-0000FF020000}"/>
    <cellStyle name="Percent 3 4 2" xfId="768" xr:uid="{00000000-0005-0000-0000-000000030000}"/>
    <cellStyle name="Percent 3 5" xfId="769" xr:uid="{00000000-0005-0000-0000-000001030000}"/>
    <cellStyle name="Percent 3 6" xfId="770" xr:uid="{00000000-0005-0000-0000-000002030000}"/>
    <cellStyle name="Percent 30" xfId="771" xr:uid="{00000000-0005-0000-0000-000003030000}"/>
    <cellStyle name="Percent 31" xfId="772" xr:uid="{00000000-0005-0000-0000-000004030000}"/>
    <cellStyle name="Percent 32" xfId="773" xr:uid="{00000000-0005-0000-0000-000005030000}"/>
    <cellStyle name="Percent 33" xfId="774" xr:uid="{00000000-0005-0000-0000-000006030000}"/>
    <cellStyle name="Percent 34" xfId="775" xr:uid="{00000000-0005-0000-0000-000007030000}"/>
    <cellStyle name="Percent 35" xfId="776" xr:uid="{00000000-0005-0000-0000-000008030000}"/>
    <cellStyle name="Percent 36" xfId="777" xr:uid="{00000000-0005-0000-0000-000009030000}"/>
    <cellStyle name="Percent 37" xfId="778" xr:uid="{00000000-0005-0000-0000-00000A030000}"/>
    <cellStyle name="Percent 38" xfId="779" xr:uid="{00000000-0005-0000-0000-00000B030000}"/>
    <cellStyle name="Percent 39" xfId="780" xr:uid="{00000000-0005-0000-0000-00000C030000}"/>
    <cellStyle name="Percent 4" xfId="781" xr:uid="{00000000-0005-0000-0000-00000D030000}"/>
    <cellStyle name="Percent 4 2" xfId="782" xr:uid="{00000000-0005-0000-0000-00000E030000}"/>
    <cellStyle name="Percent 4 2 2" xfId="783" xr:uid="{00000000-0005-0000-0000-00000F030000}"/>
    <cellStyle name="Percent 4 3" xfId="784" xr:uid="{00000000-0005-0000-0000-000010030000}"/>
    <cellStyle name="Percent 4 3 2" xfId="785" xr:uid="{00000000-0005-0000-0000-000011030000}"/>
    <cellStyle name="Percent 4 4" xfId="786" xr:uid="{00000000-0005-0000-0000-000012030000}"/>
    <cellStyle name="Percent 40" xfId="787" xr:uid="{00000000-0005-0000-0000-000013030000}"/>
    <cellStyle name="Percent 41" xfId="788" xr:uid="{00000000-0005-0000-0000-000014030000}"/>
    <cellStyle name="Percent 42" xfId="789" xr:uid="{00000000-0005-0000-0000-000015030000}"/>
    <cellStyle name="Percent 43" xfId="790" xr:uid="{00000000-0005-0000-0000-000016030000}"/>
    <cellStyle name="Percent 44" xfId="791" xr:uid="{00000000-0005-0000-0000-000017030000}"/>
    <cellStyle name="Percent 45" xfId="792" xr:uid="{00000000-0005-0000-0000-000018030000}"/>
    <cellStyle name="Percent 46" xfId="793" xr:uid="{00000000-0005-0000-0000-000019030000}"/>
    <cellStyle name="Percent 47" xfId="794" xr:uid="{00000000-0005-0000-0000-00001A030000}"/>
    <cellStyle name="Percent 48" xfId="795" xr:uid="{00000000-0005-0000-0000-00001B030000}"/>
    <cellStyle name="Percent 49" xfId="796" xr:uid="{00000000-0005-0000-0000-00001C030000}"/>
    <cellStyle name="Percent 5" xfId="797" xr:uid="{00000000-0005-0000-0000-00001D030000}"/>
    <cellStyle name="Percent 5 2" xfId="798" xr:uid="{00000000-0005-0000-0000-00001E030000}"/>
    <cellStyle name="Percent 5 2 2" xfId="799" xr:uid="{00000000-0005-0000-0000-00001F030000}"/>
    <cellStyle name="Percent 5 3" xfId="800" xr:uid="{00000000-0005-0000-0000-000020030000}"/>
    <cellStyle name="Percent 5 3 2" xfId="801" xr:uid="{00000000-0005-0000-0000-000021030000}"/>
    <cellStyle name="Percent 5 4" xfId="802" xr:uid="{00000000-0005-0000-0000-000022030000}"/>
    <cellStyle name="Percent 50" xfId="803" xr:uid="{00000000-0005-0000-0000-000023030000}"/>
    <cellStyle name="Percent 51" xfId="804" xr:uid="{00000000-0005-0000-0000-000024030000}"/>
    <cellStyle name="Percent 52" xfId="805" xr:uid="{00000000-0005-0000-0000-000025030000}"/>
    <cellStyle name="Percent 53" xfId="806" xr:uid="{00000000-0005-0000-0000-000026030000}"/>
    <cellStyle name="Percent 6" xfId="807" xr:uid="{00000000-0005-0000-0000-000027030000}"/>
    <cellStyle name="Percent 7" xfId="808" xr:uid="{00000000-0005-0000-0000-000028030000}"/>
    <cellStyle name="Percent 7 2" xfId="809" xr:uid="{00000000-0005-0000-0000-000029030000}"/>
    <cellStyle name="Percent 8" xfId="810" xr:uid="{00000000-0005-0000-0000-00002A030000}"/>
    <cellStyle name="Percent 9" xfId="811" xr:uid="{00000000-0005-0000-0000-00002B030000}"/>
    <cellStyle name="Percent 9 2" xfId="812" xr:uid="{00000000-0005-0000-0000-00002C030000}"/>
    <cellStyle name="Percent 9 3" xfId="813" xr:uid="{00000000-0005-0000-0000-00002D030000}"/>
    <cellStyle name="Quantity" xfId="814" xr:uid="{00000000-0005-0000-0000-00002E030000}"/>
    <cellStyle name="Standaard_ATL and  BTL budget 2005" xfId="815" xr:uid="{00000000-0005-0000-0000-00002F030000}"/>
    <cellStyle name="Style 1" xfId="816" xr:uid="{00000000-0005-0000-0000-000030030000}"/>
    <cellStyle name="Times New Roman" xfId="817" xr:uid="{00000000-0005-0000-0000-000031030000}"/>
    <cellStyle name="Title 2" xfId="818" xr:uid="{00000000-0005-0000-0000-000032030000}"/>
    <cellStyle name="Total 2" xfId="819" xr:uid="{00000000-0005-0000-0000-000033030000}"/>
    <cellStyle name="Valuta_ATL and  BTL budget 2005" xfId="820" xr:uid="{00000000-0005-0000-0000-000034030000}"/>
    <cellStyle name="Warning Text 2" xfId="821" xr:uid="{00000000-0005-0000-0000-000035030000}"/>
    <cellStyle name="เครื่องหมายจุลภาค 2" xfId="822" xr:uid="{00000000-0005-0000-0000-000036030000}"/>
    <cellStyle name="เครื่องหมายจุลภาค_03-2000" xfId="823" xr:uid="{00000000-0005-0000-0000-000037030000}"/>
    <cellStyle name="เครื่องหมายสกุลเงิน_ATL &amp; BTL 2005 adjusted" xfId="824" xr:uid="{00000000-0005-0000-0000-000038030000}"/>
    <cellStyle name="เชื่อมโยงหลายมิติ_Fi_St09-46 (1)" xfId="825" xr:uid="{00000000-0005-0000-0000-000039030000}"/>
    <cellStyle name="น้บะภฒ_95" xfId="826" xr:uid="{00000000-0005-0000-0000-00003A030000}"/>
    <cellStyle name="ปกติ 2" xfId="827" xr:uid="{00000000-0005-0000-0000-00003B030000}"/>
    <cellStyle name="ปกติ______________ (______)" xfId="828" xr:uid="{00000000-0005-0000-0000-00003C030000}"/>
    <cellStyle name="ฤธถ [0]_95" xfId="829" xr:uid="{00000000-0005-0000-0000-00003D030000}"/>
    <cellStyle name="ฤธถ_95" xfId="830" xr:uid="{00000000-0005-0000-0000-00003E030000}"/>
    <cellStyle name="ล_x000b_ศญ_ฝลฐๆฟตม๖วฅ" xfId="831" xr:uid="{00000000-0005-0000-0000-00003F030000}"/>
    <cellStyle name="ล๋ศญ [0]_95" xfId="832" xr:uid="{00000000-0005-0000-0000-000040030000}"/>
    <cellStyle name="ล๋ศญ_95" xfId="833" xr:uid="{00000000-0005-0000-0000-000041030000}"/>
    <cellStyle name="วฅมุ_4ฟ๙ฝวภ๛" xfId="834" xr:uid="{00000000-0005-0000-0000-000042030000}"/>
    <cellStyle name="ྰomma_RQSTFRM_97ศธบ๑" xfId="835" xr:uid="{00000000-0005-0000-0000-000043030000}"/>
    <cellStyle name="통화_Revised TTB (030805)" xfId="836" xr:uid="{00000000-0005-0000-0000-000044030000}"/>
    <cellStyle name="표준_Market Coverage Map" xfId="837" xr:uid="{00000000-0005-0000-0000-000045030000}"/>
    <cellStyle name="一般_Below The Line Activities for 2004_HKG_Rev Jan 15" xfId="838" xr:uid="{00000000-0005-0000-0000-000046030000}"/>
    <cellStyle name="千分位_2005 Budget Control Sheet" xfId="839" xr:uid="{00000000-0005-0000-0000-000047030000}"/>
    <cellStyle name="常规_BOD Shanghai - 040804 R" xfId="840" xr:uid="{00000000-0005-0000-0000-000048030000}"/>
    <cellStyle name="標準_    Financial Statements Review - B S の ﾜｰｸｼｰﾄ" xfId="841" xr:uid="{00000000-0005-0000-0000-000049030000}"/>
    <cellStyle name="貨幣_Business report_Jan 2004" xfId="842" xr:uid="{00000000-0005-0000-0000-00004A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1"/>
  <sheetViews>
    <sheetView showGridLines="0" tabSelected="1" view="pageBreakPreview" zoomScaleNormal="85" zoomScaleSheetLayoutView="100" workbookViewId="0"/>
  </sheetViews>
  <sheetFormatPr defaultColWidth="10.7109375" defaultRowHeight="23.1" customHeight="1"/>
  <cols>
    <col min="1" max="1" width="45.7109375" style="44" customWidth="1"/>
    <col min="2" max="2" width="1.7109375" style="44" customWidth="1"/>
    <col min="3" max="3" width="7.7109375" style="18" customWidth="1"/>
    <col min="4" max="4" width="1.7109375" style="43" customWidth="1"/>
    <col min="5" max="5" width="14.7109375" style="43" customWidth="1"/>
    <col min="6" max="6" width="1.7109375" style="43" customWidth="1"/>
    <col min="7" max="7" width="14.7109375" style="44" customWidth="1"/>
    <col min="8" max="8" width="1.7109375" style="44" customWidth="1"/>
    <col min="9" max="9" width="14.7109375" style="43" customWidth="1"/>
    <col min="10" max="10" width="1.7109375" style="43" customWidth="1"/>
    <col min="11" max="16384" width="10.7109375" style="44"/>
  </cols>
  <sheetData>
    <row r="1" spans="1:11" ht="23.1" customHeight="1">
      <c r="A1" s="16" t="s">
        <v>172</v>
      </c>
      <c r="B1" s="17"/>
      <c r="D1" s="19"/>
      <c r="E1" s="19"/>
      <c r="F1" s="19"/>
      <c r="I1" s="19"/>
      <c r="J1" s="19"/>
    </row>
    <row r="2" spans="1:11" ht="23.1" customHeight="1">
      <c r="A2" s="16" t="s">
        <v>148</v>
      </c>
      <c r="B2" s="17"/>
      <c r="D2" s="19"/>
      <c r="E2" s="19"/>
      <c r="F2" s="19"/>
      <c r="I2" s="19"/>
      <c r="J2" s="19"/>
    </row>
    <row r="3" spans="1:11" ht="23.1" customHeight="1">
      <c r="A3" s="16" t="s">
        <v>156</v>
      </c>
      <c r="B3" s="17"/>
      <c r="D3" s="19"/>
      <c r="E3" s="19"/>
      <c r="F3" s="19"/>
      <c r="I3" s="19"/>
      <c r="J3" s="19"/>
    </row>
    <row r="4" spans="1:11" ht="23.1" customHeight="1">
      <c r="A4" s="16"/>
      <c r="B4" s="17"/>
      <c r="D4" s="19"/>
      <c r="E4" s="19"/>
      <c r="F4" s="19"/>
      <c r="I4" s="20" t="s">
        <v>54</v>
      </c>
      <c r="J4" s="19"/>
    </row>
    <row r="5" spans="1:11" s="18" customFormat="1" ht="23.1" customHeight="1">
      <c r="D5" s="21"/>
      <c r="E5" s="22" t="s">
        <v>167</v>
      </c>
      <c r="F5" s="53"/>
      <c r="G5" s="76" t="s">
        <v>166</v>
      </c>
      <c r="H5" s="76"/>
      <c r="I5" s="76"/>
      <c r="J5" s="21"/>
    </row>
    <row r="6" spans="1:11" ht="23.1" customHeight="1">
      <c r="B6" s="17"/>
      <c r="C6" s="24" t="s">
        <v>28</v>
      </c>
      <c r="D6" s="19"/>
      <c r="E6" s="25" t="s">
        <v>157</v>
      </c>
      <c r="F6" s="19"/>
      <c r="G6" s="25" t="s">
        <v>157</v>
      </c>
      <c r="H6" s="26"/>
      <c r="I6" s="25" t="s">
        <v>141</v>
      </c>
      <c r="J6" s="19"/>
    </row>
    <row r="7" spans="1:11" ht="23.1" customHeight="1">
      <c r="B7" s="17"/>
      <c r="C7" s="24"/>
      <c r="D7" s="19"/>
      <c r="E7" s="27" t="s">
        <v>55</v>
      </c>
      <c r="F7" s="19"/>
      <c r="G7" s="27" t="s">
        <v>55</v>
      </c>
      <c r="H7" s="27"/>
      <c r="I7" s="27" t="s">
        <v>56</v>
      </c>
      <c r="J7" s="19"/>
    </row>
    <row r="8" spans="1:11" ht="23.1" customHeight="1">
      <c r="B8" s="17"/>
      <c r="C8" s="24"/>
      <c r="D8" s="19"/>
      <c r="E8" s="27" t="s">
        <v>57</v>
      </c>
      <c r="F8" s="19"/>
      <c r="G8" s="27" t="s">
        <v>57</v>
      </c>
      <c r="H8" s="27"/>
      <c r="I8" s="27"/>
      <c r="J8" s="19"/>
    </row>
    <row r="9" spans="1:11" ht="23.1" customHeight="1">
      <c r="A9" s="55" t="s">
        <v>0</v>
      </c>
      <c r="D9" s="53"/>
      <c r="E9" s="44"/>
      <c r="F9" s="53"/>
      <c r="I9" s="53"/>
      <c r="J9" s="53"/>
    </row>
    <row r="10" spans="1:11" ht="23.1" customHeight="1">
      <c r="A10" s="55" t="s">
        <v>1</v>
      </c>
      <c r="D10" s="53"/>
      <c r="E10" s="44"/>
      <c r="F10" s="53"/>
      <c r="I10" s="53"/>
      <c r="J10" s="53"/>
    </row>
    <row r="11" spans="1:11" ht="23.1" customHeight="1">
      <c r="A11" s="44" t="s">
        <v>15</v>
      </c>
      <c r="C11" s="28">
        <v>3</v>
      </c>
      <c r="D11" s="28"/>
      <c r="E11" s="53">
        <v>708732</v>
      </c>
      <c r="F11" s="28"/>
      <c r="G11" s="53">
        <v>708732</v>
      </c>
      <c r="H11" s="53"/>
      <c r="I11" s="53">
        <v>965428</v>
      </c>
      <c r="J11" s="53"/>
      <c r="K11" s="49"/>
    </row>
    <row r="12" spans="1:11" ht="23.1" customHeight="1">
      <c r="A12" s="29" t="s">
        <v>84</v>
      </c>
      <c r="B12" s="29"/>
      <c r="C12" s="28">
        <v>4</v>
      </c>
      <c r="D12" s="28"/>
      <c r="E12" s="49">
        <v>598421</v>
      </c>
      <c r="F12" s="28"/>
      <c r="G12" s="49">
        <v>598421</v>
      </c>
      <c r="H12" s="49"/>
      <c r="I12" s="49">
        <v>424759</v>
      </c>
      <c r="J12" s="49"/>
      <c r="K12" s="49"/>
    </row>
    <row r="13" spans="1:11" ht="23.1" customHeight="1">
      <c r="A13" s="29" t="s">
        <v>83</v>
      </c>
      <c r="B13" s="29"/>
      <c r="C13" s="28"/>
      <c r="D13" s="28"/>
      <c r="E13" s="20">
        <v>841278</v>
      </c>
      <c r="F13" s="28"/>
      <c r="G13" s="53">
        <v>841278</v>
      </c>
      <c r="H13" s="53"/>
      <c r="I13" s="53">
        <v>532969</v>
      </c>
      <c r="J13" s="53"/>
      <c r="K13" s="49"/>
    </row>
    <row r="14" spans="1:11" ht="23.1" customHeight="1">
      <c r="A14" s="44" t="s">
        <v>117</v>
      </c>
      <c r="B14" s="29"/>
      <c r="C14" s="28">
        <v>5</v>
      </c>
      <c r="D14" s="28"/>
      <c r="E14" s="53">
        <v>167137</v>
      </c>
      <c r="F14" s="28"/>
      <c r="G14" s="53">
        <v>167137</v>
      </c>
      <c r="H14" s="53"/>
      <c r="I14" s="53">
        <v>267838</v>
      </c>
      <c r="J14" s="53"/>
      <c r="K14" s="49"/>
    </row>
    <row r="15" spans="1:11" ht="23.1" customHeight="1">
      <c r="A15" s="44" t="s">
        <v>16</v>
      </c>
      <c r="C15" s="28"/>
      <c r="D15" s="28"/>
      <c r="E15" s="53">
        <v>26602</v>
      </c>
      <c r="F15" s="28"/>
      <c r="G15" s="53">
        <v>26602</v>
      </c>
      <c r="H15" s="53"/>
      <c r="I15" s="54">
        <v>9641</v>
      </c>
      <c r="J15" s="53"/>
    </row>
    <row r="16" spans="1:11" ht="23.1" customHeight="1">
      <c r="A16" s="55" t="s">
        <v>2</v>
      </c>
      <c r="B16" s="55"/>
      <c r="C16" s="28"/>
      <c r="D16" s="44"/>
      <c r="E16" s="62">
        <f>SUM(E11:E15)</f>
        <v>2342170</v>
      </c>
      <c r="F16" s="44"/>
      <c r="G16" s="62">
        <f>SUM(G11:G15)</f>
        <v>2342170</v>
      </c>
      <c r="H16" s="53"/>
      <c r="I16" s="62">
        <f>SUM(I11:I15)</f>
        <v>2200635</v>
      </c>
      <c r="J16" s="53"/>
    </row>
    <row r="17" spans="1:11" ht="23.1" customHeight="1">
      <c r="A17" s="55" t="s">
        <v>11</v>
      </c>
      <c r="B17" s="55"/>
      <c r="C17" s="28"/>
      <c r="D17" s="44"/>
      <c r="E17" s="53"/>
      <c r="F17" s="44"/>
      <c r="G17" s="53"/>
      <c r="H17" s="53"/>
      <c r="I17" s="53"/>
      <c r="J17" s="53"/>
    </row>
    <row r="18" spans="1:11" ht="23.1" customHeight="1">
      <c r="A18" s="29" t="s">
        <v>105</v>
      </c>
      <c r="B18" s="29"/>
      <c r="C18" s="28">
        <v>5</v>
      </c>
      <c r="D18" s="28"/>
      <c r="E18" s="53">
        <v>82155</v>
      </c>
      <c r="F18" s="28"/>
      <c r="G18" s="53">
        <v>82155</v>
      </c>
      <c r="H18" s="53"/>
      <c r="I18" s="53">
        <v>82915</v>
      </c>
      <c r="J18" s="53"/>
      <c r="K18" s="49"/>
    </row>
    <row r="19" spans="1:11" ht="23.1" customHeight="1">
      <c r="A19" s="29" t="s">
        <v>63</v>
      </c>
      <c r="B19" s="29"/>
      <c r="C19" s="28"/>
      <c r="D19" s="28"/>
      <c r="E19" s="53">
        <v>43140</v>
      </c>
      <c r="F19" s="28"/>
      <c r="G19" s="53">
        <v>43140</v>
      </c>
      <c r="H19" s="53"/>
      <c r="I19" s="53">
        <v>43140</v>
      </c>
      <c r="J19" s="53"/>
    </row>
    <row r="20" spans="1:11" ht="23.1" customHeight="1">
      <c r="A20" s="29" t="s">
        <v>64</v>
      </c>
      <c r="B20" s="29"/>
      <c r="C20" s="28">
        <v>6</v>
      </c>
      <c r="D20" s="28"/>
      <c r="E20" s="53">
        <v>764469</v>
      </c>
      <c r="F20" s="28"/>
      <c r="G20" s="53">
        <v>764469</v>
      </c>
      <c r="H20" s="53"/>
      <c r="I20" s="53">
        <v>767027</v>
      </c>
      <c r="J20" s="53"/>
    </row>
    <row r="21" spans="1:11" ht="23.1" customHeight="1">
      <c r="A21" s="29" t="s">
        <v>65</v>
      </c>
      <c r="B21" s="29"/>
      <c r="C21" s="28"/>
      <c r="D21" s="28"/>
      <c r="E21" s="53">
        <v>15488</v>
      </c>
      <c r="F21" s="28"/>
      <c r="G21" s="53">
        <v>15488</v>
      </c>
      <c r="H21" s="53"/>
      <c r="I21" s="53">
        <v>17582</v>
      </c>
      <c r="J21" s="53"/>
    </row>
    <row r="22" spans="1:11" ht="23.1" customHeight="1">
      <c r="A22" s="29" t="s">
        <v>104</v>
      </c>
      <c r="B22" s="29"/>
      <c r="C22" s="28">
        <v>7</v>
      </c>
      <c r="D22" s="28"/>
      <c r="E22" s="53">
        <v>42267</v>
      </c>
      <c r="F22" s="28"/>
      <c r="G22" s="53">
        <v>42267</v>
      </c>
      <c r="H22" s="53"/>
      <c r="I22" s="53">
        <v>42977</v>
      </c>
      <c r="J22" s="53"/>
    </row>
    <row r="23" spans="1:11" ht="23.1" customHeight="1">
      <c r="A23" s="29" t="s">
        <v>66</v>
      </c>
      <c r="B23" s="29"/>
      <c r="C23" s="28"/>
      <c r="D23" s="28"/>
      <c r="E23" s="53">
        <v>11726</v>
      </c>
      <c r="F23" s="28"/>
      <c r="G23" s="53">
        <v>11726</v>
      </c>
      <c r="H23" s="53"/>
      <c r="I23" s="53">
        <v>11432</v>
      </c>
      <c r="J23" s="53"/>
    </row>
    <row r="24" spans="1:11" ht="23.1" customHeight="1">
      <c r="A24" s="44" t="s">
        <v>181</v>
      </c>
      <c r="B24" s="29"/>
      <c r="C24" s="28"/>
      <c r="D24" s="28"/>
      <c r="E24" s="54">
        <v>21764</v>
      </c>
      <c r="F24" s="28"/>
      <c r="G24" s="54">
        <v>21764</v>
      </c>
      <c r="H24" s="53"/>
      <c r="I24" s="54">
        <v>0</v>
      </c>
      <c r="J24" s="53"/>
    </row>
    <row r="25" spans="1:11" ht="23.1" customHeight="1">
      <c r="A25" s="16" t="s">
        <v>12</v>
      </c>
      <c r="B25" s="16"/>
      <c r="D25" s="53"/>
      <c r="E25" s="54">
        <f>SUM(E18:E24)</f>
        <v>981009</v>
      </c>
      <c r="F25" s="53"/>
      <c r="G25" s="54">
        <f>SUM(G18:G24)</f>
        <v>981009</v>
      </c>
      <c r="H25" s="30"/>
      <c r="I25" s="54">
        <f>SUM(I18:I24)</f>
        <v>965073</v>
      </c>
      <c r="J25" s="53"/>
    </row>
    <row r="26" spans="1:11" ht="23.1" customHeight="1" thickBot="1">
      <c r="A26" s="55" t="s">
        <v>3</v>
      </c>
      <c r="B26" s="55"/>
      <c r="D26" s="53"/>
      <c r="E26" s="63">
        <f>SUM(E16,E25)</f>
        <v>3323179</v>
      </c>
      <c r="F26" s="53"/>
      <c r="G26" s="63">
        <f>SUM(G16,G25)</f>
        <v>3323179</v>
      </c>
      <c r="H26" s="30"/>
      <c r="I26" s="63">
        <f>SUM(I16,I25)</f>
        <v>3165708</v>
      </c>
      <c r="J26" s="53"/>
    </row>
    <row r="27" spans="1:11" ht="23.1" customHeight="1" thickTop="1">
      <c r="D27" s="53"/>
      <c r="E27" s="44"/>
      <c r="F27" s="53"/>
      <c r="I27" s="53"/>
      <c r="J27" s="53"/>
    </row>
    <row r="28" spans="1:11" ht="23.1" customHeight="1">
      <c r="A28" s="44" t="s">
        <v>4</v>
      </c>
      <c r="D28" s="53"/>
      <c r="E28" s="44"/>
      <c r="F28" s="53"/>
      <c r="I28" s="53"/>
      <c r="J28" s="53"/>
    </row>
    <row r="29" spans="1:11" ht="23.1" customHeight="1">
      <c r="D29" s="53"/>
      <c r="E29" s="44"/>
      <c r="F29" s="53"/>
      <c r="I29" s="53"/>
      <c r="J29" s="53"/>
    </row>
    <row r="30" spans="1:11" ht="23.1" customHeight="1">
      <c r="A30" s="16" t="s">
        <v>172</v>
      </c>
      <c r="B30" s="16"/>
      <c r="D30" s="19"/>
      <c r="E30" s="44"/>
      <c r="F30" s="19"/>
      <c r="I30" s="19"/>
      <c r="J30" s="19"/>
    </row>
    <row r="31" spans="1:11" ht="23.1" customHeight="1">
      <c r="A31" s="16" t="s">
        <v>149</v>
      </c>
      <c r="B31" s="16"/>
      <c r="D31" s="31"/>
      <c r="E31" s="44"/>
      <c r="F31" s="31"/>
      <c r="I31" s="31"/>
      <c r="J31" s="31"/>
    </row>
    <row r="32" spans="1:11" ht="23.1" customHeight="1">
      <c r="A32" s="16" t="s">
        <v>156</v>
      </c>
      <c r="B32" s="17"/>
      <c r="D32" s="19"/>
      <c r="E32" s="44"/>
      <c r="F32" s="19"/>
      <c r="I32" s="19"/>
      <c r="J32" s="19"/>
    </row>
    <row r="33" spans="1:11" ht="23.1" customHeight="1">
      <c r="A33" s="16"/>
      <c r="B33" s="17"/>
      <c r="D33" s="19"/>
      <c r="E33" s="44"/>
      <c r="F33" s="19"/>
      <c r="I33" s="20" t="s">
        <v>54</v>
      </c>
      <c r="J33" s="19"/>
    </row>
    <row r="34" spans="1:11" s="18" customFormat="1" ht="23.1" customHeight="1">
      <c r="D34" s="21"/>
      <c r="E34" s="22" t="s">
        <v>167</v>
      </c>
      <c r="F34" s="53"/>
      <c r="G34" s="76" t="s">
        <v>166</v>
      </c>
      <c r="H34" s="76"/>
      <c r="I34" s="76"/>
      <c r="J34" s="21"/>
    </row>
    <row r="35" spans="1:11" ht="23.1" customHeight="1">
      <c r="B35" s="17"/>
      <c r="C35" s="24" t="s">
        <v>28</v>
      </c>
      <c r="D35" s="19"/>
      <c r="E35" s="25" t="s">
        <v>157</v>
      </c>
      <c r="F35" s="19"/>
      <c r="G35" s="25" t="s">
        <v>157</v>
      </c>
      <c r="H35" s="26"/>
      <c r="I35" s="25" t="s">
        <v>141</v>
      </c>
      <c r="J35" s="19"/>
    </row>
    <row r="36" spans="1:11" ht="23.1" customHeight="1">
      <c r="B36" s="17"/>
      <c r="C36" s="24"/>
      <c r="D36" s="19"/>
      <c r="E36" s="27" t="s">
        <v>55</v>
      </c>
      <c r="F36" s="19"/>
      <c r="G36" s="27" t="s">
        <v>55</v>
      </c>
      <c r="H36" s="27"/>
      <c r="I36" s="27" t="s">
        <v>56</v>
      </c>
      <c r="J36" s="19"/>
    </row>
    <row r="37" spans="1:11" ht="23.1" customHeight="1">
      <c r="B37" s="17"/>
      <c r="C37" s="24"/>
      <c r="D37" s="19"/>
      <c r="E37" s="27" t="s">
        <v>57</v>
      </c>
      <c r="F37" s="19"/>
      <c r="G37" s="27" t="s">
        <v>57</v>
      </c>
      <c r="H37" s="27"/>
      <c r="I37" s="27"/>
      <c r="J37" s="19"/>
    </row>
    <row r="38" spans="1:11" ht="23.1" customHeight="1">
      <c r="A38" s="16" t="s">
        <v>17</v>
      </c>
      <c r="B38" s="16"/>
      <c r="D38" s="21"/>
      <c r="E38" s="44"/>
      <c r="F38" s="21"/>
      <c r="I38" s="21"/>
      <c r="J38" s="21"/>
    </row>
    <row r="39" spans="1:11" ht="23.1" customHeight="1">
      <c r="A39" s="55" t="s">
        <v>5</v>
      </c>
      <c r="B39" s="55"/>
      <c r="C39" s="28"/>
      <c r="D39" s="53"/>
      <c r="E39" s="44"/>
      <c r="F39" s="53"/>
      <c r="I39" s="53"/>
      <c r="J39" s="53"/>
    </row>
    <row r="40" spans="1:11" ht="23.1" customHeight="1">
      <c r="A40" s="44" t="s">
        <v>70</v>
      </c>
      <c r="C40" s="32"/>
      <c r="D40" s="28"/>
      <c r="E40" s="20">
        <v>461032</v>
      </c>
      <c r="F40" s="28"/>
      <c r="G40" s="20">
        <v>461032</v>
      </c>
      <c r="I40" s="20">
        <v>319617</v>
      </c>
      <c r="J40" s="44"/>
    </row>
    <row r="41" spans="1:11" ht="23.1" customHeight="1">
      <c r="A41" s="44" t="s">
        <v>67</v>
      </c>
      <c r="C41" s="32"/>
      <c r="D41" s="28"/>
      <c r="E41" s="20">
        <v>76850</v>
      </c>
      <c r="F41" s="28"/>
      <c r="G41" s="20">
        <v>76850</v>
      </c>
      <c r="I41" s="20">
        <v>75109</v>
      </c>
      <c r="J41" s="44"/>
      <c r="K41" s="49"/>
    </row>
    <row r="42" spans="1:11" ht="23.1" customHeight="1">
      <c r="A42" s="44" t="s">
        <v>103</v>
      </c>
      <c r="C42" s="32">
        <v>7</v>
      </c>
      <c r="D42" s="28"/>
      <c r="E42" s="20">
        <v>18865</v>
      </c>
      <c r="F42" s="28"/>
      <c r="G42" s="20">
        <v>18865</v>
      </c>
      <c r="I42" s="20">
        <v>16512</v>
      </c>
      <c r="J42" s="44"/>
    </row>
    <row r="43" spans="1:11" ht="23.1" customHeight="1">
      <c r="A43" s="44" t="s">
        <v>39</v>
      </c>
      <c r="C43" s="32"/>
      <c r="D43" s="28"/>
      <c r="E43" s="20">
        <v>14770</v>
      </c>
      <c r="F43" s="28"/>
      <c r="G43" s="20">
        <v>14770</v>
      </c>
      <c r="I43" s="20">
        <v>32886</v>
      </c>
      <c r="J43" s="44"/>
      <c r="K43" s="2"/>
    </row>
    <row r="44" spans="1:11" ht="23.1" customHeight="1">
      <c r="A44" s="44" t="s">
        <v>102</v>
      </c>
      <c r="C44" s="32"/>
      <c r="D44" s="28"/>
      <c r="E44" s="20">
        <v>0</v>
      </c>
      <c r="F44" s="28"/>
      <c r="G44" s="20">
        <v>0</v>
      </c>
      <c r="I44" s="20">
        <v>4530</v>
      </c>
      <c r="J44" s="44"/>
      <c r="K44" s="2"/>
    </row>
    <row r="45" spans="1:11" ht="23.1" customHeight="1">
      <c r="A45" s="44" t="s">
        <v>18</v>
      </c>
      <c r="C45" s="32"/>
      <c r="D45" s="28"/>
      <c r="E45" s="58">
        <v>2481</v>
      </c>
      <c r="F45" s="28"/>
      <c r="G45" s="58">
        <v>2481</v>
      </c>
      <c r="I45" s="58">
        <v>3117</v>
      </c>
      <c r="J45" s="44"/>
    </row>
    <row r="46" spans="1:11" ht="23.1" customHeight="1">
      <c r="A46" s="55" t="s">
        <v>6</v>
      </c>
      <c r="B46" s="55"/>
      <c r="C46" s="32"/>
      <c r="D46" s="28"/>
      <c r="E46" s="54">
        <f>SUM(E40:E45)</f>
        <v>573998</v>
      </c>
      <c r="F46" s="28"/>
      <c r="G46" s="54">
        <f>SUM(G40:G45)</f>
        <v>573998</v>
      </c>
      <c r="I46" s="54">
        <f>SUM(I40:I45)</f>
        <v>451771</v>
      </c>
      <c r="J46" s="44"/>
    </row>
    <row r="47" spans="1:11" ht="23.1" customHeight="1">
      <c r="A47" s="55" t="s">
        <v>25</v>
      </c>
      <c r="B47" s="55"/>
      <c r="C47" s="32"/>
      <c r="D47" s="28"/>
      <c r="E47" s="53"/>
      <c r="F47" s="28"/>
      <c r="G47" s="53"/>
      <c r="I47" s="53"/>
      <c r="J47" s="44"/>
    </row>
    <row r="48" spans="1:11" ht="23.1" customHeight="1">
      <c r="A48" s="44" t="s">
        <v>168</v>
      </c>
      <c r="B48" s="55"/>
      <c r="C48" s="32"/>
      <c r="D48" s="28"/>
      <c r="E48" s="53"/>
      <c r="F48" s="28"/>
      <c r="G48" s="53"/>
      <c r="I48" s="53"/>
      <c r="J48" s="44"/>
    </row>
    <row r="49" spans="1:10" ht="23.1" customHeight="1">
      <c r="A49" s="44" t="s">
        <v>169</v>
      </c>
      <c r="C49" s="32">
        <v>7</v>
      </c>
      <c r="D49" s="28"/>
      <c r="E49" s="53">
        <v>14638</v>
      </c>
      <c r="F49" s="28"/>
      <c r="G49" s="53">
        <v>14638</v>
      </c>
      <c r="I49" s="53">
        <v>17323</v>
      </c>
      <c r="J49" s="44"/>
    </row>
    <row r="50" spans="1:10" ht="23.1" customHeight="1">
      <c r="A50" s="44" t="s">
        <v>85</v>
      </c>
      <c r="C50" s="32"/>
      <c r="D50" s="28"/>
      <c r="E50" s="58">
        <v>55192</v>
      </c>
      <c r="F50" s="28"/>
      <c r="G50" s="58">
        <v>55192</v>
      </c>
      <c r="I50" s="58">
        <v>53324</v>
      </c>
      <c r="J50" s="44"/>
    </row>
    <row r="51" spans="1:10" ht="23.1" customHeight="1">
      <c r="A51" s="55" t="s">
        <v>26</v>
      </c>
      <c r="B51" s="55"/>
      <c r="C51" s="32"/>
      <c r="D51" s="18"/>
      <c r="E51" s="54">
        <f>SUM(E49:E50)</f>
        <v>69830</v>
      </c>
      <c r="F51" s="18"/>
      <c r="G51" s="54">
        <f>SUM(G49:G50)</f>
        <v>69830</v>
      </c>
      <c r="H51" s="53"/>
      <c r="I51" s="54">
        <f>SUM(I49:I50)</f>
        <v>70647</v>
      </c>
      <c r="J51" s="53"/>
    </row>
    <row r="52" spans="1:10" ht="23.1" customHeight="1">
      <c r="A52" s="55" t="s">
        <v>27</v>
      </c>
      <c r="B52" s="55"/>
      <c r="C52" s="32"/>
      <c r="D52" s="18"/>
      <c r="E52" s="54">
        <f>SUM(E46+E51)</f>
        <v>643828</v>
      </c>
      <c r="F52" s="18"/>
      <c r="G52" s="54">
        <f>SUM(G46+G51)</f>
        <v>643828</v>
      </c>
      <c r="H52" s="53"/>
      <c r="I52" s="54">
        <f>SUM(I46+I51)</f>
        <v>522418</v>
      </c>
      <c r="J52" s="53"/>
    </row>
    <row r="53" spans="1:10" ht="23.1" customHeight="1">
      <c r="A53" s="55"/>
      <c r="B53" s="55"/>
      <c r="C53" s="32"/>
      <c r="D53" s="18"/>
      <c r="E53" s="53"/>
      <c r="F53" s="18"/>
      <c r="G53" s="53"/>
      <c r="H53" s="53"/>
      <c r="I53" s="53"/>
      <c r="J53" s="53"/>
    </row>
    <row r="54" spans="1:10" ht="23.1" customHeight="1">
      <c r="A54" s="44" t="s">
        <v>4</v>
      </c>
      <c r="D54" s="53"/>
      <c r="E54" s="44"/>
      <c r="F54" s="53"/>
      <c r="I54" s="53"/>
      <c r="J54" s="53"/>
    </row>
    <row r="55" spans="1:10" ht="23.1" customHeight="1">
      <c r="A55" s="55"/>
      <c r="B55" s="55"/>
      <c r="C55" s="32"/>
      <c r="D55" s="18"/>
      <c r="E55" s="53"/>
      <c r="F55" s="18"/>
      <c r="G55" s="53"/>
      <c r="H55" s="53"/>
      <c r="I55" s="53"/>
      <c r="J55" s="53"/>
    </row>
    <row r="56" spans="1:10" ht="23.1" customHeight="1">
      <c r="A56" s="16" t="s">
        <v>172</v>
      </c>
      <c r="B56" s="16"/>
      <c r="D56" s="19"/>
      <c r="E56" s="44"/>
      <c r="F56" s="19"/>
      <c r="I56" s="19"/>
      <c r="J56" s="19"/>
    </row>
    <row r="57" spans="1:10" ht="23.1" customHeight="1">
      <c r="A57" s="16" t="s">
        <v>149</v>
      </c>
      <c r="B57" s="16"/>
      <c r="D57" s="31"/>
      <c r="E57" s="44"/>
      <c r="F57" s="31"/>
      <c r="I57" s="31"/>
      <c r="J57" s="31"/>
    </row>
    <row r="58" spans="1:10" ht="23.1" customHeight="1">
      <c r="A58" s="16" t="s">
        <v>156</v>
      </c>
      <c r="B58" s="17"/>
      <c r="D58" s="19"/>
      <c r="E58" s="44"/>
      <c r="F58" s="19"/>
      <c r="I58" s="19"/>
      <c r="J58" s="19"/>
    </row>
    <row r="59" spans="1:10" ht="23.1" customHeight="1">
      <c r="A59" s="16"/>
      <c r="B59" s="17"/>
      <c r="D59" s="19"/>
      <c r="E59" s="44"/>
      <c r="F59" s="19"/>
      <c r="I59" s="20" t="s">
        <v>54</v>
      </c>
      <c r="J59" s="19"/>
    </row>
    <row r="60" spans="1:10" s="18" customFormat="1" ht="23.1" customHeight="1">
      <c r="D60" s="21"/>
      <c r="E60" s="22" t="s">
        <v>167</v>
      </c>
      <c r="F60" s="53"/>
      <c r="G60" s="76" t="s">
        <v>166</v>
      </c>
      <c r="H60" s="76"/>
      <c r="I60" s="76"/>
      <c r="J60" s="21"/>
    </row>
    <row r="61" spans="1:10" ht="23.1" customHeight="1">
      <c r="B61" s="17"/>
      <c r="C61" s="24"/>
      <c r="D61" s="19"/>
      <c r="E61" s="25" t="s">
        <v>157</v>
      </c>
      <c r="F61" s="19"/>
      <c r="G61" s="25" t="s">
        <v>157</v>
      </c>
      <c r="H61" s="26"/>
      <c r="I61" s="25" t="s">
        <v>141</v>
      </c>
      <c r="J61" s="19"/>
    </row>
    <row r="62" spans="1:10" ht="23.1" customHeight="1">
      <c r="B62" s="17"/>
      <c r="C62" s="24"/>
      <c r="D62" s="19"/>
      <c r="E62" s="27" t="s">
        <v>55</v>
      </c>
      <c r="F62" s="19"/>
      <c r="G62" s="27" t="s">
        <v>55</v>
      </c>
      <c r="H62" s="27"/>
      <c r="I62" s="27" t="s">
        <v>56</v>
      </c>
      <c r="J62" s="19"/>
    </row>
    <row r="63" spans="1:10" ht="23.1" customHeight="1">
      <c r="B63" s="17"/>
      <c r="C63" s="24"/>
      <c r="D63" s="19"/>
      <c r="E63" s="27" t="s">
        <v>57</v>
      </c>
      <c r="F63" s="19"/>
      <c r="G63" s="27" t="s">
        <v>57</v>
      </c>
      <c r="H63" s="27"/>
      <c r="I63" s="27"/>
      <c r="J63" s="19"/>
    </row>
    <row r="64" spans="1:10" ht="23.1" customHeight="1">
      <c r="A64" s="16" t="s">
        <v>155</v>
      </c>
      <c r="B64" s="16"/>
      <c r="D64" s="21"/>
      <c r="E64" s="44"/>
      <c r="F64" s="21"/>
      <c r="I64" s="21"/>
      <c r="J64" s="21"/>
    </row>
    <row r="65" spans="1:12" ht="23.1" customHeight="1">
      <c r="A65" s="55" t="s">
        <v>7</v>
      </c>
      <c r="B65" s="55"/>
      <c r="C65" s="32"/>
      <c r="D65" s="32"/>
      <c r="E65" s="53"/>
      <c r="F65" s="32"/>
      <c r="G65" s="53"/>
      <c r="H65" s="32"/>
      <c r="I65" s="53"/>
      <c r="J65" s="32"/>
    </row>
    <row r="66" spans="1:12" ht="23.1" customHeight="1">
      <c r="A66" s="44" t="s">
        <v>14</v>
      </c>
      <c r="C66" s="32"/>
      <c r="D66" s="32"/>
      <c r="E66" s="53"/>
      <c r="F66" s="32"/>
      <c r="G66" s="53"/>
      <c r="H66" s="32"/>
      <c r="I66" s="53"/>
      <c r="J66" s="32"/>
    </row>
    <row r="67" spans="1:12" ht="23.1" customHeight="1">
      <c r="A67" s="33" t="s">
        <v>50</v>
      </c>
      <c r="B67" s="33"/>
      <c r="C67" s="32"/>
      <c r="D67" s="32"/>
      <c r="E67" s="53"/>
      <c r="F67" s="32"/>
      <c r="G67" s="53"/>
      <c r="H67" s="43"/>
      <c r="I67" s="53"/>
    </row>
    <row r="68" spans="1:12" ht="23.1" customHeight="1" thickBot="1">
      <c r="A68" s="34" t="s">
        <v>116</v>
      </c>
      <c r="B68" s="29"/>
      <c r="C68" s="32"/>
      <c r="D68" s="32"/>
      <c r="E68" s="64">
        <v>90000</v>
      </c>
      <c r="F68" s="32"/>
      <c r="G68" s="64">
        <v>90000</v>
      </c>
      <c r="H68" s="32"/>
      <c r="I68" s="64">
        <v>90000</v>
      </c>
      <c r="J68" s="32"/>
    </row>
    <row r="69" spans="1:12" ht="23.1" customHeight="1" thickTop="1">
      <c r="A69" s="33" t="s">
        <v>51</v>
      </c>
      <c r="B69" s="33"/>
      <c r="C69" s="32"/>
      <c r="D69" s="53"/>
      <c r="E69" s="53"/>
      <c r="F69" s="53"/>
      <c r="G69" s="53"/>
      <c r="I69" s="53"/>
      <c r="J69" s="53"/>
    </row>
    <row r="70" spans="1:12" ht="23.1" customHeight="1">
      <c r="A70" s="34" t="s">
        <v>116</v>
      </c>
      <c r="B70" s="29"/>
      <c r="C70" s="32"/>
      <c r="D70" s="53"/>
      <c r="E70" s="53">
        <f>Conso!D18</f>
        <v>90000</v>
      </c>
      <c r="F70" s="53"/>
      <c r="G70" s="53">
        <f>Separate!D28</f>
        <v>90000</v>
      </c>
      <c r="I70" s="53">
        <f>Separate!D23</f>
        <v>90000</v>
      </c>
      <c r="J70" s="53"/>
      <c r="L70" s="53"/>
    </row>
    <row r="71" spans="1:12" ht="23.1" customHeight="1">
      <c r="A71" s="29" t="s">
        <v>52</v>
      </c>
      <c r="B71" s="29"/>
      <c r="C71" s="32"/>
      <c r="D71" s="53"/>
      <c r="E71" s="53">
        <f>Conso!F18</f>
        <v>136800</v>
      </c>
      <c r="F71" s="53"/>
      <c r="G71" s="53">
        <f>Separate!F28</f>
        <v>136800</v>
      </c>
      <c r="I71" s="53">
        <f>Separate!F23</f>
        <v>136800</v>
      </c>
      <c r="J71" s="53"/>
    </row>
    <row r="72" spans="1:12" ht="23.1" customHeight="1">
      <c r="A72" s="33" t="s">
        <v>44</v>
      </c>
      <c r="B72" s="33"/>
      <c r="D72" s="53"/>
      <c r="E72" s="53"/>
      <c r="F72" s="53"/>
      <c r="G72" s="53"/>
      <c r="I72" s="53"/>
      <c r="J72" s="53"/>
    </row>
    <row r="73" spans="1:12" ht="23.1" customHeight="1">
      <c r="A73" s="29" t="s">
        <v>45</v>
      </c>
      <c r="B73" s="29"/>
      <c r="C73" s="28"/>
      <c r="D73" s="53"/>
      <c r="E73" s="65">
        <f>Conso!H18</f>
        <v>10000</v>
      </c>
      <c r="F73" s="53"/>
      <c r="G73" s="65">
        <f>Separate!H28</f>
        <v>10000</v>
      </c>
      <c r="I73" s="53">
        <f>Separate!H23</f>
        <v>10000</v>
      </c>
      <c r="J73" s="53"/>
    </row>
    <row r="74" spans="1:12" ht="23.1" customHeight="1">
      <c r="A74" s="29" t="s">
        <v>46</v>
      </c>
      <c r="B74" s="29"/>
      <c r="D74" s="53"/>
      <c r="E74" s="65">
        <f>Conso!J18</f>
        <v>2447056</v>
      </c>
      <c r="F74" s="53"/>
      <c r="G74" s="65">
        <f>Separate!J28</f>
        <v>2447056</v>
      </c>
      <c r="I74" s="53">
        <f>Separate!J23</f>
        <v>2410222</v>
      </c>
      <c r="J74" s="53"/>
      <c r="K74" s="49"/>
    </row>
    <row r="75" spans="1:12" ht="23.1" customHeight="1">
      <c r="A75" s="29" t="s">
        <v>134</v>
      </c>
      <c r="B75" s="29"/>
      <c r="C75" s="28"/>
      <c r="D75" s="53"/>
      <c r="E75" s="66">
        <f>Conso!L18</f>
        <v>-4505</v>
      </c>
      <c r="F75" s="53"/>
      <c r="G75" s="66">
        <f>Separate!L28</f>
        <v>-4505</v>
      </c>
      <c r="I75" s="54">
        <f>Separate!L23</f>
        <v>-3732</v>
      </c>
      <c r="J75" s="53"/>
    </row>
    <row r="76" spans="1:12" ht="23.1" customHeight="1">
      <c r="A76" s="16" t="s">
        <v>8</v>
      </c>
      <c r="B76" s="16"/>
      <c r="D76" s="53"/>
      <c r="E76" s="54">
        <f>SUM(E70:E75)</f>
        <v>2679351</v>
      </c>
      <c r="F76" s="53"/>
      <c r="G76" s="54">
        <f>SUM(G70:G75)</f>
        <v>2679351</v>
      </c>
      <c r="I76" s="54">
        <f>SUM(I70:I75)</f>
        <v>2643290</v>
      </c>
      <c r="J76" s="53"/>
    </row>
    <row r="77" spans="1:12" ht="23.1" customHeight="1" thickBot="1">
      <c r="A77" s="16" t="s">
        <v>9</v>
      </c>
      <c r="B77" s="16"/>
      <c r="D77" s="53"/>
      <c r="E77" s="63">
        <f>SUM(E52+E76)</f>
        <v>3323179</v>
      </c>
      <c r="F77" s="53"/>
      <c r="G77" s="63">
        <f>SUM(G52+G76)</f>
        <v>3323179</v>
      </c>
      <c r="I77" s="63">
        <f>SUM(I52+I76)</f>
        <v>3165708</v>
      </c>
      <c r="J77" s="53"/>
    </row>
    <row r="78" spans="1:12" ht="23.1" customHeight="1" thickTop="1">
      <c r="D78" s="67"/>
      <c r="E78" s="68"/>
      <c r="F78" s="67"/>
      <c r="G78" s="68"/>
      <c r="H78" s="69"/>
      <c r="I78" s="68"/>
      <c r="J78" s="70"/>
    </row>
    <row r="79" spans="1:12" ht="23.1" customHeight="1">
      <c r="A79" s="44" t="s">
        <v>4</v>
      </c>
      <c r="D79" s="53"/>
      <c r="E79" s="53"/>
      <c r="F79" s="53"/>
      <c r="I79" s="53"/>
      <c r="J79" s="53"/>
    </row>
    <row r="80" spans="1:12" ht="23.1" customHeight="1">
      <c r="D80" s="53"/>
      <c r="E80" s="53"/>
      <c r="F80" s="53"/>
      <c r="I80" s="53"/>
      <c r="J80" s="53"/>
    </row>
    <row r="81" spans="1:10" ht="23.1" customHeight="1">
      <c r="A81" s="71"/>
      <c r="D81" s="53"/>
      <c r="E81" s="53"/>
      <c r="F81" s="53"/>
      <c r="I81" s="53"/>
      <c r="J81" s="53"/>
    </row>
    <row r="82" spans="1:10" ht="23.1" customHeight="1">
      <c r="D82" s="53"/>
      <c r="E82" s="53"/>
      <c r="F82" s="53"/>
      <c r="I82" s="53"/>
      <c r="J82" s="53"/>
    </row>
    <row r="83" spans="1:10" ht="23.1" customHeight="1">
      <c r="C83" s="29" t="s">
        <v>10</v>
      </c>
      <c r="E83" s="53"/>
      <c r="F83" s="53"/>
      <c r="I83" s="53"/>
      <c r="J83" s="53"/>
    </row>
    <row r="84" spans="1:10" ht="23.1" customHeight="1">
      <c r="A84" s="71"/>
      <c r="D84" s="53"/>
      <c r="E84" s="53"/>
      <c r="F84" s="53"/>
      <c r="I84" s="53"/>
      <c r="J84" s="53"/>
    </row>
    <row r="85" spans="1:10" ht="23.1" customHeight="1">
      <c r="D85" s="53"/>
      <c r="E85" s="53"/>
      <c r="F85" s="53"/>
      <c r="I85" s="53"/>
      <c r="J85" s="53"/>
    </row>
    <row r="86" spans="1:10" ht="23.1" customHeight="1">
      <c r="D86" s="53"/>
      <c r="E86" s="53"/>
      <c r="F86" s="53"/>
      <c r="I86" s="53"/>
      <c r="J86" s="53"/>
    </row>
    <row r="87" spans="1:10" ht="23.1" customHeight="1">
      <c r="D87" s="53"/>
      <c r="E87" s="53"/>
      <c r="F87" s="53"/>
      <c r="I87" s="53"/>
      <c r="J87" s="53"/>
    </row>
    <row r="88" spans="1:10" ht="23.1" customHeight="1">
      <c r="D88" s="53"/>
      <c r="E88" s="53"/>
      <c r="F88" s="53"/>
      <c r="I88" s="53"/>
      <c r="J88" s="53"/>
    </row>
    <row r="89" spans="1:10" ht="23.1" customHeight="1">
      <c r="D89" s="53"/>
      <c r="E89" s="53"/>
      <c r="F89" s="53"/>
      <c r="I89" s="53"/>
      <c r="J89" s="53"/>
    </row>
    <row r="90" spans="1:10" ht="23.1" customHeight="1">
      <c r="D90" s="53"/>
      <c r="E90" s="53"/>
      <c r="F90" s="53"/>
      <c r="I90" s="53"/>
      <c r="J90" s="53"/>
    </row>
    <row r="91" spans="1:10" ht="23.1" customHeight="1">
      <c r="D91" s="53"/>
      <c r="E91" s="53"/>
      <c r="F91" s="53"/>
      <c r="I91" s="53"/>
      <c r="J91" s="53"/>
    </row>
  </sheetData>
  <mergeCells count="3">
    <mergeCell ref="G5:I5"/>
    <mergeCell ref="G34:I34"/>
    <mergeCell ref="G60:I60"/>
  </mergeCells>
  <printOptions horizontalCentered="1" gridLinesSet="0"/>
  <pageMargins left="0.98425196850393704" right="0" top="0.78740157480314965" bottom="0" header="0.19685039370078741" footer="7.874015748031496E-2"/>
  <pageSetup paperSize="9" scale="85" fitToHeight="0" orientation="portrait" r:id="rId1"/>
  <rowBreaks count="2" manualBreakCount="2">
    <brk id="29" max="7" man="1"/>
    <brk id="55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81"/>
  <sheetViews>
    <sheetView showGridLines="0" view="pageBreakPreview" zoomScaleNormal="100" zoomScaleSheetLayoutView="100" workbookViewId="0"/>
  </sheetViews>
  <sheetFormatPr defaultColWidth="10.7109375" defaultRowHeight="21.95" customHeight="1"/>
  <cols>
    <col min="1" max="1" width="45.7109375" style="44" customWidth="1"/>
    <col min="2" max="2" width="1.7109375" style="44" customWidth="1"/>
    <col min="3" max="3" width="8.7109375" style="44" customWidth="1"/>
    <col min="4" max="4" width="1.7109375" style="43" customWidth="1"/>
    <col min="5" max="5" width="12.7109375" style="43" customWidth="1"/>
    <col min="6" max="6" width="1.7109375" style="43" customWidth="1"/>
    <col min="7" max="7" width="12.7109375" style="43" customWidth="1"/>
    <col min="8" max="8" width="1.7109375" style="43" customWidth="1"/>
    <col min="9" max="9" width="12.7109375" style="43" customWidth="1"/>
    <col min="10" max="10" width="1.7109375" style="18" customWidth="1"/>
    <col min="11" max="16384" width="10.7109375" style="44"/>
  </cols>
  <sheetData>
    <row r="1" spans="1:11" ht="21.95" customHeight="1">
      <c r="I1" s="35" t="s">
        <v>58</v>
      </c>
    </row>
    <row r="2" spans="1:11" ht="21.95" customHeight="1">
      <c r="A2" s="16" t="s">
        <v>172</v>
      </c>
      <c r="B2" s="17"/>
      <c r="C2" s="17"/>
      <c r="D2" s="36"/>
      <c r="E2" s="36"/>
      <c r="F2" s="36"/>
      <c r="G2" s="36"/>
      <c r="H2" s="36"/>
      <c r="I2" s="36"/>
      <c r="J2" s="17"/>
    </row>
    <row r="3" spans="1:11" ht="21.95" customHeight="1">
      <c r="A3" s="16" t="s">
        <v>47</v>
      </c>
      <c r="B3" s="17"/>
      <c r="C3" s="17"/>
      <c r="D3" s="36"/>
      <c r="E3" s="36"/>
      <c r="F3" s="36"/>
      <c r="G3" s="36"/>
      <c r="H3" s="36"/>
      <c r="I3" s="36"/>
      <c r="J3" s="17"/>
    </row>
    <row r="4" spans="1:11" ht="21.95" customHeight="1">
      <c r="A4" s="16" t="s">
        <v>158</v>
      </c>
      <c r="B4" s="17"/>
      <c r="C4" s="17"/>
      <c r="D4" s="19"/>
      <c r="E4" s="19"/>
      <c r="F4" s="19"/>
      <c r="G4" s="19"/>
      <c r="H4" s="19"/>
    </row>
    <row r="5" spans="1:11" ht="21.95" customHeight="1">
      <c r="A5" s="16"/>
      <c r="B5" s="17"/>
      <c r="C5" s="17"/>
      <c r="D5" s="19"/>
      <c r="E5" s="19"/>
      <c r="F5" s="19"/>
      <c r="G5" s="21"/>
      <c r="H5" s="19"/>
      <c r="I5" s="20" t="s">
        <v>59</v>
      </c>
    </row>
    <row r="6" spans="1:11" s="18" customFormat="1" ht="21.95" customHeight="1">
      <c r="D6" s="21"/>
      <c r="E6" s="22" t="s">
        <v>167</v>
      </c>
      <c r="F6" s="21"/>
      <c r="G6" s="77" t="s">
        <v>166</v>
      </c>
      <c r="H6" s="77"/>
      <c r="I6" s="77"/>
    </row>
    <row r="7" spans="1:11" ht="21.95" customHeight="1">
      <c r="A7" s="17"/>
      <c r="B7" s="17"/>
      <c r="C7" s="39" t="s">
        <v>28</v>
      </c>
      <c r="D7" s="26"/>
      <c r="E7" s="1" t="s">
        <v>139</v>
      </c>
      <c r="F7" s="26"/>
      <c r="G7" s="1" t="s">
        <v>139</v>
      </c>
      <c r="H7" s="26"/>
      <c r="I7" s="1">
        <v>2566</v>
      </c>
    </row>
    <row r="8" spans="1:11" ht="21.95" customHeight="1">
      <c r="A8" s="16" t="s">
        <v>92</v>
      </c>
      <c r="B8" s="17"/>
      <c r="C8" s="39"/>
      <c r="D8" s="26"/>
      <c r="E8" s="1"/>
      <c r="F8" s="26"/>
      <c r="G8" s="1"/>
      <c r="H8" s="26"/>
      <c r="I8" s="1"/>
    </row>
    <row r="9" spans="1:11" ht="21.95" customHeight="1">
      <c r="A9" s="55" t="s">
        <v>19</v>
      </c>
      <c r="C9" s="18"/>
    </row>
    <row r="10" spans="1:11" ht="21.95" customHeight="1">
      <c r="A10" s="44" t="s">
        <v>99</v>
      </c>
      <c r="C10" s="28">
        <v>11</v>
      </c>
      <c r="D10" s="49"/>
      <c r="E10" s="13">
        <v>1172803</v>
      </c>
      <c r="F10" s="49"/>
      <c r="G10" s="13">
        <v>1172803</v>
      </c>
      <c r="H10" s="49"/>
      <c r="I10" s="13">
        <v>882002</v>
      </c>
      <c r="J10" s="41"/>
    </row>
    <row r="11" spans="1:11" ht="21.95" customHeight="1">
      <c r="A11" s="44" t="s">
        <v>23</v>
      </c>
      <c r="C11" s="28">
        <v>8</v>
      </c>
      <c r="D11" s="49"/>
      <c r="E11" s="13">
        <v>6055</v>
      </c>
      <c r="F11" s="49"/>
      <c r="G11" s="13">
        <v>6055</v>
      </c>
      <c r="H11" s="49"/>
      <c r="I11" s="13">
        <v>13731</v>
      </c>
      <c r="J11" s="41"/>
    </row>
    <row r="12" spans="1:11" ht="21.95" customHeight="1">
      <c r="A12" s="44" t="s">
        <v>186</v>
      </c>
      <c r="C12" s="28"/>
      <c r="D12" s="49"/>
      <c r="E12" s="13">
        <v>0</v>
      </c>
      <c r="F12" s="49"/>
      <c r="G12" s="13">
        <v>0</v>
      </c>
      <c r="H12" s="49"/>
      <c r="I12" s="14">
        <v>9259</v>
      </c>
      <c r="J12" s="41"/>
      <c r="K12" s="49"/>
    </row>
    <row r="13" spans="1:11" ht="21.95" customHeight="1">
      <c r="A13" s="55" t="s">
        <v>20</v>
      </c>
      <c r="C13" s="18"/>
      <c r="D13" s="49"/>
      <c r="E13" s="72">
        <f>SUM(E10:E12)</f>
        <v>1178858</v>
      </c>
      <c r="F13" s="49"/>
      <c r="G13" s="72">
        <f>SUM(G10:G12)</f>
        <v>1178858</v>
      </c>
      <c r="H13" s="49"/>
      <c r="I13" s="58">
        <f>SUM(I10:I12)</f>
        <v>904992</v>
      </c>
      <c r="J13" s="41"/>
    </row>
    <row r="14" spans="1:11" ht="21.95" customHeight="1">
      <c r="A14" s="55" t="s">
        <v>21</v>
      </c>
      <c r="C14" s="18"/>
      <c r="D14" s="49"/>
      <c r="E14" s="49"/>
      <c r="F14" s="49"/>
      <c r="G14" s="49"/>
      <c r="H14" s="49"/>
      <c r="I14" s="49"/>
      <c r="J14" s="41"/>
    </row>
    <row r="15" spans="1:11" ht="21.95" customHeight="1">
      <c r="A15" s="44" t="s">
        <v>29</v>
      </c>
      <c r="C15" s="18"/>
      <c r="D15" s="49"/>
      <c r="E15" s="49">
        <v>957867</v>
      </c>
      <c r="F15" s="49"/>
      <c r="G15" s="49">
        <v>957867</v>
      </c>
      <c r="H15" s="49"/>
      <c r="I15" s="49">
        <v>695530</v>
      </c>
      <c r="J15" s="41"/>
      <c r="K15" s="49"/>
    </row>
    <row r="16" spans="1:11" ht="21.95" customHeight="1">
      <c r="A16" s="44" t="s">
        <v>101</v>
      </c>
      <c r="C16" s="18"/>
      <c r="D16" s="49"/>
      <c r="E16" s="49">
        <v>36195</v>
      </c>
      <c r="F16" s="49"/>
      <c r="G16" s="49">
        <v>36195</v>
      </c>
      <c r="H16" s="49"/>
      <c r="I16" s="49">
        <v>31344</v>
      </c>
      <c r="J16" s="41"/>
    </row>
    <row r="17" spans="1:11" ht="21.95" customHeight="1">
      <c r="A17" s="44" t="s">
        <v>24</v>
      </c>
      <c r="C17" s="18"/>
      <c r="D17" s="49"/>
      <c r="E17" s="49">
        <v>83276</v>
      </c>
      <c r="F17" s="49"/>
      <c r="G17" s="49">
        <v>83276</v>
      </c>
      <c r="H17" s="49"/>
      <c r="I17" s="49">
        <v>61315</v>
      </c>
      <c r="J17" s="41"/>
    </row>
    <row r="18" spans="1:11" ht="21.95" customHeight="1">
      <c r="A18" s="44" t="s">
        <v>187</v>
      </c>
      <c r="C18" s="18"/>
      <c r="D18" s="49"/>
      <c r="E18" s="49">
        <v>23650</v>
      </c>
      <c r="F18" s="49"/>
      <c r="G18" s="49">
        <v>23650</v>
      </c>
      <c r="H18" s="49"/>
      <c r="I18" s="49">
        <v>0</v>
      </c>
      <c r="J18" s="41"/>
      <c r="K18" s="49"/>
    </row>
    <row r="19" spans="1:11" ht="21.95" customHeight="1">
      <c r="A19" s="55" t="s">
        <v>22</v>
      </c>
      <c r="C19" s="18"/>
      <c r="D19" s="49"/>
      <c r="E19" s="72">
        <f>SUM(E15:E18)</f>
        <v>1100988</v>
      </c>
      <c r="F19" s="49"/>
      <c r="G19" s="72">
        <f>SUM(G15:G18)</f>
        <v>1100988</v>
      </c>
      <c r="H19" s="49"/>
      <c r="I19" s="72">
        <f>SUM(I15:I18)</f>
        <v>788189</v>
      </c>
      <c r="J19" s="41"/>
    </row>
    <row r="20" spans="1:11" ht="21.95" customHeight="1">
      <c r="A20" s="55" t="s">
        <v>107</v>
      </c>
      <c r="C20" s="18"/>
      <c r="D20" s="49"/>
      <c r="E20" s="49">
        <f>E13-E19</f>
        <v>77870</v>
      </c>
      <c r="F20" s="49"/>
      <c r="G20" s="49">
        <f>G13-G19</f>
        <v>77870</v>
      </c>
      <c r="H20" s="49"/>
      <c r="I20" s="49">
        <f>I13-I19</f>
        <v>116803</v>
      </c>
      <c r="J20" s="41"/>
    </row>
    <row r="21" spans="1:11" ht="21.95" customHeight="1">
      <c r="A21" s="44" t="s">
        <v>108</v>
      </c>
      <c r="C21" s="18"/>
      <c r="D21" s="49"/>
      <c r="E21" s="58">
        <v>-622</v>
      </c>
      <c r="F21" s="49"/>
      <c r="G21" s="58">
        <v>-622</v>
      </c>
      <c r="H21" s="49"/>
      <c r="I21" s="58">
        <v>-707</v>
      </c>
      <c r="J21" s="41"/>
    </row>
    <row r="22" spans="1:11" ht="21.95" customHeight="1">
      <c r="A22" s="55" t="s">
        <v>71</v>
      </c>
      <c r="C22" s="18"/>
      <c r="D22" s="49"/>
      <c r="E22" s="49">
        <f>SUM(E20:E21)</f>
        <v>77248</v>
      </c>
      <c r="F22" s="49"/>
      <c r="G22" s="49">
        <f>SUM(G20:G21)</f>
        <v>77248</v>
      </c>
      <c r="H22" s="49"/>
      <c r="I22" s="49">
        <f>SUM(I20:I21)</f>
        <v>116096</v>
      </c>
      <c r="J22" s="41"/>
    </row>
    <row r="23" spans="1:11" ht="21.95" customHeight="1">
      <c r="A23" s="44" t="s">
        <v>40</v>
      </c>
      <c r="C23" s="28">
        <v>9</v>
      </c>
      <c r="D23" s="49"/>
      <c r="E23" s="58">
        <v>-15177</v>
      </c>
      <c r="F23" s="49"/>
      <c r="G23" s="58">
        <v>-15177</v>
      </c>
      <c r="H23" s="49"/>
      <c r="I23" s="58">
        <v>-16091</v>
      </c>
      <c r="J23" s="41"/>
    </row>
    <row r="24" spans="1:11" ht="21.95" customHeight="1">
      <c r="A24" s="55" t="s">
        <v>72</v>
      </c>
      <c r="C24" s="28"/>
      <c r="D24" s="49"/>
      <c r="E24" s="72">
        <f>SUM(E22:E23)</f>
        <v>62071</v>
      </c>
      <c r="F24" s="49"/>
      <c r="G24" s="72">
        <f>SUM(G22:G23)</f>
        <v>62071</v>
      </c>
      <c r="H24" s="49"/>
      <c r="I24" s="72">
        <f>SUM(I22:I23)</f>
        <v>100005</v>
      </c>
      <c r="J24" s="41"/>
    </row>
    <row r="25" spans="1:11" ht="21.95" customHeight="1">
      <c r="A25" s="55"/>
      <c r="C25" s="28"/>
      <c r="D25" s="49"/>
      <c r="E25" s="49"/>
      <c r="F25" s="49"/>
      <c r="G25" s="49"/>
      <c r="H25" s="49"/>
      <c r="I25" s="49"/>
      <c r="J25" s="41"/>
    </row>
    <row r="26" spans="1:11" ht="21.95" customHeight="1">
      <c r="A26" s="55" t="s">
        <v>93</v>
      </c>
      <c r="C26" s="28"/>
      <c r="D26" s="49"/>
      <c r="E26" s="49"/>
      <c r="F26" s="49"/>
      <c r="G26" s="49"/>
      <c r="H26" s="49"/>
      <c r="I26" s="49"/>
      <c r="J26" s="41"/>
    </row>
    <row r="27" spans="1:11" ht="21.95" customHeight="1">
      <c r="A27" s="73" t="s">
        <v>122</v>
      </c>
      <c r="C27" s="28"/>
      <c r="D27" s="49"/>
      <c r="E27" s="49"/>
      <c r="F27" s="49"/>
      <c r="G27" s="49"/>
      <c r="H27" s="49"/>
      <c r="I27" s="49"/>
      <c r="J27" s="41"/>
    </row>
    <row r="28" spans="1:11" ht="21.95" customHeight="1">
      <c r="A28" s="44" t="s">
        <v>132</v>
      </c>
      <c r="C28" s="28"/>
      <c r="D28" s="49"/>
      <c r="E28" s="49"/>
      <c r="F28" s="49"/>
      <c r="G28" s="49"/>
      <c r="H28" s="49"/>
      <c r="I28" s="49"/>
      <c r="J28" s="41"/>
    </row>
    <row r="29" spans="1:11" ht="21.95" customHeight="1">
      <c r="A29" s="44" t="s">
        <v>182</v>
      </c>
      <c r="C29" s="28"/>
      <c r="D29" s="49"/>
      <c r="E29" s="49">
        <v>-8766</v>
      </c>
      <c r="F29" s="49"/>
      <c r="G29" s="49">
        <v>-8766</v>
      </c>
      <c r="H29" s="49"/>
      <c r="I29" s="49">
        <v>4952</v>
      </c>
      <c r="J29" s="41"/>
      <c r="K29" s="49"/>
    </row>
    <row r="30" spans="1:11" ht="21.95" customHeight="1">
      <c r="A30" s="44" t="s">
        <v>123</v>
      </c>
      <c r="C30" s="28"/>
      <c r="D30" s="49"/>
      <c r="E30" s="58">
        <v>1753.2</v>
      </c>
      <c r="F30" s="49"/>
      <c r="G30" s="58">
        <v>1753.2</v>
      </c>
      <c r="H30" s="49"/>
      <c r="I30" s="58">
        <v>-990</v>
      </c>
      <c r="J30" s="41"/>
    </row>
    <row r="31" spans="1:11" ht="21.95" customHeight="1">
      <c r="A31" s="44" t="s">
        <v>122</v>
      </c>
      <c r="D31" s="44"/>
      <c r="E31" s="44"/>
      <c r="F31" s="44"/>
      <c r="G31" s="44"/>
      <c r="H31" s="44"/>
      <c r="I31" s="44"/>
      <c r="J31" s="41"/>
    </row>
    <row r="32" spans="1:11" ht="21.95" customHeight="1">
      <c r="A32" s="44" t="s">
        <v>124</v>
      </c>
      <c r="D32" s="44"/>
      <c r="E32" s="58">
        <f>SUM(E29:E30)</f>
        <v>-7012.8</v>
      </c>
      <c r="F32" s="44"/>
      <c r="G32" s="58">
        <f>SUM(G29:G30)</f>
        <v>-7012.8</v>
      </c>
      <c r="H32" s="49"/>
      <c r="I32" s="58">
        <f>SUM(I29:I30)</f>
        <v>3962</v>
      </c>
      <c r="J32" s="41"/>
    </row>
    <row r="33" spans="1:10" ht="21.95" customHeight="1">
      <c r="A33" s="55" t="s">
        <v>74</v>
      </c>
      <c r="D33" s="44"/>
      <c r="E33" s="72">
        <f>E32</f>
        <v>-7012.8</v>
      </c>
      <c r="F33" s="44"/>
      <c r="G33" s="72">
        <f>G32</f>
        <v>-7012.8</v>
      </c>
      <c r="H33" s="49"/>
      <c r="I33" s="72">
        <f>I32</f>
        <v>3962</v>
      </c>
      <c r="J33" s="41"/>
    </row>
    <row r="34" spans="1:10" ht="18" customHeight="1">
      <c r="A34" s="55"/>
      <c r="D34" s="44"/>
      <c r="E34" s="49"/>
      <c r="F34" s="44"/>
      <c r="G34" s="49"/>
      <c r="H34" s="49"/>
      <c r="I34" s="49"/>
      <c r="J34" s="41"/>
    </row>
    <row r="35" spans="1:10" ht="21.95" customHeight="1" thickBot="1">
      <c r="A35" s="55" t="s">
        <v>60</v>
      </c>
      <c r="D35" s="44"/>
      <c r="E35" s="74">
        <f>E24+E33</f>
        <v>55058.2</v>
      </c>
      <c r="F35" s="44"/>
      <c r="G35" s="74">
        <f>G24+G33</f>
        <v>55058.2</v>
      </c>
      <c r="H35" s="49"/>
      <c r="I35" s="74">
        <f>I24+I33</f>
        <v>103967</v>
      </c>
      <c r="J35" s="41"/>
    </row>
    <row r="36" spans="1:10" ht="18" customHeight="1" thickTop="1">
      <c r="C36" s="18"/>
    </row>
    <row r="37" spans="1:10" ht="21.95" customHeight="1">
      <c r="A37" s="55" t="s">
        <v>90</v>
      </c>
      <c r="C37" s="28">
        <v>10</v>
      </c>
    </row>
    <row r="38" spans="1:10" ht="21.95" customHeight="1">
      <c r="A38" s="44" t="s">
        <v>73</v>
      </c>
      <c r="C38" s="28"/>
    </row>
    <row r="39" spans="1:10" ht="21.95" customHeight="1" thickBot="1">
      <c r="A39" s="44" t="s">
        <v>98</v>
      </c>
      <c r="E39" s="75">
        <f>E24/90000</f>
        <v>0.68967777777777772</v>
      </c>
      <c r="G39" s="75">
        <f>G24/90000</f>
        <v>0.68967777777777772</v>
      </c>
      <c r="I39" s="75">
        <f>I24/90000</f>
        <v>1.1111666666666666</v>
      </c>
    </row>
    <row r="40" spans="1:10" ht="18" customHeight="1" thickTop="1">
      <c r="C40" s="18"/>
    </row>
    <row r="41" spans="1:10" ht="21.95" customHeight="1">
      <c r="A41" s="44" t="s">
        <v>4</v>
      </c>
      <c r="C41" s="18"/>
    </row>
    <row r="42" spans="1:10" ht="21.95" customHeight="1">
      <c r="I42" s="35" t="s">
        <v>58</v>
      </c>
    </row>
    <row r="43" spans="1:10" ht="21.95" customHeight="1">
      <c r="A43" s="16" t="s">
        <v>172</v>
      </c>
      <c r="B43" s="17"/>
      <c r="C43" s="17"/>
      <c r="D43" s="36"/>
      <c r="E43" s="36"/>
      <c r="F43" s="36"/>
      <c r="G43" s="36"/>
      <c r="H43" s="36"/>
      <c r="I43" s="36"/>
      <c r="J43" s="17"/>
    </row>
    <row r="44" spans="1:10" ht="21.95" customHeight="1">
      <c r="A44" s="16" t="s">
        <v>47</v>
      </c>
      <c r="B44" s="17"/>
      <c r="C44" s="17"/>
      <c r="D44" s="36"/>
      <c r="E44" s="36"/>
      <c r="F44" s="36"/>
      <c r="G44" s="36"/>
      <c r="H44" s="36"/>
      <c r="I44" s="36"/>
      <c r="J44" s="17"/>
    </row>
    <row r="45" spans="1:10" ht="21.95" customHeight="1">
      <c r="A45" s="16" t="s">
        <v>161</v>
      </c>
      <c r="B45" s="17"/>
      <c r="C45" s="17"/>
      <c r="D45" s="19"/>
      <c r="E45" s="19"/>
      <c r="F45" s="19"/>
      <c r="G45" s="19"/>
      <c r="H45" s="19"/>
    </row>
    <row r="46" spans="1:10" ht="21.95" customHeight="1">
      <c r="A46" s="16"/>
      <c r="B46" s="17"/>
      <c r="C46" s="17"/>
      <c r="D46" s="19"/>
      <c r="E46" s="19"/>
      <c r="F46" s="19"/>
      <c r="G46" s="21"/>
      <c r="H46" s="19"/>
      <c r="I46" s="20" t="s">
        <v>59</v>
      </c>
    </row>
    <row r="47" spans="1:10" s="18" customFormat="1" ht="21.95" customHeight="1">
      <c r="D47" s="21"/>
      <c r="E47" s="22" t="s">
        <v>167</v>
      </c>
      <c r="F47" s="21"/>
      <c r="G47" s="77" t="s">
        <v>166</v>
      </c>
      <c r="H47" s="77"/>
      <c r="I47" s="77"/>
    </row>
    <row r="48" spans="1:10" ht="21.95" customHeight="1">
      <c r="A48" s="17"/>
      <c r="B48" s="17"/>
      <c r="C48" s="39" t="s">
        <v>28</v>
      </c>
      <c r="D48" s="26"/>
      <c r="E48" s="1" t="s">
        <v>139</v>
      </c>
      <c r="F48" s="26"/>
      <c r="G48" s="1" t="s">
        <v>139</v>
      </c>
      <c r="H48" s="26"/>
      <c r="I48" s="1">
        <v>2566</v>
      </c>
    </row>
    <row r="49" spans="1:11" ht="21.95" customHeight="1">
      <c r="A49" s="16" t="s">
        <v>92</v>
      </c>
      <c r="B49" s="17"/>
      <c r="C49" s="39"/>
      <c r="D49" s="26"/>
      <c r="E49" s="1"/>
      <c r="F49" s="26"/>
      <c r="G49" s="1"/>
      <c r="H49" s="26"/>
      <c r="I49" s="1"/>
    </row>
    <row r="50" spans="1:11" ht="21.95" customHeight="1">
      <c r="A50" s="55" t="s">
        <v>19</v>
      </c>
      <c r="C50" s="18"/>
    </row>
    <row r="51" spans="1:11" ht="21.95" customHeight="1">
      <c r="A51" s="44" t="s">
        <v>99</v>
      </c>
      <c r="C51" s="28">
        <v>11</v>
      </c>
      <c r="D51" s="49"/>
      <c r="E51" s="13">
        <v>3052447</v>
      </c>
      <c r="F51" s="49"/>
      <c r="G51" s="13">
        <v>3052447</v>
      </c>
      <c r="H51" s="49"/>
      <c r="I51" s="13">
        <v>2494741</v>
      </c>
      <c r="J51" s="41"/>
    </row>
    <row r="52" spans="1:11" ht="21.95" customHeight="1">
      <c r="A52" s="44" t="s">
        <v>23</v>
      </c>
      <c r="C52" s="28">
        <v>8</v>
      </c>
      <c r="D52" s="49"/>
      <c r="E52" s="13">
        <v>31103</v>
      </c>
      <c r="F52" s="49"/>
      <c r="G52" s="13">
        <v>31103</v>
      </c>
      <c r="H52" s="49"/>
      <c r="I52" s="13">
        <v>66381</v>
      </c>
      <c r="J52" s="41"/>
    </row>
    <row r="53" spans="1:11" ht="21.95" customHeight="1">
      <c r="A53" s="44" t="s">
        <v>186</v>
      </c>
      <c r="C53" s="28"/>
      <c r="D53" s="49"/>
      <c r="E53" s="13">
        <v>12580</v>
      </c>
      <c r="F53" s="49"/>
      <c r="G53" s="13">
        <v>12580</v>
      </c>
      <c r="H53" s="49"/>
      <c r="I53" s="14">
        <v>11768</v>
      </c>
      <c r="J53" s="41"/>
      <c r="K53" s="49"/>
    </row>
    <row r="54" spans="1:11" ht="21.95" customHeight="1">
      <c r="A54" s="55" t="s">
        <v>20</v>
      </c>
      <c r="C54" s="18"/>
      <c r="D54" s="49"/>
      <c r="E54" s="72">
        <f>SUM(E51:E53)</f>
        <v>3096130</v>
      </c>
      <c r="F54" s="49"/>
      <c r="G54" s="72">
        <f>SUM(G51:G53)</f>
        <v>3096130</v>
      </c>
      <c r="H54" s="49"/>
      <c r="I54" s="58">
        <f>SUM(I51:I53)</f>
        <v>2572890</v>
      </c>
      <c r="J54" s="41"/>
    </row>
    <row r="55" spans="1:11" ht="21.95" customHeight="1">
      <c r="A55" s="55" t="s">
        <v>21</v>
      </c>
      <c r="C55" s="18"/>
      <c r="D55" s="49"/>
      <c r="E55" s="49"/>
      <c r="F55" s="49"/>
      <c r="G55" s="49"/>
      <c r="H55" s="49"/>
      <c r="I55" s="49"/>
      <c r="J55" s="41"/>
    </row>
    <row r="56" spans="1:11" ht="21.95" customHeight="1">
      <c r="A56" s="44" t="s">
        <v>29</v>
      </c>
      <c r="C56" s="18"/>
      <c r="D56" s="49"/>
      <c r="E56" s="49">
        <v>2437794</v>
      </c>
      <c r="F56" s="49"/>
      <c r="G56" s="49">
        <v>2437794</v>
      </c>
      <c r="H56" s="49"/>
      <c r="I56" s="49">
        <v>2010644</v>
      </c>
      <c r="J56" s="41"/>
      <c r="K56" s="49"/>
    </row>
    <row r="57" spans="1:11" ht="21.95" customHeight="1">
      <c r="A57" s="44" t="s">
        <v>101</v>
      </c>
      <c r="C57" s="18"/>
      <c r="D57" s="49"/>
      <c r="E57" s="49">
        <v>102944</v>
      </c>
      <c r="F57" s="49"/>
      <c r="G57" s="49">
        <v>102944</v>
      </c>
      <c r="H57" s="49"/>
      <c r="I57" s="49">
        <v>94673</v>
      </c>
      <c r="J57" s="41"/>
    </row>
    <row r="58" spans="1:11" ht="21.95" customHeight="1">
      <c r="A58" s="44" t="s">
        <v>24</v>
      </c>
      <c r="C58" s="18"/>
      <c r="D58" s="49"/>
      <c r="E58" s="49">
        <v>249322</v>
      </c>
      <c r="F58" s="49"/>
      <c r="G58" s="49">
        <v>249322</v>
      </c>
      <c r="H58" s="49"/>
      <c r="I58" s="49">
        <v>199410</v>
      </c>
      <c r="J58" s="41"/>
      <c r="K58" s="49"/>
    </row>
    <row r="59" spans="1:11" ht="21.95" customHeight="1">
      <c r="A59" s="55" t="s">
        <v>22</v>
      </c>
      <c r="C59" s="18"/>
      <c r="D59" s="49"/>
      <c r="E59" s="72">
        <f>SUM(E56:E58)</f>
        <v>2790060</v>
      </c>
      <c r="F59" s="49"/>
      <c r="G59" s="72">
        <f>SUM(G56:G58)</f>
        <v>2790060</v>
      </c>
      <c r="H59" s="49"/>
      <c r="I59" s="72">
        <f>SUM(I56:I58)</f>
        <v>2304727</v>
      </c>
      <c r="J59" s="41"/>
    </row>
    <row r="60" spans="1:11" ht="21.95" customHeight="1">
      <c r="A60" s="55" t="s">
        <v>107</v>
      </c>
      <c r="C60" s="18"/>
      <c r="D60" s="49"/>
      <c r="E60" s="49">
        <f>E54-E59</f>
        <v>306070</v>
      </c>
      <c r="F60" s="49"/>
      <c r="G60" s="49">
        <f>G54-G59</f>
        <v>306070</v>
      </c>
      <c r="H60" s="49"/>
      <c r="I60" s="49">
        <f>I54-I59</f>
        <v>268163</v>
      </c>
      <c r="J60" s="41"/>
    </row>
    <row r="61" spans="1:11" ht="21.95" customHeight="1">
      <c r="A61" s="44" t="s">
        <v>108</v>
      </c>
      <c r="C61" s="18"/>
      <c r="D61" s="49"/>
      <c r="E61" s="58">
        <v>-1853</v>
      </c>
      <c r="F61" s="49"/>
      <c r="G61" s="58">
        <v>-1853</v>
      </c>
      <c r="H61" s="49"/>
      <c r="I61" s="58">
        <v>-2107</v>
      </c>
      <c r="J61" s="41"/>
    </row>
    <row r="62" spans="1:11" ht="21.95" customHeight="1">
      <c r="A62" s="55" t="s">
        <v>71</v>
      </c>
      <c r="C62" s="18"/>
      <c r="D62" s="49"/>
      <c r="E62" s="49">
        <f>SUM(E60:E61)</f>
        <v>304217</v>
      </c>
      <c r="F62" s="49"/>
      <c r="G62" s="49">
        <f>SUM(G60:G61)</f>
        <v>304217</v>
      </c>
      <c r="H62" s="49"/>
      <c r="I62" s="49">
        <f>SUM(I60:I61)</f>
        <v>266056</v>
      </c>
      <c r="J62" s="41"/>
    </row>
    <row r="63" spans="1:11" ht="21.95" customHeight="1">
      <c r="A63" s="44" t="s">
        <v>40</v>
      </c>
      <c r="C63" s="28">
        <v>9</v>
      </c>
      <c r="D63" s="49"/>
      <c r="E63" s="58">
        <v>-60384</v>
      </c>
      <c r="F63" s="49"/>
      <c r="G63" s="58">
        <v>-60384</v>
      </c>
      <c r="H63" s="49"/>
      <c r="I63" s="58">
        <v>-35041</v>
      </c>
      <c r="J63" s="41"/>
    </row>
    <row r="64" spans="1:11" ht="21.95" customHeight="1">
      <c r="A64" s="55" t="s">
        <v>72</v>
      </c>
      <c r="C64" s="28"/>
      <c r="D64" s="49"/>
      <c r="E64" s="72">
        <f>SUM(E62:E63)</f>
        <v>243833</v>
      </c>
      <c r="F64" s="49"/>
      <c r="G64" s="72">
        <f>SUM(G62:G63)</f>
        <v>243833</v>
      </c>
      <c r="H64" s="49"/>
      <c r="I64" s="72">
        <f>SUM(I62:I63)</f>
        <v>231015</v>
      </c>
      <c r="J64" s="41"/>
    </row>
    <row r="65" spans="1:11" ht="21.95" customHeight="1">
      <c r="A65" s="55"/>
      <c r="C65" s="28"/>
      <c r="D65" s="49"/>
      <c r="E65" s="49"/>
      <c r="F65" s="49"/>
      <c r="G65" s="49"/>
      <c r="H65" s="49"/>
      <c r="I65" s="49"/>
      <c r="J65" s="41"/>
    </row>
    <row r="66" spans="1:11" ht="21.95" customHeight="1">
      <c r="A66" s="55" t="s">
        <v>93</v>
      </c>
      <c r="C66" s="28"/>
      <c r="D66" s="49"/>
      <c r="E66" s="49"/>
      <c r="F66" s="49"/>
      <c r="G66" s="49"/>
      <c r="H66" s="49"/>
      <c r="I66" s="49"/>
      <c r="J66" s="41"/>
    </row>
    <row r="67" spans="1:11" ht="21.95" customHeight="1">
      <c r="A67" s="73" t="s">
        <v>122</v>
      </c>
      <c r="C67" s="28"/>
      <c r="D67" s="49"/>
      <c r="E67" s="49"/>
      <c r="F67" s="49"/>
      <c r="G67" s="49"/>
      <c r="H67" s="49"/>
      <c r="I67" s="49"/>
      <c r="J67" s="41"/>
    </row>
    <row r="68" spans="1:11" ht="21.95" customHeight="1">
      <c r="A68" s="44" t="s">
        <v>132</v>
      </c>
      <c r="C68" s="28"/>
      <c r="D68" s="49"/>
      <c r="E68" s="49"/>
      <c r="F68" s="49"/>
      <c r="G68" s="49"/>
      <c r="H68" s="49"/>
      <c r="I68" s="49"/>
      <c r="J68" s="41"/>
    </row>
    <row r="69" spans="1:11" ht="21.95" customHeight="1">
      <c r="A69" s="44" t="s">
        <v>182</v>
      </c>
      <c r="C69" s="28"/>
      <c r="D69" s="49"/>
      <c r="E69" s="49">
        <v>-966</v>
      </c>
      <c r="F69" s="49"/>
      <c r="G69" s="49">
        <v>-966</v>
      </c>
      <c r="H69" s="49"/>
      <c r="I69" s="49">
        <v>4807</v>
      </c>
      <c r="J69" s="41"/>
      <c r="K69" s="49"/>
    </row>
    <row r="70" spans="1:11" ht="21.95" customHeight="1">
      <c r="A70" s="44" t="s">
        <v>123</v>
      </c>
      <c r="C70" s="28"/>
      <c r="D70" s="49"/>
      <c r="E70" s="58">
        <v>193</v>
      </c>
      <c r="F70" s="49"/>
      <c r="G70" s="58">
        <v>193</v>
      </c>
      <c r="H70" s="49"/>
      <c r="I70" s="58">
        <v>-961</v>
      </c>
      <c r="J70" s="41"/>
    </row>
    <row r="71" spans="1:11" ht="21.95" customHeight="1">
      <c r="A71" s="44" t="s">
        <v>122</v>
      </c>
      <c r="D71" s="44"/>
      <c r="E71" s="44"/>
      <c r="F71" s="44"/>
      <c r="G71" s="44"/>
      <c r="H71" s="44"/>
      <c r="I71" s="44"/>
      <c r="J71" s="41"/>
    </row>
    <row r="72" spans="1:11" ht="21.95" customHeight="1">
      <c r="A72" s="44" t="s">
        <v>124</v>
      </c>
      <c r="D72" s="44"/>
      <c r="E72" s="58">
        <f>SUM(E69:E70)</f>
        <v>-773</v>
      </c>
      <c r="F72" s="44"/>
      <c r="G72" s="58">
        <f>SUM(G69:G70)</f>
        <v>-773</v>
      </c>
      <c r="H72" s="49"/>
      <c r="I72" s="58">
        <f>SUM(I69:I70)</f>
        <v>3846</v>
      </c>
      <c r="J72" s="41"/>
    </row>
    <row r="73" spans="1:11" ht="21.95" customHeight="1">
      <c r="A73" s="55" t="s">
        <v>74</v>
      </c>
      <c r="D73" s="44"/>
      <c r="E73" s="72">
        <f>E72</f>
        <v>-773</v>
      </c>
      <c r="F73" s="44"/>
      <c r="G73" s="72">
        <f>G72</f>
        <v>-773</v>
      </c>
      <c r="H73" s="49"/>
      <c r="I73" s="72">
        <f>I72</f>
        <v>3846</v>
      </c>
      <c r="J73" s="41"/>
    </row>
    <row r="74" spans="1:11" ht="18" customHeight="1">
      <c r="A74" s="55"/>
      <c r="D74" s="44"/>
      <c r="E74" s="49"/>
      <c r="F74" s="44"/>
      <c r="G74" s="49"/>
      <c r="H74" s="49"/>
      <c r="I74" s="49"/>
      <c r="J74" s="41"/>
    </row>
    <row r="75" spans="1:11" ht="21.95" customHeight="1" thickBot="1">
      <c r="A75" s="55" t="s">
        <v>60</v>
      </c>
      <c r="D75" s="44"/>
      <c r="E75" s="74">
        <f>E64+E73</f>
        <v>243060</v>
      </c>
      <c r="F75" s="44"/>
      <c r="G75" s="74">
        <f>G64+G73</f>
        <v>243060</v>
      </c>
      <c r="H75" s="49"/>
      <c r="I75" s="74">
        <f>I64+I73</f>
        <v>234861</v>
      </c>
      <c r="J75" s="41"/>
    </row>
    <row r="76" spans="1:11" ht="18" customHeight="1" thickTop="1">
      <c r="C76" s="18"/>
    </row>
    <row r="77" spans="1:11" ht="21.95" customHeight="1">
      <c r="A77" s="55" t="s">
        <v>90</v>
      </c>
      <c r="C77" s="28">
        <v>10</v>
      </c>
    </row>
    <row r="78" spans="1:11" ht="21.95" customHeight="1">
      <c r="A78" s="44" t="s">
        <v>73</v>
      </c>
      <c r="C78" s="28"/>
    </row>
    <row r="79" spans="1:11" ht="21.95" customHeight="1" thickBot="1">
      <c r="A79" s="44" t="s">
        <v>98</v>
      </c>
      <c r="E79" s="75">
        <f>E64/90000</f>
        <v>2.7092555555555555</v>
      </c>
      <c r="G79" s="75">
        <f>G64/90000</f>
        <v>2.7092555555555555</v>
      </c>
      <c r="I79" s="75">
        <f>I64/90000</f>
        <v>2.5668333333333333</v>
      </c>
    </row>
    <row r="80" spans="1:11" ht="18" customHeight="1" thickTop="1">
      <c r="C80" s="18"/>
    </row>
    <row r="81" spans="1:3" ht="21.95" customHeight="1">
      <c r="A81" s="44" t="s">
        <v>4</v>
      </c>
      <c r="C81" s="18"/>
    </row>
  </sheetData>
  <mergeCells count="2">
    <mergeCell ref="G6:I6"/>
    <mergeCell ref="G47:I47"/>
  </mergeCells>
  <printOptions horizontalCentered="1" gridLinesSet="0"/>
  <pageMargins left="0.98425196850393704" right="0" top="0.78740157480314965" bottom="0" header="0.19685039370078741" footer="7.874015748031496E-2"/>
  <pageSetup paperSize="9" scale="90" fitToHeight="0" orientation="portrait" r:id="rId1"/>
  <rowBreaks count="1" manualBreakCount="1">
    <brk id="41" max="16383" man="1"/>
  </rowBreaks>
  <ignoredErrors>
    <ignoredError sqref="G7" numberStoredAsText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C349-8D6C-47EA-A6DA-9F427EC23ADA}">
  <dimension ref="A1:Q20"/>
  <sheetViews>
    <sheetView showGridLines="0" view="pageBreakPreview" zoomScale="85" zoomScaleNormal="100" zoomScaleSheetLayoutView="85" workbookViewId="0"/>
  </sheetViews>
  <sheetFormatPr defaultColWidth="9.28515625" defaultRowHeight="21.95" customHeight="1"/>
  <cols>
    <col min="1" max="1" width="30.7109375" style="44" customWidth="1"/>
    <col min="2" max="2" width="6.7109375" style="44" customWidth="1"/>
    <col min="3" max="3" width="1.7109375" style="44" customWidth="1"/>
    <col min="4" max="4" width="16.7109375" style="44" customWidth="1"/>
    <col min="5" max="5" width="1.7109375" style="44" customWidth="1"/>
    <col min="6" max="6" width="16.7109375" style="44" customWidth="1"/>
    <col min="7" max="7" width="1.7109375" style="44" customWidth="1"/>
    <col min="8" max="8" width="16.7109375" style="44" customWidth="1"/>
    <col min="9" max="9" width="1.7109375" style="44" customWidth="1"/>
    <col min="10" max="10" width="16.7109375" style="44" customWidth="1"/>
    <col min="11" max="11" width="1.7109375" style="44" customWidth="1"/>
    <col min="12" max="12" width="24.7109375" style="44" customWidth="1"/>
    <col min="13" max="13" width="1.7109375" style="44" customWidth="1"/>
    <col min="14" max="14" width="16.7109375" style="44" customWidth="1"/>
    <col min="15" max="15" width="1.7109375" style="44" customWidth="1"/>
    <col min="16" max="16384" width="9.28515625" style="44"/>
  </cols>
  <sheetData>
    <row r="1" spans="1:14" ht="21.95" customHeight="1">
      <c r="N1" s="38" t="s">
        <v>58</v>
      </c>
    </row>
    <row r="2" spans="1:14" ht="21.95" customHeight="1">
      <c r="A2" s="16" t="s">
        <v>172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1.95" customHeight="1">
      <c r="A3" s="78" t="s">
        <v>150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1.95" customHeight="1">
      <c r="A4" s="78" t="s">
        <v>161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s="18" customFormat="1" ht="21.95" customHeight="1">
      <c r="D5" s="44"/>
      <c r="E5" s="44"/>
      <c r="F5" s="44"/>
      <c r="G5" s="44"/>
      <c r="H5" s="44"/>
      <c r="I5" s="44"/>
      <c r="J5" s="44"/>
      <c r="K5" s="44"/>
      <c r="L5" s="44"/>
      <c r="M5" s="44"/>
      <c r="N5" s="38" t="s">
        <v>54</v>
      </c>
    </row>
    <row r="6" spans="1:14" s="18" customFormat="1" ht="21.95" customHeight="1">
      <c r="D6" s="76" t="s">
        <v>170</v>
      </c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4" s="18" customFormat="1" ht="21.95" customHeight="1">
      <c r="L7" s="18" t="s">
        <v>137</v>
      </c>
    </row>
    <row r="8" spans="1:14" s="18" customFormat="1" ht="21.95" customHeight="1">
      <c r="H8" s="44"/>
      <c r="I8" s="44"/>
      <c r="J8" s="44"/>
      <c r="L8" s="23" t="s">
        <v>7</v>
      </c>
      <c r="N8" s="24"/>
    </row>
    <row r="9" spans="1:14" s="18" customFormat="1" ht="21.95" customHeight="1">
      <c r="L9" s="18" t="s">
        <v>146</v>
      </c>
      <c r="N9" s="24"/>
    </row>
    <row r="10" spans="1:14" s="18" customFormat="1" ht="21.95" customHeight="1">
      <c r="H10" s="76" t="s">
        <v>44</v>
      </c>
      <c r="I10" s="76"/>
      <c r="J10" s="76"/>
      <c r="L10" s="18" t="s">
        <v>147</v>
      </c>
      <c r="N10" s="24"/>
    </row>
    <row r="11" spans="1:14" s="18" customFormat="1" ht="21.95" customHeight="1">
      <c r="D11" s="18" t="s">
        <v>135</v>
      </c>
      <c r="F11" s="18" t="s">
        <v>53</v>
      </c>
      <c r="H11" s="18" t="s">
        <v>49</v>
      </c>
      <c r="L11" s="18" t="s">
        <v>145</v>
      </c>
      <c r="N11" s="18" t="s">
        <v>87</v>
      </c>
    </row>
    <row r="12" spans="1:14" s="18" customFormat="1" ht="21.95" customHeight="1">
      <c r="B12" s="24"/>
      <c r="D12" s="23" t="s">
        <v>136</v>
      </c>
      <c r="F12" s="23" t="s">
        <v>113</v>
      </c>
      <c r="H12" s="23" t="s">
        <v>48</v>
      </c>
      <c r="J12" s="23" t="s">
        <v>13</v>
      </c>
      <c r="L12" s="23" t="s">
        <v>138</v>
      </c>
      <c r="N12" s="23" t="s">
        <v>86</v>
      </c>
    </row>
    <row r="13" spans="1:14" ht="21.95" customHeight="1">
      <c r="A13" s="55" t="s">
        <v>140</v>
      </c>
      <c r="B13" s="55"/>
      <c r="C13" s="55"/>
      <c r="D13" s="49">
        <v>90000</v>
      </c>
      <c r="E13" s="49"/>
      <c r="F13" s="49">
        <v>136800</v>
      </c>
      <c r="G13" s="49"/>
      <c r="H13" s="49">
        <v>10000</v>
      </c>
      <c r="I13" s="49"/>
      <c r="J13" s="49">
        <v>2410222</v>
      </c>
      <c r="K13" s="49"/>
      <c r="L13" s="49">
        <v>-3732</v>
      </c>
      <c r="M13" s="49"/>
      <c r="N13" s="49">
        <f>SUM(D13:L13)</f>
        <v>2643290</v>
      </c>
    </row>
    <row r="14" spans="1:14" ht="21.95" customHeight="1">
      <c r="A14" s="44" t="s">
        <v>72</v>
      </c>
      <c r="D14" s="41">
        <v>0</v>
      </c>
      <c r="E14" s="49"/>
      <c r="F14" s="41">
        <v>0</v>
      </c>
      <c r="G14" s="49"/>
      <c r="H14" s="41">
        <v>0</v>
      </c>
      <c r="I14" s="49"/>
      <c r="J14" s="49">
        <f>PL!E64</f>
        <v>243833</v>
      </c>
      <c r="K14" s="49"/>
      <c r="L14" s="49">
        <v>0</v>
      </c>
      <c r="M14" s="49"/>
      <c r="N14" s="49">
        <f>SUM(D14:L14)</f>
        <v>243833</v>
      </c>
    </row>
    <row r="15" spans="1:14" ht="21.95" customHeight="1">
      <c r="A15" s="44" t="s">
        <v>74</v>
      </c>
      <c r="D15" s="42">
        <v>0</v>
      </c>
      <c r="E15" s="49"/>
      <c r="F15" s="42">
        <v>0</v>
      </c>
      <c r="G15" s="49"/>
      <c r="H15" s="42">
        <v>0</v>
      </c>
      <c r="I15" s="49"/>
      <c r="J15" s="42">
        <v>0</v>
      </c>
      <c r="K15" s="49"/>
      <c r="L15" s="42">
        <f>PL!E73</f>
        <v>-773</v>
      </c>
      <c r="M15" s="49"/>
      <c r="N15" s="58">
        <f>SUM(D15:L15)</f>
        <v>-773</v>
      </c>
    </row>
    <row r="16" spans="1:14" ht="21.95" customHeight="1">
      <c r="A16" s="44" t="s">
        <v>60</v>
      </c>
      <c r="D16" s="41">
        <f>SUM(D14:D15)</f>
        <v>0</v>
      </c>
      <c r="E16" s="49"/>
      <c r="F16" s="41">
        <f>SUM(F14:F15)</f>
        <v>0</v>
      </c>
      <c r="G16" s="49"/>
      <c r="H16" s="41">
        <f>SUM(H14:H15)</f>
        <v>0</v>
      </c>
      <c r="I16" s="49"/>
      <c r="J16" s="41">
        <f>SUM(J14:J15)</f>
        <v>243833</v>
      </c>
      <c r="K16" s="49"/>
      <c r="L16" s="41">
        <f>SUM(L14:L15)</f>
        <v>-773</v>
      </c>
      <c r="M16" s="49"/>
      <c r="N16" s="41">
        <f>SUM(N14:N15)</f>
        <v>243060</v>
      </c>
    </row>
    <row r="17" spans="1:17" ht="21.95" customHeight="1">
      <c r="A17" s="44" t="s">
        <v>151</v>
      </c>
      <c r="D17" s="41">
        <v>0</v>
      </c>
      <c r="E17" s="49"/>
      <c r="F17" s="41">
        <v>0</v>
      </c>
      <c r="G17" s="49"/>
      <c r="H17" s="41">
        <v>0</v>
      </c>
      <c r="I17" s="49"/>
      <c r="J17" s="41">
        <v>-206999</v>
      </c>
      <c r="K17" s="49"/>
      <c r="L17" s="41">
        <v>0</v>
      </c>
      <c r="M17" s="49"/>
      <c r="N17" s="58">
        <f>SUM(D17:L17)</f>
        <v>-206999</v>
      </c>
    </row>
    <row r="18" spans="1:17" ht="21.95" customHeight="1" thickBot="1">
      <c r="A18" s="55" t="s">
        <v>160</v>
      </c>
      <c r="B18" s="55"/>
      <c r="C18" s="55"/>
      <c r="D18" s="59">
        <f>SUM(D13:D17)-D16</f>
        <v>90000</v>
      </c>
      <c r="E18" s="49"/>
      <c r="F18" s="59">
        <f>SUM(F13:F17)-F16</f>
        <v>136800</v>
      </c>
      <c r="G18" s="49"/>
      <c r="H18" s="59">
        <f>SUM(H13:H17)-H16</f>
        <v>10000</v>
      </c>
      <c r="I18" s="49"/>
      <c r="J18" s="59">
        <f>SUM(J13:J17)-J16</f>
        <v>2447056</v>
      </c>
      <c r="K18" s="49"/>
      <c r="L18" s="59">
        <f>SUM(L13:L17)-L16</f>
        <v>-4505</v>
      </c>
      <c r="M18" s="49"/>
      <c r="N18" s="59">
        <f>SUM(N13:N17)-N16</f>
        <v>2679351</v>
      </c>
      <c r="Q18" s="60"/>
    </row>
    <row r="19" spans="1:17" ht="21.95" customHeight="1" thickTop="1">
      <c r="A19" s="55"/>
      <c r="B19" s="55"/>
      <c r="C19" s="55"/>
      <c r="D19" s="60"/>
      <c r="E19" s="60"/>
      <c r="F19" s="60"/>
      <c r="G19" s="60"/>
      <c r="H19" s="60"/>
      <c r="I19" s="60"/>
      <c r="K19" s="60"/>
      <c r="L19" s="60"/>
      <c r="M19" s="60"/>
      <c r="N19" s="60"/>
    </row>
    <row r="20" spans="1:17" ht="21.95" customHeight="1">
      <c r="A20" s="44" t="s">
        <v>4</v>
      </c>
      <c r="N20" s="61"/>
    </row>
  </sheetData>
  <mergeCells count="4">
    <mergeCell ref="A3:N3"/>
    <mergeCell ref="A4:N4"/>
    <mergeCell ref="D6:N6"/>
    <mergeCell ref="H10:J10"/>
  </mergeCells>
  <printOptions horizontalCentered="1"/>
  <pageMargins left="0.39370078740157483" right="0.19685039370078741" top="0.70866141732283472" bottom="0" header="0.19685039370078741" footer="3.937007874015748E-2"/>
  <pageSetup paperSize="9" scale="90" fitToHeight="0" orientation="landscape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30"/>
  <sheetViews>
    <sheetView showGridLines="0" view="pageBreakPreview" zoomScale="70" zoomScaleNormal="100" zoomScaleSheetLayoutView="70" workbookViewId="0"/>
  </sheetViews>
  <sheetFormatPr defaultColWidth="9.28515625" defaultRowHeight="20.45" customHeight="1"/>
  <cols>
    <col min="1" max="1" width="30.7109375" style="44" customWidth="1"/>
    <col min="2" max="2" width="6.7109375" style="44" customWidth="1"/>
    <col min="3" max="3" width="1.7109375" style="44" customWidth="1"/>
    <col min="4" max="4" width="16.7109375" style="44" customWidth="1"/>
    <col min="5" max="5" width="1.7109375" style="44" customWidth="1"/>
    <col min="6" max="6" width="16.7109375" style="44" customWidth="1"/>
    <col min="7" max="7" width="1.7109375" style="44" customWidth="1"/>
    <col min="8" max="8" width="16.7109375" style="44" customWidth="1"/>
    <col min="9" max="9" width="1.7109375" style="44" customWidth="1"/>
    <col min="10" max="10" width="16.7109375" style="44" customWidth="1"/>
    <col min="11" max="11" width="1.7109375" style="44" customWidth="1"/>
    <col min="12" max="12" width="24.7109375" style="44" customWidth="1"/>
    <col min="13" max="13" width="1.7109375" style="44" customWidth="1"/>
    <col min="14" max="14" width="16.7109375" style="44" customWidth="1"/>
    <col min="15" max="15" width="1.7109375" style="44" customWidth="1"/>
    <col min="16" max="16384" width="9.28515625" style="44"/>
  </cols>
  <sheetData>
    <row r="1" spans="1:14" ht="20.45" customHeight="1">
      <c r="N1" s="38" t="s">
        <v>58</v>
      </c>
    </row>
    <row r="2" spans="1:14" ht="20.45" customHeight="1">
      <c r="A2" s="16" t="s">
        <v>172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0.45" customHeight="1">
      <c r="A3" s="78" t="s">
        <v>150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0.45" customHeight="1">
      <c r="A4" s="78" t="s">
        <v>161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s="18" customFormat="1" ht="20.45" customHeight="1">
      <c r="D5" s="44"/>
      <c r="E5" s="44"/>
      <c r="F5" s="44"/>
      <c r="G5" s="44"/>
      <c r="H5" s="44"/>
      <c r="I5" s="44"/>
      <c r="J5" s="44"/>
      <c r="K5" s="44"/>
      <c r="L5" s="44"/>
      <c r="M5" s="44"/>
      <c r="N5" s="38" t="s">
        <v>54</v>
      </c>
    </row>
    <row r="6" spans="1:14" s="18" customFormat="1" ht="20.45" customHeight="1">
      <c r="D6" s="76" t="s">
        <v>171</v>
      </c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4" s="18" customFormat="1" ht="20.45" customHeight="1">
      <c r="L7" s="18" t="s">
        <v>137</v>
      </c>
    </row>
    <row r="8" spans="1:14" s="18" customFormat="1" ht="20.45" customHeight="1">
      <c r="H8" s="44"/>
      <c r="I8" s="44"/>
      <c r="J8" s="44"/>
      <c r="L8" s="23" t="s">
        <v>7</v>
      </c>
      <c r="N8" s="24"/>
    </row>
    <row r="9" spans="1:14" s="18" customFormat="1" ht="20.45" customHeight="1">
      <c r="L9" s="18" t="s">
        <v>146</v>
      </c>
      <c r="N9" s="24"/>
    </row>
    <row r="10" spans="1:14" s="18" customFormat="1" ht="20.45" customHeight="1">
      <c r="H10" s="76" t="s">
        <v>44</v>
      </c>
      <c r="I10" s="76"/>
      <c r="J10" s="76"/>
      <c r="L10" s="18" t="s">
        <v>147</v>
      </c>
      <c r="N10" s="24"/>
    </row>
    <row r="11" spans="1:14" s="18" customFormat="1" ht="20.45" customHeight="1">
      <c r="D11" s="18" t="s">
        <v>135</v>
      </c>
      <c r="F11" s="18" t="s">
        <v>53</v>
      </c>
      <c r="H11" s="18" t="s">
        <v>49</v>
      </c>
      <c r="L11" s="18" t="s">
        <v>145</v>
      </c>
      <c r="N11" s="18" t="s">
        <v>87</v>
      </c>
    </row>
    <row r="12" spans="1:14" s="18" customFormat="1" ht="20.45" customHeight="1">
      <c r="B12" s="24"/>
      <c r="D12" s="23" t="s">
        <v>136</v>
      </c>
      <c r="F12" s="23" t="s">
        <v>113</v>
      </c>
      <c r="H12" s="23" t="s">
        <v>48</v>
      </c>
      <c r="J12" s="23" t="s">
        <v>13</v>
      </c>
      <c r="L12" s="23" t="s">
        <v>138</v>
      </c>
      <c r="N12" s="23" t="s">
        <v>86</v>
      </c>
    </row>
    <row r="13" spans="1:14" ht="20.45" customHeight="1">
      <c r="A13" s="55" t="s">
        <v>126</v>
      </c>
      <c r="B13" s="55"/>
      <c r="C13" s="55"/>
      <c r="D13" s="49">
        <v>90000</v>
      </c>
      <c r="E13" s="49"/>
      <c r="F13" s="49">
        <v>136800</v>
      </c>
      <c r="G13" s="49"/>
      <c r="H13" s="49">
        <v>10000</v>
      </c>
      <c r="I13" s="49"/>
      <c r="J13" s="49">
        <v>2281233</v>
      </c>
      <c r="K13" s="49"/>
      <c r="L13" s="49">
        <v>-2825</v>
      </c>
      <c r="M13" s="49"/>
      <c r="N13" s="49">
        <f>SUM(D13:L13)</f>
        <v>2515208</v>
      </c>
    </row>
    <row r="14" spans="1:14" ht="20.45" customHeight="1">
      <c r="A14" s="44" t="s">
        <v>72</v>
      </c>
      <c r="D14" s="41">
        <v>0</v>
      </c>
      <c r="E14" s="49"/>
      <c r="F14" s="41">
        <v>0</v>
      </c>
      <c r="G14" s="49"/>
      <c r="H14" s="41">
        <v>0</v>
      </c>
      <c r="I14" s="49"/>
      <c r="J14" s="49">
        <f>PL!I64</f>
        <v>231015</v>
      </c>
      <c r="K14" s="49"/>
      <c r="L14" s="49">
        <f>PL!K64</f>
        <v>0</v>
      </c>
      <c r="M14" s="49"/>
      <c r="N14" s="49">
        <f>SUM(D14:L14)</f>
        <v>231015</v>
      </c>
    </row>
    <row r="15" spans="1:14" ht="20.45" customHeight="1">
      <c r="A15" s="44" t="s">
        <v>74</v>
      </c>
      <c r="D15" s="42">
        <v>0</v>
      </c>
      <c r="E15" s="49"/>
      <c r="F15" s="42">
        <v>0</v>
      </c>
      <c r="G15" s="49"/>
      <c r="H15" s="42">
        <v>0</v>
      </c>
      <c r="I15" s="49"/>
      <c r="J15" s="42">
        <v>0</v>
      </c>
      <c r="K15" s="49"/>
      <c r="L15" s="42">
        <f>PL!I73</f>
        <v>3846</v>
      </c>
      <c r="M15" s="49"/>
      <c r="N15" s="58">
        <f>SUM(D15:L15)</f>
        <v>3846</v>
      </c>
    </row>
    <row r="16" spans="1:14" ht="20.45" customHeight="1">
      <c r="A16" s="44" t="s">
        <v>60</v>
      </c>
      <c r="D16" s="41">
        <f>SUM(D14:D15)</f>
        <v>0</v>
      </c>
      <c r="E16" s="49"/>
      <c r="F16" s="41">
        <f>SUM(F14:F15)</f>
        <v>0</v>
      </c>
      <c r="G16" s="49"/>
      <c r="H16" s="41">
        <f>SUM(H14:H15)</f>
        <v>0</v>
      </c>
      <c r="I16" s="49"/>
      <c r="J16" s="41">
        <f>SUM(J14:J15)</f>
        <v>231015</v>
      </c>
      <c r="K16" s="49"/>
      <c r="L16" s="41">
        <f>SUM(L14:L15)</f>
        <v>3846</v>
      </c>
      <c r="M16" s="49"/>
      <c r="N16" s="41">
        <f>SUM(N14:N15)</f>
        <v>234861</v>
      </c>
    </row>
    <row r="17" spans="1:17" ht="20.45" customHeight="1">
      <c r="A17" s="44" t="s">
        <v>151</v>
      </c>
      <c r="D17" s="41">
        <v>0</v>
      </c>
      <c r="E17" s="49"/>
      <c r="F17" s="41">
        <v>0</v>
      </c>
      <c r="G17" s="49"/>
      <c r="H17" s="41">
        <v>0</v>
      </c>
      <c r="I17" s="49"/>
      <c r="J17" s="41">
        <v>-157499</v>
      </c>
      <c r="K17" s="49"/>
      <c r="L17" s="41">
        <v>0</v>
      </c>
      <c r="M17" s="49"/>
      <c r="N17" s="49">
        <f>SUM(D17:L17)</f>
        <v>-157499</v>
      </c>
    </row>
    <row r="18" spans="1:17" ht="20.45" customHeight="1">
      <c r="A18" s="44" t="s">
        <v>162</v>
      </c>
      <c r="D18" s="41"/>
      <c r="E18" s="49"/>
      <c r="F18" s="41"/>
      <c r="G18" s="49"/>
      <c r="H18" s="41"/>
      <c r="I18" s="49"/>
      <c r="J18" s="41"/>
      <c r="K18" s="49"/>
      <c r="L18" s="41"/>
      <c r="M18" s="49"/>
      <c r="N18" s="49"/>
    </row>
    <row r="19" spans="1:17" ht="20.45" customHeight="1">
      <c r="A19" s="44" t="s">
        <v>163</v>
      </c>
      <c r="D19" s="41"/>
      <c r="E19" s="49"/>
      <c r="F19" s="41"/>
      <c r="G19" s="49"/>
      <c r="H19" s="41"/>
      <c r="I19" s="49"/>
      <c r="J19" s="41"/>
      <c r="K19" s="49"/>
      <c r="L19" s="41"/>
      <c r="M19" s="49"/>
      <c r="N19" s="49"/>
    </row>
    <row r="20" spans="1:17" ht="20.45" customHeight="1">
      <c r="A20" s="44" t="s">
        <v>164</v>
      </c>
      <c r="D20" s="41">
        <v>0</v>
      </c>
      <c r="E20" s="49"/>
      <c r="F20" s="41">
        <v>0</v>
      </c>
      <c r="G20" s="49"/>
      <c r="H20" s="41">
        <v>0</v>
      </c>
      <c r="I20" s="49"/>
      <c r="J20" s="41">
        <v>2006</v>
      </c>
      <c r="K20" s="49"/>
      <c r="L20" s="41">
        <f>-J20</f>
        <v>-2006</v>
      </c>
      <c r="M20" s="49"/>
      <c r="N20" s="58">
        <f>SUM(D20:L20)</f>
        <v>0</v>
      </c>
    </row>
    <row r="21" spans="1:17" ht="20.45" customHeight="1" thickBot="1">
      <c r="A21" s="55" t="s">
        <v>159</v>
      </c>
      <c r="B21" s="55"/>
      <c r="C21" s="55"/>
      <c r="D21" s="59">
        <f>SUM(D13:D20)-D16</f>
        <v>90000</v>
      </c>
      <c r="E21" s="49"/>
      <c r="F21" s="59">
        <f>SUM(F13:F20)-F16</f>
        <v>136800</v>
      </c>
      <c r="G21" s="49"/>
      <c r="H21" s="59">
        <f>SUM(H13:H20)-H16</f>
        <v>10000</v>
      </c>
      <c r="I21" s="49"/>
      <c r="J21" s="59">
        <f>SUM(J13:J20)-J16</f>
        <v>2356755</v>
      </c>
      <c r="K21" s="49"/>
      <c r="L21" s="59">
        <f>SUM(L13:L20)-L16</f>
        <v>-985</v>
      </c>
      <c r="M21" s="49"/>
      <c r="N21" s="59">
        <f>SUM(N13:N17)-N16</f>
        <v>2592570</v>
      </c>
    </row>
    <row r="22" spans="1:17" ht="20.45" customHeight="1" thickTop="1"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7" ht="20.45" customHeight="1">
      <c r="A23" s="55" t="s">
        <v>140</v>
      </c>
      <c r="B23" s="55"/>
      <c r="C23" s="55"/>
      <c r="D23" s="49">
        <v>90000</v>
      </c>
      <c r="E23" s="49"/>
      <c r="F23" s="49">
        <v>136800</v>
      </c>
      <c r="G23" s="49"/>
      <c r="H23" s="49">
        <v>10000</v>
      </c>
      <c r="I23" s="49"/>
      <c r="J23" s="49">
        <v>2410222</v>
      </c>
      <c r="K23" s="49"/>
      <c r="L23" s="49">
        <v>-3732</v>
      </c>
      <c r="M23" s="49"/>
      <c r="N23" s="49">
        <f>SUM(D23:L23)</f>
        <v>2643290</v>
      </c>
    </row>
    <row r="24" spans="1:17" ht="20.45" customHeight="1">
      <c r="A24" s="44" t="s">
        <v>72</v>
      </c>
      <c r="D24" s="41">
        <v>0</v>
      </c>
      <c r="E24" s="49"/>
      <c r="F24" s="41">
        <v>0</v>
      </c>
      <c r="G24" s="49"/>
      <c r="H24" s="41">
        <v>0</v>
      </c>
      <c r="I24" s="49"/>
      <c r="J24" s="49">
        <f>PL!G64</f>
        <v>243833</v>
      </c>
      <c r="K24" s="49"/>
      <c r="L24" s="49">
        <v>0</v>
      </c>
      <c r="M24" s="49"/>
      <c r="N24" s="49">
        <f>SUM(D24:L24)</f>
        <v>243833</v>
      </c>
    </row>
    <row r="25" spans="1:17" ht="20.45" customHeight="1">
      <c r="A25" s="44" t="s">
        <v>74</v>
      </c>
      <c r="D25" s="42">
        <v>0</v>
      </c>
      <c r="E25" s="49"/>
      <c r="F25" s="42">
        <v>0</v>
      </c>
      <c r="G25" s="49"/>
      <c r="H25" s="42">
        <v>0</v>
      </c>
      <c r="I25" s="49"/>
      <c r="J25" s="42">
        <v>0</v>
      </c>
      <c r="K25" s="49"/>
      <c r="L25" s="42">
        <f>PL!G73</f>
        <v>-773</v>
      </c>
      <c r="M25" s="49"/>
      <c r="N25" s="58">
        <f>SUM(D25:L25)</f>
        <v>-773</v>
      </c>
    </row>
    <row r="26" spans="1:17" ht="20.45" customHeight="1">
      <c r="A26" s="44" t="s">
        <v>60</v>
      </c>
      <c r="D26" s="41">
        <f>SUM(D24:D25)</f>
        <v>0</v>
      </c>
      <c r="E26" s="49"/>
      <c r="F26" s="41">
        <f>SUM(F24:F25)</f>
        <v>0</v>
      </c>
      <c r="G26" s="49"/>
      <c r="H26" s="41">
        <f>SUM(H24:H25)</f>
        <v>0</v>
      </c>
      <c r="I26" s="49"/>
      <c r="J26" s="41">
        <f>SUM(J24:J25)</f>
        <v>243833</v>
      </c>
      <c r="K26" s="49"/>
      <c r="L26" s="41">
        <f>SUM(L24:L25)</f>
        <v>-773</v>
      </c>
      <c r="M26" s="49"/>
      <c r="N26" s="41">
        <f>SUM(N24:N25)</f>
        <v>243060</v>
      </c>
    </row>
    <row r="27" spans="1:17" ht="20.45" customHeight="1">
      <c r="A27" s="44" t="s">
        <v>151</v>
      </c>
      <c r="D27" s="41">
        <v>0</v>
      </c>
      <c r="E27" s="49"/>
      <c r="F27" s="41">
        <v>0</v>
      </c>
      <c r="G27" s="49"/>
      <c r="H27" s="41">
        <v>0</v>
      </c>
      <c r="I27" s="49"/>
      <c r="J27" s="41">
        <f>-206999</f>
        <v>-206999</v>
      </c>
      <c r="K27" s="49"/>
      <c r="L27" s="41">
        <v>0</v>
      </c>
      <c r="M27" s="49"/>
      <c r="N27" s="58">
        <f>SUM(D27:L27)</f>
        <v>-206999</v>
      </c>
    </row>
    <row r="28" spans="1:17" ht="20.45" customHeight="1" thickBot="1">
      <c r="A28" s="55" t="s">
        <v>160</v>
      </c>
      <c r="B28" s="55"/>
      <c r="C28" s="55"/>
      <c r="D28" s="59">
        <f>SUM(D23:D27)-D26</f>
        <v>90000</v>
      </c>
      <c r="E28" s="49"/>
      <c r="F28" s="59">
        <f>SUM(F23:F27)-F26</f>
        <v>136800</v>
      </c>
      <c r="G28" s="49"/>
      <c r="H28" s="59">
        <f>SUM(H23:H27)-H26</f>
        <v>10000</v>
      </c>
      <c r="I28" s="49"/>
      <c r="J28" s="59">
        <f>SUM(J23:J27)-J26</f>
        <v>2447056</v>
      </c>
      <c r="K28" s="49"/>
      <c r="L28" s="59">
        <f>SUM(L23:L27)-L26</f>
        <v>-4505</v>
      </c>
      <c r="M28" s="49"/>
      <c r="N28" s="59">
        <f>SUM(N23:N27)-N26</f>
        <v>2679351</v>
      </c>
      <c r="Q28" s="60"/>
    </row>
    <row r="29" spans="1:17" ht="20.45" customHeight="1" thickTop="1">
      <c r="A29" s="55"/>
      <c r="B29" s="55"/>
      <c r="C29" s="55"/>
      <c r="D29" s="60"/>
      <c r="E29" s="60"/>
      <c r="F29" s="60"/>
      <c r="G29" s="60"/>
      <c r="H29" s="60"/>
      <c r="I29" s="60"/>
      <c r="K29" s="60"/>
      <c r="L29" s="60"/>
      <c r="M29" s="60"/>
      <c r="N29" s="60"/>
    </row>
    <row r="30" spans="1:17" ht="20.45" customHeight="1">
      <c r="A30" s="44" t="s">
        <v>4</v>
      </c>
      <c r="N30" s="61"/>
    </row>
  </sheetData>
  <mergeCells count="4">
    <mergeCell ref="A3:N3"/>
    <mergeCell ref="A4:N4"/>
    <mergeCell ref="H10:J10"/>
    <mergeCell ref="D6:N6"/>
  </mergeCells>
  <printOptions horizontalCentered="1"/>
  <pageMargins left="0.39370078740157483" right="0.19685039370078741" top="0.70866141732283472" bottom="0" header="0.19685039370078741" footer="3.937007874015748E-2"/>
  <pageSetup paperSize="9" scale="90" fitToHeight="0" orientation="landscape" r:id="rId1"/>
  <ignoredErrors>
    <ignoredError sqref="D26:I26 K26 D16:K16" formulaRange="1"/>
    <ignoredError sqref="N16 N22:N26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7"/>
  <sheetViews>
    <sheetView showGridLines="0" view="pageBreakPreview" zoomScaleNormal="100" zoomScaleSheetLayoutView="100" workbookViewId="0"/>
  </sheetViews>
  <sheetFormatPr defaultColWidth="10.7109375" defaultRowHeight="21.95" customHeight="1"/>
  <cols>
    <col min="1" max="1" width="54.7109375" style="44" customWidth="1"/>
    <col min="2" max="2" width="1.7109375" style="44" customWidth="1"/>
    <col min="3" max="3" width="7.7109375" style="44" customWidth="1"/>
    <col min="4" max="4" width="1.7109375" style="43" customWidth="1"/>
    <col min="5" max="5" width="12.7109375" style="43" customWidth="1"/>
    <col min="6" max="6" width="1.7109375" style="43" customWidth="1"/>
    <col min="7" max="7" width="12.7109375" style="43" customWidth="1"/>
    <col min="8" max="8" width="1.7109375" style="43" customWidth="1"/>
    <col min="9" max="9" width="12.7109375" style="43" customWidth="1"/>
    <col min="10" max="10" width="1.7109375" style="18" customWidth="1"/>
    <col min="11" max="11" width="1.7109375" style="44" customWidth="1"/>
    <col min="12" max="12" width="10.7109375" style="2"/>
    <col min="13" max="16384" width="10.7109375" style="44"/>
  </cols>
  <sheetData>
    <row r="1" spans="1:12" ht="21.95" customHeight="1">
      <c r="A1" s="43"/>
      <c r="B1" s="43"/>
      <c r="C1" s="43"/>
      <c r="J1" s="35" t="s">
        <v>58</v>
      </c>
    </row>
    <row r="2" spans="1:12" ht="21.95" customHeight="1">
      <c r="A2" s="16" t="s">
        <v>172</v>
      </c>
      <c r="B2" s="17"/>
      <c r="C2" s="17"/>
      <c r="D2" s="36"/>
      <c r="E2" s="36"/>
      <c r="F2" s="36"/>
      <c r="G2" s="36"/>
      <c r="H2" s="36"/>
      <c r="I2" s="36"/>
      <c r="J2" s="17"/>
    </row>
    <row r="3" spans="1:12" ht="21.95" customHeight="1">
      <c r="A3" s="37" t="s">
        <v>30</v>
      </c>
      <c r="B3" s="17"/>
      <c r="C3" s="17"/>
      <c r="D3" s="36"/>
      <c r="E3" s="36"/>
      <c r="F3" s="36"/>
      <c r="G3" s="36"/>
      <c r="H3" s="36"/>
      <c r="I3" s="36"/>
      <c r="J3" s="17"/>
    </row>
    <row r="4" spans="1:12" ht="21.95" customHeight="1">
      <c r="A4" s="16" t="s">
        <v>161</v>
      </c>
      <c r="B4" s="17"/>
      <c r="C4" s="17"/>
      <c r="D4" s="19"/>
      <c r="E4" s="19"/>
      <c r="F4" s="19"/>
      <c r="G4" s="19"/>
      <c r="H4" s="19"/>
      <c r="I4" s="19"/>
    </row>
    <row r="5" spans="1:12" s="38" customFormat="1" ht="21.95" customHeight="1">
      <c r="B5" s="20"/>
      <c r="C5" s="20"/>
      <c r="D5" s="20"/>
      <c r="E5" s="20"/>
      <c r="F5" s="20"/>
      <c r="G5" s="20"/>
      <c r="H5" s="20"/>
      <c r="I5" s="20" t="s">
        <v>54</v>
      </c>
      <c r="L5" s="15"/>
    </row>
    <row r="6" spans="1:12" s="18" customFormat="1" ht="21.95" customHeight="1">
      <c r="D6" s="21"/>
      <c r="E6" s="22" t="s">
        <v>167</v>
      </c>
      <c r="F6" s="21"/>
      <c r="G6" s="77" t="s">
        <v>166</v>
      </c>
      <c r="H6" s="77"/>
      <c r="I6" s="77"/>
    </row>
    <row r="7" spans="1:12" ht="21.95" customHeight="1">
      <c r="A7" s="17"/>
      <c r="B7" s="17"/>
      <c r="C7" s="39" t="s">
        <v>28</v>
      </c>
      <c r="D7" s="26"/>
      <c r="E7" s="1" t="s">
        <v>139</v>
      </c>
      <c r="F7" s="26"/>
      <c r="G7" s="1" t="s">
        <v>139</v>
      </c>
      <c r="H7" s="26"/>
      <c r="I7" s="1">
        <v>2566</v>
      </c>
      <c r="L7" s="44"/>
    </row>
    <row r="8" spans="1:12" ht="21.95" customHeight="1">
      <c r="A8" s="45" t="s">
        <v>31</v>
      </c>
      <c r="B8" s="46"/>
    </row>
    <row r="9" spans="1:12" ht="21.95" customHeight="1">
      <c r="A9" s="47" t="s">
        <v>75</v>
      </c>
      <c r="B9" s="48"/>
      <c r="E9" s="3">
        <f>PL!E62</f>
        <v>304217</v>
      </c>
      <c r="G9" s="3">
        <f>PL!G62</f>
        <v>304217</v>
      </c>
      <c r="H9" s="49"/>
      <c r="I9" s="3">
        <f>PL!I62</f>
        <v>266056</v>
      </c>
    </row>
    <row r="10" spans="1:12" ht="21.95" customHeight="1">
      <c r="A10" s="47" t="s">
        <v>76</v>
      </c>
      <c r="B10" s="48"/>
      <c r="C10" s="28"/>
      <c r="E10" s="4"/>
      <c r="G10" s="4"/>
      <c r="H10" s="49"/>
      <c r="I10" s="49"/>
    </row>
    <row r="11" spans="1:12" ht="21.95" customHeight="1">
      <c r="A11" s="47" t="s">
        <v>41</v>
      </c>
      <c r="B11" s="48"/>
      <c r="C11" s="28"/>
      <c r="E11" s="49"/>
      <c r="G11" s="49"/>
      <c r="H11" s="49"/>
      <c r="I11" s="49"/>
    </row>
    <row r="12" spans="1:12" ht="21.95" customHeight="1">
      <c r="A12" s="47" t="s">
        <v>173</v>
      </c>
      <c r="B12" s="48"/>
      <c r="C12" s="28"/>
      <c r="E12" s="4">
        <v>37</v>
      </c>
      <c r="G12" s="4">
        <v>37</v>
      </c>
      <c r="H12" s="49"/>
      <c r="I12" s="49">
        <v>-1</v>
      </c>
    </row>
    <row r="13" spans="1:12" ht="21.95" customHeight="1">
      <c r="A13" s="47" t="s">
        <v>174</v>
      </c>
      <c r="B13" s="48"/>
      <c r="C13" s="28"/>
      <c r="E13" s="5">
        <v>4985</v>
      </c>
      <c r="G13" s="5">
        <v>4985</v>
      </c>
      <c r="H13" s="49"/>
      <c r="I13" s="49">
        <v>-2969</v>
      </c>
    </row>
    <row r="14" spans="1:12" ht="21.95" customHeight="1">
      <c r="A14" s="47" t="s">
        <v>175</v>
      </c>
      <c r="B14" s="48"/>
      <c r="C14" s="28">
        <v>5</v>
      </c>
      <c r="E14" s="4">
        <v>-1112</v>
      </c>
      <c r="G14" s="4">
        <v>-1112</v>
      </c>
      <c r="H14" s="49"/>
      <c r="I14" s="5">
        <v>169</v>
      </c>
    </row>
    <row r="15" spans="1:12" ht="21.95" customHeight="1">
      <c r="A15" s="47" t="s">
        <v>184</v>
      </c>
      <c r="B15" s="48"/>
      <c r="C15" s="28"/>
      <c r="E15" s="4">
        <v>9270</v>
      </c>
      <c r="G15" s="4">
        <v>9270</v>
      </c>
      <c r="H15" s="49"/>
      <c r="I15" s="4">
        <v>-17796</v>
      </c>
    </row>
    <row r="16" spans="1:12" ht="21.95" customHeight="1">
      <c r="A16" s="47" t="s">
        <v>32</v>
      </c>
      <c r="B16" s="48"/>
      <c r="C16" s="28"/>
      <c r="E16" s="4">
        <v>110693</v>
      </c>
      <c r="G16" s="4">
        <v>110693</v>
      </c>
      <c r="H16" s="49"/>
      <c r="I16" s="49">
        <v>111624</v>
      </c>
    </row>
    <row r="17" spans="1:9" ht="21.95" customHeight="1">
      <c r="A17" s="47" t="s">
        <v>176</v>
      </c>
      <c r="B17" s="48"/>
      <c r="C17" s="28"/>
      <c r="E17" s="49"/>
      <c r="G17" s="49"/>
      <c r="H17" s="49"/>
      <c r="I17" s="49"/>
    </row>
    <row r="18" spans="1:9" ht="21.95" customHeight="1">
      <c r="A18" s="47" t="s">
        <v>133</v>
      </c>
      <c r="B18" s="48"/>
      <c r="C18" s="28"/>
      <c r="E18" s="5">
        <v>-308</v>
      </c>
      <c r="G18" s="5">
        <v>-308</v>
      </c>
      <c r="H18" s="49"/>
      <c r="I18" s="5">
        <v>-90</v>
      </c>
    </row>
    <row r="19" spans="1:9" ht="21.95" customHeight="1">
      <c r="A19" s="47" t="s">
        <v>142</v>
      </c>
      <c r="B19" s="48"/>
      <c r="C19" s="28"/>
      <c r="E19" s="5"/>
      <c r="G19" s="5"/>
      <c r="H19" s="49"/>
      <c r="I19" s="5"/>
    </row>
    <row r="20" spans="1:9" ht="21.95" customHeight="1">
      <c r="A20" s="47" t="s">
        <v>114</v>
      </c>
      <c r="B20" s="48"/>
      <c r="C20" s="28"/>
      <c r="E20" s="5">
        <v>241</v>
      </c>
      <c r="G20" s="5">
        <v>241</v>
      </c>
      <c r="H20" s="49"/>
      <c r="I20" s="5">
        <v>-21432</v>
      </c>
    </row>
    <row r="21" spans="1:9" ht="21.95" customHeight="1">
      <c r="A21" s="47" t="s">
        <v>77</v>
      </c>
      <c r="B21" s="48"/>
      <c r="C21" s="28"/>
      <c r="E21" s="50">
        <v>4983</v>
      </c>
      <c r="G21" s="50">
        <v>4983</v>
      </c>
      <c r="H21" s="49"/>
      <c r="I21" s="4">
        <v>3735</v>
      </c>
    </row>
    <row r="22" spans="1:9" ht="21.95" customHeight="1">
      <c r="A22" s="47" t="s">
        <v>78</v>
      </c>
      <c r="B22" s="48"/>
      <c r="C22" s="28">
        <v>8</v>
      </c>
      <c r="E22" s="4">
        <v>-20809</v>
      </c>
      <c r="G22" s="4">
        <v>-20809</v>
      </c>
      <c r="I22" s="4">
        <v>-4274</v>
      </c>
    </row>
    <row r="23" spans="1:9" ht="21.95" customHeight="1">
      <c r="A23" s="47" t="s">
        <v>125</v>
      </c>
      <c r="B23" s="48"/>
      <c r="C23" s="28">
        <v>8</v>
      </c>
      <c r="E23" s="4">
        <v>-3454</v>
      </c>
      <c r="G23" s="4">
        <v>-3454</v>
      </c>
      <c r="I23" s="4">
        <v>-4593</v>
      </c>
    </row>
    <row r="24" spans="1:9" ht="21.95" customHeight="1">
      <c r="A24" s="47" t="s">
        <v>110</v>
      </c>
      <c r="B24" s="48"/>
      <c r="C24" s="28"/>
      <c r="E24" s="7">
        <v>1852</v>
      </c>
      <c r="G24" s="7">
        <v>1852</v>
      </c>
      <c r="I24" s="7">
        <v>2108</v>
      </c>
    </row>
    <row r="25" spans="1:9" ht="21.95" customHeight="1">
      <c r="A25" s="47" t="s">
        <v>88</v>
      </c>
      <c r="B25" s="48"/>
      <c r="E25" s="5"/>
      <c r="G25" s="5"/>
      <c r="H25" s="49"/>
      <c r="I25" s="5"/>
    </row>
    <row r="26" spans="1:9" ht="21.95" customHeight="1">
      <c r="A26" s="47" t="s">
        <v>89</v>
      </c>
      <c r="B26" s="48"/>
      <c r="E26" s="6">
        <f>SUM(E9:E24)</f>
        <v>410595</v>
      </c>
      <c r="G26" s="6">
        <f>SUM(G9:G24)</f>
        <v>410595</v>
      </c>
      <c r="H26" s="49"/>
      <c r="I26" s="6">
        <f>SUM(I9:I24)</f>
        <v>332537</v>
      </c>
    </row>
    <row r="27" spans="1:9" ht="21.95" customHeight="1">
      <c r="A27" s="47" t="s">
        <v>42</v>
      </c>
      <c r="B27" s="48"/>
      <c r="E27" s="49"/>
      <c r="G27" s="49"/>
      <c r="H27" s="49"/>
      <c r="I27" s="49"/>
    </row>
    <row r="28" spans="1:9" ht="21.95" customHeight="1">
      <c r="A28" s="47" t="s">
        <v>79</v>
      </c>
      <c r="B28" s="48"/>
      <c r="E28" s="4">
        <v>-323667</v>
      </c>
      <c r="G28" s="4">
        <v>-323667</v>
      </c>
      <c r="H28" s="49"/>
      <c r="I28" s="4">
        <v>-118522</v>
      </c>
    </row>
    <row r="29" spans="1:9" ht="21.95" customHeight="1">
      <c r="A29" s="47" t="s">
        <v>33</v>
      </c>
      <c r="B29" s="48"/>
      <c r="E29" s="4">
        <v>-313294</v>
      </c>
      <c r="G29" s="4">
        <v>-313294</v>
      </c>
      <c r="H29" s="49"/>
      <c r="I29" s="4">
        <v>177857</v>
      </c>
    </row>
    <row r="30" spans="1:9" ht="21.95" customHeight="1">
      <c r="A30" s="47" t="s">
        <v>34</v>
      </c>
      <c r="B30" s="48"/>
      <c r="E30" s="4">
        <v>-16961</v>
      </c>
      <c r="G30" s="4">
        <v>-16961</v>
      </c>
      <c r="H30" s="49"/>
      <c r="I30" s="4">
        <v>-3065</v>
      </c>
    </row>
    <row r="31" spans="1:9" ht="21.95" customHeight="1">
      <c r="A31" s="47" t="s">
        <v>106</v>
      </c>
      <c r="B31" s="48"/>
      <c r="E31" s="4">
        <v>-206</v>
      </c>
      <c r="G31" s="4">
        <v>-206</v>
      </c>
      <c r="H31" s="49"/>
      <c r="I31" s="4">
        <v>-192</v>
      </c>
    </row>
    <row r="32" spans="1:9" ht="21.95" customHeight="1">
      <c r="A32" s="47" t="s">
        <v>183</v>
      </c>
      <c r="B32" s="48"/>
      <c r="E32" s="4">
        <v>-21764</v>
      </c>
      <c r="G32" s="4">
        <v>-21764</v>
      </c>
      <c r="H32" s="49"/>
      <c r="I32" s="4">
        <v>0</v>
      </c>
    </row>
    <row r="33" spans="1:12" ht="21.95" customHeight="1">
      <c r="A33" s="47" t="s">
        <v>43</v>
      </c>
      <c r="B33" s="48"/>
      <c r="E33" s="4"/>
      <c r="G33" s="4"/>
      <c r="H33" s="49"/>
      <c r="I33" s="49"/>
    </row>
    <row r="34" spans="1:12" ht="21.95" customHeight="1">
      <c r="A34" s="47" t="s">
        <v>80</v>
      </c>
      <c r="B34" s="48"/>
      <c r="E34" s="50">
        <v>139996</v>
      </c>
      <c r="G34" s="50">
        <v>139996</v>
      </c>
      <c r="H34" s="49"/>
      <c r="I34" s="4">
        <v>-26265</v>
      </c>
    </row>
    <row r="35" spans="1:12" ht="21.95" customHeight="1">
      <c r="A35" s="51" t="s">
        <v>68</v>
      </c>
      <c r="B35" s="48"/>
      <c r="E35" s="50">
        <v>1742</v>
      </c>
      <c r="G35" s="50">
        <v>1742</v>
      </c>
      <c r="H35" s="49"/>
      <c r="I35" s="4">
        <v>-40423</v>
      </c>
    </row>
    <row r="36" spans="1:12" ht="21.95" customHeight="1">
      <c r="A36" s="47" t="s">
        <v>35</v>
      </c>
      <c r="B36" s="48"/>
      <c r="E36" s="52">
        <v>-636</v>
      </c>
      <c r="G36" s="52">
        <v>-636</v>
      </c>
      <c r="H36" s="49"/>
      <c r="I36" s="7">
        <v>639</v>
      </c>
    </row>
    <row r="37" spans="1:12" ht="21.95" customHeight="1">
      <c r="A37" s="47" t="s">
        <v>177</v>
      </c>
      <c r="B37" s="48"/>
      <c r="E37" s="4">
        <f>SUM(E26,E28:E36)</f>
        <v>-124195</v>
      </c>
      <c r="G37" s="4">
        <f>SUM(G26,G28:G36)</f>
        <v>-124195</v>
      </c>
      <c r="H37" s="49"/>
      <c r="I37" s="4">
        <f>SUM(I26,I28:I36)</f>
        <v>322566</v>
      </c>
    </row>
    <row r="38" spans="1:12" ht="21.95" customHeight="1">
      <c r="A38" s="47" t="s">
        <v>100</v>
      </c>
      <c r="B38" s="48"/>
      <c r="C38" s="28"/>
      <c r="E38" s="50">
        <v>-4475</v>
      </c>
      <c r="G38" s="50">
        <v>-4475</v>
      </c>
      <c r="H38" s="49"/>
      <c r="I38" s="4">
        <v>-9403</v>
      </c>
    </row>
    <row r="39" spans="1:12" ht="21.95" customHeight="1">
      <c r="A39" s="47" t="s">
        <v>109</v>
      </c>
      <c r="B39" s="48"/>
      <c r="E39" s="50">
        <v>-78600</v>
      </c>
      <c r="G39" s="50">
        <v>-78600</v>
      </c>
      <c r="H39" s="12"/>
      <c r="I39" s="12">
        <v>-34014</v>
      </c>
    </row>
    <row r="40" spans="1:12" ht="21.95" customHeight="1">
      <c r="A40" s="47" t="s">
        <v>95</v>
      </c>
      <c r="B40" s="48"/>
      <c r="E40" s="50">
        <v>134058</v>
      </c>
      <c r="G40" s="50">
        <v>134058</v>
      </c>
      <c r="H40" s="12"/>
      <c r="I40" s="12">
        <v>83694</v>
      </c>
    </row>
    <row r="41" spans="1:12" ht="21.95" customHeight="1">
      <c r="A41" s="45" t="s">
        <v>178</v>
      </c>
      <c r="B41" s="48"/>
      <c r="E41" s="8">
        <f>SUM(E37:E40)</f>
        <v>-73212</v>
      </c>
      <c r="G41" s="8">
        <f>SUM(G37:G40)</f>
        <v>-73212</v>
      </c>
      <c r="H41" s="49"/>
      <c r="I41" s="8">
        <f>SUM(I37:I40)</f>
        <v>362843</v>
      </c>
    </row>
    <row r="42" spans="1:12" ht="21.95" customHeight="1">
      <c r="A42" s="47"/>
      <c r="B42" s="48"/>
    </row>
    <row r="43" spans="1:12" ht="21.95" customHeight="1">
      <c r="A43" s="44" t="s">
        <v>4</v>
      </c>
      <c r="B43" s="48"/>
    </row>
    <row r="44" spans="1:12" ht="21.95" customHeight="1">
      <c r="A44" s="43"/>
      <c r="B44" s="43"/>
      <c r="C44" s="43"/>
      <c r="J44" s="35" t="s">
        <v>58</v>
      </c>
    </row>
    <row r="45" spans="1:12" ht="21.95" customHeight="1">
      <c r="A45" s="16" t="s">
        <v>172</v>
      </c>
      <c r="B45" s="17"/>
      <c r="C45" s="17"/>
      <c r="D45" s="36"/>
      <c r="E45" s="36"/>
      <c r="F45" s="36"/>
      <c r="G45" s="36"/>
      <c r="H45" s="36"/>
      <c r="I45" s="36"/>
      <c r="J45" s="17"/>
    </row>
    <row r="46" spans="1:12" ht="21.95" customHeight="1">
      <c r="A46" s="37" t="s">
        <v>36</v>
      </c>
      <c r="B46" s="17"/>
      <c r="C46" s="17"/>
      <c r="D46" s="36"/>
      <c r="E46" s="36"/>
      <c r="F46" s="36"/>
      <c r="G46" s="36"/>
      <c r="H46" s="36"/>
      <c r="I46" s="36"/>
      <c r="J46" s="17"/>
    </row>
    <row r="47" spans="1:12" ht="21.95" customHeight="1">
      <c r="A47" s="16" t="s">
        <v>161</v>
      </c>
      <c r="B47" s="17"/>
      <c r="C47" s="17"/>
      <c r="D47" s="19"/>
      <c r="E47" s="19"/>
      <c r="F47" s="19"/>
      <c r="G47" s="19"/>
      <c r="H47" s="19"/>
      <c r="I47" s="19"/>
    </row>
    <row r="48" spans="1:12" s="38" customFormat="1" ht="21.95" customHeight="1">
      <c r="B48" s="20"/>
      <c r="C48" s="20"/>
      <c r="D48" s="20"/>
      <c r="E48" s="20"/>
      <c r="F48" s="20"/>
      <c r="G48" s="20"/>
      <c r="H48" s="20"/>
      <c r="I48" s="20" t="s">
        <v>54</v>
      </c>
      <c r="L48" s="15"/>
    </row>
    <row r="49" spans="1:12" s="18" customFormat="1" ht="21.95" customHeight="1">
      <c r="D49" s="21"/>
      <c r="E49" s="22" t="s">
        <v>167</v>
      </c>
      <c r="F49" s="21"/>
      <c r="G49" s="77" t="s">
        <v>166</v>
      </c>
      <c r="H49" s="77"/>
      <c r="I49" s="77"/>
    </row>
    <row r="50" spans="1:12" ht="21.95" customHeight="1">
      <c r="A50" s="17"/>
      <c r="B50" s="17"/>
      <c r="C50" s="39" t="s">
        <v>28</v>
      </c>
      <c r="D50" s="26"/>
      <c r="E50" s="1" t="s">
        <v>139</v>
      </c>
      <c r="F50" s="26"/>
      <c r="G50" s="1" t="s">
        <v>139</v>
      </c>
      <c r="H50" s="26"/>
      <c r="I50" s="1">
        <v>2566</v>
      </c>
      <c r="L50" s="44"/>
    </row>
    <row r="51" spans="1:12" ht="21.95" customHeight="1">
      <c r="A51" s="45" t="s">
        <v>37</v>
      </c>
    </row>
    <row r="52" spans="1:12" ht="21.95" customHeight="1">
      <c r="A52" s="47" t="s">
        <v>69</v>
      </c>
      <c r="E52" s="50">
        <v>19370</v>
      </c>
      <c r="G52" s="50">
        <v>19370</v>
      </c>
      <c r="H52" s="49"/>
      <c r="I52" s="49">
        <v>2864</v>
      </c>
    </row>
    <row r="53" spans="1:12" ht="21.95" customHeight="1">
      <c r="A53" s="47" t="s">
        <v>127</v>
      </c>
      <c r="E53" s="50">
        <v>2923</v>
      </c>
      <c r="G53" s="50">
        <v>2923</v>
      </c>
      <c r="H53" s="49"/>
      <c r="I53" s="49">
        <v>3824</v>
      </c>
    </row>
    <row r="54" spans="1:12" ht="21.95" customHeight="1">
      <c r="A54" s="47" t="s">
        <v>128</v>
      </c>
      <c r="E54" s="50">
        <v>0</v>
      </c>
      <c r="G54" s="50">
        <v>0</v>
      </c>
      <c r="H54" s="49"/>
      <c r="I54" s="49">
        <v>-398422</v>
      </c>
    </row>
    <row r="55" spans="1:12" ht="21.95" customHeight="1">
      <c r="A55" s="47" t="s">
        <v>118</v>
      </c>
      <c r="C55" s="28"/>
      <c r="E55" s="50">
        <v>0</v>
      </c>
      <c r="G55" s="50">
        <v>0</v>
      </c>
      <c r="H55" s="49"/>
      <c r="I55" s="49">
        <v>399027</v>
      </c>
    </row>
    <row r="56" spans="1:12" ht="21.95" customHeight="1">
      <c r="A56" s="47" t="s">
        <v>115</v>
      </c>
      <c r="C56" s="28">
        <v>5</v>
      </c>
      <c r="E56" s="4">
        <v>0</v>
      </c>
      <c r="G56" s="4">
        <v>0</v>
      </c>
      <c r="H56" s="49"/>
      <c r="I56" s="49">
        <v>-296232</v>
      </c>
    </row>
    <row r="57" spans="1:12" ht="21.95" customHeight="1">
      <c r="A57" s="47" t="s">
        <v>119</v>
      </c>
      <c r="C57" s="28">
        <v>5</v>
      </c>
      <c r="E57" s="4">
        <v>4169</v>
      </c>
      <c r="G57" s="4">
        <v>4169</v>
      </c>
      <c r="H57" s="49"/>
      <c r="I57" s="4">
        <v>473213</v>
      </c>
    </row>
    <row r="58" spans="1:12" ht="21.95" customHeight="1">
      <c r="A58" s="47" t="s">
        <v>120</v>
      </c>
      <c r="C58" s="28"/>
      <c r="E58" s="4"/>
      <c r="G58" s="4"/>
      <c r="H58" s="49"/>
      <c r="I58" s="4"/>
    </row>
    <row r="59" spans="1:12" ht="21.95" customHeight="1">
      <c r="A59" s="47" t="s">
        <v>121</v>
      </c>
      <c r="C59" s="28">
        <v>5</v>
      </c>
      <c r="E59" s="4">
        <v>0</v>
      </c>
      <c r="G59" s="4">
        <v>0</v>
      </c>
      <c r="H59" s="49"/>
      <c r="I59" s="4">
        <v>-50971</v>
      </c>
    </row>
    <row r="60" spans="1:12" ht="21.95" customHeight="1">
      <c r="A60" s="47" t="s">
        <v>130</v>
      </c>
      <c r="C60" s="28"/>
      <c r="E60" s="4"/>
      <c r="G60" s="4"/>
      <c r="H60" s="49"/>
      <c r="I60" s="4"/>
    </row>
    <row r="61" spans="1:12" ht="21.95" customHeight="1">
      <c r="A61" s="47" t="s">
        <v>121</v>
      </c>
      <c r="C61" s="28">
        <v>5</v>
      </c>
      <c r="E61" s="4">
        <v>135971</v>
      </c>
      <c r="G61" s="4">
        <v>135971</v>
      </c>
      <c r="H61" s="49"/>
      <c r="I61" s="4">
        <v>0</v>
      </c>
    </row>
    <row r="62" spans="1:12" ht="21.95" customHeight="1">
      <c r="A62" s="47" t="s">
        <v>129</v>
      </c>
      <c r="E62" s="6">
        <v>0</v>
      </c>
      <c r="G62" s="6">
        <v>0</v>
      </c>
      <c r="H62" s="6"/>
      <c r="I62" s="4">
        <v>-60795</v>
      </c>
    </row>
    <row r="63" spans="1:12" ht="21.95" customHeight="1">
      <c r="A63" s="47" t="s">
        <v>165</v>
      </c>
      <c r="E63" s="6">
        <v>0</v>
      </c>
      <c r="G63" s="6">
        <v>0</v>
      </c>
      <c r="H63" s="6"/>
      <c r="I63" s="4">
        <v>29955</v>
      </c>
    </row>
    <row r="64" spans="1:12" ht="21.95" customHeight="1">
      <c r="A64" s="47" t="s">
        <v>152</v>
      </c>
      <c r="C64" s="28">
        <v>5</v>
      </c>
      <c r="E64" s="6">
        <v>-198327</v>
      </c>
      <c r="G64" s="6">
        <v>-198327</v>
      </c>
      <c r="H64" s="6"/>
      <c r="I64" s="4">
        <v>0</v>
      </c>
    </row>
    <row r="65" spans="1:9" ht="21.95" customHeight="1">
      <c r="A65" s="47" t="s">
        <v>153</v>
      </c>
      <c r="C65" s="28">
        <v>5</v>
      </c>
      <c r="E65" s="6">
        <v>155000</v>
      </c>
      <c r="G65" s="6">
        <v>155000</v>
      </c>
      <c r="H65" s="6"/>
      <c r="I65" s="4">
        <v>0</v>
      </c>
    </row>
    <row r="66" spans="1:9" ht="21.95" customHeight="1">
      <c r="A66" s="51" t="s">
        <v>112</v>
      </c>
      <c r="C66" s="28">
        <v>6</v>
      </c>
      <c r="E66" s="50">
        <v>-75862</v>
      </c>
      <c r="G66" s="50">
        <v>-75862</v>
      </c>
      <c r="H66" s="6"/>
      <c r="I66" s="6">
        <v>-27688</v>
      </c>
    </row>
    <row r="67" spans="1:9" ht="21.95" customHeight="1">
      <c r="A67" s="51" t="s">
        <v>97</v>
      </c>
      <c r="C67" s="28"/>
      <c r="E67" s="50">
        <v>-741</v>
      </c>
      <c r="G67" s="50">
        <v>-741</v>
      </c>
      <c r="H67" s="6"/>
      <c r="I67" s="6">
        <v>-1608</v>
      </c>
    </row>
    <row r="68" spans="1:9" ht="21.95" customHeight="1">
      <c r="A68" s="51" t="s">
        <v>91</v>
      </c>
      <c r="C68" s="28">
        <v>6</v>
      </c>
      <c r="E68" s="50">
        <v>546</v>
      </c>
      <c r="G68" s="50">
        <v>546</v>
      </c>
      <c r="H68" s="49"/>
      <c r="I68" s="9">
        <v>660</v>
      </c>
    </row>
    <row r="69" spans="1:9" ht="21.95" customHeight="1">
      <c r="A69" s="45" t="s">
        <v>180</v>
      </c>
      <c r="E69" s="8">
        <f>SUM(E52:E68)</f>
        <v>43049</v>
      </c>
      <c r="G69" s="8">
        <f>SUM(G52:G68)</f>
        <v>43049</v>
      </c>
      <c r="H69" s="49"/>
      <c r="I69" s="8">
        <f>SUM(I52:I68)</f>
        <v>73827</v>
      </c>
    </row>
    <row r="70" spans="1:9" ht="21.95" customHeight="1">
      <c r="A70" s="45" t="s">
        <v>38</v>
      </c>
      <c r="E70" s="4"/>
      <c r="G70" s="4"/>
      <c r="H70" s="49"/>
      <c r="I70" s="4"/>
    </row>
    <row r="71" spans="1:9" ht="21.95" customHeight="1">
      <c r="A71" s="51" t="s">
        <v>111</v>
      </c>
      <c r="C71" s="28">
        <v>7</v>
      </c>
      <c r="E71" s="50">
        <v>-14863</v>
      </c>
      <c r="G71" s="50">
        <v>-14863</v>
      </c>
      <c r="H71" s="49"/>
      <c r="I71" s="4">
        <v>-15325</v>
      </c>
    </row>
    <row r="72" spans="1:9" ht="21.95" customHeight="1">
      <c r="A72" s="51" t="s">
        <v>131</v>
      </c>
      <c r="C72" s="28"/>
      <c r="E72" s="50">
        <v>-203259</v>
      </c>
      <c r="G72" s="50">
        <v>-203259</v>
      </c>
      <c r="H72" s="49"/>
      <c r="I72" s="4">
        <v>-168708</v>
      </c>
    </row>
    <row r="73" spans="1:9" ht="21.95" customHeight="1">
      <c r="A73" s="45" t="s">
        <v>96</v>
      </c>
      <c r="E73" s="8">
        <f>SUM(E71:E72)</f>
        <v>-218122</v>
      </c>
      <c r="G73" s="8">
        <f>SUM(G71:G72)</f>
        <v>-218122</v>
      </c>
      <c r="H73" s="49"/>
      <c r="I73" s="8">
        <f>SUM(I71:I72)</f>
        <v>-184033</v>
      </c>
    </row>
    <row r="74" spans="1:9" ht="21.95" customHeight="1">
      <c r="A74" s="45" t="s">
        <v>154</v>
      </c>
      <c r="E74" s="4">
        <f>SUM(E41,E69,E73)</f>
        <v>-248285</v>
      </c>
      <c r="G74" s="4">
        <f>SUM(G41,G69,G73)</f>
        <v>-248285</v>
      </c>
      <c r="H74" s="49"/>
      <c r="I74" s="4">
        <f>SUM(I41,I69,I73)</f>
        <v>252637</v>
      </c>
    </row>
    <row r="75" spans="1:9" ht="21.95" customHeight="1">
      <c r="A75" s="47" t="s">
        <v>143</v>
      </c>
      <c r="E75" s="53"/>
      <c r="G75" s="53"/>
      <c r="H75" s="49"/>
      <c r="I75" s="4"/>
    </row>
    <row r="76" spans="1:9" ht="21.95" customHeight="1">
      <c r="A76" s="47" t="s">
        <v>144</v>
      </c>
      <c r="E76" s="54">
        <v>-8411</v>
      </c>
      <c r="G76" s="54">
        <v>-8411</v>
      </c>
      <c r="H76" s="49"/>
      <c r="I76" s="54">
        <v>0</v>
      </c>
    </row>
    <row r="77" spans="1:9" ht="21.95" customHeight="1">
      <c r="A77" s="45" t="s">
        <v>154</v>
      </c>
      <c r="B77" s="55"/>
      <c r="C77" s="55"/>
      <c r="D77" s="56"/>
      <c r="E77" s="53">
        <f>SUM(E74:E76)</f>
        <v>-256696</v>
      </c>
      <c r="F77" s="56"/>
      <c r="G77" s="53">
        <f>SUM(G74:G76)</f>
        <v>-256696</v>
      </c>
      <c r="H77" s="57"/>
      <c r="I77" s="53">
        <f>SUM(I74:I76)</f>
        <v>252637</v>
      </c>
    </row>
    <row r="78" spans="1:9" ht="21.95" customHeight="1">
      <c r="A78" s="47" t="s">
        <v>81</v>
      </c>
      <c r="E78" s="53">
        <v>965428</v>
      </c>
      <c r="G78" s="53">
        <v>965428</v>
      </c>
      <c r="H78" s="49"/>
      <c r="I78" s="4">
        <v>282124</v>
      </c>
    </row>
    <row r="79" spans="1:9" ht="21.95" customHeight="1" thickBot="1">
      <c r="A79" s="45" t="s">
        <v>82</v>
      </c>
      <c r="C79" s="28">
        <v>3</v>
      </c>
      <c r="E79" s="10">
        <f>SUM(E77:E78)</f>
        <v>708732</v>
      </c>
      <c r="G79" s="10">
        <f>SUM(G77:G78)</f>
        <v>708732</v>
      </c>
      <c r="H79" s="49"/>
      <c r="I79" s="10">
        <f>SUM(I77:I78)</f>
        <v>534761</v>
      </c>
    </row>
    <row r="80" spans="1:9" ht="9.9499999999999993" customHeight="1" thickTop="1">
      <c r="A80" s="45"/>
      <c r="C80" s="28"/>
      <c r="E80" s="11"/>
      <c r="G80" s="11"/>
      <c r="H80" s="49"/>
      <c r="I80" s="11"/>
    </row>
    <row r="81" spans="1:9" ht="21.95" customHeight="1">
      <c r="A81" s="45" t="s">
        <v>61</v>
      </c>
      <c r="C81" s="28"/>
      <c r="E81" s="11"/>
      <c r="G81" s="11"/>
      <c r="H81" s="49"/>
      <c r="I81" s="11"/>
    </row>
    <row r="82" spans="1:9" ht="21.95" customHeight="1">
      <c r="A82" s="47" t="s">
        <v>62</v>
      </c>
      <c r="C82" s="28"/>
      <c r="E82" s="49"/>
      <c r="G82" s="49"/>
      <c r="H82" s="49"/>
      <c r="I82" s="4"/>
    </row>
    <row r="83" spans="1:9" ht="21.95" customHeight="1">
      <c r="A83" s="40" t="s">
        <v>179</v>
      </c>
      <c r="C83" s="28">
        <v>6</v>
      </c>
      <c r="E83" s="4">
        <v>14927</v>
      </c>
      <c r="G83" s="4">
        <v>14927</v>
      </c>
      <c r="H83" s="49"/>
      <c r="I83" s="4">
        <v>-4703</v>
      </c>
    </row>
    <row r="84" spans="1:9" ht="21.95" customHeight="1">
      <c r="A84" s="40" t="s">
        <v>185</v>
      </c>
      <c r="C84" s="28">
        <v>7</v>
      </c>
      <c r="E84" s="4">
        <v>15175</v>
      </c>
      <c r="G84" s="4">
        <v>15175</v>
      </c>
      <c r="H84" s="49"/>
      <c r="I84" s="4">
        <v>18390</v>
      </c>
    </row>
    <row r="85" spans="1:9" ht="21.95" customHeight="1">
      <c r="A85" s="40" t="s">
        <v>94</v>
      </c>
      <c r="C85" s="28"/>
      <c r="E85" s="4">
        <v>9004</v>
      </c>
      <c r="G85" s="4">
        <v>9004</v>
      </c>
      <c r="H85" s="49"/>
      <c r="I85" s="4">
        <v>5280</v>
      </c>
    </row>
    <row r="86" spans="1:9" ht="9.9499999999999993" customHeight="1">
      <c r="A86" s="47"/>
      <c r="G86" s="4"/>
      <c r="H86" s="49"/>
      <c r="I86" s="4"/>
    </row>
    <row r="87" spans="1:9" ht="21.95" customHeight="1">
      <c r="A87" s="44" t="s">
        <v>4</v>
      </c>
    </row>
  </sheetData>
  <mergeCells count="2">
    <mergeCell ref="G6:I6"/>
    <mergeCell ref="G49:I49"/>
  </mergeCells>
  <printOptions horizontalCentered="1" gridLinesSet="0"/>
  <pageMargins left="0.98425196850393704" right="0" top="0.51181102362204722" bottom="0" header="0.19685039370078741" footer="7.874015748031496E-2"/>
  <pageSetup paperSize="9" scale="85" fitToHeight="0" orientation="portrait" r:id="rId1"/>
  <rowBreaks count="1" manualBreakCount="1">
    <brk id="4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22862E840EB444864E6EADF40CF6D0" ma:contentTypeVersion="8" ma:contentTypeDescription="Create a new document." ma:contentTypeScope="" ma:versionID="e49a400aa109e0fdda5187684d2fe005">
  <xsd:schema xmlns:xsd="http://www.w3.org/2001/XMLSchema" xmlns:xs="http://www.w3.org/2001/XMLSchema" xmlns:p="http://schemas.microsoft.com/office/2006/metadata/properties" xmlns:ns2="c919c059-ac0f-415b-b874-84dd1b77e08e" targetNamespace="http://schemas.microsoft.com/office/2006/metadata/properties" ma:root="true" ma:fieldsID="949dc5adf299ed571e5b41c88a3c266f" ns2:_="">
    <xsd:import namespace="c919c059-ac0f-415b-b874-84dd1b77e08e"/>
    <xsd:element name="properties">
      <xsd:complexType>
        <xsd:sequence>
          <xsd:element name="documentManagement">
            <xsd:complexType>
              <xsd:all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Tags" ma:internalName="MediaServiceAutoTags" ma:readOnly="true">
      <xsd:simpleType>
        <xsd:restriction base="dms:Text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7C8949-DCDE-4AE5-9521-5337CB1F15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919c059-ac0f-415b-b874-84dd1b77e08e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E09973F-C00B-4F6A-BFA9-4B81108BE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0F035D-5B69-4B83-8FAF-A44457B0E2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2024-11-07T01:59:44Z</cp:lastPrinted>
  <dcterms:created xsi:type="dcterms:W3CDTF">1999-07-16T06:31:12Z</dcterms:created>
  <dcterms:modified xsi:type="dcterms:W3CDTF">2024-11-11T06:57:07Z</dcterms:modified>
</cp:coreProperties>
</file>