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ระวีวรรณ\ระวีวรรณ-2567\LPN_2567\LPN_Sep'67\"/>
    </mc:Choice>
  </mc:AlternateContent>
  <xr:revisionPtr revIDLastSave="0" documentId="13_ncr:1_{5B780302-9999-45B7-8CB1-866B80CA754E}" xr6:coauthVersionLast="47" xr6:coauthVersionMax="47" xr10:uidLastSave="{00000000-0000-0000-0000-000000000000}"/>
  <bookViews>
    <workbookView xWindow="-120" yWindow="-120" windowWidth="29040" windowHeight="15720" tabRatio="848" xr2:uid="{00000000-000D-0000-FFFF-FFFF00000000}"/>
  </bookViews>
  <sheets>
    <sheet name="BS" sheetId="15" r:id="rId1"/>
    <sheet name="PL" sheetId="16" r:id="rId2"/>
    <sheet name="CE-CONSO" sheetId="13" r:id="rId3"/>
    <sheet name="CE-SEPARATED" sheetId="17" r:id="rId4"/>
    <sheet name="CF" sheetId="11" r:id="rId5"/>
  </sheets>
  <definedNames>
    <definedName name="\a">#REF!</definedName>
    <definedName name="\b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RP_Threshold">#REF!</definedName>
    <definedName name="AS">#REF!</definedName>
    <definedName name="BCExport">#REF!</definedName>
    <definedName name="Code">#REF!</definedName>
    <definedName name="_xlnm.Database">#REF!</definedName>
    <definedName name="h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_xlnm.Print_Area">#N/A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TB_Q4">#REF!</definedName>
    <definedName name="wcf_q2.56">#REF!</definedName>
    <definedName name="ก513">#REF!</definedName>
    <definedName name="งบดุล">#REF!</definedName>
    <definedName name="สารบัญ">#REF!</definedName>
    <definedName name="สินทรัพย์หมุนเวียน">#REF!</definedName>
    <definedName name="หฟกด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1" l="1"/>
  <c r="I84" i="11" l="1"/>
  <c r="E84" i="11"/>
  <c r="A3" i="11" l="1"/>
  <c r="O10" i="17" l="1"/>
  <c r="A3" i="17"/>
  <c r="A3" i="13"/>
  <c r="S24" i="13"/>
  <c r="Q11" i="13"/>
  <c r="U11" i="13" s="1"/>
  <c r="Q12" i="13"/>
  <c r="U12" i="13" s="1"/>
  <c r="O87" i="16"/>
  <c r="M87" i="16"/>
  <c r="K87" i="16"/>
  <c r="S16" i="13" s="1"/>
  <c r="S25" i="13"/>
  <c r="O71" i="16"/>
  <c r="M71" i="16"/>
  <c r="K71" i="16"/>
  <c r="I71" i="16"/>
  <c r="O63" i="16"/>
  <c r="M63" i="16"/>
  <c r="K63" i="16"/>
  <c r="I63" i="16"/>
  <c r="O58" i="16"/>
  <c r="M58" i="16"/>
  <c r="K58" i="16"/>
  <c r="I58" i="16"/>
  <c r="O53" i="16"/>
  <c r="M53" i="16"/>
  <c r="I64" i="16" l="1"/>
  <c r="I76" i="16" s="1"/>
  <c r="K64" i="16"/>
  <c r="K76" i="16" s="1"/>
  <c r="K78" i="16" s="1"/>
  <c r="G8" i="11" s="1"/>
  <c r="M64" i="16"/>
  <c r="M76" i="16" s="1"/>
  <c r="M78" i="16" s="1"/>
  <c r="O64" i="16"/>
  <c r="O76" i="16" s="1"/>
  <c r="O78" i="16" s="1"/>
  <c r="I78" i="16" l="1"/>
  <c r="K8" i="11"/>
  <c r="M12" i="17"/>
  <c r="I8" i="11"/>
  <c r="M20" i="17"/>
  <c r="I80" i="16"/>
  <c r="E8" i="11"/>
  <c r="I90" i="16"/>
  <c r="O80" i="16"/>
  <c r="O86" i="16" s="1"/>
  <c r="O88" i="16" s="1"/>
  <c r="M80" i="16"/>
  <c r="M86" i="16" s="1"/>
  <c r="M88" i="16" s="1"/>
  <c r="K80" i="16"/>
  <c r="K86" i="16" s="1"/>
  <c r="K88" i="16" l="1"/>
  <c r="O16" i="13"/>
  <c r="I88" i="16"/>
  <c r="O25" i="13"/>
  <c r="I84" i="16"/>
  <c r="K90" i="16"/>
  <c r="K84" i="16"/>
  <c r="M90" i="16"/>
  <c r="M84" i="16"/>
  <c r="O90" i="16"/>
  <c r="O84" i="16"/>
  <c r="Q26" i="13" l="1"/>
  <c r="U26" i="13" s="1"/>
  <c r="Q24" i="13"/>
  <c r="U24" i="13" s="1"/>
  <c r="Q22" i="13"/>
  <c r="Q14" i="13"/>
  <c r="U14" i="13" s="1"/>
  <c r="Q25" i="13"/>
  <c r="U25" i="13" s="1"/>
  <c r="M16" i="16"/>
  <c r="E82" i="11" l="1"/>
  <c r="K66" i="11"/>
  <c r="I66" i="11"/>
  <c r="G66" i="11"/>
  <c r="E66" i="11"/>
  <c r="O9" i="17"/>
  <c r="O18" i="17"/>
  <c r="K6" i="11" l="1"/>
  <c r="I6" i="11"/>
  <c r="O21" i="17"/>
  <c r="O20" i="17"/>
  <c r="M22" i="17"/>
  <c r="M23" i="17" s="1"/>
  <c r="M14" i="17"/>
  <c r="M15" i="17" s="1"/>
  <c r="K22" i="17"/>
  <c r="K14" i="17"/>
  <c r="K15" i="17" s="1"/>
  <c r="I22" i="17"/>
  <c r="I14" i="17"/>
  <c r="I15" i="17" s="1"/>
  <c r="G22" i="17"/>
  <c r="K23" i="17" l="1"/>
  <c r="I23" i="17"/>
  <c r="O22" i="17"/>
  <c r="O23" i="17" s="1"/>
  <c r="I100" i="15" l="1"/>
  <c r="G14" i="17"/>
  <c r="U22" i="13"/>
  <c r="Q17" i="13"/>
  <c r="U17" i="13" s="1"/>
  <c r="Q13" i="13"/>
  <c r="S27" i="13"/>
  <c r="O27" i="13"/>
  <c r="M27" i="13"/>
  <c r="M18" i="13"/>
  <c r="M19" i="13" s="1"/>
  <c r="K27" i="13"/>
  <c r="K18" i="13"/>
  <c r="K19" i="13" s="1"/>
  <c r="I27" i="13"/>
  <c r="I18" i="13"/>
  <c r="G18" i="13"/>
  <c r="G19" i="13" s="1"/>
  <c r="G27" i="13"/>
  <c r="E59" i="15"/>
  <c r="G15" i="17" l="1"/>
  <c r="G23" i="17" s="1"/>
  <c r="U13" i="13"/>
  <c r="I19" i="13"/>
  <c r="I28" i="13" s="1"/>
  <c r="M28" i="13"/>
  <c r="G28" i="13"/>
  <c r="K28" i="13"/>
  <c r="Q27" i="13"/>
  <c r="U27" i="13"/>
  <c r="Q16" i="13"/>
  <c r="O18" i="13"/>
  <c r="O19" i="13" s="1"/>
  <c r="S18" i="13"/>
  <c r="S19" i="13" l="1"/>
  <c r="U16" i="13"/>
  <c r="U18" i="13" s="1"/>
  <c r="U19" i="13" s="1"/>
  <c r="Q18" i="13"/>
  <c r="Q19" i="13" s="1"/>
  <c r="Q28" i="13" l="1"/>
  <c r="O28" i="13"/>
  <c r="E100" i="15" s="1"/>
  <c r="U28" i="13"/>
  <c r="S28" i="13"/>
  <c r="E102" i="15" s="1"/>
  <c r="K70" i="15"/>
  <c r="K59" i="15"/>
  <c r="K71" i="15" s="1"/>
  <c r="G70" i="15"/>
  <c r="G59" i="15"/>
  <c r="G71" i="15" s="1"/>
  <c r="K33" i="15"/>
  <c r="K17" i="15"/>
  <c r="G33" i="15"/>
  <c r="G17" i="15"/>
  <c r="K34" i="15" l="1"/>
  <c r="G34" i="15"/>
  <c r="G82" i="11" l="1"/>
  <c r="I82" i="11"/>
  <c r="K82" i="11"/>
  <c r="O13" i="17"/>
  <c r="O12" i="17"/>
  <c r="K6" i="15"/>
  <c r="K45" i="15" s="1"/>
  <c r="I6" i="15"/>
  <c r="I82" i="15" s="1"/>
  <c r="K24" i="11"/>
  <c r="G24" i="11"/>
  <c r="K39" i="11"/>
  <c r="I39" i="11"/>
  <c r="G39" i="11"/>
  <c r="E39" i="11"/>
  <c r="K32" i="11"/>
  <c r="I32" i="11"/>
  <c r="G32" i="11"/>
  <c r="O24" i="16"/>
  <c r="M24" i="16"/>
  <c r="K24" i="16"/>
  <c r="I24" i="16"/>
  <c r="O16" i="16"/>
  <c r="K16" i="16"/>
  <c r="I16" i="16"/>
  <c r="O11" i="16"/>
  <c r="M11" i="16"/>
  <c r="M17" i="16" s="1"/>
  <c r="K11" i="16"/>
  <c r="I11" i="16"/>
  <c r="K101" i="15"/>
  <c r="I101" i="15"/>
  <c r="G101" i="15"/>
  <c r="E101" i="15"/>
  <c r="I70" i="15"/>
  <c r="E70" i="15"/>
  <c r="I59" i="15"/>
  <c r="I71" i="15" s="1"/>
  <c r="E71" i="15"/>
  <c r="I33" i="15"/>
  <c r="E33" i="15"/>
  <c r="I17" i="15"/>
  <c r="E17" i="15"/>
  <c r="A50" i="11"/>
  <c r="A93" i="11" s="1"/>
  <c r="O6" i="16"/>
  <c r="M6" i="16"/>
  <c r="E45" i="15"/>
  <c r="G82" i="15"/>
  <c r="E82" i="15"/>
  <c r="A79" i="15"/>
  <c r="G45" i="15"/>
  <c r="A42" i="15"/>
  <c r="I43" i="16"/>
  <c r="I37" i="16"/>
  <c r="G103" i="15" l="1"/>
  <c r="K103" i="15"/>
  <c r="E103" i="15"/>
  <c r="E104" i="15" s="1"/>
  <c r="I103" i="15"/>
  <c r="O14" i="17"/>
  <c r="O15" i="17" s="1"/>
  <c r="M29" i="16"/>
  <c r="M31" i="16" s="1"/>
  <c r="O17" i="16"/>
  <c r="O29" i="16" s="1"/>
  <c r="O31" i="16" s="1"/>
  <c r="I17" i="16"/>
  <c r="I29" i="16" s="1"/>
  <c r="I31" i="16" s="1"/>
  <c r="K40" i="11"/>
  <c r="K17" i="16"/>
  <c r="K29" i="16" s="1"/>
  <c r="K31" i="16" s="1"/>
  <c r="K104" i="15"/>
  <c r="G104" i="15"/>
  <c r="I45" i="15"/>
  <c r="I34" i="15"/>
  <c r="E34" i="15"/>
  <c r="I104" i="15"/>
  <c r="K82" i="15"/>
  <c r="G40" i="11"/>
  <c r="I41" i="16"/>
  <c r="K44" i="11" l="1"/>
  <c r="G44" i="11"/>
  <c r="K33" i="16"/>
  <c r="K41" i="16" s="1"/>
  <c r="O33" i="16"/>
  <c r="O41" i="16" s="1"/>
  <c r="M43" i="16"/>
  <c r="M37" i="16"/>
  <c r="I33" i="16"/>
  <c r="E24" i="11"/>
  <c r="M33" i="16"/>
  <c r="M41" i="16" s="1"/>
  <c r="I24" i="11"/>
  <c r="E40" i="11" l="1"/>
  <c r="I40" i="11"/>
  <c r="G83" i="11"/>
  <c r="G85" i="11" s="1"/>
  <c r="K83" i="11"/>
  <c r="K85" i="11" s="1"/>
  <c r="O43" i="16"/>
  <c r="O37" i="16"/>
  <c r="K43" i="16"/>
  <c r="K37" i="16"/>
  <c r="I44" i="11" l="1"/>
  <c r="E44" i="11"/>
  <c r="E83" i="11" l="1"/>
  <c r="E85" i="11" s="1"/>
  <c r="I83" i="11"/>
  <c r="I85" i="11" s="1"/>
</calcChain>
</file>

<file path=xl/sharedStrings.xml><?xml version="1.0" encoding="utf-8"?>
<sst xmlns="http://schemas.openxmlformats.org/spreadsheetml/2006/main" count="375" uniqueCount="239">
  <si>
    <t>L.P.N. DEVELOPMENT PUBLIC COMPANY LIMITED AND SUBSIDIARIES</t>
  </si>
  <si>
    <t>STATEMENTS OF FINANCIAL POSITION</t>
  </si>
  <si>
    <t>AS AT SEPTEMBER 30, 2024</t>
  </si>
  <si>
    <t>Consolidated financial statements (Baht)</t>
  </si>
  <si>
    <t>Separate financial statements (Baht)</t>
  </si>
  <si>
    <t>Note</t>
  </si>
  <si>
    <t>September 30, 2024</t>
  </si>
  <si>
    <t>December 31, 2023</t>
  </si>
  <si>
    <t>(Unaudited /</t>
  </si>
  <si>
    <t xml:space="preserve"> (Audited)</t>
  </si>
  <si>
    <t>Reviewed only)</t>
  </si>
  <si>
    <t>ASSETS</t>
  </si>
  <si>
    <t>Current assets</t>
  </si>
  <si>
    <t xml:space="preserve">     Cash and cash equivalents</t>
  </si>
  <si>
    <t xml:space="preserve">     Trade and other current receivables</t>
  </si>
  <si>
    <t xml:space="preserve">     Short-term loans to related parties</t>
  </si>
  <si>
    <t xml:space="preserve">     Land and costs of project under </t>
  </si>
  <si>
    <t xml:space="preserve">          construction</t>
  </si>
  <si>
    <t xml:space="preserve">     Inventories - finished goods </t>
  </si>
  <si>
    <t>Total current assets</t>
  </si>
  <si>
    <t>Non-current assets</t>
  </si>
  <si>
    <t xml:space="preserve">     Investments in subsidiaries and associates</t>
  </si>
  <si>
    <t xml:space="preserve">     Land and costs of project held for </t>
  </si>
  <si>
    <t xml:space="preserve">          development </t>
  </si>
  <si>
    <t>7.2</t>
  </si>
  <si>
    <t xml:space="preserve">     Investment properties</t>
  </si>
  <si>
    <t>9</t>
  </si>
  <si>
    <t xml:space="preserve">     Property, plant and equipment</t>
  </si>
  <si>
    <t>10</t>
  </si>
  <si>
    <t xml:space="preserve">     Right-of-use assets - leasehold right</t>
  </si>
  <si>
    <t>11</t>
  </si>
  <si>
    <t xml:space="preserve">     Right-of-use assets</t>
  </si>
  <si>
    <t>19.1</t>
  </si>
  <si>
    <t xml:space="preserve">     Goodwill</t>
  </si>
  <si>
    <t xml:space="preserve">     Other intangible assets</t>
  </si>
  <si>
    <t xml:space="preserve">     Deferred tax assets</t>
  </si>
  <si>
    <t xml:space="preserve">     Other non-current assets</t>
  </si>
  <si>
    <t xml:space="preserve">          Income tax deducted at source</t>
  </si>
  <si>
    <t xml:space="preserve">          Related receivables-employee benefits </t>
  </si>
  <si>
    <t xml:space="preserve">          Others</t>
  </si>
  <si>
    <t>Total non-current assets</t>
  </si>
  <si>
    <t>TOTAL ASSETS</t>
  </si>
  <si>
    <t>(Please see notes to the financial statements which formed an integral part of these statements)</t>
  </si>
  <si>
    <t xml:space="preserve"> - 2 -</t>
  </si>
  <si>
    <t>STATEMENTS OF FINANCIAL POSITION (Cont'd)</t>
  </si>
  <si>
    <t>LIABILITIES AND SHAREHOLDERS' EQUITY</t>
  </si>
  <si>
    <t>Current liabilities</t>
  </si>
  <si>
    <t xml:space="preserve">     Bank overdrafts and short-term borrowings</t>
  </si>
  <si>
    <t xml:space="preserve">          from financial institutions</t>
  </si>
  <si>
    <t>14</t>
  </si>
  <si>
    <t xml:space="preserve">     Trade and other current payables</t>
  </si>
  <si>
    <t>15</t>
  </si>
  <si>
    <t xml:space="preserve">     Short-term borrowings from related parties</t>
  </si>
  <si>
    <t xml:space="preserve">     Current portion of </t>
  </si>
  <si>
    <t xml:space="preserve">          -  Long-term borrowings </t>
  </si>
  <si>
    <t xml:space="preserve">          -  Debentures</t>
  </si>
  <si>
    <t xml:space="preserve">          -  Lease liabilities </t>
  </si>
  <si>
    <t xml:space="preserve">     Corporate income tax payable</t>
  </si>
  <si>
    <t>Total current liabilities</t>
  </si>
  <si>
    <t>Non-current liabilities</t>
  </si>
  <si>
    <r>
      <t xml:space="preserve">     Unearned leasehold right </t>
    </r>
    <r>
      <rPr>
        <sz val="15"/>
        <color rgb="FF000000"/>
        <rFont val="Angsana New"/>
        <family val="1"/>
      </rPr>
      <t>income</t>
    </r>
  </si>
  <si>
    <t xml:space="preserve">     Long-term borrowings</t>
  </si>
  <si>
    <t xml:space="preserve">     Debentures</t>
  </si>
  <si>
    <t xml:space="preserve">     Lease liabilities</t>
  </si>
  <si>
    <t xml:space="preserve">     Non-current provisions for </t>
  </si>
  <si>
    <t xml:space="preserve">          employee benefit </t>
  </si>
  <si>
    <t xml:space="preserve">     Other non-current liabilities</t>
  </si>
  <si>
    <t xml:space="preserve">          Rental and service deposit</t>
  </si>
  <si>
    <t>Total non-current liabilities</t>
  </si>
  <si>
    <t>Total liabilities</t>
  </si>
  <si>
    <t xml:space="preserve"> - 3 -</t>
  </si>
  <si>
    <t xml:space="preserve">LIABILITIES AND SHAREHOLDERS' EQUITY (Cont'd)  </t>
  </si>
  <si>
    <t>Shareholders' equity</t>
  </si>
  <si>
    <t xml:space="preserve">    Share capital</t>
  </si>
  <si>
    <t xml:space="preserve">         Authorized share capital</t>
  </si>
  <si>
    <t xml:space="preserve">1,454,198,768 ordinary shares </t>
  </si>
  <si>
    <t xml:space="preserve">     </t>
  </si>
  <si>
    <t>at Baht 1.00 each</t>
  </si>
  <si>
    <t xml:space="preserve">         Issued and fully paid-up share capital</t>
  </si>
  <si>
    <t xml:space="preserve">    Share premium</t>
  </si>
  <si>
    <t xml:space="preserve">    Gains (losses) on changes in shareholding </t>
  </si>
  <si>
    <t xml:space="preserve">        proportion in subsidiaries </t>
  </si>
  <si>
    <t xml:space="preserve">    Retained earnings</t>
  </si>
  <si>
    <t xml:space="preserve">         Appropriated</t>
  </si>
  <si>
    <t xml:space="preserve">             Legal reserve</t>
  </si>
  <si>
    <t xml:space="preserve">         Unappropriated</t>
  </si>
  <si>
    <t xml:space="preserve">    Total owners of the Company</t>
  </si>
  <si>
    <t xml:space="preserve">    Non-controlling interests</t>
  </si>
  <si>
    <t xml:space="preserve">Total shareholders' equity </t>
  </si>
  <si>
    <t xml:space="preserve">Total liabilities and shareholders' equity </t>
  </si>
  <si>
    <t>STATEMENTS OF COMPREHENSIVE INCOME</t>
  </si>
  <si>
    <t>FOR THE THREE-MONTH PERIODS ENDED SEPTEMBER 30, 2024  (UNAUDITED /REVIEWED ONLY)</t>
  </si>
  <si>
    <t>Revenues from sales and rendering of services</t>
  </si>
  <si>
    <t>Sales</t>
  </si>
  <si>
    <t xml:space="preserve">Rental and rendering of service business income </t>
  </si>
  <si>
    <t>Management business income</t>
  </si>
  <si>
    <t>Total revenues from sales and rendering of services</t>
  </si>
  <si>
    <t>Cost of sales and rendering of services</t>
  </si>
  <si>
    <t>Cost of sales</t>
  </si>
  <si>
    <t>Cost of rental and rendering of service business</t>
  </si>
  <si>
    <t xml:space="preserve">Cost of management business </t>
  </si>
  <si>
    <t>Total cost of sales and rendering of services</t>
  </si>
  <si>
    <t>Gross profit</t>
  </si>
  <si>
    <t>Other income</t>
  </si>
  <si>
    <t>Interest income</t>
  </si>
  <si>
    <t xml:space="preserve">Dividend received </t>
  </si>
  <si>
    <t>Contract changing income</t>
  </si>
  <si>
    <t xml:space="preserve">Gain on sales of assets </t>
  </si>
  <si>
    <t>Others</t>
  </si>
  <si>
    <t>Total other income</t>
  </si>
  <si>
    <t>Distribution costs</t>
  </si>
  <si>
    <t>Administrative expenses</t>
  </si>
  <si>
    <t>Finance costs</t>
  </si>
  <si>
    <t>Share of profit (loss) of associates</t>
  </si>
  <si>
    <t>Profit before income tax expense</t>
  </si>
  <si>
    <t>Tax expense</t>
  </si>
  <si>
    <t>Profit for the period</t>
  </si>
  <si>
    <t>Other comprehensive income</t>
  </si>
  <si>
    <t>Total comprehensive income for the period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</si>
  <si>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</si>
  <si>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</si>
  <si>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</si>
  <si>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</si>
  <si>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>Earnings per share</t>
  </si>
  <si>
    <t>Basic earnings per share</t>
  </si>
  <si>
    <t>Weighted average number of ordinary shares (share)</t>
  </si>
  <si>
    <t>FOR THE NINE-MONTH PERIODS ENDED SEPTEMBER 30, 2024  (UNAUDITED /REVIEWED ONLY)</t>
  </si>
  <si>
    <t xml:space="preserve">STATEMENTS OF CHANGES IN SHAREHOLDERS' EQUITY </t>
  </si>
  <si>
    <t xml:space="preserve">Consolidated financial statements (Baht) </t>
  </si>
  <si>
    <t>Owners of the Company</t>
  </si>
  <si>
    <t xml:space="preserve">Gains (losses) on </t>
  </si>
  <si>
    <t xml:space="preserve">changes in </t>
  </si>
  <si>
    <t>Appropriated</t>
  </si>
  <si>
    <t>Total</t>
  </si>
  <si>
    <t>Share capital</t>
  </si>
  <si>
    <t xml:space="preserve">Share premium on </t>
  </si>
  <si>
    <t>shareholding proportion</t>
  </si>
  <si>
    <t>Unappropriated</t>
  </si>
  <si>
    <t>shareholders of</t>
  </si>
  <si>
    <t>Non-controlling</t>
  </si>
  <si>
    <t>ordinary shares</t>
  </si>
  <si>
    <t>in subsidiaries</t>
  </si>
  <si>
    <t>Legal reserve</t>
  </si>
  <si>
    <t>the Company</t>
  </si>
  <si>
    <t>interests</t>
  </si>
  <si>
    <t>Beginning balance as at January 1, 2023</t>
  </si>
  <si>
    <t>Increase from business combination</t>
  </si>
  <si>
    <t xml:space="preserve">Dividend paid by subsidiaries </t>
  </si>
  <si>
    <t xml:space="preserve">Dividend paid </t>
  </si>
  <si>
    <t>Interim dividend paid</t>
  </si>
  <si>
    <t>Profit (loss) for the nine-month periods</t>
  </si>
  <si>
    <t xml:space="preserve">Other comprehensive income </t>
  </si>
  <si>
    <t>Balance as at September  30, 2023</t>
  </si>
  <si>
    <t>Balance as at January 1, 2024</t>
  </si>
  <si>
    <t>23.2</t>
  </si>
  <si>
    <t>23.1</t>
  </si>
  <si>
    <t>Balance as at September 30, 2024</t>
  </si>
  <si>
    <t>STATEMENTS OF CHANGES IN SHAREHOLDERS' EQUITY (Cont'd)</t>
  </si>
  <si>
    <t xml:space="preserve">Separate financial statements (Baht) </t>
  </si>
  <si>
    <t>Dividend paid</t>
  </si>
  <si>
    <t>Balance as at September 30, 2023</t>
  </si>
  <si>
    <t>STATEMENTS OF CASH FLOWS</t>
  </si>
  <si>
    <t>Cash flows from operating activities</t>
  </si>
  <si>
    <t xml:space="preserve">Profit for the period </t>
  </si>
  <si>
    <t xml:space="preserve">Adjustment to reconcile profit (loss) to cash receipt </t>
  </si>
  <si>
    <t>(disbursement)</t>
  </si>
  <si>
    <t xml:space="preserve">Non-current provisions for employee benefit </t>
  </si>
  <si>
    <t>Bad debt and doubtful accounts</t>
  </si>
  <si>
    <t xml:space="preserve">Depreciation of operating and investing assets, </t>
  </si>
  <si>
    <t xml:space="preserve">     amortization of other intangible assets and </t>
  </si>
  <si>
    <t xml:space="preserve">     leasehold right</t>
  </si>
  <si>
    <t>(Gain) on sales of assets</t>
  </si>
  <si>
    <t xml:space="preserve">Loss on write-off assets lost/donation </t>
  </si>
  <si>
    <t>Share of loss from investment in associates</t>
  </si>
  <si>
    <t xml:space="preserve">     Profit  from operation before changes</t>
  </si>
  <si>
    <t xml:space="preserve">          in operating assets and liabilities</t>
  </si>
  <si>
    <t>Operating assets, (increase) decrease</t>
  </si>
  <si>
    <t>Trade and other current receivables</t>
  </si>
  <si>
    <t xml:space="preserve">Trade and other current receivables - related parties </t>
  </si>
  <si>
    <t>Inventories</t>
  </si>
  <si>
    <t>Land and costs of project under construction</t>
  </si>
  <si>
    <t>Deposits at bank with obligations</t>
  </si>
  <si>
    <t>Other non-current assets</t>
  </si>
  <si>
    <t xml:space="preserve">     Operating assets (increase) decrease</t>
  </si>
  <si>
    <t>Operating liabilities, increase (decrease)</t>
  </si>
  <si>
    <t>Trade and other current payables</t>
  </si>
  <si>
    <t xml:space="preserve">Trade and other current payables - related parties </t>
  </si>
  <si>
    <t xml:space="preserve">Unearned rental income </t>
  </si>
  <si>
    <t>Other non-current liabilities</t>
  </si>
  <si>
    <t>Employee benefits paid</t>
  </si>
  <si>
    <t xml:space="preserve">     Operating liabilities, increase (decrease)</t>
  </si>
  <si>
    <t xml:space="preserve">Cash generated (paid) from operation </t>
  </si>
  <si>
    <t xml:space="preserve">       Interest paid</t>
  </si>
  <si>
    <t xml:space="preserve">       Income tax received </t>
  </si>
  <si>
    <t xml:space="preserve">       Income tax paid</t>
  </si>
  <si>
    <t>Net cash provided by (used in) operating activities</t>
  </si>
  <si>
    <t>- 2 -</t>
  </si>
  <si>
    <t>STATEMENTS OF CASH FLOWS (Cont'd)</t>
  </si>
  <si>
    <t>Cash flows from investing activities</t>
  </si>
  <si>
    <t>Short-term loans to related parties, (increase) decrease</t>
  </si>
  <si>
    <t xml:space="preserve">Investments in subsidiaries and associates </t>
  </si>
  <si>
    <t>Payments for acquire of investment in subsidiary</t>
  </si>
  <si>
    <t>Right-of-use assets</t>
  </si>
  <si>
    <t>Leased buildings improvement</t>
  </si>
  <si>
    <t xml:space="preserve">Acquire of fixed assets </t>
  </si>
  <si>
    <t>Acquire of other intangible assets</t>
  </si>
  <si>
    <t>Proceeds from sales of fixed assets</t>
  </si>
  <si>
    <t>Proceeds from sales of investment properties</t>
  </si>
  <si>
    <t>Interest received</t>
  </si>
  <si>
    <t>Net cash provided by (used in) investing activities</t>
  </si>
  <si>
    <t>Cash flows from financing activities</t>
  </si>
  <si>
    <t>Repayments for bank overdrafts</t>
  </si>
  <si>
    <t xml:space="preserve">Proceeds from short-term borrowings from related parties </t>
  </si>
  <si>
    <t>Proceeds from short-term borrowings from financial institutions</t>
  </si>
  <si>
    <t>Repayments for short-term borrowings from financial institutions</t>
  </si>
  <si>
    <t>Prepaid interest expenses-short-term borrowings</t>
  </si>
  <si>
    <t>Proceeds from long-term borrowings</t>
  </si>
  <si>
    <t>Repayments for long-term borrowings</t>
  </si>
  <si>
    <t>Proceeds from debentures</t>
  </si>
  <si>
    <t xml:space="preserve">Payment for debentures issuance fee </t>
  </si>
  <si>
    <t>Repayments for debentures</t>
  </si>
  <si>
    <t xml:space="preserve">Payments for liabilities under sale contracts of </t>
  </si>
  <si>
    <t xml:space="preserve">       assets granted customers to resell</t>
  </si>
  <si>
    <t xml:space="preserve">Payments for lease liabilities </t>
  </si>
  <si>
    <t>Net cash provided by (used in) financing activities</t>
  </si>
  <si>
    <t>Net increase (decrease) in cash and cash equivalents</t>
  </si>
  <si>
    <t>Cash and cash equivalents as at January 1</t>
  </si>
  <si>
    <t>Cash and cash equivalents as at September 30</t>
  </si>
  <si>
    <t>- 3 -</t>
  </si>
  <si>
    <t>Supplemental disclosures of cash flows information for non-cash transactions</t>
  </si>
  <si>
    <t>Transfer costs of land under construction project to land</t>
  </si>
  <si>
    <t>and costs of project held for development</t>
  </si>
  <si>
    <t xml:space="preserve">Transfer net investment properties to inventories - </t>
  </si>
  <si>
    <t>finished goods</t>
  </si>
  <si>
    <t>Transfer property, plant and equipment to finished goods</t>
  </si>
  <si>
    <t xml:space="preserve">Transfer property, plant and equipment to investment properties </t>
  </si>
  <si>
    <t>Lease liabilities recorded from vehicles</t>
  </si>
  <si>
    <t>Interest expenses recorded to land and costs of project</t>
  </si>
  <si>
    <t xml:space="preserve">under construction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</si>
</sst>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.0_);[Red]\(#,##0.0\)"/>
    <numFmt numFmtId="167" formatCode="#,##0;\(#,##0\)"/>
    <numFmt numFmtId="168" formatCode="\$#,##0.00;\(\$#,##0.00\)"/>
    <numFmt numFmtId="169" formatCode="\$#,##0;\(\$#,##0\)"/>
    <numFmt numFmtId="170" formatCode="#,##0.0;[Red]\-#,##0.0"/>
    <numFmt numFmtId="171" formatCode="#,##0.00_);[Black]\(#,##0.00\)"/>
    <numFmt numFmtId="172" formatCode="_(* #,##0_);_(* \(#,##0\);_(* &quot;-&quot;??_);_(@_)"/>
  </numFmts>
  <fonts count="78">
    <font>
      <sz val="14"/>
      <color indexed="8"/>
      <name val="Angsana New"/>
      <family val="2"/>
      <charset val="222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0"/>
      <name val="Times New Roman"/>
      <family val="1"/>
    </font>
    <font>
      <sz val="14"/>
      <color indexed="8"/>
      <name val="Angsana New"/>
      <family val="2"/>
      <charset val="222"/>
    </font>
    <font>
      <sz val="8"/>
      <name val="Angsan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u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color indexed="8"/>
      <name val="Angsana New"/>
      <family val="1"/>
    </font>
    <font>
      <i/>
      <sz val="15"/>
      <color indexed="8"/>
      <name val="Angsana New"/>
      <family val="1"/>
    </font>
    <font>
      <vertAlign val="superscript"/>
      <sz val="15"/>
      <color indexed="10"/>
      <name val="Angsana New"/>
      <family val="1"/>
    </font>
    <font>
      <i/>
      <sz val="15"/>
      <name val="Angsana New"/>
      <family val="1"/>
    </font>
    <font>
      <sz val="15"/>
      <color indexed="14"/>
      <name val="Angsana New"/>
      <family val="1"/>
    </font>
    <font>
      <b/>
      <sz val="15"/>
      <color indexed="14"/>
      <name val="Angsana New"/>
      <family val="1"/>
    </font>
    <font>
      <sz val="15"/>
      <color indexed="12"/>
      <name val="Angsana New"/>
      <family val="1"/>
    </font>
    <font>
      <sz val="15"/>
      <name val="Angsana New"/>
      <family val="1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Angsana New"/>
      <family val="1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u/>
      <sz val="10"/>
      <color indexed="12"/>
      <name val="Courier"/>
      <family val="3"/>
    </font>
    <font>
      <u/>
      <sz val="8"/>
      <color indexed="12"/>
      <name val="Arial"/>
      <family val="2"/>
    </font>
    <font>
      <sz val="11"/>
      <color indexed="62"/>
      <name val="Tahoma"/>
      <family val="2"/>
    </font>
    <font>
      <sz val="10"/>
      <color indexed="8"/>
      <name val="MS Sans Serif"/>
      <family val="2"/>
      <charset val="222"/>
    </font>
    <font>
      <sz val="12"/>
      <name val="Helv"/>
      <charset val="22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4"/>
      <color indexed="10"/>
      <name val="AngsanaUPC"/>
      <family val="2"/>
      <charset val="222"/>
    </font>
    <font>
      <b/>
      <sz val="14"/>
      <color indexed="10"/>
      <name val="Angsana New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sz val="10"/>
      <name val="Courier"/>
      <family val="3"/>
      <charset val="222"/>
    </font>
    <font>
      <b/>
      <sz val="15"/>
      <color indexed="62"/>
      <name val="AngsanaUPC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UPC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UPC"/>
      <family val="2"/>
      <charset val="222"/>
    </font>
    <font>
      <b/>
      <sz val="11"/>
      <color indexed="62"/>
      <name val="Angsan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trike/>
      <sz val="15"/>
      <color rgb="FFFF0000"/>
      <name val="Angsana New"/>
      <family val="1"/>
    </font>
    <font>
      <strike/>
      <sz val="15"/>
      <color rgb="FFFF0000"/>
      <name val="Angsana New"/>
      <family val="1"/>
    </font>
    <font>
      <sz val="15"/>
      <color rgb="FF00000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66">
    <xf numFmtId="0" fontId="0" fillId="0" borderId="0"/>
    <xf numFmtId="0" fontId="4" fillId="2" borderId="0" applyNumberFormat="0" applyBorder="0" applyAlignment="0" applyProtection="0"/>
    <xf numFmtId="0" fontId="35" fillId="2" borderId="0" applyNumberFormat="0" applyBorder="0" applyAlignment="0" applyProtection="0"/>
    <xf numFmtId="0" fontId="4" fillId="3" borderId="0" applyNumberFormat="0" applyBorder="0" applyAlignment="0" applyProtection="0"/>
    <xf numFmtId="0" fontId="35" fillId="3" borderId="0" applyNumberFormat="0" applyBorder="0" applyAlignment="0" applyProtection="0"/>
    <xf numFmtId="0" fontId="4" fillId="4" borderId="0" applyNumberFormat="0" applyBorder="0" applyAlignment="0" applyProtection="0"/>
    <xf numFmtId="0" fontId="35" fillId="4" borderId="0" applyNumberFormat="0" applyBorder="0" applyAlignment="0" applyProtection="0"/>
    <xf numFmtId="0" fontId="4" fillId="7" borderId="0" applyNumberFormat="0" applyBorder="0" applyAlignment="0" applyProtection="0"/>
    <xf numFmtId="0" fontId="35" fillId="5" borderId="0" applyNumberFormat="0" applyBorder="0" applyAlignment="0" applyProtection="0"/>
    <xf numFmtId="0" fontId="4" fillId="6" borderId="0" applyNumberFormat="0" applyBorder="0" applyAlignment="0" applyProtection="0"/>
    <xf numFmtId="0" fontId="35" fillId="6" borderId="0" applyNumberFormat="0" applyBorder="0" applyAlignment="0" applyProtection="0"/>
    <xf numFmtId="0" fontId="4" fillId="4" borderId="0" applyNumberFormat="0" applyBorder="0" applyAlignment="0" applyProtection="0"/>
    <xf numFmtId="0" fontId="35" fillId="4" borderId="0" applyNumberFormat="0" applyBorder="0" applyAlignment="0" applyProtection="0"/>
    <xf numFmtId="0" fontId="4" fillId="6" borderId="0" applyNumberFormat="0" applyBorder="0" applyAlignment="0" applyProtection="0"/>
    <xf numFmtId="0" fontId="35" fillId="6" borderId="0" applyNumberFormat="0" applyBorder="0" applyAlignment="0" applyProtection="0"/>
    <xf numFmtId="0" fontId="4" fillId="3" borderId="0" applyNumberFormat="0" applyBorder="0" applyAlignment="0" applyProtection="0"/>
    <xf numFmtId="0" fontId="35" fillId="3" borderId="0" applyNumberFormat="0" applyBorder="0" applyAlignment="0" applyProtection="0"/>
    <xf numFmtId="0" fontId="4" fillId="8" borderId="0" applyNumberFormat="0" applyBorder="0" applyAlignment="0" applyProtection="0"/>
    <xf numFmtId="0" fontId="35" fillId="8" borderId="0" applyNumberFormat="0" applyBorder="0" applyAlignment="0" applyProtection="0"/>
    <xf numFmtId="0" fontId="4" fillId="9" borderId="0" applyNumberFormat="0" applyBorder="0" applyAlignment="0" applyProtection="0"/>
    <xf numFmtId="0" fontId="35" fillId="9" borderId="0" applyNumberFormat="0" applyBorder="0" applyAlignment="0" applyProtection="0"/>
    <xf numFmtId="0" fontId="4" fillId="6" borderId="0" applyNumberFormat="0" applyBorder="0" applyAlignment="0" applyProtection="0"/>
    <xf numFmtId="0" fontId="35" fillId="6" borderId="0" applyNumberFormat="0" applyBorder="0" applyAlignment="0" applyProtection="0"/>
    <xf numFmtId="0" fontId="4" fillId="4" borderId="0" applyNumberFormat="0" applyBorder="0" applyAlignment="0" applyProtection="0"/>
    <xf numFmtId="0" fontId="35" fillId="4" borderId="0" applyNumberFormat="0" applyBorder="0" applyAlignment="0" applyProtection="0"/>
    <xf numFmtId="0" fontId="20" fillId="6" borderId="0" applyNumberFormat="0" applyBorder="0" applyAlignment="0" applyProtection="0"/>
    <xf numFmtId="0" fontId="36" fillId="6" borderId="0" applyNumberFormat="0" applyBorder="0" applyAlignment="0" applyProtection="0"/>
    <xf numFmtId="0" fontId="20" fillId="10" borderId="0" applyNumberFormat="0" applyBorder="0" applyAlignment="0" applyProtection="0"/>
    <xf numFmtId="0" fontId="36" fillId="10" borderId="0" applyNumberFormat="0" applyBorder="0" applyAlignment="0" applyProtection="0"/>
    <xf numFmtId="0" fontId="20" fillId="11" borderId="0" applyNumberFormat="0" applyBorder="0" applyAlignment="0" applyProtection="0"/>
    <xf numFmtId="0" fontId="36" fillId="11" borderId="0" applyNumberFormat="0" applyBorder="0" applyAlignment="0" applyProtection="0"/>
    <xf numFmtId="0" fontId="20" fillId="9" borderId="0" applyNumberFormat="0" applyBorder="0" applyAlignment="0" applyProtection="0"/>
    <xf numFmtId="0" fontId="36" fillId="9" borderId="0" applyNumberFormat="0" applyBorder="0" applyAlignment="0" applyProtection="0"/>
    <xf numFmtId="0" fontId="20" fillId="6" borderId="0" applyNumberFormat="0" applyBorder="0" applyAlignment="0" applyProtection="0"/>
    <xf numFmtId="0" fontId="36" fillId="6" borderId="0" applyNumberFormat="0" applyBorder="0" applyAlignment="0" applyProtection="0"/>
    <xf numFmtId="0" fontId="20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7" fillId="17" borderId="1" applyNumberFormat="0" applyAlignment="0" applyProtection="0"/>
    <xf numFmtId="0" fontId="38" fillId="18" borderId="2" applyNumberFormat="0" applyAlignment="0" applyProtection="0"/>
    <xf numFmtId="164" fontId="4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" fillId="0" borderId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68" fontId="3" fillId="0" borderId="0"/>
    <xf numFmtId="169" fontId="3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4" fillId="8" borderId="1" applyNumberFormat="0" applyAlignment="0" applyProtection="0"/>
    <xf numFmtId="0" fontId="41" fillId="0" borderId="0"/>
    <xf numFmtId="0" fontId="45" fillId="0" borderId="0"/>
    <xf numFmtId="0" fontId="70" fillId="0" borderId="0"/>
    <xf numFmtId="0" fontId="45" fillId="0" borderId="0"/>
    <xf numFmtId="0" fontId="70" fillId="0" borderId="0"/>
    <xf numFmtId="0" fontId="69" fillId="0" borderId="0"/>
    <xf numFmtId="0" fontId="69" fillId="0" borderId="0"/>
    <xf numFmtId="37" fontId="30" fillId="0" borderId="0"/>
    <xf numFmtId="0" fontId="34" fillId="0" borderId="0"/>
    <xf numFmtId="0" fontId="39" fillId="0" borderId="0"/>
    <xf numFmtId="39" fontId="29" fillId="0" borderId="0"/>
    <xf numFmtId="0" fontId="39" fillId="0" borderId="0"/>
    <xf numFmtId="0" fontId="39" fillId="0" borderId="0" applyFill="0"/>
    <xf numFmtId="0" fontId="70" fillId="0" borderId="0"/>
    <xf numFmtId="0" fontId="70" fillId="0" borderId="0"/>
    <xf numFmtId="0" fontId="39" fillId="0" borderId="0"/>
    <xf numFmtId="39" fontId="29" fillId="0" borderId="0"/>
    <xf numFmtId="0" fontId="6" fillId="0" borderId="0"/>
    <xf numFmtId="0" fontId="39" fillId="0" borderId="0"/>
    <xf numFmtId="39" fontId="29" fillId="0" borderId="0"/>
    <xf numFmtId="0" fontId="40" fillId="0" borderId="0"/>
    <xf numFmtId="0" fontId="4" fillId="0" borderId="0"/>
    <xf numFmtId="0" fontId="4" fillId="0" borderId="0"/>
    <xf numFmtId="39" fontId="29" fillId="0" borderId="0"/>
    <xf numFmtId="0" fontId="39" fillId="0" borderId="0"/>
    <xf numFmtId="39" fontId="46" fillId="0" borderId="0"/>
    <xf numFmtId="0" fontId="45" fillId="0" borderId="0"/>
    <xf numFmtId="0" fontId="41" fillId="0" borderId="0"/>
    <xf numFmtId="0" fontId="41" fillId="0" borderId="0"/>
    <xf numFmtId="0" fontId="45" fillId="0" borderId="0"/>
    <xf numFmtId="0" fontId="70" fillId="0" borderId="0"/>
    <xf numFmtId="0" fontId="70" fillId="0" borderId="0"/>
    <xf numFmtId="0" fontId="41" fillId="0" borderId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6" fillId="4" borderId="7" applyNumberFormat="0" applyFon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0" fontId="47" fillId="17" borderId="8" applyNumberFormat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48" fillId="0" borderId="9" applyNumberFormat="0" applyFill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50" fillId="17" borderId="1" applyNumberFormat="0" applyAlignment="0" applyProtection="0"/>
    <xf numFmtId="0" fontId="49" fillId="17" borderId="1" applyNumberFormat="0" applyAlignment="0" applyProtection="0"/>
    <xf numFmtId="0" fontId="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164" fontId="2" fillId="0" borderId="0" applyFill="0" applyBorder="0" applyAlignment="0" applyProtection="0"/>
    <xf numFmtId="164" fontId="2" fillId="0" borderId="0" applyFill="0" applyBorder="0" applyAlignment="0" applyProtection="0"/>
    <xf numFmtId="43" fontId="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2" fillId="18" borderId="2" applyNumberFormat="0" applyAlignment="0" applyProtection="0"/>
    <xf numFmtId="0" fontId="22" fillId="18" borderId="2" applyNumberFormat="0" applyAlignment="0" applyProtection="0"/>
    <xf numFmtId="0" fontId="22" fillId="18" borderId="2" applyNumberFormat="0" applyAlignment="0" applyProtection="0"/>
    <xf numFmtId="0" fontId="54" fillId="18" borderId="2" applyNumberFormat="0" applyAlignment="0" applyProtection="0"/>
    <xf numFmtId="0" fontId="28" fillId="0" borderId="6" applyNumberFormat="0" applyFill="0" applyAlignment="0" applyProtection="0"/>
    <xf numFmtId="0" fontId="51" fillId="0" borderId="6" applyNumberFormat="0" applyFill="0" applyAlignment="0" applyProtection="0"/>
    <xf numFmtId="0" fontId="24" fillId="6" borderId="0" applyNumberFormat="0" applyBorder="0" applyAlignment="0" applyProtection="0"/>
    <xf numFmtId="0" fontId="55" fillId="6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1" fillId="0" borderId="0"/>
    <xf numFmtId="39" fontId="29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" fillId="0" borderId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25" fillId="8" borderId="1" applyNumberFormat="0" applyAlignment="0" applyProtection="0"/>
    <xf numFmtId="0" fontId="56" fillId="8" borderId="1" applyNumberFormat="0" applyAlignment="0" applyProtection="0"/>
    <xf numFmtId="0" fontId="58" fillId="8" borderId="0" applyNumberFormat="0" applyBorder="0" applyAlignment="0" applyProtection="0"/>
    <xf numFmtId="0" fontId="57" fillId="8" borderId="0" applyNumberFormat="0" applyBorder="0" applyAlignment="0" applyProtection="0"/>
    <xf numFmtId="9" fontId="1" fillId="0" borderId="0" applyFon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59" fillId="0" borderId="9" applyNumberFormat="0" applyFill="0" applyAlignment="0" applyProtection="0"/>
    <xf numFmtId="0" fontId="21" fillId="16" borderId="0" applyNumberFormat="0" applyBorder="0" applyAlignment="0" applyProtection="0"/>
    <xf numFmtId="0" fontId="60" fillId="16" borderId="0" applyNumberFormat="0" applyBorder="0" applyAlignment="0" applyProtection="0"/>
    <xf numFmtId="0" fontId="20" fillId="12" borderId="0" applyNumberFormat="0" applyBorder="0" applyAlignment="0" applyProtection="0"/>
    <xf numFmtId="0" fontId="36" fillId="12" borderId="0" applyNumberFormat="0" applyBorder="0" applyAlignment="0" applyProtection="0"/>
    <xf numFmtId="0" fontId="20" fillId="10" borderId="0" applyNumberFormat="0" applyBorder="0" applyAlignment="0" applyProtection="0"/>
    <xf numFmtId="0" fontId="36" fillId="10" borderId="0" applyNumberFormat="0" applyBorder="0" applyAlignment="0" applyProtection="0"/>
    <xf numFmtId="0" fontId="20" fillId="11" borderId="0" applyNumberFormat="0" applyBorder="0" applyAlignment="0" applyProtection="0"/>
    <xf numFmtId="0" fontId="36" fillId="11" borderId="0" applyNumberFormat="0" applyBorder="0" applyAlignment="0" applyProtection="0"/>
    <xf numFmtId="0" fontId="20" fillId="13" borderId="0" applyNumberFormat="0" applyBorder="0" applyAlignment="0" applyProtection="0"/>
    <xf numFmtId="0" fontId="36" fillId="13" borderId="0" applyNumberFormat="0" applyBorder="0" applyAlignment="0" applyProtection="0"/>
    <xf numFmtId="0" fontId="20" fillId="14" borderId="0" applyNumberFormat="0" applyBorder="0" applyAlignment="0" applyProtection="0"/>
    <xf numFmtId="0" fontId="36" fillId="14" borderId="0" applyNumberFormat="0" applyBorder="0" applyAlignment="0" applyProtection="0"/>
    <xf numFmtId="0" fontId="20" fillId="15" borderId="0" applyNumberFormat="0" applyBorder="0" applyAlignment="0" applyProtection="0"/>
    <xf numFmtId="0" fontId="36" fillId="15" borderId="0" applyNumberFormat="0" applyBorder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26" fillId="17" borderId="8" applyNumberFormat="0" applyAlignment="0" applyProtection="0"/>
    <xf numFmtId="0" fontId="61" fillId="17" borderId="8" applyNumberForma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1" fillId="4" borderId="7" applyNumberFormat="0" applyFont="0" applyAlignment="0" applyProtection="0"/>
    <xf numFmtId="0" fontId="62" fillId="4" borderId="7" applyNumberFormat="0" applyFont="0" applyAlignment="0" applyProtection="0"/>
    <xf numFmtId="0" fontId="64" fillId="0" borderId="3" applyNumberFormat="0" applyFill="0" applyAlignment="0" applyProtection="0"/>
    <xf numFmtId="0" fontId="63" fillId="0" borderId="3" applyNumberFormat="0" applyFill="0" applyAlignment="0" applyProtection="0"/>
    <xf numFmtId="0" fontId="66" fillId="0" borderId="4" applyNumberFormat="0" applyFill="0" applyAlignment="0" applyProtection="0"/>
    <xf numFmtId="0" fontId="65" fillId="0" borderId="4" applyNumberFormat="0" applyFill="0" applyAlignment="0" applyProtection="0"/>
    <xf numFmtId="0" fontId="68" fillId="0" borderId="5" applyNumberFormat="0" applyFill="0" applyAlignment="0" applyProtection="0"/>
    <xf numFmtId="0" fontId="67" fillId="0" borderId="5" applyNumberFormat="0" applyFill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39" fontId="29" fillId="0" borderId="0"/>
  </cellStyleXfs>
  <cellXfs count="185">
    <xf numFmtId="0" fontId="0" fillId="0" borderId="0" xfId="0"/>
    <xf numFmtId="165" fontId="7" fillId="0" borderId="0" xfId="284" applyNumberFormat="1" applyFont="1" applyFill="1" applyAlignment="1">
      <alignment horizontal="right"/>
    </xf>
    <xf numFmtId="165" fontId="7" fillId="0" borderId="0" xfId="284" applyNumberFormat="1" applyFont="1" applyFill="1" applyBorder="1" applyAlignment="1">
      <alignment horizontal="right"/>
    </xf>
    <xf numFmtId="40" fontId="8" fillId="0" borderId="10" xfId="62" applyNumberFormat="1" applyFont="1" applyFill="1" applyBorder="1" applyAlignment="1">
      <alignment horizontal="center"/>
    </xf>
    <xf numFmtId="40" fontId="8" fillId="0" borderId="0" xfId="62" applyNumberFormat="1" applyFont="1" applyFill="1" applyBorder="1" applyAlignment="1">
      <alignment horizontal="centerContinuous"/>
    </xf>
    <xf numFmtId="40" fontId="11" fillId="0" borderId="10" xfId="62" applyNumberFormat="1" applyFont="1" applyFill="1" applyBorder="1" applyAlignment="1">
      <alignment horizontal="center"/>
    </xf>
    <xf numFmtId="40" fontId="9" fillId="0" borderId="0" xfId="62" applyNumberFormat="1" applyFont="1" applyFill="1"/>
    <xf numFmtId="40" fontId="9" fillId="0" borderId="0" xfId="62" applyNumberFormat="1" applyFont="1" applyFill="1" applyBorder="1"/>
    <xf numFmtId="165" fontId="9" fillId="0" borderId="0" xfId="284" applyNumberFormat="1" applyFont="1" applyFill="1" applyAlignment="1">
      <alignment horizontal="right"/>
    </xf>
    <xf numFmtId="164" fontId="7" fillId="0" borderId="0" xfId="62" applyFont="1" applyFill="1" applyAlignment="1">
      <alignment horizontal="right"/>
    </xf>
    <xf numFmtId="40" fontId="9" fillId="0" borderId="0" xfId="62" applyNumberFormat="1" applyFont="1" applyFill="1" applyAlignment="1">
      <alignment horizontal="right"/>
    </xf>
    <xf numFmtId="164" fontId="9" fillId="0" borderId="0" xfId="62" applyFont="1" applyFill="1" applyAlignment="1">
      <alignment horizontal="right"/>
    </xf>
    <xf numFmtId="164" fontId="9" fillId="0" borderId="0" xfId="62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 applyAlignment="1">
      <alignment horizontal="right"/>
    </xf>
    <xf numFmtId="165" fontId="9" fillId="0" borderId="0" xfId="284" applyNumberFormat="1" applyFont="1" applyFill="1" applyBorder="1" applyAlignment="1">
      <alignment horizontal="right"/>
    </xf>
    <xf numFmtId="40" fontId="9" fillId="0" borderId="0" xfId="62" applyNumberFormat="1" applyFont="1" applyFill="1" applyBorder="1" applyAlignment="1">
      <alignment horizontal="center"/>
    </xf>
    <xf numFmtId="40" fontId="9" fillId="0" borderId="0" xfId="284" applyNumberFormat="1" applyFont="1" applyFill="1"/>
    <xf numFmtId="164" fontId="14" fillId="0" borderId="0" xfId="62" applyFont="1" applyFill="1" applyAlignment="1"/>
    <xf numFmtId="40" fontId="72" fillId="0" borderId="10" xfId="62" applyNumberFormat="1" applyFont="1" applyFill="1" applyBorder="1" applyAlignment="1">
      <alignment horizontal="center"/>
    </xf>
    <xf numFmtId="40" fontId="72" fillId="0" borderId="0" xfId="62" applyNumberFormat="1" applyFont="1" applyFill="1" applyBorder="1" applyAlignment="1">
      <alignment horizontal="centerContinuous"/>
    </xf>
    <xf numFmtId="165" fontId="71" fillId="0" borderId="0" xfId="62" applyNumberFormat="1" applyFont="1" applyFill="1" applyAlignment="1">
      <alignment horizontal="right"/>
    </xf>
    <xf numFmtId="165" fontId="71" fillId="0" borderId="0" xfId="62" applyNumberFormat="1" applyFont="1" applyFill="1" applyBorder="1" applyAlignment="1">
      <alignment horizontal="right"/>
    </xf>
    <xf numFmtId="164" fontId="71" fillId="0" borderId="0" xfId="62" applyFont="1" applyFill="1" applyAlignment="1">
      <alignment horizontal="right"/>
    </xf>
    <xf numFmtId="164" fontId="71" fillId="0" borderId="0" xfId="62" applyFont="1" applyFill="1" applyBorder="1" applyAlignment="1">
      <alignment horizontal="right"/>
    </xf>
    <xf numFmtId="165" fontId="71" fillId="0" borderId="0" xfId="284" applyNumberFormat="1" applyFont="1" applyFill="1" applyBorder="1" applyAlignment="1">
      <alignment horizontal="right"/>
    </xf>
    <xf numFmtId="38" fontId="71" fillId="0" borderId="0" xfId="62" applyNumberFormat="1" applyFont="1" applyFill="1" applyBorder="1" applyAlignment="1">
      <alignment horizontal="right"/>
    </xf>
    <xf numFmtId="40" fontId="71" fillId="0" borderId="0" xfId="62" applyNumberFormat="1" applyFont="1" applyFill="1"/>
    <xf numFmtId="40" fontId="11" fillId="0" borderId="0" xfId="62" applyNumberFormat="1" applyFont="1" applyFill="1" applyBorder="1" applyAlignment="1">
      <alignment horizontal="right"/>
    </xf>
    <xf numFmtId="164" fontId="7" fillId="0" borderId="0" xfId="62" applyFont="1" applyFill="1" applyBorder="1"/>
    <xf numFmtId="165" fontId="7" fillId="0" borderId="0" xfId="62" applyNumberFormat="1" applyFont="1" applyFill="1" applyBorder="1"/>
    <xf numFmtId="165" fontId="71" fillId="0" borderId="0" xfId="62" applyNumberFormat="1" applyFont="1" applyFill="1" applyBorder="1" applyAlignment="1"/>
    <xf numFmtId="164" fontId="71" fillId="0" borderId="0" xfId="62" applyFont="1" applyFill="1" applyBorder="1"/>
    <xf numFmtId="165" fontId="7" fillId="0" borderId="0" xfId="62" applyNumberFormat="1" applyFont="1" applyFill="1" applyBorder="1" applyAlignment="1"/>
    <xf numFmtId="164" fontId="9" fillId="0" borderId="0" xfId="62" applyFont="1" applyFill="1" applyBorder="1"/>
    <xf numFmtId="164" fontId="71" fillId="0" borderId="0" xfId="62" applyFont="1" applyFill="1" applyBorder="1" applyAlignment="1"/>
    <xf numFmtId="164" fontId="7" fillId="0" borderId="0" xfId="62" applyFont="1" applyFill="1"/>
    <xf numFmtId="39" fontId="71" fillId="0" borderId="0" xfId="62" applyNumberFormat="1" applyFont="1" applyFill="1" applyBorder="1" applyAlignment="1"/>
    <xf numFmtId="164" fontId="71" fillId="0" borderId="11" xfId="62" applyFont="1" applyFill="1" applyBorder="1" applyAlignment="1"/>
    <xf numFmtId="40" fontId="11" fillId="0" borderId="10" xfId="62" applyNumberFormat="1" applyFont="1" applyFill="1" applyBorder="1" applyAlignment="1">
      <alignment horizontal="right"/>
    </xf>
    <xf numFmtId="165" fontId="9" fillId="0" borderId="0" xfId="62" applyNumberFormat="1" applyFont="1" applyFill="1" applyBorder="1" applyAlignment="1">
      <alignment horizontal="right"/>
    </xf>
    <xf numFmtId="165" fontId="7" fillId="0" borderId="0" xfId="62" applyNumberFormat="1" applyFont="1" applyFill="1" applyAlignment="1">
      <alignment horizontal="right"/>
    </xf>
    <xf numFmtId="165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 applyAlignment="1">
      <alignment horizontal="right"/>
    </xf>
    <xf numFmtId="165" fontId="7" fillId="0" borderId="10" xfId="62" applyNumberFormat="1" applyFont="1" applyFill="1" applyBorder="1" applyAlignment="1">
      <alignment horizontal="right"/>
    </xf>
    <xf numFmtId="164" fontId="7" fillId="0" borderId="10" xfId="62" applyFont="1" applyFill="1" applyBorder="1" applyAlignment="1">
      <alignment horizontal="right"/>
    </xf>
    <xf numFmtId="171" fontId="7" fillId="0" borderId="0" xfId="62" applyNumberFormat="1" applyFont="1" applyFill="1" applyBorder="1" applyAlignment="1">
      <alignment horizontal="right"/>
    </xf>
    <xf numFmtId="40" fontId="7" fillId="0" borderId="0" xfId="62" applyNumberFormat="1" applyFont="1" applyFill="1" applyBorder="1"/>
    <xf numFmtId="171" fontId="7" fillId="0" borderId="0" xfId="62" applyNumberFormat="1" applyFont="1" applyFill="1" applyAlignment="1">
      <alignment horizontal="right"/>
    </xf>
    <xf numFmtId="165" fontId="7" fillId="0" borderId="12" xfId="62" applyNumberFormat="1" applyFont="1" applyFill="1" applyBorder="1" applyAlignment="1">
      <alignment horizontal="right"/>
    </xf>
    <xf numFmtId="164" fontId="16" fillId="0" borderId="0" xfId="62" applyFont="1" applyFill="1" applyBorder="1" applyAlignment="1">
      <alignment horizontal="right"/>
    </xf>
    <xf numFmtId="171" fontId="16" fillId="0" borderId="0" xfId="62" applyNumberFormat="1" applyFont="1" applyFill="1" applyBorder="1" applyAlignment="1">
      <alignment horizontal="right"/>
    </xf>
    <xf numFmtId="40" fontId="16" fillId="0" borderId="0" xfId="62" applyNumberFormat="1" applyFont="1" applyFill="1"/>
    <xf numFmtId="40" fontId="7" fillId="0" borderId="0" xfId="62" applyNumberFormat="1" applyFont="1" applyFill="1"/>
    <xf numFmtId="172" fontId="71" fillId="0" borderId="0" xfId="62" applyNumberFormat="1" applyFont="1" applyFill="1" applyBorder="1" applyAlignment="1">
      <alignment horizontal="right"/>
    </xf>
    <xf numFmtId="164" fontId="71" fillId="0" borderId="10" xfId="62" applyFont="1" applyFill="1" applyBorder="1" applyAlignment="1"/>
    <xf numFmtId="43" fontId="7" fillId="0" borderId="0" xfId="464" applyFont="1" applyFill="1" applyAlignment="1">
      <alignment horizontal="right"/>
    </xf>
    <xf numFmtId="40" fontId="7" fillId="0" borderId="0" xfId="284" applyNumberFormat="1" applyFont="1" applyFill="1"/>
    <xf numFmtId="40" fontId="76" fillId="0" borderId="0" xfId="62" applyNumberFormat="1" applyFont="1" applyFill="1"/>
    <xf numFmtId="164" fontId="77" fillId="0" borderId="0" xfId="62" applyFont="1" applyFill="1" applyBorder="1" applyAlignment="1">
      <alignment horizontal="right"/>
    </xf>
    <xf numFmtId="164" fontId="7" fillId="0" borderId="0" xfId="63" applyFont="1" applyFill="1" applyAlignment="1">
      <alignment horizontal="right"/>
    </xf>
    <xf numFmtId="40" fontId="11" fillId="0" borderId="0" xfId="0" applyNumberFormat="1" applyFont="1" applyAlignment="1">
      <alignment horizontal="center"/>
    </xf>
    <xf numFmtId="40" fontId="7" fillId="0" borderId="0" xfId="0" applyNumberFormat="1" applyFont="1"/>
    <xf numFmtId="0" fontId="9" fillId="0" borderId="0" xfId="0" applyFont="1"/>
    <xf numFmtId="0" fontId="11" fillId="0" borderId="10" xfId="0" quotePrefix="1" applyFont="1" applyBorder="1" applyAlignment="1">
      <alignment horizontal="center"/>
    </xf>
    <xf numFmtId="40" fontId="11" fillId="0" borderId="0" xfId="0" quotePrefix="1" applyNumberFormat="1" applyFont="1" applyAlignment="1">
      <alignment horizontal="center"/>
    </xf>
    <xf numFmtId="40" fontId="11" fillId="0" borderId="0" xfId="0" applyNumberFormat="1" applyFont="1"/>
    <xf numFmtId="40" fontId="7" fillId="0" borderId="0" xfId="0" applyNumberFormat="1" applyFont="1" applyAlignment="1">
      <alignment horizontal="left"/>
    </xf>
    <xf numFmtId="40" fontId="7" fillId="0" borderId="0" xfId="0" quotePrefix="1" applyNumberFormat="1" applyFont="1" applyAlignment="1">
      <alignment horizontal="left"/>
    </xf>
    <xf numFmtId="0" fontId="11" fillId="0" borderId="11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0" xfId="0" applyFont="1" applyAlignment="1">
      <alignment horizontal="center"/>
    </xf>
    <xf numFmtId="165" fontId="7" fillId="0" borderId="0" xfId="309" applyNumberFormat="1" applyFont="1"/>
    <xf numFmtId="40" fontId="7" fillId="0" borderId="0" xfId="309" applyNumberFormat="1" applyFont="1"/>
    <xf numFmtId="171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40" fontId="18" fillId="0" borderId="0" xfId="0" quotePrefix="1" applyNumberFormat="1" applyFont="1" applyAlignment="1">
      <alignment horizontal="left"/>
    </xf>
    <xf numFmtId="171" fontId="16" fillId="0" borderId="0" xfId="0" applyNumberFormat="1" applyFont="1" applyAlignment="1">
      <alignment horizontal="right"/>
    </xf>
    <xf numFmtId="40" fontId="75" fillId="0" borderId="0" xfId="0" applyNumberFormat="1" applyFont="1" applyAlignment="1">
      <alignment horizontal="left"/>
    </xf>
    <xf numFmtId="40" fontId="76" fillId="0" borderId="0" xfId="0" applyNumberFormat="1" applyFont="1" applyAlignment="1">
      <alignment horizontal="left"/>
    </xf>
    <xf numFmtId="40" fontId="76" fillId="0" borderId="0" xfId="0" applyNumberFormat="1" applyFont="1"/>
    <xf numFmtId="40" fontId="7" fillId="0" borderId="0" xfId="0" applyNumberFormat="1" applyFont="1" applyAlignment="1">
      <alignment horizontal="right"/>
    </xf>
    <xf numFmtId="40" fontId="7" fillId="0" borderId="0" xfId="309" quotePrefix="1" applyNumberFormat="1" applyFont="1" applyAlignment="1">
      <alignment horizontal="center"/>
    </xf>
    <xf numFmtId="40" fontId="11" fillId="0" borderId="0" xfId="465" applyNumberFormat="1" applyFont="1" applyAlignment="1">
      <alignment horizontal="center"/>
    </xf>
    <xf numFmtId="0" fontId="7" fillId="0" borderId="0" xfId="0" applyFont="1"/>
    <xf numFmtId="40" fontId="16" fillId="0" borderId="0" xfId="0" applyNumberFormat="1" applyFont="1"/>
    <xf numFmtId="40" fontId="17" fillId="0" borderId="0" xfId="0" applyNumberFormat="1" applyFont="1" applyAlignment="1">
      <alignment horizontal="center"/>
    </xf>
    <xf numFmtId="40" fontId="11" fillId="0" borderId="10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/>
    </xf>
    <xf numFmtId="40" fontId="7" fillId="0" borderId="11" xfId="0" applyNumberFormat="1" applyFont="1" applyBorder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12" fillId="0" borderId="0" xfId="0" quotePrefix="1" applyNumberFormat="1" applyFont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 vertical="center"/>
    </xf>
    <xf numFmtId="0" fontId="7" fillId="0" borderId="0" xfId="309" applyFont="1" applyAlignment="1">
      <alignment horizontal="left"/>
    </xf>
    <xf numFmtId="0" fontId="15" fillId="0" borderId="0" xfId="0" quotePrefix="1" applyFont="1" applyAlignment="1">
      <alignment horizontal="center"/>
    </xf>
    <xf numFmtId="40" fontId="7" fillId="0" borderId="0" xfId="309" applyNumberFormat="1" applyFont="1" applyAlignment="1">
      <alignment horizontal="left"/>
    </xf>
    <xf numFmtId="164" fontId="71" fillId="0" borderId="12" xfId="62" applyFont="1" applyFill="1" applyBorder="1" applyAlignment="1"/>
    <xf numFmtId="38" fontId="13" fillId="0" borderId="0" xfId="309" quotePrefix="1" applyNumberFormat="1" applyFont="1" applyAlignment="1">
      <alignment horizontal="center"/>
    </xf>
    <xf numFmtId="40" fontId="7" fillId="0" borderId="14" xfId="0" applyNumberFormat="1" applyFont="1" applyBorder="1" applyAlignment="1">
      <alignment horizontal="center"/>
    </xf>
    <xf numFmtId="164" fontId="7" fillId="0" borderId="12" xfId="62" applyFont="1" applyFill="1" applyBorder="1"/>
    <xf numFmtId="164" fontId="7" fillId="0" borderId="0" xfId="62" applyFont="1" applyFill="1" applyBorder="1" applyAlignment="1"/>
    <xf numFmtId="0" fontId="71" fillId="0" borderId="0" xfId="0" applyFont="1"/>
    <xf numFmtId="40" fontId="72" fillId="0" borderId="0" xfId="0" quotePrefix="1" applyNumberFormat="1" applyFont="1" applyAlignment="1">
      <alignment horizontal="center"/>
    </xf>
    <xf numFmtId="40" fontId="71" fillId="0" borderId="0" xfId="0" applyNumberFormat="1" applyFont="1"/>
    <xf numFmtId="40" fontId="73" fillId="0" borderId="0" xfId="0" applyNumberFormat="1" applyFont="1" applyAlignment="1">
      <alignment horizontal="center"/>
    </xf>
    <xf numFmtId="0" fontId="72" fillId="0" borderId="11" xfId="0" quotePrefix="1" applyFont="1" applyBorder="1" applyAlignment="1">
      <alignment horizontal="center"/>
    </xf>
    <xf numFmtId="0" fontId="72" fillId="0" borderId="14" xfId="0" quotePrefix="1" applyFont="1" applyBorder="1" applyAlignment="1">
      <alignment horizontal="center"/>
    </xf>
    <xf numFmtId="0" fontId="72" fillId="0" borderId="0" xfId="0" quotePrefix="1" applyFont="1" applyAlignment="1">
      <alignment horizontal="center"/>
    </xf>
    <xf numFmtId="40" fontId="72" fillId="0" borderId="0" xfId="0" applyNumberFormat="1" applyFont="1"/>
    <xf numFmtId="40" fontId="74" fillId="0" borderId="0" xfId="0" applyNumberFormat="1" applyFont="1" applyAlignment="1">
      <alignment horizontal="center"/>
    </xf>
    <xf numFmtId="164" fontId="71" fillId="0" borderId="10" xfId="62" applyFont="1" applyFill="1" applyBorder="1" applyAlignment="1">
      <alignment horizontal="right"/>
    </xf>
    <xf numFmtId="164" fontId="71" fillId="0" borderId="11" xfId="62" applyFont="1" applyFill="1" applyBorder="1" applyAlignment="1">
      <alignment horizontal="right"/>
    </xf>
    <xf numFmtId="165" fontId="71" fillId="0" borderId="0" xfId="284" applyNumberFormat="1" applyFont="1" applyFill="1" applyAlignment="1">
      <alignment horizontal="right"/>
    </xf>
    <xf numFmtId="165" fontId="71" fillId="0" borderId="0" xfId="309" applyNumberFormat="1" applyFont="1" applyAlignment="1">
      <alignment horizontal="right"/>
    </xf>
    <xf numFmtId="40" fontId="71" fillId="0" borderId="0" xfId="0" applyNumberFormat="1" applyFont="1" applyAlignment="1">
      <alignment horizontal="left"/>
    </xf>
    <xf numFmtId="165" fontId="71" fillId="0" borderId="10" xfId="62" applyNumberFormat="1" applyFont="1" applyFill="1" applyBorder="1" applyAlignment="1">
      <alignment horizontal="right"/>
    </xf>
    <xf numFmtId="165" fontId="71" fillId="0" borderId="10" xfId="284" applyNumberFormat="1" applyFont="1" applyFill="1" applyBorder="1" applyAlignment="1">
      <alignment horizontal="right"/>
    </xf>
    <xf numFmtId="170" fontId="74" fillId="0" borderId="0" xfId="0" applyNumberFormat="1" applyFont="1" applyAlignment="1">
      <alignment horizontal="center"/>
    </xf>
    <xf numFmtId="38" fontId="74" fillId="0" borderId="0" xfId="0" quotePrefix="1" applyNumberFormat="1" applyFont="1" applyAlignment="1">
      <alignment horizontal="center"/>
    </xf>
    <xf numFmtId="40" fontId="74" fillId="0" borderId="0" xfId="0" quotePrefix="1" applyNumberFormat="1" applyFont="1" applyAlignment="1">
      <alignment horizontal="center"/>
    </xf>
    <xf numFmtId="164" fontId="71" fillId="0" borderId="12" xfId="62" applyFont="1" applyFill="1" applyBorder="1" applyAlignment="1">
      <alignment horizontal="right"/>
    </xf>
    <xf numFmtId="40" fontId="71" fillId="0" borderId="0" xfId="309" applyNumberFormat="1" applyFont="1" applyAlignment="1">
      <alignment horizontal="left"/>
    </xf>
    <xf numFmtId="40" fontId="71" fillId="0" borderId="0" xfId="309" quotePrefix="1" applyNumberFormat="1" applyFont="1" applyAlignment="1">
      <alignment horizontal="left"/>
    </xf>
    <xf numFmtId="40" fontId="71" fillId="0" borderId="0" xfId="309" applyNumberFormat="1" applyFont="1"/>
    <xf numFmtId="40" fontId="71" fillId="0" borderId="0" xfId="0" quotePrefix="1" applyNumberFormat="1" applyFont="1" applyAlignment="1">
      <alignment horizontal="left"/>
    </xf>
    <xf numFmtId="40" fontId="74" fillId="0" borderId="0" xfId="309" quotePrefix="1" applyNumberFormat="1" applyFont="1" applyAlignment="1">
      <alignment horizontal="center"/>
    </xf>
    <xf numFmtId="40" fontId="71" fillId="0" borderId="0" xfId="0" applyNumberFormat="1" applyFont="1" applyAlignment="1">
      <alignment horizontal="center"/>
    </xf>
    <xf numFmtId="172" fontId="71" fillId="0" borderId="0" xfId="62" applyNumberFormat="1" applyFont="1" applyFill="1" applyAlignment="1">
      <alignment horizontal="right"/>
    </xf>
    <xf numFmtId="40" fontId="8" fillId="0" borderId="0" xfId="0" applyNumberFormat="1" applyFont="1" applyAlignment="1">
      <alignment horizontal="center"/>
    </xf>
    <xf numFmtId="40" fontId="10" fillId="0" borderId="0" xfId="0" applyNumberFormat="1" applyFont="1" applyAlignment="1">
      <alignment horizontal="center"/>
    </xf>
    <xf numFmtId="40" fontId="8" fillId="0" borderId="0" xfId="0" applyNumberFormat="1" applyFont="1"/>
    <xf numFmtId="40" fontId="8" fillId="0" borderId="0" xfId="0" applyNumberFormat="1" applyFont="1" applyAlignment="1">
      <alignment horizontal="centerContinuous"/>
    </xf>
    <xf numFmtId="40" fontId="9" fillId="0" borderId="0" xfId="0" applyNumberFormat="1" applyFont="1"/>
    <xf numFmtId="49" fontId="8" fillId="0" borderId="10" xfId="0" applyNumberFormat="1" applyFont="1" applyBorder="1" applyAlignment="1">
      <alignment horizontal="center"/>
    </xf>
    <xf numFmtId="40" fontId="8" fillId="0" borderId="0" xfId="0" quotePrefix="1" applyNumberFormat="1" applyFont="1" applyAlignment="1">
      <alignment horizontal="center"/>
    </xf>
    <xf numFmtId="49" fontId="72" fillId="0" borderId="11" xfId="0" quotePrefix="1" applyNumberFormat="1" applyFont="1" applyBorder="1" applyAlignment="1">
      <alignment horizontal="center"/>
    </xf>
    <xf numFmtId="49" fontId="8" fillId="0" borderId="0" xfId="0" applyNumberFormat="1" applyFont="1" applyAlignment="1">
      <alignment horizontal="center"/>
    </xf>
    <xf numFmtId="40" fontId="13" fillId="0" borderId="0" xfId="0" applyNumberFormat="1" applyFont="1"/>
    <xf numFmtId="40" fontId="9" fillId="0" borderId="0" xfId="0" quotePrefix="1" applyNumberFormat="1" applyFont="1" applyAlignment="1">
      <alignment horizontal="left"/>
    </xf>
    <xf numFmtId="166" fontId="13" fillId="0" borderId="0" xfId="309" quotePrefix="1" applyNumberFormat="1" applyFont="1" applyAlignment="1">
      <alignment horizontal="center"/>
    </xf>
    <xf numFmtId="40" fontId="9" fillId="0" borderId="0" xfId="0" applyNumberFormat="1" applyFont="1" applyAlignment="1">
      <alignment horizontal="left"/>
    </xf>
    <xf numFmtId="0" fontId="13" fillId="0" borderId="0" xfId="0" applyFont="1" applyAlignment="1">
      <alignment horizontal="center"/>
    </xf>
    <xf numFmtId="40" fontId="13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164" fontId="9" fillId="0" borderId="11" xfId="62" applyFont="1" applyFill="1" applyBorder="1" applyAlignment="1">
      <alignment horizontal="right"/>
    </xf>
    <xf numFmtId="49" fontId="13" fillId="0" borderId="0" xfId="309" applyNumberFormat="1" applyFont="1" applyAlignment="1">
      <alignment horizontal="center"/>
    </xf>
    <xf numFmtId="40" fontId="7" fillId="0" borderId="0" xfId="309" applyNumberFormat="1" applyFont="1" applyAlignment="1">
      <alignment horizontal="center"/>
    </xf>
    <xf numFmtId="40" fontId="13" fillId="0" borderId="0" xfId="0" quotePrefix="1" applyNumberFormat="1" applyFont="1" applyAlignment="1">
      <alignment horizontal="center"/>
    </xf>
    <xf numFmtId="38" fontId="7" fillId="0" borderId="0" xfId="309" quotePrefix="1" applyNumberFormat="1" applyFont="1" applyAlignment="1">
      <alignment horizontal="center"/>
    </xf>
    <xf numFmtId="40" fontId="13" fillId="0" borderId="0" xfId="309" quotePrefix="1" applyNumberFormat="1" applyFont="1" applyAlignment="1">
      <alignment horizontal="center"/>
    </xf>
    <xf numFmtId="170" fontId="13" fillId="0" borderId="0" xfId="309" quotePrefix="1" applyNumberFormat="1" applyFont="1" applyAlignment="1">
      <alignment horizontal="center"/>
    </xf>
    <xf numFmtId="164" fontId="9" fillId="0" borderId="12" xfId="62" applyFont="1" applyFill="1" applyBorder="1" applyAlignment="1">
      <alignment horizontal="right"/>
    </xf>
    <xf numFmtId="40" fontId="12" fillId="0" borderId="0" xfId="0" applyNumberFormat="1" applyFont="1" applyAlignment="1">
      <alignment horizontal="center"/>
    </xf>
    <xf numFmtId="49" fontId="8" fillId="0" borderId="11" xfId="0" quotePrefix="1" applyNumberFormat="1" applyFont="1" applyBorder="1" applyAlignment="1">
      <alignment horizontal="center"/>
    </xf>
    <xf numFmtId="40" fontId="8" fillId="0" borderId="0" xfId="0" applyNumberFormat="1" applyFont="1" applyAlignment="1">
      <alignment horizontal="left"/>
    </xf>
    <xf numFmtId="38" fontId="13" fillId="0" borderId="0" xfId="309" applyNumberFormat="1" applyFont="1" applyAlignment="1">
      <alignment horizontal="center"/>
    </xf>
    <xf numFmtId="38" fontId="7" fillId="0" borderId="0" xfId="309" applyNumberFormat="1" applyFont="1" applyAlignment="1">
      <alignment horizontal="center"/>
    </xf>
    <xf numFmtId="170" fontId="13" fillId="0" borderId="0" xfId="309" applyNumberFormat="1" applyFont="1" applyAlignment="1">
      <alignment horizontal="center"/>
    </xf>
    <xf numFmtId="40" fontId="8" fillId="0" borderId="0" xfId="0" quotePrefix="1" applyNumberFormat="1" applyFont="1" applyAlignment="1">
      <alignment horizontal="left"/>
    </xf>
    <xf numFmtId="164" fontId="19" fillId="0" borderId="0" xfId="62" applyFont="1" applyFill="1" applyAlignment="1">
      <alignment horizontal="right"/>
    </xf>
    <xf numFmtId="165" fontId="7" fillId="0" borderId="10" xfId="284" applyNumberFormat="1" applyFont="1" applyFill="1" applyBorder="1" applyAlignment="1">
      <alignment horizontal="right"/>
    </xf>
    <xf numFmtId="164" fontId="19" fillId="0" borderId="10" xfId="62" applyFont="1" applyFill="1" applyBorder="1" applyAlignment="1">
      <alignment horizontal="right"/>
    </xf>
    <xf numFmtId="0" fontId="8" fillId="0" borderId="0" xfId="0" applyFont="1"/>
    <xf numFmtId="165" fontId="9" fillId="0" borderId="13" xfId="309" applyNumberFormat="1" applyFont="1" applyBorder="1"/>
    <xf numFmtId="165" fontId="9" fillId="0" borderId="0" xfId="309" applyNumberFormat="1" applyFont="1"/>
    <xf numFmtId="0" fontId="13" fillId="0" borderId="0" xfId="309" quotePrefix="1" applyFont="1" applyAlignment="1">
      <alignment horizontal="center" shrinkToFit="1"/>
    </xf>
    <xf numFmtId="164" fontId="19" fillId="0" borderId="0" xfId="62" applyFont="1" applyFill="1" applyBorder="1" applyAlignment="1">
      <alignment horizontal="right"/>
    </xf>
    <xf numFmtId="40" fontId="7" fillId="0" borderId="0" xfId="309" quotePrefix="1" applyNumberFormat="1" applyFont="1" applyAlignment="1">
      <alignment horizontal="center" shrinkToFit="1"/>
    </xf>
    <xf numFmtId="164" fontId="9" fillId="0" borderId="10" xfId="62" applyFont="1" applyFill="1" applyBorder="1" applyAlignment="1">
      <alignment horizontal="right"/>
    </xf>
    <xf numFmtId="164" fontId="9" fillId="0" borderId="0" xfId="0" applyNumberFormat="1" applyFont="1"/>
    <xf numFmtId="43" fontId="9" fillId="0" borderId="0" xfId="0" applyNumberFormat="1" applyFont="1"/>
    <xf numFmtId="40" fontId="8" fillId="0" borderId="0" xfId="0" applyNumberFormat="1" applyFont="1" applyAlignment="1">
      <alignment horizontal="center"/>
    </xf>
    <xf numFmtId="40" fontId="9" fillId="0" borderId="0" xfId="0" applyNumberFormat="1" applyFont="1" applyAlignment="1">
      <alignment horizontal="center"/>
    </xf>
    <xf numFmtId="40" fontId="72" fillId="0" borderId="0" xfId="0" applyNumberFormat="1" applyFont="1" applyAlignment="1">
      <alignment horizontal="center"/>
    </xf>
    <xf numFmtId="40" fontId="71" fillId="0" borderId="0" xfId="0" applyNumberFormat="1" applyFont="1" applyAlignment="1">
      <alignment horizontal="center"/>
    </xf>
    <xf numFmtId="40" fontId="7" fillId="0" borderId="0" xfId="0" applyNumberFormat="1" applyFont="1" applyAlignment="1">
      <alignment horizontal="center" vertical="center"/>
    </xf>
    <xf numFmtId="40" fontId="7" fillId="0" borderId="10" xfId="0" applyNumberFormat="1" applyFont="1" applyBorder="1" applyAlignment="1">
      <alignment horizontal="center" vertical="center"/>
    </xf>
    <xf numFmtId="40" fontId="11" fillId="0" borderId="10" xfId="0" applyNumberFormat="1" applyFont="1" applyBorder="1" applyAlignment="1">
      <alignment horizontal="center"/>
    </xf>
    <xf numFmtId="40" fontId="7" fillId="0" borderId="10" xfId="0" applyNumberFormat="1" applyFont="1" applyBorder="1" applyAlignment="1">
      <alignment horizontal="center"/>
    </xf>
    <xf numFmtId="40" fontId="11" fillId="0" borderId="0" xfId="0" applyNumberFormat="1" applyFont="1" applyAlignment="1">
      <alignment horizontal="center"/>
    </xf>
    <xf numFmtId="40" fontId="7" fillId="0" borderId="0" xfId="309" quotePrefix="1" applyNumberFormat="1" applyFont="1" applyAlignment="1">
      <alignment horizontal="center"/>
    </xf>
    <xf numFmtId="40" fontId="11" fillId="0" borderId="0" xfId="309" applyNumberFormat="1" applyFont="1" applyAlignment="1">
      <alignment horizontal="center"/>
    </xf>
    <xf numFmtId="40" fontId="11" fillId="0" borderId="0" xfId="465" applyNumberFormat="1" applyFont="1" applyAlignment="1">
      <alignment horizontal="center"/>
    </xf>
    <xf numFmtId="40" fontId="7" fillId="0" borderId="0" xfId="0" quotePrefix="1" applyNumberFormat="1" applyFont="1" applyAlignment="1">
      <alignment horizontal="center"/>
    </xf>
  </cellXfs>
  <cellStyles count="466">
    <cellStyle name="20% - ส่วนที่ถูกเน้น1 2" xfId="1" xr:uid="{00000000-0005-0000-0000-000000000000}"/>
    <cellStyle name="20% - ส่วนที่ถูกเน้น1 3" xfId="2" xr:uid="{00000000-0005-0000-0000-000001000000}"/>
    <cellStyle name="20% - ส่วนที่ถูกเน้น2 2" xfId="3" xr:uid="{00000000-0005-0000-0000-000002000000}"/>
    <cellStyle name="20% - ส่วนที่ถูกเน้น2 3" xfId="4" xr:uid="{00000000-0005-0000-0000-000003000000}"/>
    <cellStyle name="20% - ส่วนที่ถูกเน้น3 2" xfId="5" xr:uid="{00000000-0005-0000-0000-000004000000}"/>
    <cellStyle name="20% - ส่วนที่ถูกเน้น3 3" xfId="6" xr:uid="{00000000-0005-0000-0000-000005000000}"/>
    <cellStyle name="20% - ส่วนที่ถูกเน้น4 2" xfId="7" xr:uid="{00000000-0005-0000-0000-000006000000}"/>
    <cellStyle name="20% - ส่วนที่ถูกเน้น4 3" xfId="8" xr:uid="{00000000-0005-0000-0000-000007000000}"/>
    <cellStyle name="20% - ส่วนที่ถูกเน้น5 2" xfId="9" xr:uid="{00000000-0005-0000-0000-000008000000}"/>
    <cellStyle name="20% - ส่วนที่ถูกเน้น5 3" xfId="10" xr:uid="{00000000-0005-0000-0000-000009000000}"/>
    <cellStyle name="20% - ส่วนที่ถูกเน้น6 2" xfId="11" xr:uid="{00000000-0005-0000-0000-00000A000000}"/>
    <cellStyle name="20% - ส่วนที่ถูกเน้น6 3" xfId="12" xr:uid="{00000000-0005-0000-0000-00000B000000}"/>
    <cellStyle name="40% - ส่วนที่ถูกเน้น1 2" xfId="13" xr:uid="{00000000-0005-0000-0000-00000C000000}"/>
    <cellStyle name="40% - ส่วนที่ถูกเน้น1 3" xfId="14" xr:uid="{00000000-0005-0000-0000-00000D000000}"/>
    <cellStyle name="40% - ส่วนที่ถูกเน้น2 2" xfId="15" xr:uid="{00000000-0005-0000-0000-00000E000000}"/>
    <cellStyle name="40% - ส่วนที่ถูกเน้น2 3" xfId="16" xr:uid="{00000000-0005-0000-0000-00000F000000}"/>
    <cellStyle name="40% - ส่วนที่ถูกเน้น3 2" xfId="17" xr:uid="{00000000-0005-0000-0000-000010000000}"/>
    <cellStyle name="40% - ส่วนที่ถูกเน้น3 3" xfId="18" xr:uid="{00000000-0005-0000-0000-000011000000}"/>
    <cellStyle name="40% - ส่วนที่ถูกเน้น4 2" xfId="19" xr:uid="{00000000-0005-0000-0000-000012000000}"/>
    <cellStyle name="40% - ส่วนที่ถูกเน้น4 3" xfId="20" xr:uid="{00000000-0005-0000-0000-000013000000}"/>
    <cellStyle name="40% - ส่วนที่ถูกเน้น5 2" xfId="21" xr:uid="{00000000-0005-0000-0000-000014000000}"/>
    <cellStyle name="40% - ส่วนที่ถูกเน้น5 3" xfId="22" xr:uid="{00000000-0005-0000-0000-000015000000}"/>
    <cellStyle name="40% - ส่วนที่ถูกเน้น6 2" xfId="23" xr:uid="{00000000-0005-0000-0000-000016000000}"/>
    <cellStyle name="40% - ส่วนที่ถูกเน้น6 3" xfId="24" xr:uid="{00000000-0005-0000-0000-000017000000}"/>
    <cellStyle name="60% - ส่วนที่ถูกเน้น1 2" xfId="25" xr:uid="{00000000-0005-0000-0000-000018000000}"/>
    <cellStyle name="60% - ส่วนที่ถูกเน้น1 3" xfId="26" xr:uid="{00000000-0005-0000-0000-000019000000}"/>
    <cellStyle name="60% - ส่วนที่ถูกเน้น2 2" xfId="27" xr:uid="{00000000-0005-0000-0000-00001A000000}"/>
    <cellStyle name="60% - ส่วนที่ถูกเน้น2 3" xfId="28" xr:uid="{00000000-0005-0000-0000-00001B000000}"/>
    <cellStyle name="60% - ส่วนที่ถูกเน้น3 2" xfId="29" xr:uid="{00000000-0005-0000-0000-00001C000000}"/>
    <cellStyle name="60% - ส่วนที่ถูกเน้น3 3" xfId="30" xr:uid="{00000000-0005-0000-0000-00001D000000}"/>
    <cellStyle name="60% - ส่วนที่ถูกเน้น4 2" xfId="31" xr:uid="{00000000-0005-0000-0000-00001E000000}"/>
    <cellStyle name="60% - ส่วนที่ถูกเน้น4 3" xfId="32" xr:uid="{00000000-0005-0000-0000-00001F000000}"/>
    <cellStyle name="60% - ส่วนที่ถูกเน้น5 2" xfId="33" xr:uid="{00000000-0005-0000-0000-000020000000}"/>
    <cellStyle name="60% - ส่วนที่ถูกเน้น5 3" xfId="34" xr:uid="{00000000-0005-0000-0000-000021000000}"/>
    <cellStyle name="60% - ส่วนที่ถูกเน้น6 2" xfId="35" xr:uid="{00000000-0005-0000-0000-000022000000}"/>
    <cellStyle name="60% - ส่วนที่ถูกเน้น6 3" xfId="36" xr:uid="{00000000-0005-0000-0000-000023000000}"/>
    <cellStyle name="Calculation 2" xfId="37" xr:uid="{00000000-0005-0000-0000-000024000000}"/>
    <cellStyle name="Calculation 2 2" xfId="38" xr:uid="{00000000-0005-0000-0000-000025000000}"/>
    <cellStyle name="Calculation 2 2 2" xfId="39" xr:uid="{00000000-0005-0000-0000-000026000000}"/>
    <cellStyle name="Calculation 2 2 3" xfId="40" xr:uid="{00000000-0005-0000-0000-000027000000}"/>
    <cellStyle name="Calculation 2 2 4" xfId="41" xr:uid="{00000000-0005-0000-0000-000028000000}"/>
    <cellStyle name="Calculation 2 3" xfId="42" xr:uid="{00000000-0005-0000-0000-000029000000}"/>
    <cellStyle name="Calculation 2 3 2" xfId="43" xr:uid="{00000000-0005-0000-0000-00002A000000}"/>
    <cellStyle name="Calculation 2 3 3" xfId="44" xr:uid="{00000000-0005-0000-0000-00002B000000}"/>
    <cellStyle name="Calculation 2 3 4" xfId="45" xr:uid="{00000000-0005-0000-0000-00002C000000}"/>
    <cellStyle name="Calculation 2 4" xfId="46" xr:uid="{00000000-0005-0000-0000-00002D000000}"/>
    <cellStyle name="Calculation 2 5" xfId="47" xr:uid="{00000000-0005-0000-0000-00002E000000}"/>
    <cellStyle name="Calculation 2 6" xfId="48" xr:uid="{00000000-0005-0000-0000-00002F000000}"/>
    <cellStyle name="Calculation 3" xfId="49" xr:uid="{00000000-0005-0000-0000-000030000000}"/>
    <cellStyle name="Calculation 3 2" xfId="50" xr:uid="{00000000-0005-0000-0000-000031000000}"/>
    <cellStyle name="Calculation 3 3" xfId="51" xr:uid="{00000000-0005-0000-0000-000032000000}"/>
    <cellStyle name="Calculation 3 4" xfId="52" xr:uid="{00000000-0005-0000-0000-000033000000}"/>
    <cellStyle name="Calculation 4" xfId="53" xr:uid="{00000000-0005-0000-0000-000034000000}"/>
    <cellStyle name="Calculation 4 2" xfId="54" xr:uid="{00000000-0005-0000-0000-000035000000}"/>
    <cellStyle name="Calculation 4 3" xfId="55" xr:uid="{00000000-0005-0000-0000-000036000000}"/>
    <cellStyle name="Calculation 4 4" xfId="56" xr:uid="{00000000-0005-0000-0000-000037000000}"/>
    <cellStyle name="Calculation 5" xfId="57" xr:uid="{00000000-0005-0000-0000-000038000000}"/>
    <cellStyle name="Calculation 5 2" xfId="58" xr:uid="{00000000-0005-0000-0000-000039000000}"/>
    <cellStyle name="Calculation 6" xfId="59" xr:uid="{00000000-0005-0000-0000-00003A000000}"/>
    <cellStyle name="Calculation 7" xfId="60" xr:uid="{00000000-0005-0000-0000-00003B000000}"/>
    <cellStyle name="Check Cell 2" xfId="61" xr:uid="{00000000-0005-0000-0000-00003C000000}"/>
    <cellStyle name="Comma 11" xfId="63" xr:uid="{00000000-0005-0000-0000-00003E000000}"/>
    <cellStyle name="Comma 11 2" xfId="64" xr:uid="{00000000-0005-0000-0000-00003F000000}"/>
    <cellStyle name="Comma 11 3" xfId="65" xr:uid="{00000000-0005-0000-0000-000040000000}"/>
    <cellStyle name="Comma 11 3 2" xfId="66" xr:uid="{00000000-0005-0000-0000-000041000000}"/>
    <cellStyle name="Comma 2" xfId="67" xr:uid="{00000000-0005-0000-0000-000042000000}"/>
    <cellStyle name="Comma 2 2" xfId="68" xr:uid="{00000000-0005-0000-0000-000043000000}"/>
    <cellStyle name="Comma 2 2 2" xfId="69" xr:uid="{00000000-0005-0000-0000-000044000000}"/>
    <cellStyle name="Comma 2 2 2 2" xfId="70" xr:uid="{00000000-0005-0000-0000-000045000000}"/>
    <cellStyle name="Comma 2 2 3" xfId="71" xr:uid="{00000000-0005-0000-0000-000046000000}"/>
    <cellStyle name="Comma 2 3" xfId="72" xr:uid="{00000000-0005-0000-0000-000047000000}"/>
    <cellStyle name="Comma 2 3 2" xfId="73" xr:uid="{00000000-0005-0000-0000-000048000000}"/>
    <cellStyle name="Comma 2 3 2 2" xfId="74" xr:uid="{00000000-0005-0000-0000-000049000000}"/>
    <cellStyle name="Comma 2 3 3" xfId="75" xr:uid="{00000000-0005-0000-0000-00004A000000}"/>
    <cellStyle name="Comma 2 4" xfId="76" xr:uid="{00000000-0005-0000-0000-00004B000000}"/>
    <cellStyle name="Comma 2 4 2" xfId="77" xr:uid="{00000000-0005-0000-0000-00004C000000}"/>
    <cellStyle name="Comma 2 4 2 2" xfId="78" xr:uid="{00000000-0005-0000-0000-00004D000000}"/>
    <cellStyle name="Comma 2 4 3" xfId="79" xr:uid="{00000000-0005-0000-0000-00004E000000}"/>
    <cellStyle name="Comma 2 5" xfId="80" xr:uid="{00000000-0005-0000-0000-00004F000000}"/>
    <cellStyle name="Comma 2 5 2" xfId="81" xr:uid="{00000000-0005-0000-0000-000050000000}"/>
    <cellStyle name="Comma 3" xfId="82" xr:uid="{00000000-0005-0000-0000-000051000000}"/>
    <cellStyle name="Comma 3 2" xfId="83" xr:uid="{00000000-0005-0000-0000-000052000000}"/>
    <cellStyle name="Comma 3 2 2" xfId="84" xr:uid="{00000000-0005-0000-0000-000053000000}"/>
    <cellStyle name="Comma 3 3" xfId="85" xr:uid="{00000000-0005-0000-0000-000054000000}"/>
    <cellStyle name="Comma 4" xfId="86" xr:uid="{00000000-0005-0000-0000-000055000000}"/>
    <cellStyle name="Comma 4 2" xfId="87" xr:uid="{00000000-0005-0000-0000-000056000000}"/>
    <cellStyle name="Comma 4 2 2" xfId="88" xr:uid="{00000000-0005-0000-0000-000057000000}"/>
    <cellStyle name="Comma 4 3" xfId="89" xr:uid="{00000000-0005-0000-0000-000058000000}"/>
    <cellStyle name="Comma 5" xfId="90" xr:uid="{00000000-0005-0000-0000-000059000000}"/>
    <cellStyle name="Comma 5 2" xfId="91" xr:uid="{00000000-0005-0000-0000-00005A000000}"/>
    <cellStyle name="Comma 5 2 2" xfId="92" xr:uid="{00000000-0005-0000-0000-00005B000000}"/>
    <cellStyle name="Comma 5 3" xfId="93" xr:uid="{00000000-0005-0000-0000-00005C000000}"/>
    <cellStyle name="Comma 6" xfId="94" xr:uid="{00000000-0005-0000-0000-00005D000000}"/>
    <cellStyle name="Comma 6 2" xfId="95" xr:uid="{00000000-0005-0000-0000-00005E000000}"/>
    <cellStyle name="Comma 7" xfId="96" xr:uid="{00000000-0005-0000-0000-00005F000000}"/>
    <cellStyle name="Comma 7 2" xfId="97" xr:uid="{00000000-0005-0000-0000-000060000000}"/>
    <cellStyle name="Comma 8" xfId="98" xr:uid="{00000000-0005-0000-0000-000061000000}"/>
    <cellStyle name="Comma 8 2" xfId="99" xr:uid="{00000000-0005-0000-0000-000062000000}"/>
    <cellStyle name="Comma 9" xfId="100" xr:uid="{00000000-0005-0000-0000-000063000000}"/>
    <cellStyle name="comma zerodec" xfId="101" xr:uid="{00000000-0005-0000-0000-000064000000}"/>
    <cellStyle name="Currency 2" xfId="102" xr:uid="{00000000-0005-0000-0000-000065000000}"/>
    <cellStyle name="Currency 2 2" xfId="103" xr:uid="{00000000-0005-0000-0000-000066000000}"/>
    <cellStyle name="Currency 3" xfId="104" xr:uid="{00000000-0005-0000-0000-000067000000}"/>
    <cellStyle name="Currency 3 2" xfId="105" xr:uid="{00000000-0005-0000-0000-000068000000}"/>
    <cellStyle name="Currency1" xfId="106" xr:uid="{00000000-0005-0000-0000-000069000000}"/>
    <cellStyle name="Dollar (zero dec)" xfId="107" xr:uid="{00000000-0005-0000-0000-00006A000000}"/>
    <cellStyle name="Hyperlink 2" xfId="108" xr:uid="{00000000-0005-0000-0000-00006B000000}"/>
    <cellStyle name="Hyperlink 2 2" xfId="109" xr:uid="{00000000-0005-0000-0000-00006C000000}"/>
    <cellStyle name="Input 2" xfId="110" xr:uid="{00000000-0005-0000-0000-00006D000000}"/>
    <cellStyle name="Input 2 2" xfId="111" xr:uid="{00000000-0005-0000-0000-00006E000000}"/>
    <cellStyle name="Input 2 2 2" xfId="112" xr:uid="{00000000-0005-0000-0000-00006F000000}"/>
    <cellStyle name="Input 2 2 3" xfId="113" xr:uid="{00000000-0005-0000-0000-000070000000}"/>
    <cellStyle name="Input 2 2 4" xfId="114" xr:uid="{00000000-0005-0000-0000-000071000000}"/>
    <cellStyle name="Input 2 3" xfId="115" xr:uid="{00000000-0005-0000-0000-000072000000}"/>
    <cellStyle name="Input 2 3 2" xfId="116" xr:uid="{00000000-0005-0000-0000-000073000000}"/>
    <cellStyle name="Input 2 3 3" xfId="117" xr:uid="{00000000-0005-0000-0000-000074000000}"/>
    <cellStyle name="Input 2 3 4" xfId="118" xr:uid="{00000000-0005-0000-0000-000075000000}"/>
    <cellStyle name="Input 2 4" xfId="119" xr:uid="{00000000-0005-0000-0000-000076000000}"/>
    <cellStyle name="Input 2 5" xfId="120" xr:uid="{00000000-0005-0000-0000-000077000000}"/>
    <cellStyle name="Input 2 6" xfId="121" xr:uid="{00000000-0005-0000-0000-000078000000}"/>
    <cellStyle name="Input 3" xfId="122" xr:uid="{00000000-0005-0000-0000-000079000000}"/>
    <cellStyle name="Input 3 2" xfId="123" xr:uid="{00000000-0005-0000-0000-00007A000000}"/>
    <cellStyle name="Input 3 3" xfId="124" xr:uid="{00000000-0005-0000-0000-00007B000000}"/>
    <cellStyle name="Input 3 4" xfId="125" xr:uid="{00000000-0005-0000-0000-00007C000000}"/>
    <cellStyle name="Input 4" xfId="126" xr:uid="{00000000-0005-0000-0000-00007D000000}"/>
    <cellStyle name="Input 4 2" xfId="127" xr:uid="{00000000-0005-0000-0000-00007E000000}"/>
    <cellStyle name="Input 4 3" xfId="128" xr:uid="{00000000-0005-0000-0000-00007F000000}"/>
    <cellStyle name="Input 4 4" xfId="129" xr:uid="{00000000-0005-0000-0000-000080000000}"/>
    <cellStyle name="Input 5" xfId="130" xr:uid="{00000000-0005-0000-0000-000081000000}"/>
    <cellStyle name="Input 5 2" xfId="131" xr:uid="{00000000-0005-0000-0000-000082000000}"/>
    <cellStyle name="Input 6" xfId="132" xr:uid="{00000000-0005-0000-0000-000083000000}"/>
    <cellStyle name="Input 7" xfId="133" xr:uid="{00000000-0005-0000-0000-000084000000}"/>
    <cellStyle name="Normal 10" xfId="134" xr:uid="{00000000-0005-0000-0000-000086000000}"/>
    <cellStyle name="Normal 10 2" xfId="135" xr:uid="{00000000-0005-0000-0000-000087000000}"/>
    <cellStyle name="Normal 11" xfId="136" xr:uid="{00000000-0005-0000-0000-000088000000}"/>
    <cellStyle name="Normal 11 2" xfId="137" xr:uid="{00000000-0005-0000-0000-000089000000}"/>
    <cellStyle name="Normal 11 3" xfId="138" xr:uid="{00000000-0005-0000-0000-00008A000000}"/>
    <cellStyle name="Normal 12" xfId="139" xr:uid="{00000000-0005-0000-0000-00008B000000}"/>
    <cellStyle name="Normal 13 3" xfId="140" xr:uid="{00000000-0005-0000-0000-00008C000000}"/>
    <cellStyle name="Normal 2" xfId="141" xr:uid="{00000000-0005-0000-0000-00008D000000}"/>
    <cellStyle name="Normal 2 2" xfId="142" xr:uid="{00000000-0005-0000-0000-00008E000000}"/>
    <cellStyle name="Normal 2 2 2" xfId="143" xr:uid="{00000000-0005-0000-0000-00008F000000}"/>
    <cellStyle name="Normal 2 3" xfId="144" xr:uid="{00000000-0005-0000-0000-000090000000}"/>
    <cellStyle name="Normal 2 3 2" xfId="145" xr:uid="{00000000-0005-0000-0000-000091000000}"/>
    <cellStyle name="Normal 2 4" xfId="146" xr:uid="{00000000-0005-0000-0000-000092000000}"/>
    <cellStyle name="Normal 2 4 2" xfId="147" xr:uid="{00000000-0005-0000-0000-000093000000}"/>
    <cellStyle name="Normal 2 4 2 2" xfId="148" xr:uid="{00000000-0005-0000-0000-000094000000}"/>
    <cellStyle name="Normal 2 5" xfId="149" xr:uid="{00000000-0005-0000-0000-000095000000}"/>
    <cellStyle name="Normal 3" xfId="150" xr:uid="{00000000-0005-0000-0000-000096000000}"/>
    <cellStyle name="Normal 3 2" xfId="151" xr:uid="{00000000-0005-0000-0000-000097000000}"/>
    <cellStyle name="Normal 3 3" xfId="152" xr:uid="{00000000-0005-0000-0000-000098000000}"/>
    <cellStyle name="Normal 4" xfId="153" xr:uid="{00000000-0005-0000-0000-000099000000}"/>
    <cellStyle name="Normal 4 2" xfId="154" xr:uid="{00000000-0005-0000-0000-00009A000000}"/>
    <cellStyle name="Normal 5" xfId="155" xr:uid="{00000000-0005-0000-0000-00009B000000}"/>
    <cellStyle name="Normal 5 2" xfId="156" xr:uid="{00000000-0005-0000-0000-00009C000000}"/>
    <cellStyle name="Normal 5 3" xfId="157" xr:uid="{00000000-0005-0000-0000-00009D000000}"/>
    <cellStyle name="Normal 5 4" xfId="158" xr:uid="{00000000-0005-0000-0000-00009E000000}"/>
    <cellStyle name="Normal 6" xfId="159" xr:uid="{00000000-0005-0000-0000-00009F000000}"/>
    <cellStyle name="Normal 6 2" xfId="160" xr:uid="{00000000-0005-0000-0000-0000A0000000}"/>
    <cellStyle name="Normal 7" xfId="161" xr:uid="{00000000-0005-0000-0000-0000A1000000}"/>
    <cellStyle name="Normal 7 2" xfId="162" xr:uid="{00000000-0005-0000-0000-0000A2000000}"/>
    <cellStyle name="Normal 7 3" xfId="163" xr:uid="{00000000-0005-0000-0000-0000A3000000}"/>
    <cellStyle name="Normal 8" xfId="164" xr:uid="{00000000-0005-0000-0000-0000A4000000}"/>
    <cellStyle name="Normal 8 2" xfId="165" xr:uid="{00000000-0005-0000-0000-0000A5000000}"/>
    <cellStyle name="Normal 9" xfId="166" xr:uid="{00000000-0005-0000-0000-0000A6000000}"/>
    <cellStyle name="Note 2" xfId="167" xr:uid="{00000000-0005-0000-0000-0000A8000000}"/>
    <cellStyle name="Note 2 2" xfId="168" xr:uid="{00000000-0005-0000-0000-0000A9000000}"/>
    <cellStyle name="Note 2 2 2" xfId="169" xr:uid="{00000000-0005-0000-0000-0000AA000000}"/>
    <cellStyle name="Note 2 2 3" xfId="170" xr:uid="{00000000-0005-0000-0000-0000AB000000}"/>
    <cellStyle name="Note 2 2 4" xfId="171" xr:uid="{00000000-0005-0000-0000-0000AC000000}"/>
    <cellStyle name="Note 2 3" xfId="172" xr:uid="{00000000-0005-0000-0000-0000AD000000}"/>
    <cellStyle name="Note 2 3 2" xfId="173" xr:uid="{00000000-0005-0000-0000-0000AE000000}"/>
    <cellStyle name="Note 2 3 3" xfId="174" xr:uid="{00000000-0005-0000-0000-0000AF000000}"/>
    <cellStyle name="Note 2 3 4" xfId="175" xr:uid="{00000000-0005-0000-0000-0000B0000000}"/>
    <cellStyle name="Note 2 4" xfId="176" xr:uid="{00000000-0005-0000-0000-0000B1000000}"/>
    <cellStyle name="Note 2 5" xfId="177" xr:uid="{00000000-0005-0000-0000-0000B2000000}"/>
    <cellStyle name="Note 2 6" xfId="178" xr:uid="{00000000-0005-0000-0000-0000B3000000}"/>
    <cellStyle name="Note 3" xfId="179" xr:uid="{00000000-0005-0000-0000-0000B4000000}"/>
    <cellStyle name="Note 3 2" xfId="180" xr:uid="{00000000-0005-0000-0000-0000B5000000}"/>
    <cellStyle name="Note 3 3" xfId="181" xr:uid="{00000000-0005-0000-0000-0000B6000000}"/>
    <cellStyle name="Note 3 4" xfId="182" xr:uid="{00000000-0005-0000-0000-0000B7000000}"/>
    <cellStyle name="Note 4" xfId="183" xr:uid="{00000000-0005-0000-0000-0000B8000000}"/>
    <cellStyle name="Note 4 2" xfId="184" xr:uid="{00000000-0005-0000-0000-0000B9000000}"/>
    <cellStyle name="Note 4 3" xfId="185" xr:uid="{00000000-0005-0000-0000-0000BA000000}"/>
    <cellStyle name="Note 4 4" xfId="186" xr:uid="{00000000-0005-0000-0000-0000BB000000}"/>
    <cellStyle name="Note 5" xfId="187" xr:uid="{00000000-0005-0000-0000-0000BC000000}"/>
    <cellStyle name="Note 5 2" xfId="188" xr:uid="{00000000-0005-0000-0000-0000BD000000}"/>
    <cellStyle name="Note 6" xfId="189" xr:uid="{00000000-0005-0000-0000-0000BE000000}"/>
    <cellStyle name="Note 7" xfId="190" xr:uid="{00000000-0005-0000-0000-0000BF000000}"/>
    <cellStyle name="Output 2" xfId="191" xr:uid="{00000000-0005-0000-0000-0000C0000000}"/>
    <cellStyle name="Output 2 2" xfId="192" xr:uid="{00000000-0005-0000-0000-0000C1000000}"/>
    <cellStyle name="Output 2 2 2" xfId="193" xr:uid="{00000000-0005-0000-0000-0000C2000000}"/>
    <cellStyle name="Output 2 2 3" xfId="194" xr:uid="{00000000-0005-0000-0000-0000C3000000}"/>
    <cellStyle name="Output 2 2 4" xfId="195" xr:uid="{00000000-0005-0000-0000-0000C4000000}"/>
    <cellStyle name="Output 2 3" xfId="196" xr:uid="{00000000-0005-0000-0000-0000C5000000}"/>
    <cellStyle name="Output 2 3 2" xfId="197" xr:uid="{00000000-0005-0000-0000-0000C6000000}"/>
    <cellStyle name="Output 2 3 3" xfId="198" xr:uid="{00000000-0005-0000-0000-0000C7000000}"/>
    <cellStyle name="Output 2 3 4" xfId="199" xr:uid="{00000000-0005-0000-0000-0000C8000000}"/>
    <cellStyle name="Output 2 4" xfId="200" xr:uid="{00000000-0005-0000-0000-0000C9000000}"/>
    <cellStyle name="Output 2 5" xfId="201" xr:uid="{00000000-0005-0000-0000-0000CA000000}"/>
    <cellStyle name="Output 2 6" xfId="202" xr:uid="{00000000-0005-0000-0000-0000CB000000}"/>
    <cellStyle name="Output 3" xfId="203" xr:uid="{00000000-0005-0000-0000-0000CC000000}"/>
    <cellStyle name="Output 3 2" xfId="204" xr:uid="{00000000-0005-0000-0000-0000CD000000}"/>
    <cellStyle name="Output 3 3" xfId="205" xr:uid="{00000000-0005-0000-0000-0000CE000000}"/>
    <cellStyle name="Output 3 4" xfId="206" xr:uid="{00000000-0005-0000-0000-0000CF000000}"/>
    <cellStyle name="Output 4" xfId="207" xr:uid="{00000000-0005-0000-0000-0000D0000000}"/>
    <cellStyle name="Output 4 2" xfId="208" xr:uid="{00000000-0005-0000-0000-0000D1000000}"/>
    <cellStyle name="Output 4 3" xfId="209" xr:uid="{00000000-0005-0000-0000-0000D2000000}"/>
    <cellStyle name="Output 4 4" xfId="210" xr:uid="{00000000-0005-0000-0000-0000D3000000}"/>
    <cellStyle name="Output 5" xfId="211" xr:uid="{00000000-0005-0000-0000-0000D4000000}"/>
    <cellStyle name="Output 5 2" xfId="212" xr:uid="{00000000-0005-0000-0000-0000D5000000}"/>
    <cellStyle name="Output 6" xfId="213" xr:uid="{00000000-0005-0000-0000-0000D6000000}"/>
    <cellStyle name="Output 7" xfId="214" xr:uid="{00000000-0005-0000-0000-0000D7000000}"/>
    <cellStyle name="Percent 2" xfId="215" xr:uid="{00000000-0005-0000-0000-0000D8000000}"/>
    <cellStyle name="Percent 2 2" xfId="216" xr:uid="{00000000-0005-0000-0000-0000D9000000}"/>
    <cellStyle name="Percent 2 2 2" xfId="217" xr:uid="{00000000-0005-0000-0000-0000DA000000}"/>
    <cellStyle name="Percent 2 3" xfId="218" xr:uid="{00000000-0005-0000-0000-0000DB000000}"/>
    <cellStyle name="Percent 2 4" xfId="219" xr:uid="{00000000-0005-0000-0000-0000DC000000}"/>
    <cellStyle name="Percent 3" xfId="220" xr:uid="{00000000-0005-0000-0000-0000DD000000}"/>
    <cellStyle name="Percent 4" xfId="221" xr:uid="{00000000-0005-0000-0000-0000DE000000}"/>
    <cellStyle name="Percent 5" xfId="222" xr:uid="{00000000-0005-0000-0000-0000DF000000}"/>
    <cellStyle name="Percent 6" xfId="223" xr:uid="{00000000-0005-0000-0000-0000E0000000}"/>
    <cellStyle name="Percent 6 2" xfId="224" xr:uid="{00000000-0005-0000-0000-0000E1000000}"/>
    <cellStyle name="Total 2" xfId="225" xr:uid="{00000000-0005-0000-0000-0000E2000000}"/>
    <cellStyle name="Total 2 2" xfId="226" xr:uid="{00000000-0005-0000-0000-0000E3000000}"/>
    <cellStyle name="Total 2 2 2" xfId="227" xr:uid="{00000000-0005-0000-0000-0000E4000000}"/>
    <cellStyle name="Total 2 2 3" xfId="228" xr:uid="{00000000-0005-0000-0000-0000E5000000}"/>
    <cellStyle name="Total 2 2 4" xfId="229" xr:uid="{00000000-0005-0000-0000-0000E6000000}"/>
    <cellStyle name="Total 2 3" xfId="230" xr:uid="{00000000-0005-0000-0000-0000E7000000}"/>
    <cellStyle name="Total 2 3 2" xfId="231" xr:uid="{00000000-0005-0000-0000-0000E8000000}"/>
    <cellStyle name="Total 2 3 3" xfId="232" xr:uid="{00000000-0005-0000-0000-0000E9000000}"/>
    <cellStyle name="Total 2 3 4" xfId="233" xr:uid="{00000000-0005-0000-0000-0000EA000000}"/>
    <cellStyle name="Total 2 4" xfId="234" xr:uid="{00000000-0005-0000-0000-0000EB000000}"/>
    <cellStyle name="Total 2 5" xfId="235" xr:uid="{00000000-0005-0000-0000-0000EC000000}"/>
    <cellStyle name="Total 2 6" xfId="236" xr:uid="{00000000-0005-0000-0000-0000ED000000}"/>
    <cellStyle name="Total 3" xfId="237" xr:uid="{00000000-0005-0000-0000-0000EE000000}"/>
    <cellStyle name="Total 3 2" xfId="238" xr:uid="{00000000-0005-0000-0000-0000EF000000}"/>
    <cellStyle name="Total 3 3" xfId="239" xr:uid="{00000000-0005-0000-0000-0000F0000000}"/>
    <cellStyle name="Total 3 4" xfId="240" xr:uid="{00000000-0005-0000-0000-0000F1000000}"/>
    <cellStyle name="Total 4" xfId="241" xr:uid="{00000000-0005-0000-0000-0000F2000000}"/>
    <cellStyle name="Total 4 2" xfId="242" xr:uid="{00000000-0005-0000-0000-0000F3000000}"/>
    <cellStyle name="Total 4 3" xfId="243" xr:uid="{00000000-0005-0000-0000-0000F4000000}"/>
    <cellStyle name="Total 4 4" xfId="244" xr:uid="{00000000-0005-0000-0000-0000F5000000}"/>
    <cellStyle name="Total 5" xfId="245" xr:uid="{00000000-0005-0000-0000-0000F6000000}"/>
    <cellStyle name="Total 5 2" xfId="246" xr:uid="{00000000-0005-0000-0000-0000F7000000}"/>
    <cellStyle name="Total 6" xfId="247" xr:uid="{00000000-0005-0000-0000-0000F8000000}"/>
    <cellStyle name="Total 7" xfId="248" xr:uid="{00000000-0005-0000-0000-0000F9000000}"/>
    <cellStyle name="การคำนวณ 2" xfId="249" xr:uid="{00000000-0005-0000-0000-0000FA000000}"/>
    <cellStyle name="การคำนวณ 2 2" xfId="250" xr:uid="{00000000-0005-0000-0000-0000FB000000}"/>
    <cellStyle name="การคำนวณ 2 2 2" xfId="251" xr:uid="{00000000-0005-0000-0000-0000FC000000}"/>
    <cellStyle name="การคำนวณ 2 2 3" xfId="252" xr:uid="{00000000-0005-0000-0000-0000FD000000}"/>
    <cellStyle name="การคำนวณ 2 2 4" xfId="253" xr:uid="{00000000-0005-0000-0000-0000FE000000}"/>
    <cellStyle name="การคำนวณ 2 3" xfId="254" xr:uid="{00000000-0005-0000-0000-0000FF000000}"/>
    <cellStyle name="การคำนวณ 2 3 2" xfId="255" xr:uid="{00000000-0005-0000-0000-000000010000}"/>
    <cellStyle name="การคำนวณ 2 3 3" xfId="256" xr:uid="{00000000-0005-0000-0000-000001010000}"/>
    <cellStyle name="การคำนวณ 2 3 4" xfId="257" xr:uid="{00000000-0005-0000-0000-000002010000}"/>
    <cellStyle name="การคำนวณ 2 4" xfId="258" xr:uid="{00000000-0005-0000-0000-000003010000}"/>
    <cellStyle name="การคำนวณ 2 4 2" xfId="259" xr:uid="{00000000-0005-0000-0000-000004010000}"/>
    <cellStyle name="การคำนวณ 2 4 3" xfId="260" xr:uid="{00000000-0005-0000-0000-000005010000}"/>
    <cellStyle name="การคำนวณ 2 4 4" xfId="261" xr:uid="{00000000-0005-0000-0000-000006010000}"/>
    <cellStyle name="การคำนวณ 2 5" xfId="262" xr:uid="{00000000-0005-0000-0000-000007010000}"/>
    <cellStyle name="การคำนวณ 2 6" xfId="263" xr:uid="{00000000-0005-0000-0000-000008010000}"/>
    <cellStyle name="การคำนวณ 2 7" xfId="264" xr:uid="{00000000-0005-0000-0000-000009010000}"/>
    <cellStyle name="การคำนวณ 3" xfId="265" xr:uid="{00000000-0005-0000-0000-00000A010000}"/>
    <cellStyle name="การคำนวณ 3 2" xfId="266" xr:uid="{00000000-0005-0000-0000-00000B010000}"/>
    <cellStyle name="การคำนวณ 3 2 2" xfId="267" xr:uid="{00000000-0005-0000-0000-00000C010000}"/>
    <cellStyle name="การคำนวณ 3 2 3" xfId="268" xr:uid="{00000000-0005-0000-0000-00000D010000}"/>
    <cellStyle name="การคำนวณ 3 2 4" xfId="269" xr:uid="{00000000-0005-0000-0000-00000E010000}"/>
    <cellStyle name="การคำนวณ 3 3" xfId="270" xr:uid="{00000000-0005-0000-0000-00000F010000}"/>
    <cellStyle name="การคำนวณ 3 3 2" xfId="271" xr:uid="{00000000-0005-0000-0000-000010010000}"/>
    <cellStyle name="การคำนวณ 3 3 3" xfId="272" xr:uid="{00000000-0005-0000-0000-000011010000}"/>
    <cellStyle name="การคำนวณ 3 3 4" xfId="273" xr:uid="{00000000-0005-0000-0000-000012010000}"/>
    <cellStyle name="การคำนวณ 3 4" xfId="274" xr:uid="{00000000-0005-0000-0000-000013010000}"/>
    <cellStyle name="การคำนวณ 3 5" xfId="275" xr:uid="{00000000-0005-0000-0000-000014010000}"/>
    <cellStyle name="การคำนวณ 3 6" xfId="276" xr:uid="{00000000-0005-0000-0000-000015010000}"/>
    <cellStyle name="การคำนวณ 4" xfId="277" xr:uid="{00000000-0005-0000-0000-000016010000}"/>
    <cellStyle name="การคำนวณ 5" xfId="278" xr:uid="{00000000-0005-0000-0000-000017010000}"/>
    <cellStyle name="ข้อความเตือน 2" xfId="279" xr:uid="{00000000-0005-0000-0000-000018010000}"/>
    <cellStyle name="ข้อความเตือน 3" xfId="280" xr:uid="{00000000-0005-0000-0000-000019010000}"/>
    <cellStyle name="ข้อความอธิบาย 2" xfId="281" xr:uid="{00000000-0005-0000-0000-00001A010000}"/>
    <cellStyle name="ข้อความอธิบาย 3" xfId="282" xr:uid="{00000000-0005-0000-0000-00001B010000}"/>
    <cellStyle name="เครื่องหมายจุลภาค [0]_Book2" xfId="283" xr:uid="{00000000-0005-0000-0000-00001C010000}"/>
    <cellStyle name="เครื่องหมายจุลภาค 2" xfId="284" xr:uid="{00000000-0005-0000-0000-00001D010000}"/>
    <cellStyle name="เครื่องหมายจุลภาค 2 2" xfId="285" xr:uid="{00000000-0005-0000-0000-00001E010000}"/>
    <cellStyle name="เครื่องหมายจุลภาค 2 2 2" xfId="286" xr:uid="{00000000-0005-0000-0000-00001F010000}"/>
    <cellStyle name="เครื่องหมายจุลภาค 2 3" xfId="287" xr:uid="{00000000-0005-0000-0000-000020010000}"/>
    <cellStyle name="เครื่องหมายจุลภาค 2 3 2" xfId="288" xr:uid="{00000000-0005-0000-0000-000021010000}"/>
    <cellStyle name="เครื่องหมายจุลภาค 2 4" xfId="289" xr:uid="{00000000-0005-0000-0000-000022010000}"/>
    <cellStyle name="เครื่องหมายจุลภาค 3" xfId="290" xr:uid="{00000000-0005-0000-0000-000023010000}"/>
    <cellStyle name="เครื่องหมายจุลภาค 3 2" xfId="291" xr:uid="{00000000-0005-0000-0000-000024010000}"/>
    <cellStyle name="เครื่องหมายจุลภาค 4" xfId="292" xr:uid="{00000000-0005-0000-0000-000025010000}"/>
    <cellStyle name="เครื่องหมายจุลภาค 5" xfId="293" xr:uid="{00000000-0005-0000-0000-000026010000}"/>
    <cellStyle name="เครื่องหมายจุลภาค 6" xfId="294" xr:uid="{00000000-0005-0000-0000-000027010000}"/>
    <cellStyle name="เครื่องหมายจุลภาค_Book2" xfId="295" xr:uid="{00000000-0005-0000-0000-000028010000}"/>
    <cellStyle name="เครื่องหมายสกุลเงิน [0]_Book2" xfId="296" xr:uid="{00000000-0005-0000-0000-000029010000}"/>
    <cellStyle name="เครื่องหมายสกุลเงิน_Book2" xfId="297" xr:uid="{00000000-0005-0000-0000-00002A010000}"/>
    <cellStyle name="จุลภาค" xfId="62" builtinId="3"/>
    <cellStyle name="จุลภาค 2" xfId="464" xr:uid="{00000000-0005-0000-0000-00002B010000}"/>
    <cellStyle name="ชื่อเรื่อง 2" xfId="298" xr:uid="{00000000-0005-0000-0000-00002C010000}"/>
    <cellStyle name="เชื่อมโยงหลายมิติ_BS&amp;PL" xfId="299" xr:uid="{00000000-0005-0000-0000-00002D010000}"/>
    <cellStyle name="เซลล์ตรวจสอบ 2" xfId="300" xr:uid="{00000000-0005-0000-0000-00002E010000}"/>
    <cellStyle name="เซลล์ตรวจสอบ 2 2" xfId="301" xr:uid="{00000000-0005-0000-0000-00002F010000}"/>
    <cellStyle name="เซลล์ตรวจสอบ 3" xfId="302" xr:uid="{00000000-0005-0000-0000-000030010000}"/>
    <cellStyle name="เซลล์ตรวจสอบ 4" xfId="303" xr:uid="{00000000-0005-0000-0000-000031010000}"/>
    <cellStyle name="เซลล์ที่มีการเชื่อมโยง 2" xfId="304" xr:uid="{00000000-0005-0000-0000-000032010000}"/>
    <cellStyle name="เซลล์ที่มีการเชื่อมโยง 3" xfId="305" xr:uid="{00000000-0005-0000-0000-000033010000}"/>
    <cellStyle name="ดี 2" xfId="306" xr:uid="{00000000-0005-0000-0000-000034010000}"/>
    <cellStyle name="ดี 3" xfId="307" xr:uid="{00000000-0005-0000-0000-000035010000}"/>
    <cellStyle name="ตามการเชื่อมโยงหลายมิติ_BS&amp;PL" xfId="308" xr:uid="{00000000-0005-0000-0000-000036010000}"/>
    <cellStyle name="ปกติ" xfId="0" builtinId="0"/>
    <cellStyle name="ปกติ 2" xfId="309" xr:uid="{00000000-0005-0000-0000-000037010000}"/>
    <cellStyle name="ปกติ 2 2" xfId="310" xr:uid="{00000000-0005-0000-0000-000038010000}"/>
    <cellStyle name="ปกติ 2 3" xfId="311" xr:uid="{00000000-0005-0000-0000-000039010000}"/>
    <cellStyle name="ปกติ 3" xfId="312" xr:uid="{00000000-0005-0000-0000-00003A010000}"/>
    <cellStyle name="ปกติ 4" xfId="313" xr:uid="{00000000-0005-0000-0000-00003B010000}"/>
    <cellStyle name="ปกติ 5" xfId="314" xr:uid="{00000000-0005-0000-0000-00003C010000}"/>
    <cellStyle name="ปกติ 6" xfId="315" xr:uid="{00000000-0005-0000-0000-00003D010000}"/>
    <cellStyle name="ปกติ 7" xfId="316" xr:uid="{00000000-0005-0000-0000-00003E010000}"/>
    <cellStyle name="ปกติ 8" xfId="317" xr:uid="{00000000-0005-0000-0000-00003F010000}"/>
    <cellStyle name="ปกติ 9" xfId="318" xr:uid="{00000000-0005-0000-0000-000040010000}"/>
    <cellStyle name="ปกติ_Sheet1 2" xfId="465" xr:uid="{929AAB4E-DB8C-4FBB-ACE3-E383B960E562}"/>
    <cellStyle name="ป้อนค่า 2" xfId="319" xr:uid="{00000000-0005-0000-0000-000041010000}"/>
    <cellStyle name="ป้อนค่า 2 2" xfId="320" xr:uid="{00000000-0005-0000-0000-000042010000}"/>
    <cellStyle name="ป้อนค่า 2 2 2" xfId="321" xr:uid="{00000000-0005-0000-0000-000043010000}"/>
    <cellStyle name="ป้อนค่า 2 2 3" xfId="322" xr:uid="{00000000-0005-0000-0000-000044010000}"/>
    <cellStyle name="ป้อนค่า 2 2 4" xfId="323" xr:uid="{00000000-0005-0000-0000-000045010000}"/>
    <cellStyle name="ป้อนค่า 2 3" xfId="324" xr:uid="{00000000-0005-0000-0000-000046010000}"/>
    <cellStyle name="ป้อนค่า 2 3 2" xfId="325" xr:uid="{00000000-0005-0000-0000-000047010000}"/>
    <cellStyle name="ป้อนค่า 2 3 3" xfId="326" xr:uid="{00000000-0005-0000-0000-000048010000}"/>
    <cellStyle name="ป้อนค่า 2 3 4" xfId="327" xr:uid="{00000000-0005-0000-0000-000049010000}"/>
    <cellStyle name="ป้อนค่า 2 4" xfId="328" xr:uid="{00000000-0005-0000-0000-00004A010000}"/>
    <cellStyle name="ป้อนค่า 2 4 2" xfId="329" xr:uid="{00000000-0005-0000-0000-00004B010000}"/>
    <cellStyle name="ป้อนค่า 2 4 3" xfId="330" xr:uid="{00000000-0005-0000-0000-00004C010000}"/>
    <cellStyle name="ป้อนค่า 2 4 4" xfId="331" xr:uid="{00000000-0005-0000-0000-00004D010000}"/>
    <cellStyle name="ป้อนค่า 2 5" xfId="332" xr:uid="{00000000-0005-0000-0000-00004E010000}"/>
    <cellStyle name="ป้อนค่า 2 6" xfId="333" xr:uid="{00000000-0005-0000-0000-00004F010000}"/>
    <cellStyle name="ป้อนค่า 2 7" xfId="334" xr:uid="{00000000-0005-0000-0000-000050010000}"/>
    <cellStyle name="ป้อนค่า 3" xfId="335" xr:uid="{00000000-0005-0000-0000-000051010000}"/>
    <cellStyle name="ป้อนค่า 3 2" xfId="336" xr:uid="{00000000-0005-0000-0000-000052010000}"/>
    <cellStyle name="ป้อนค่า 3 2 2" xfId="337" xr:uid="{00000000-0005-0000-0000-000053010000}"/>
    <cellStyle name="ป้อนค่า 3 2 3" xfId="338" xr:uid="{00000000-0005-0000-0000-000054010000}"/>
    <cellStyle name="ป้อนค่า 3 2 4" xfId="339" xr:uid="{00000000-0005-0000-0000-000055010000}"/>
    <cellStyle name="ป้อนค่า 3 3" xfId="340" xr:uid="{00000000-0005-0000-0000-000056010000}"/>
    <cellStyle name="ป้อนค่า 3 3 2" xfId="341" xr:uid="{00000000-0005-0000-0000-000057010000}"/>
    <cellStyle name="ป้อนค่า 3 3 3" xfId="342" xr:uid="{00000000-0005-0000-0000-000058010000}"/>
    <cellStyle name="ป้อนค่า 3 3 4" xfId="343" xr:uid="{00000000-0005-0000-0000-000059010000}"/>
    <cellStyle name="ป้อนค่า 3 4" xfId="344" xr:uid="{00000000-0005-0000-0000-00005A010000}"/>
    <cellStyle name="ป้อนค่า 3 5" xfId="345" xr:uid="{00000000-0005-0000-0000-00005B010000}"/>
    <cellStyle name="ป้อนค่า 3 6" xfId="346" xr:uid="{00000000-0005-0000-0000-00005C010000}"/>
    <cellStyle name="ป้อนค่า 4" xfId="347" xr:uid="{00000000-0005-0000-0000-00005D010000}"/>
    <cellStyle name="ป้อนค่า 5" xfId="348" xr:uid="{00000000-0005-0000-0000-00005E010000}"/>
    <cellStyle name="ปานกลาง 2" xfId="349" xr:uid="{00000000-0005-0000-0000-00005F010000}"/>
    <cellStyle name="ปานกลาง 3" xfId="350" xr:uid="{00000000-0005-0000-0000-000060010000}"/>
    <cellStyle name="เปอร์เซ็นต์ 2" xfId="351" xr:uid="{00000000-0005-0000-0000-000061010000}"/>
    <cellStyle name="ผลรวม 2" xfId="352" xr:uid="{00000000-0005-0000-0000-000062010000}"/>
    <cellStyle name="ผลรวม 2 2" xfId="353" xr:uid="{00000000-0005-0000-0000-000063010000}"/>
    <cellStyle name="ผลรวม 2 2 2" xfId="354" xr:uid="{00000000-0005-0000-0000-000064010000}"/>
    <cellStyle name="ผลรวม 2 2 3" xfId="355" xr:uid="{00000000-0005-0000-0000-000065010000}"/>
    <cellStyle name="ผลรวม 2 2 4" xfId="356" xr:uid="{00000000-0005-0000-0000-000066010000}"/>
    <cellStyle name="ผลรวม 2 3" xfId="357" xr:uid="{00000000-0005-0000-0000-000067010000}"/>
    <cellStyle name="ผลรวม 2 3 2" xfId="358" xr:uid="{00000000-0005-0000-0000-000068010000}"/>
    <cellStyle name="ผลรวม 2 3 3" xfId="359" xr:uid="{00000000-0005-0000-0000-000069010000}"/>
    <cellStyle name="ผลรวม 2 3 4" xfId="360" xr:uid="{00000000-0005-0000-0000-00006A010000}"/>
    <cellStyle name="ผลรวม 2 4" xfId="361" xr:uid="{00000000-0005-0000-0000-00006B010000}"/>
    <cellStyle name="ผลรวม 2 4 2" xfId="362" xr:uid="{00000000-0005-0000-0000-00006C010000}"/>
    <cellStyle name="ผลรวม 2 4 3" xfId="363" xr:uid="{00000000-0005-0000-0000-00006D010000}"/>
    <cellStyle name="ผลรวม 2 4 4" xfId="364" xr:uid="{00000000-0005-0000-0000-00006E010000}"/>
    <cellStyle name="ผลรวม 2 5" xfId="365" xr:uid="{00000000-0005-0000-0000-00006F010000}"/>
    <cellStyle name="ผลรวม 2 6" xfId="366" xr:uid="{00000000-0005-0000-0000-000070010000}"/>
    <cellStyle name="ผลรวม 2 7" xfId="367" xr:uid="{00000000-0005-0000-0000-000071010000}"/>
    <cellStyle name="ผลรวม 3" xfId="368" xr:uid="{00000000-0005-0000-0000-000072010000}"/>
    <cellStyle name="ผลรวม 3 2" xfId="369" xr:uid="{00000000-0005-0000-0000-000073010000}"/>
    <cellStyle name="ผลรวม 3 2 2" xfId="370" xr:uid="{00000000-0005-0000-0000-000074010000}"/>
    <cellStyle name="ผลรวม 3 2 3" xfId="371" xr:uid="{00000000-0005-0000-0000-000075010000}"/>
    <cellStyle name="ผลรวม 3 2 4" xfId="372" xr:uid="{00000000-0005-0000-0000-000076010000}"/>
    <cellStyle name="ผลรวม 3 3" xfId="373" xr:uid="{00000000-0005-0000-0000-000077010000}"/>
    <cellStyle name="ผลรวม 3 3 2" xfId="374" xr:uid="{00000000-0005-0000-0000-000078010000}"/>
    <cellStyle name="ผลรวม 3 3 3" xfId="375" xr:uid="{00000000-0005-0000-0000-000079010000}"/>
    <cellStyle name="ผลรวม 3 3 4" xfId="376" xr:uid="{00000000-0005-0000-0000-00007A010000}"/>
    <cellStyle name="ผลรวม 3 4" xfId="377" xr:uid="{00000000-0005-0000-0000-00007B010000}"/>
    <cellStyle name="ผลรวม 3 5" xfId="378" xr:uid="{00000000-0005-0000-0000-00007C010000}"/>
    <cellStyle name="ผลรวม 3 6" xfId="379" xr:uid="{00000000-0005-0000-0000-00007D010000}"/>
    <cellStyle name="ผลรวม 4" xfId="380" xr:uid="{00000000-0005-0000-0000-00007E010000}"/>
    <cellStyle name="ผลรวม 5" xfId="381" xr:uid="{00000000-0005-0000-0000-00007F010000}"/>
    <cellStyle name="แย่ 2" xfId="382" xr:uid="{00000000-0005-0000-0000-000080010000}"/>
    <cellStyle name="แย่ 3" xfId="383" xr:uid="{00000000-0005-0000-0000-000081010000}"/>
    <cellStyle name="ส่วนที่ถูกเน้น1 2" xfId="384" xr:uid="{00000000-0005-0000-0000-000082010000}"/>
    <cellStyle name="ส่วนที่ถูกเน้น1 3" xfId="385" xr:uid="{00000000-0005-0000-0000-000083010000}"/>
    <cellStyle name="ส่วนที่ถูกเน้น2 2" xfId="386" xr:uid="{00000000-0005-0000-0000-000084010000}"/>
    <cellStyle name="ส่วนที่ถูกเน้น2 3" xfId="387" xr:uid="{00000000-0005-0000-0000-000085010000}"/>
    <cellStyle name="ส่วนที่ถูกเน้น3 2" xfId="388" xr:uid="{00000000-0005-0000-0000-000086010000}"/>
    <cellStyle name="ส่วนที่ถูกเน้น3 3" xfId="389" xr:uid="{00000000-0005-0000-0000-000087010000}"/>
    <cellStyle name="ส่วนที่ถูกเน้น4 2" xfId="390" xr:uid="{00000000-0005-0000-0000-000088010000}"/>
    <cellStyle name="ส่วนที่ถูกเน้น4 3" xfId="391" xr:uid="{00000000-0005-0000-0000-000089010000}"/>
    <cellStyle name="ส่วนที่ถูกเน้น5 2" xfId="392" xr:uid="{00000000-0005-0000-0000-00008A010000}"/>
    <cellStyle name="ส่วนที่ถูกเน้น5 3" xfId="393" xr:uid="{00000000-0005-0000-0000-00008B010000}"/>
    <cellStyle name="ส่วนที่ถูกเน้น6 2" xfId="394" xr:uid="{00000000-0005-0000-0000-00008C010000}"/>
    <cellStyle name="ส่วนที่ถูกเน้น6 3" xfId="395" xr:uid="{00000000-0005-0000-0000-00008D010000}"/>
    <cellStyle name="แสดงผล 2" xfId="396" xr:uid="{00000000-0005-0000-0000-00008E010000}"/>
    <cellStyle name="แสดงผล 2 2" xfId="397" xr:uid="{00000000-0005-0000-0000-00008F010000}"/>
    <cellStyle name="แสดงผล 2 2 2" xfId="398" xr:uid="{00000000-0005-0000-0000-000090010000}"/>
    <cellStyle name="แสดงผล 2 2 3" xfId="399" xr:uid="{00000000-0005-0000-0000-000091010000}"/>
    <cellStyle name="แสดงผล 2 2 4" xfId="400" xr:uid="{00000000-0005-0000-0000-000092010000}"/>
    <cellStyle name="แสดงผล 2 3" xfId="401" xr:uid="{00000000-0005-0000-0000-000093010000}"/>
    <cellStyle name="แสดงผล 2 3 2" xfId="402" xr:uid="{00000000-0005-0000-0000-000094010000}"/>
    <cellStyle name="แสดงผล 2 3 3" xfId="403" xr:uid="{00000000-0005-0000-0000-000095010000}"/>
    <cellStyle name="แสดงผล 2 3 4" xfId="404" xr:uid="{00000000-0005-0000-0000-000096010000}"/>
    <cellStyle name="แสดงผล 2 4" xfId="405" xr:uid="{00000000-0005-0000-0000-000097010000}"/>
    <cellStyle name="แสดงผล 2 4 2" xfId="406" xr:uid="{00000000-0005-0000-0000-000098010000}"/>
    <cellStyle name="แสดงผล 2 4 3" xfId="407" xr:uid="{00000000-0005-0000-0000-000099010000}"/>
    <cellStyle name="แสดงผล 2 4 4" xfId="408" xr:uid="{00000000-0005-0000-0000-00009A010000}"/>
    <cellStyle name="แสดงผล 2 5" xfId="409" xr:uid="{00000000-0005-0000-0000-00009B010000}"/>
    <cellStyle name="แสดงผล 2 6" xfId="410" xr:uid="{00000000-0005-0000-0000-00009C010000}"/>
    <cellStyle name="แสดงผล 2 7" xfId="411" xr:uid="{00000000-0005-0000-0000-00009D010000}"/>
    <cellStyle name="แสดงผล 3" xfId="412" xr:uid="{00000000-0005-0000-0000-00009E010000}"/>
    <cellStyle name="แสดงผล 3 2" xfId="413" xr:uid="{00000000-0005-0000-0000-00009F010000}"/>
    <cellStyle name="แสดงผล 3 2 2" xfId="414" xr:uid="{00000000-0005-0000-0000-0000A0010000}"/>
    <cellStyle name="แสดงผล 3 2 3" xfId="415" xr:uid="{00000000-0005-0000-0000-0000A1010000}"/>
    <cellStyle name="แสดงผล 3 2 4" xfId="416" xr:uid="{00000000-0005-0000-0000-0000A2010000}"/>
    <cellStyle name="แสดงผล 3 3" xfId="417" xr:uid="{00000000-0005-0000-0000-0000A3010000}"/>
    <cellStyle name="แสดงผล 3 3 2" xfId="418" xr:uid="{00000000-0005-0000-0000-0000A4010000}"/>
    <cellStyle name="แสดงผล 3 3 3" xfId="419" xr:uid="{00000000-0005-0000-0000-0000A5010000}"/>
    <cellStyle name="แสดงผล 3 3 4" xfId="420" xr:uid="{00000000-0005-0000-0000-0000A6010000}"/>
    <cellStyle name="แสดงผล 3 4" xfId="421" xr:uid="{00000000-0005-0000-0000-0000A7010000}"/>
    <cellStyle name="แสดงผล 3 5" xfId="422" xr:uid="{00000000-0005-0000-0000-0000A8010000}"/>
    <cellStyle name="แสดงผล 3 6" xfId="423" xr:uid="{00000000-0005-0000-0000-0000A9010000}"/>
    <cellStyle name="แสดงผล 4" xfId="424" xr:uid="{00000000-0005-0000-0000-0000AA010000}"/>
    <cellStyle name="แสดงผล 5" xfId="425" xr:uid="{00000000-0005-0000-0000-0000AB010000}"/>
    <cellStyle name="หมายเหตุ 2" xfId="426" xr:uid="{00000000-0005-0000-0000-0000AC010000}"/>
    <cellStyle name="หมายเหตุ 2 2" xfId="427" xr:uid="{00000000-0005-0000-0000-0000AD010000}"/>
    <cellStyle name="หมายเหตุ 2 2 2" xfId="428" xr:uid="{00000000-0005-0000-0000-0000AE010000}"/>
    <cellStyle name="หมายเหตุ 2 2 3" xfId="429" xr:uid="{00000000-0005-0000-0000-0000AF010000}"/>
    <cellStyle name="หมายเหตุ 2 2 4" xfId="430" xr:uid="{00000000-0005-0000-0000-0000B0010000}"/>
    <cellStyle name="หมายเหตุ 2 3" xfId="431" xr:uid="{00000000-0005-0000-0000-0000B1010000}"/>
    <cellStyle name="หมายเหตุ 2 3 2" xfId="432" xr:uid="{00000000-0005-0000-0000-0000B2010000}"/>
    <cellStyle name="หมายเหตุ 2 3 3" xfId="433" xr:uid="{00000000-0005-0000-0000-0000B3010000}"/>
    <cellStyle name="หมายเหตุ 2 3 4" xfId="434" xr:uid="{00000000-0005-0000-0000-0000B4010000}"/>
    <cellStyle name="หมายเหตุ 2 4" xfId="435" xr:uid="{00000000-0005-0000-0000-0000B5010000}"/>
    <cellStyle name="หมายเหตุ 2 4 2" xfId="436" xr:uid="{00000000-0005-0000-0000-0000B6010000}"/>
    <cellStyle name="หมายเหตุ 2 4 3" xfId="437" xr:uid="{00000000-0005-0000-0000-0000B7010000}"/>
    <cellStyle name="หมายเหตุ 2 4 4" xfId="438" xr:uid="{00000000-0005-0000-0000-0000B8010000}"/>
    <cellStyle name="หมายเหตุ 2 5" xfId="439" xr:uid="{00000000-0005-0000-0000-0000B9010000}"/>
    <cellStyle name="หมายเหตุ 2 6" xfId="440" xr:uid="{00000000-0005-0000-0000-0000BA010000}"/>
    <cellStyle name="หมายเหตุ 2 7" xfId="441" xr:uid="{00000000-0005-0000-0000-0000BB010000}"/>
    <cellStyle name="หมายเหตุ 3" xfId="442" xr:uid="{00000000-0005-0000-0000-0000BC010000}"/>
    <cellStyle name="หมายเหตุ 3 2" xfId="443" xr:uid="{00000000-0005-0000-0000-0000BD010000}"/>
    <cellStyle name="หมายเหตุ 3 2 2" xfId="444" xr:uid="{00000000-0005-0000-0000-0000BE010000}"/>
    <cellStyle name="หมายเหตุ 3 2 3" xfId="445" xr:uid="{00000000-0005-0000-0000-0000BF010000}"/>
    <cellStyle name="หมายเหตุ 3 2 4" xfId="446" xr:uid="{00000000-0005-0000-0000-0000C0010000}"/>
    <cellStyle name="หมายเหตุ 3 3" xfId="447" xr:uid="{00000000-0005-0000-0000-0000C1010000}"/>
    <cellStyle name="หมายเหตุ 3 3 2" xfId="448" xr:uid="{00000000-0005-0000-0000-0000C2010000}"/>
    <cellStyle name="หมายเหตุ 3 3 3" xfId="449" xr:uid="{00000000-0005-0000-0000-0000C3010000}"/>
    <cellStyle name="หมายเหตุ 3 3 4" xfId="450" xr:uid="{00000000-0005-0000-0000-0000C4010000}"/>
    <cellStyle name="หมายเหตุ 3 4" xfId="451" xr:uid="{00000000-0005-0000-0000-0000C5010000}"/>
    <cellStyle name="หมายเหตุ 3 5" xfId="452" xr:uid="{00000000-0005-0000-0000-0000C6010000}"/>
    <cellStyle name="หมายเหตุ 3 6" xfId="453" xr:uid="{00000000-0005-0000-0000-0000C7010000}"/>
    <cellStyle name="หมายเหตุ 4" xfId="454" xr:uid="{00000000-0005-0000-0000-0000C8010000}"/>
    <cellStyle name="หมายเหตุ 5" xfId="455" xr:uid="{00000000-0005-0000-0000-0000C9010000}"/>
    <cellStyle name="หัวเรื่อง 1 2" xfId="456" xr:uid="{00000000-0005-0000-0000-0000CA010000}"/>
    <cellStyle name="หัวเรื่อง 1 3" xfId="457" xr:uid="{00000000-0005-0000-0000-0000CB010000}"/>
    <cellStyle name="หัวเรื่อง 2 2" xfId="458" xr:uid="{00000000-0005-0000-0000-0000CC010000}"/>
    <cellStyle name="หัวเรื่อง 2 3" xfId="459" xr:uid="{00000000-0005-0000-0000-0000CD010000}"/>
    <cellStyle name="หัวเรื่อง 3 2" xfId="460" xr:uid="{00000000-0005-0000-0000-0000CE010000}"/>
    <cellStyle name="หัวเรื่อง 3 3" xfId="461" xr:uid="{00000000-0005-0000-0000-0000CF010000}"/>
    <cellStyle name="หัวเรื่อง 4 2" xfId="462" xr:uid="{00000000-0005-0000-0000-0000D0010000}"/>
    <cellStyle name="หัวเรื่อง 4 3" xfId="463" xr:uid="{00000000-0005-0000-0000-0000D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0"/>
  <sheetViews>
    <sheetView tabSelected="1" zoomScale="85" zoomScaleNormal="85" zoomScaleSheetLayoutView="100" workbookViewId="0">
      <selection activeCell="K51" sqref="K51"/>
    </sheetView>
  </sheetViews>
  <sheetFormatPr defaultColWidth="9.33203125" defaultRowHeight="28.15" customHeight="1"/>
  <cols>
    <col min="1" max="1" width="9.33203125" style="63"/>
    <col min="2" max="2" width="3.33203125" style="63" customWidth="1"/>
    <col min="3" max="3" width="32.33203125" style="63" customWidth="1"/>
    <col min="4" max="4" width="7" style="63" bestFit="1" customWidth="1"/>
    <col min="5" max="5" width="21" style="63" bestFit="1" customWidth="1"/>
    <col min="6" max="6" width="1" style="63" customWidth="1"/>
    <col min="7" max="7" width="21" style="63" bestFit="1" customWidth="1"/>
    <col min="8" max="8" width="1" style="63" customWidth="1"/>
    <col min="9" max="9" width="21" style="63" bestFit="1" customWidth="1"/>
    <col min="10" max="10" width="1" style="63" customWidth="1"/>
    <col min="11" max="11" width="21" style="63" bestFit="1" customWidth="1"/>
    <col min="12" max="12" width="0.6640625" style="63" customWidth="1"/>
    <col min="13" max="16384" width="9.33203125" style="63"/>
  </cols>
  <sheetData>
    <row r="1" spans="1:11" ht="25.5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25.5" customHeigh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25.5" customHeight="1">
      <c r="A3" s="174" t="s">
        <v>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</row>
    <row r="4" spans="1:11" ht="25.5" customHeight="1">
      <c r="D4" s="130"/>
      <c r="E4" s="130"/>
      <c r="F4" s="130"/>
      <c r="G4" s="130"/>
      <c r="H4" s="130"/>
      <c r="I4" s="130"/>
      <c r="J4" s="130"/>
      <c r="K4" s="130"/>
    </row>
    <row r="5" spans="1:11" ht="25.5" customHeight="1">
      <c r="A5" s="131"/>
      <c r="B5" s="131"/>
      <c r="C5" s="131"/>
      <c r="D5" s="132"/>
      <c r="E5" s="3"/>
      <c r="F5" s="3" t="s">
        <v>3</v>
      </c>
      <c r="G5" s="3"/>
      <c r="H5" s="4"/>
      <c r="I5" s="3"/>
      <c r="J5" s="5" t="s">
        <v>4</v>
      </c>
      <c r="K5" s="5"/>
    </row>
    <row r="6" spans="1:11" ht="25.5" customHeight="1">
      <c r="A6" s="133"/>
      <c r="B6" s="133"/>
      <c r="C6" s="133"/>
      <c r="D6" s="91" t="s">
        <v>5</v>
      </c>
      <c r="E6" s="134" t="s">
        <v>6</v>
      </c>
      <c r="F6" s="91"/>
      <c r="G6" s="134" t="s">
        <v>7</v>
      </c>
      <c r="H6" s="135"/>
      <c r="I6" s="136" t="str">
        <f>E6</f>
        <v>September 30, 2024</v>
      </c>
      <c r="J6" s="91"/>
      <c r="K6" s="136" t="str">
        <f>G6</f>
        <v>December 31, 2023</v>
      </c>
    </row>
    <row r="7" spans="1:11" ht="25.5" customHeight="1">
      <c r="A7" s="133"/>
      <c r="B7" s="133"/>
      <c r="C7" s="133"/>
      <c r="D7" s="91"/>
      <c r="E7" s="137" t="s">
        <v>8</v>
      </c>
      <c r="F7" s="91"/>
      <c r="G7" s="137" t="s">
        <v>9</v>
      </c>
      <c r="H7" s="135"/>
      <c r="I7" s="137" t="s">
        <v>8</v>
      </c>
      <c r="J7" s="91"/>
      <c r="K7" s="137" t="s">
        <v>9</v>
      </c>
    </row>
    <row r="8" spans="1:11" ht="25.5" customHeight="1">
      <c r="A8" s="133"/>
      <c r="B8" s="133"/>
      <c r="C8" s="133"/>
      <c r="D8" s="91"/>
      <c r="E8" s="137" t="s">
        <v>10</v>
      </c>
      <c r="F8" s="91"/>
      <c r="G8" s="137"/>
      <c r="H8" s="135"/>
      <c r="I8" s="137" t="s">
        <v>10</v>
      </c>
      <c r="J8" s="91"/>
      <c r="K8" s="137"/>
    </row>
    <row r="9" spans="1:11" ht="25.5" customHeight="1">
      <c r="A9" s="172" t="s">
        <v>11</v>
      </c>
      <c r="B9" s="172"/>
      <c r="C9" s="172"/>
      <c r="D9" s="91"/>
      <c r="E9" s="137"/>
      <c r="I9" s="137"/>
      <c r="J9" s="91"/>
      <c r="K9" s="137"/>
    </row>
    <row r="10" spans="1:11" ht="25.5" customHeight="1">
      <c r="A10" s="131" t="s">
        <v>12</v>
      </c>
      <c r="B10" s="133"/>
      <c r="C10" s="133"/>
      <c r="D10" s="138"/>
      <c r="E10" s="6"/>
      <c r="F10" s="138"/>
      <c r="G10" s="6"/>
      <c r="H10" s="7"/>
      <c r="I10" s="6"/>
      <c r="J10" s="6"/>
      <c r="K10" s="6"/>
    </row>
    <row r="11" spans="1:11" ht="25.5" customHeight="1">
      <c r="A11" s="139" t="s">
        <v>13</v>
      </c>
      <c r="B11" s="133"/>
      <c r="C11" s="133"/>
      <c r="D11" s="140"/>
      <c r="E11" s="1">
        <v>420044233.01999998</v>
      </c>
      <c r="F11" s="140"/>
      <c r="G11" s="1">
        <v>569301402</v>
      </c>
      <c r="H11" s="8"/>
      <c r="I11" s="1">
        <v>155748368.41</v>
      </c>
      <c r="J11" s="8"/>
      <c r="K11" s="1">
        <v>267754084.72</v>
      </c>
    </row>
    <row r="12" spans="1:11" ht="25.5" customHeight="1">
      <c r="A12" s="141" t="s">
        <v>14</v>
      </c>
      <c r="B12" s="133"/>
      <c r="C12" s="133"/>
      <c r="D12" s="142">
        <v>6</v>
      </c>
      <c r="E12" s="1">
        <v>502071817.01999998</v>
      </c>
      <c r="F12" s="142"/>
      <c r="G12" s="1">
        <v>475041614.06999999</v>
      </c>
      <c r="H12" s="10"/>
      <c r="I12" s="1">
        <v>113232822.17</v>
      </c>
      <c r="J12" s="10"/>
      <c r="K12" s="1">
        <v>108904034.03</v>
      </c>
    </row>
    <row r="13" spans="1:11" ht="25.5" customHeight="1">
      <c r="A13" s="141" t="s">
        <v>15</v>
      </c>
      <c r="B13" s="133"/>
      <c r="C13" s="133"/>
      <c r="D13" s="142">
        <v>5.2</v>
      </c>
      <c r="E13" s="11">
        <v>81625000</v>
      </c>
      <c r="F13" s="142"/>
      <c r="G13" s="11">
        <v>336500000</v>
      </c>
      <c r="H13" s="10"/>
      <c r="I13" s="1">
        <v>2208175000</v>
      </c>
      <c r="J13" s="10"/>
      <c r="K13" s="1">
        <v>2258050000</v>
      </c>
    </row>
    <row r="14" spans="1:11" ht="25.5" customHeight="1">
      <c r="A14" s="139" t="s">
        <v>16</v>
      </c>
      <c r="B14" s="133"/>
      <c r="C14" s="133"/>
      <c r="D14" s="143"/>
      <c r="E14" s="12"/>
      <c r="F14" s="143"/>
      <c r="G14" s="12"/>
      <c r="H14" s="10"/>
      <c r="I14" s="12"/>
      <c r="J14" s="10"/>
      <c r="K14" s="12"/>
    </row>
    <row r="15" spans="1:11" ht="25.5" customHeight="1">
      <c r="A15" s="141" t="s">
        <v>17</v>
      </c>
      <c r="C15" s="133"/>
      <c r="D15" s="142">
        <v>7.1</v>
      </c>
      <c r="E15" s="9">
        <v>10226152269.27</v>
      </c>
      <c r="F15" s="98"/>
      <c r="G15" s="9">
        <v>13036981298.77</v>
      </c>
      <c r="H15" s="8"/>
      <c r="I15" s="1">
        <v>5740095454.8999996</v>
      </c>
      <c r="J15" s="8"/>
      <c r="K15" s="1">
        <v>8824354681.4699993</v>
      </c>
    </row>
    <row r="16" spans="1:11" ht="25.5" customHeight="1">
      <c r="A16" s="139" t="s">
        <v>18</v>
      </c>
      <c r="B16" s="133"/>
      <c r="C16" s="133"/>
      <c r="D16" s="142">
        <v>8</v>
      </c>
      <c r="E16" s="9">
        <v>7975177875.5300007</v>
      </c>
      <c r="F16" s="98"/>
      <c r="G16" s="9">
        <v>6673155913.0500002</v>
      </c>
      <c r="H16" s="8"/>
      <c r="I16" s="1">
        <v>7241632082.5200005</v>
      </c>
      <c r="J16" s="8"/>
      <c r="K16" s="1">
        <v>5941656588.4200001</v>
      </c>
    </row>
    <row r="17" spans="1:11" ht="25.5" customHeight="1">
      <c r="A17" s="133"/>
      <c r="B17" s="133"/>
      <c r="C17" s="131" t="s">
        <v>19</v>
      </c>
      <c r="D17" s="144"/>
      <c r="E17" s="145">
        <f>ROUND(SUM(E11:E16),2)</f>
        <v>19205071194.84</v>
      </c>
      <c r="F17" s="144"/>
      <c r="G17" s="145">
        <f>ROUND(SUM(G11:G16),2)</f>
        <v>21090980227.889999</v>
      </c>
      <c r="H17" s="13"/>
      <c r="I17" s="145">
        <f>ROUND(SUM(I11:I16),2)</f>
        <v>15458883728</v>
      </c>
      <c r="J17" s="10"/>
      <c r="K17" s="145">
        <f>ROUND(SUM(K11:K16),2)</f>
        <v>17400719388.639999</v>
      </c>
    </row>
    <row r="18" spans="1:11" ht="25.5" customHeight="1">
      <c r="A18" s="131" t="s">
        <v>20</v>
      </c>
      <c r="B18" s="133"/>
      <c r="C18" s="133"/>
      <c r="D18" s="144"/>
      <c r="E18" s="10"/>
      <c r="F18" s="144"/>
      <c r="G18" s="10"/>
      <c r="H18" s="10"/>
      <c r="I18" s="10"/>
      <c r="J18" s="10"/>
      <c r="K18" s="10"/>
    </row>
    <row r="19" spans="1:11" ht="25.5" customHeight="1">
      <c r="A19" s="139" t="s">
        <v>21</v>
      </c>
      <c r="C19" s="133"/>
      <c r="D19" s="146">
        <v>5.3</v>
      </c>
      <c r="E19" s="9">
        <v>308599453.82000017</v>
      </c>
      <c r="F19" s="147"/>
      <c r="G19" s="9">
        <v>53141857.450000003</v>
      </c>
      <c r="H19" s="1"/>
      <c r="I19" s="1">
        <v>1038935417.15</v>
      </c>
      <c r="J19" s="1"/>
      <c r="K19" s="1">
        <v>738935417.14999998</v>
      </c>
    </row>
    <row r="20" spans="1:11" ht="25.5" customHeight="1">
      <c r="A20" s="139" t="s">
        <v>22</v>
      </c>
      <c r="B20" s="133"/>
      <c r="C20" s="133"/>
      <c r="D20" s="148"/>
      <c r="E20" s="10"/>
      <c r="F20" s="148"/>
      <c r="G20" s="10"/>
      <c r="H20" s="10"/>
      <c r="I20" s="10"/>
      <c r="J20" s="10"/>
      <c r="K20" s="10"/>
    </row>
    <row r="21" spans="1:11" ht="25.5" customHeight="1">
      <c r="A21" s="133" t="s">
        <v>23</v>
      </c>
      <c r="C21" s="133"/>
      <c r="D21" s="98" t="s">
        <v>24</v>
      </c>
      <c r="E21" s="1">
        <v>2158583377.04</v>
      </c>
      <c r="F21" s="149"/>
      <c r="G21" s="1">
        <v>1557983595.2599998</v>
      </c>
      <c r="H21" s="1"/>
      <c r="I21" s="1">
        <v>2124178285.6700001</v>
      </c>
      <c r="J21" s="1"/>
      <c r="K21" s="1">
        <v>1523578503.8899999</v>
      </c>
    </row>
    <row r="22" spans="1:11" ht="25.5" customHeight="1">
      <c r="A22" s="139" t="s">
        <v>25</v>
      </c>
      <c r="B22" s="133"/>
      <c r="C22" s="133"/>
      <c r="D22" s="150" t="s">
        <v>26</v>
      </c>
      <c r="E22" s="1">
        <v>2548914140.1370006</v>
      </c>
      <c r="F22" s="82"/>
      <c r="G22" s="1">
        <v>2959224590.23</v>
      </c>
      <c r="H22" s="1"/>
      <c r="I22" s="1">
        <v>2469236332.48</v>
      </c>
      <c r="J22" s="1"/>
      <c r="K22" s="1">
        <v>2870423249.6900001</v>
      </c>
    </row>
    <row r="23" spans="1:11" ht="25.5" customHeight="1">
      <c r="A23" s="139" t="s">
        <v>27</v>
      </c>
      <c r="B23" s="133"/>
      <c r="C23" s="133"/>
      <c r="D23" s="150" t="s">
        <v>28</v>
      </c>
      <c r="E23" s="1">
        <v>272645529.94850016</v>
      </c>
      <c r="F23" s="82"/>
      <c r="G23" s="1">
        <v>291197809.15999997</v>
      </c>
      <c r="H23" s="1"/>
      <c r="I23" s="1">
        <v>147920040.91000006</v>
      </c>
      <c r="J23" s="1"/>
      <c r="K23" s="1">
        <v>164847058.78</v>
      </c>
    </row>
    <row r="24" spans="1:11" ht="25.5" customHeight="1">
      <c r="A24" s="139" t="s">
        <v>29</v>
      </c>
      <c r="B24" s="133"/>
      <c r="C24" s="133"/>
      <c r="D24" s="150" t="s">
        <v>30</v>
      </c>
      <c r="E24" s="1">
        <v>166141704.01000002</v>
      </c>
      <c r="F24" s="82"/>
      <c r="G24" s="1">
        <v>171750035.45999998</v>
      </c>
      <c r="H24" s="1"/>
      <c r="I24" s="1">
        <v>166141704.01000002</v>
      </c>
      <c r="J24" s="1"/>
      <c r="K24" s="1">
        <v>171750035.46000001</v>
      </c>
    </row>
    <row r="25" spans="1:11" ht="25.5" customHeight="1">
      <c r="A25" s="139" t="s">
        <v>31</v>
      </c>
      <c r="B25" s="133"/>
      <c r="C25" s="133"/>
      <c r="D25" s="150" t="s">
        <v>32</v>
      </c>
      <c r="E25" s="1">
        <v>21176440.059999999</v>
      </c>
      <c r="F25" s="82"/>
      <c r="G25" s="1">
        <v>24946892.859999999</v>
      </c>
      <c r="H25" s="1"/>
      <c r="I25" s="1">
        <v>37578785.569999993</v>
      </c>
      <c r="J25" s="1"/>
      <c r="K25" s="1">
        <v>41191492.289999999</v>
      </c>
    </row>
    <row r="26" spans="1:11" ht="25.5" customHeight="1">
      <c r="A26" s="139" t="s">
        <v>33</v>
      </c>
      <c r="B26" s="133"/>
      <c r="C26" s="133"/>
      <c r="D26" s="150"/>
      <c r="E26" s="2">
        <v>64291580.939999998</v>
      </c>
      <c r="F26" s="73"/>
      <c r="G26" s="2">
        <v>63968163.57</v>
      </c>
      <c r="H26" s="15"/>
      <c r="I26" s="14">
        <v>0</v>
      </c>
      <c r="J26" s="8"/>
      <c r="K26" s="14">
        <v>0</v>
      </c>
    </row>
    <row r="27" spans="1:11" ht="25.5" customHeight="1">
      <c r="A27" s="139" t="s">
        <v>34</v>
      </c>
      <c r="B27" s="133"/>
      <c r="C27" s="133"/>
      <c r="D27" s="98">
        <v>12</v>
      </c>
      <c r="E27" s="1">
        <v>27581783.68999999</v>
      </c>
      <c r="F27" s="82"/>
      <c r="G27" s="1">
        <v>30321389.249999996</v>
      </c>
      <c r="H27" s="1"/>
      <c r="I27" s="1">
        <v>1853783.0999999905</v>
      </c>
      <c r="J27" s="1"/>
      <c r="K27" s="1">
        <v>3449353.05</v>
      </c>
    </row>
    <row r="28" spans="1:11" ht="25.5" customHeight="1">
      <c r="A28" s="139" t="s">
        <v>35</v>
      </c>
      <c r="B28" s="133"/>
      <c r="C28" s="133"/>
      <c r="D28" s="150"/>
      <c r="E28" s="1">
        <v>144120915.85000002</v>
      </c>
      <c r="F28" s="82"/>
      <c r="G28" s="1">
        <v>139547560.13999999</v>
      </c>
      <c r="H28" s="1"/>
      <c r="I28" s="1">
        <v>103559347.36</v>
      </c>
      <c r="J28" s="1"/>
      <c r="K28" s="1">
        <v>102397482.09</v>
      </c>
    </row>
    <row r="29" spans="1:11" ht="25.5" customHeight="1">
      <c r="A29" s="139" t="s">
        <v>36</v>
      </c>
      <c r="B29" s="133"/>
      <c r="C29" s="133"/>
      <c r="D29" s="150"/>
      <c r="E29" s="13"/>
      <c r="F29" s="144"/>
      <c r="G29" s="13"/>
      <c r="H29" s="13"/>
      <c r="I29" s="13"/>
      <c r="J29" s="10"/>
      <c r="K29" s="13"/>
    </row>
    <row r="30" spans="1:11" ht="25.5" customHeight="1">
      <c r="A30" s="139" t="s">
        <v>37</v>
      </c>
      <c r="B30" s="133"/>
      <c r="C30" s="133"/>
      <c r="D30" s="144"/>
      <c r="E30" s="2">
        <v>59086875.450000003</v>
      </c>
      <c r="F30" s="73"/>
      <c r="G30" s="2">
        <v>62532299.729999997</v>
      </c>
      <c r="H30" s="15"/>
      <c r="I30" s="14">
        <v>13242136.01</v>
      </c>
      <c r="J30" s="8"/>
      <c r="K30" s="14">
        <v>13242136.009999998</v>
      </c>
    </row>
    <row r="31" spans="1:11" ht="25.5" customHeight="1">
      <c r="A31" s="139" t="s">
        <v>38</v>
      </c>
      <c r="B31" s="133"/>
      <c r="C31" s="133"/>
      <c r="D31" s="151">
        <v>5.0999999999999996</v>
      </c>
      <c r="E31" s="14">
        <v>0</v>
      </c>
      <c r="F31" s="73"/>
      <c r="G31" s="14">
        <v>0</v>
      </c>
      <c r="H31" s="15"/>
      <c r="I31" s="14">
        <v>0</v>
      </c>
      <c r="J31" s="8"/>
      <c r="K31" s="14">
        <v>37237435</v>
      </c>
    </row>
    <row r="32" spans="1:11" ht="25.5" customHeight="1">
      <c r="A32" s="139" t="s">
        <v>39</v>
      </c>
      <c r="B32" s="133"/>
      <c r="C32" s="133"/>
      <c r="D32" s="144"/>
      <c r="E32" s="2">
        <v>130557641.38000001</v>
      </c>
      <c r="F32" s="73"/>
      <c r="G32" s="2">
        <v>120265181.01000001</v>
      </c>
      <c r="H32" s="15"/>
      <c r="I32" s="2">
        <v>93973257.649999976</v>
      </c>
      <c r="J32" s="8"/>
      <c r="K32" s="2">
        <v>94360124.459999993</v>
      </c>
    </row>
    <row r="33" spans="1:11" ht="25.5" customHeight="1">
      <c r="A33" s="133"/>
      <c r="B33" s="133"/>
      <c r="C33" s="131" t="s">
        <v>40</v>
      </c>
      <c r="D33" s="144"/>
      <c r="E33" s="145">
        <f>ROUND(SUM(E19:E32),2)</f>
        <v>5901699442.3299999</v>
      </c>
      <c r="F33" s="144"/>
      <c r="G33" s="145">
        <f>ROUND(SUM(G19:G32),2)</f>
        <v>5474879374.1199999</v>
      </c>
      <c r="H33" s="12"/>
      <c r="I33" s="145">
        <f>ROUND(SUM(I19:I32),2)</f>
        <v>6196619089.9099998</v>
      </c>
      <c r="J33" s="11"/>
      <c r="K33" s="145">
        <f>ROUND(SUM(K19:K32),2)</f>
        <v>5761412287.8699999</v>
      </c>
    </row>
    <row r="34" spans="1:11" ht="25.5" customHeight="1" thickBot="1">
      <c r="A34" s="131" t="s">
        <v>41</v>
      </c>
      <c r="B34" s="133"/>
      <c r="C34" s="133"/>
      <c r="D34" s="144"/>
      <c r="E34" s="152">
        <f>ROUND(SUM(E17,E33),2)</f>
        <v>25106770637.169998</v>
      </c>
      <c r="F34" s="144"/>
      <c r="G34" s="152">
        <f>ROUND(SUM(G17,G33),2)</f>
        <v>26565859602.009998</v>
      </c>
      <c r="H34" s="12"/>
      <c r="I34" s="152">
        <f>ROUND(SUM(I17,I33),2)</f>
        <v>21655502817.91</v>
      </c>
      <c r="J34" s="12"/>
      <c r="K34" s="152">
        <f>ROUND(SUM(K17,K33),2)</f>
        <v>23162131676.509998</v>
      </c>
    </row>
    <row r="35" spans="1:11" ht="25.5" customHeight="1" thickTop="1">
      <c r="A35" s="131"/>
      <c r="B35" s="133"/>
      <c r="C35" s="133"/>
      <c r="D35" s="144"/>
      <c r="E35" s="12"/>
      <c r="F35" s="12"/>
      <c r="G35" s="12"/>
      <c r="H35" s="12"/>
      <c r="I35" s="12"/>
      <c r="J35" s="12"/>
      <c r="K35" s="12"/>
    </row>
    <row r="36" spans="1:11" ht="25.5" customHeight="1">
      <c r="B36" s="133"/>
      <c r="C36" s="133"/>
      <c r="D36" s="133"/>
      <c r="E36" s="6"/>
      <c r="F36" s="6"/>
      <c r="G36" s="6"/>
      <c r="H36" s="6"/>
      <c r="I36" s="6"/>
      <c r="J36" s="6"/>
      <c r="K36" s="6"/>
    </row>
    <row r="37" spans="1:11" ht="25.5" customHeight="1">
      <c r="A37" s="139" t="s">
        <v>42</v>
      </c>
      <c r="B37" s="133"/>
      <c r="C37" s="133"/>
      <c r="D37" s="133"/>
      <c r="E37" s="6"/>
      <c r="F37" s="133"/>
      <c r="G37" s="6"/>
      <c r="H37" s="6"/>
      <c r="I37" s="6"/>
      <c r="J37" s="6"/>
      <c r="K37" s="6"/>
    </row>
    <row r="38" spans="1:11" ht="28.15" customHeight="1">
      <c r="A38" s="139"/>
      <c r="B38" s="133"/>
      <c r="C38" s="133"/>
      <c r="D38" s="133"/>
      <c r="E38" s="6"/>
      <c r="F38" s="133"/>
      <c r="G38" s="6"/>
      <c r="H38" s="6"/>
      <c r="I38" s="6"/>
      <c r="J38" s="6"/>
      <c r="K38" s="6"/>
    </row>
    <row r="39" spans="1:11" ht="25.5" customHeight="1">
      <c r="A39" s="173" t="s">
        <v>43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</row>
    <row r="40" spans="1:11" ht="25.5" customHeight="1">
      <c r="A40" s="172" t="s">
        <v>0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</row>
    <row r="41" spans="1:11" ht="25.5" customHeight="1">
      <c r="A41" s="172" t="s">
        <v>44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</row>
    <row r="42" spans="1:11" ht="25.5" customHeight="1">
      <c r="A42" s="172" t="str">
        <f>A3</f>
        <v>AS AT SEPTEMBER 30, 2024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</row>
    <row r="43" spans="1:11" ht="25.5" customHeight="1">
      <c r="B43" s="129"/>
      <c r="C43" s="129"/>
      <c r="D43" s="129"/>
      <c r="E43" s="130"/>
      <c r="F43" s="129"/>
      <c r="G43" s="130"/>
      <c r="H43" s="130"/>
      <c r="I43" s="130"/>
      <c r="J43" s="130"/>
      <c r="K43" s="130"/>
    </row>
    <row r="44" spans="1:11" ht="25.5" customHeight="1">
      <c r="A44" s="131"/>
      <c r="B44" s="131"/>
      <c r="C44" s="131"/>
      <c r="D44" s="132"/>
      <c r="E44" s="3"/>
      <c r="F44" s="3" t="s">
        <v>3</v>
      </c>
      <c r="G44" s="3"/>
      <c r="H44" s="4"/>
      <c r="I44" s="3"/>
      <c r="J44" s="5" t="s">
        <v>4</v>
      </c>
      <c r="K44" s="5"/>
    </row>
    <row r="45" spans="1:11" ht="25.5" customHeight="1">
      <c r="A45" s="133"/>
      <c r="B45" s="133"/>
      <c r="C45" s="133"/>
      <c r="D45" s="153" t="s">
        <v>5</v>
      </c>
      <c r="E45" s="154" t="str">
        <f>E6</f>
        <v>September 30, 2024</v>
      </c>
      <c r="F45" s="153"/>
      <c r="G45" s="154" t="str">
        <f>G6</f>
        <v>December 31, 2023</v>
      </c>
      <c r="H45" s="135"/>
      <c r="I45" s="154" t="str">
        <f>I6</f>
        <v>September 30, 2024</v>
      </c>
      <c r="J45" s="129"/>
      <c r="K45" s="154" t="str">
        <f>K6</f>
        <v>December 31, 2023</v>
      </c>
    </row>
    <row r="46" spans="1:11" ht="25.5" customHeight="1">
      <c r="A46" s="133"/>
      <c r="B46" s="133"/>
      <c r="C46" s="133"/>
      <c r="D46" s="91"/>
      <c r="E46" s="137" t="s">
        <v>8</v>
      </c>
      <c r="F46" s="91"/>
      <c r="G46" s="137" t="s">
        <v>9</v>
      </c>
      <c r="H46" s="135"/>
      <c r="I46" s="137" t="s">
        <v>8</v>
      </c>
      <c r="J46" s="91"/>
      <c r="K46" s="137" t="s">
        <v>9</v>
      </c>
    </row>
    <row r="47" spans="1:11" ht="25.5" customHeight="1">
      <c r="A47" s="133"/>
      <c r="B47" s="133"/>
      <c r="C47" s="133"/>
      <c r="D47" s="91"/>
      <c r="E47" s="137" t="s">
        <v>10</v>
      </c>
      <c r="F47" s="91"/>
      <c r="G47" s="137"/>
      <c r="H47" s="135"/>
      <c r="I47" s="137" t="s">
        <v>10</v>
      </c>
      <c r="J47" s="91"/>
      <c r="K47" s="137"/>
    </row>
    <row r="48" spans="1:11" ht="25.5" customHeight="1">
      <c r="A48" s="155" t="s">
        <v>45</v>
      </c>
      <c r="B48" s="133"/>
      <c r="C48" s="133"/>
      <c r="D48" s="153"/>
      <c r="E48" s="137"/>
      <c r="I48" s="137"/>
      <c r="J48" s="91"/>
      <c r="K48" s="137"/>
    </row>
    <row r="49" spans="1:11" ht="25.5" customHeight="1">
      <c r="A49" s="131" t="s">
        <v>46</v>
      </c>
      <c r="B49" s="133"/>
      <c r="C49" s="133"/>
      <c r="D49" s="143"/>
      <c r="E49" s="6"/>
      <c r="F49" s="143"/>
      <c r="G49" s="6"/>
      <c r="H49" s="6"/>
      <c r="I49" s="6"/>
      <c r="J49" s="6"/>
      <c r="K49" s="6"/>
    </row>
    <row r="50" spans="1:11" ht="25.5" customHeight="1">
      <c r="A50" s="139" t="s">
        <v>47</v>
      </c>
      <c r="B50" s="133"/>
      <c r="C50" s="133"/>
      <c r="D50" s="143"/>
      <c r="E50" s="6"/>
      <c r="F50" s="143"/>
      <c r="G50" s="6"/>
      <c r="H50" s="7"/>
      <c r="I50" s="6"/>
      <c r="J50" s="7"/>
      <c r="K50" s="6"/>
    </row>
    <row r="51" spans="1:11" ht="25.5" customHeight="1">
      <c r="A51" s="139" t="s">
        <v>48</v>
      </c>
      <c r="B51" s="133"/>
      <c r="C51" s="133"/>
      <c r="D51" s="156" t="s">
        <v>49</v>
      </c>
      <c r="E51" s="1">
        <v>5375238240.7099991</v>
      </c>
      <c r="F51" s="157"/>
      <c r="G51" s="1">
        <v>8158136520.1000004</v>
      </c>
      <c r="H51" s="2"/>
      <c r="I51" s="1">
        <v>4582548538.7099991</v>
      </c>
      <c r="J51" s="2"/>
      <c r="K51" s="1">
        <v>6814280508.1000004</v>
      </c>
    </row>
    <row r="52" spans="1:11" ht="25.5" customHeight="1">
      <c r="A52" s="141" t="s">
        <v>50</v>
      </c>
      <c r="B52" s="133"/>
      <c r="C52" s="133"/>
      <c r="D52" s="156" t="s">
        <v>51</v>
      </c>
      <c r="E52" s="1">
        <v>1148032423.6699767</v>
      </c>
      <c r="F52" s="157"/>
      <c r="G52" s="1">
        <v>1027496638.9699999</v>
      </c>
      <c r="H52" s="2"/>
      <c r="I52" s="2">
        <v>742440637.16000009</v>
      </c>
      <c r="J52" s="2"/>
      <c r="K52" s="2">
        <v>658116737.8900001</v>
      </c>
    </row>
    <row r="53" spans="1:11" ht="25.5" customHeight="1">
      <c r="A53" s="139" t="s">
        <v>52</v>
      </c>
      <c r="B53" s="133"/>
      <c r="C53" s="133"/>
      <c r="D53" s="158">
        <v>5.2</v>
      </c>
      <c r="E53" s="14">
        <v>0</v>
      </c>
      <c r="F53" s="147"/>
      <c r="G53" s="14">
        <v>0</v>
      </c>
      <c r="H53" s="2"/>
      <c r="I53" s="1">
        <v>20000000</v>
      </c>
      <c r="J53" s="2"/>
      <c r="K53" s="1">
        <v>58611822</v>
      </c>
    </row>
    <row r="54" spans="1:11" ht="25.5" customHeight="1">
      <c r="A54" s="139" t="s">
        <v>53</v>
      </c>
      <c r="B54" s="133"/>
      <c r="C54" s="133"/>
    </row>
    <row r="55" spans="1:11" ht="25.5" customHeight="1">
      <c r="A55" s="139" t="s">
        <v>54</v>
      </c>
      <c r="B55" s="133"/>
      <c r="C55" s="133"/>
      <c r="D55" s="156">
        <v>17</v>
      </c>
      <c r="E55" s="14">
        <v>454900000</v>
      </c>
      <c r="F55" s="147"/>
      <c r="G55" s="14">
        <v>311200000</v>
      </c>
      <c r="H55" s="2"/>
      <c r="I55" s="1">
        <v>310000000</v>
      </c>
      <c r="J55" s="2"/>
      <c r="K55" s="1">
        <v>310000000</v>
      </c>
    </row>
    <row r="56" spans="1:11" ht="25.5" customHeight="1">
      <c r="A56" s="139" t="s">
        <v>55</v>
      </c>
      <c r="B56" s="133"/>
      <c r="C56" s="133"/>
      <c r="D56" s="156">
        <v>18</v>
      </c>
      <c r="E56" s="14">
        <v>1497276329.77</v>
      </c>
      <c r="F56" s="147"/>
      <c r="G56" s="14">
        <v>1898022789.8800001</v>
      </c>
      <c r="H56" s="2"/>
      <c r="I56" s="1">
        <v>1497276329.77</v>
      </c>
      <c r="J56" s="2"/>
      <c r="K56" s="1">
        <v>1898022789.8800001</v>
      </c>
    </row>
    <row r="57" spans="1:11" ht="25.5" customHeight="1">
      <c r="A57" s="139" t="s">
        <v>56</v>
      </c>
      <c r="B57" s="133"/>
      <c r="C57" s="133"/>
      <c r="D57" s="158">
        <v>19.2</v>
      </c>
      <c r="E57" s="1">
        <v>19588274.869999997</v>
      </c>
      <c r="F57" s="157"/>
      <c r="G57" s="1">
        <v>17044383.539999999</v>
      </c>
      <c r="H57" s="2"/>
      <c r="I57" s="1">
        <v>4983035.6100000003</v>
      </c>
      <c r="J57" s="2"/>
      <c r="K57" s="1">
        <v>5483908.6500000004</v>
      </c>
    </row>
    <row r="58" spans="1:11" ht="25.5" customHeight="1">
      <c r="A58" s="133" t="s">
        <v>57</v>
      </c>
      <c r="C58" s="133"/>
      <c r="D58" s="143"/>
      <c r="E58" s="1">
        <v>2086690.25</v>
      </c>
      <c r="F58" s="73"/>
      <c r="G58" s="1">
        <v>9014664.4700000007</v>
      </c>
      <c r="H58" s="2"/>
      <c r="I58" s="9">
        <v>526806.21</v>
      </c>
      <c r="J58" s="2"/>
      <c r="K58" s="9">
        <v>3873798.9700000007</v>
      </c>
    </row>
    <row r="59" spans="1:11" ht="25.5" customHeight="1">
      <c r="A59" s="133"/>
      <c r="B59" s="133"/>
      <c r="C59" s="131" t="s">
        <v>58</v>
      </c>
      <c r="D59" s="143"/>
      <c r="E59" s="145">
        <f>ROUND(SUM(E51:E58),2)</f>
        <v>8497121959.2700005</v>
      </c>
      <c r="F59" s="143"/>
      <c r="G59" s="145">
        <f>ROUND(SUM(G51:G58),2)</f>
        <v>11420914996.959999</v>
      </c>
      <c r="H59" s="13"/>
      <c r="I59" s="145">
        <f>ROUND(SUM(I51:I58),2)</f>
        <v>7157775347.46</v>
      </c>
      <c r="J59" s="13"/>
      <c r="K59" s="145">
        <f>ROUND(SUM(K51:K58),2)</f>
        <v>9748389565.4899998</v>
      </c>
    </row>
    <row r="60" spans="1:11" ht="25.5" customHeight="1">
      <c r="A60" s="159" t="s">
        <v>59</v>
      </c>
      <c r="B60" s="133"/>
      <c r="C60" s="133"/>
      <c r="D60" s="143"/>
      <c r="E60" s="13"/>
      <c r="F60" s="143"/>
      <c r="G60" s="13"/>
      <c r="H60" s="13"/>
      <c r="I60" s="13"/>
      <c r="J60" s="13"/>
      <c r="K60" s="13"/>
    </row>
    <row r="61" spans="1:11" ht="25.5" customHeight="1">
      <c r="A61" s="139" t="s">
        <v>60</v>
      </c>
      <c r="B61" s="133"/>
      <c r="C61" s="133"/>
      <c r="D61" s="156">
        <v>16</v>
      </c>
      <c r="E61" s="2">
        <v>221707501.19999999</v>
      </c>
      <c r="F61" s="2"/>
      <c r="G61" s="2">
        <v>229515311.81999999</v>
      </c>
      <c r="H61" s="2"/>
      <c r="I61" s="2">
        <v>221707501.19999999</v>
      </c>
      <c r="J61" s="2"/>
      <c r="K61" s="2">
        <v>229515311.81999999</v>
      </c>
    </row>
    <row r="62" spans="1:11" ht="25.5" customHeight="1">
      <c r="A62" s="139" t="s">
        <v>61</v>
      </c>
      <c r="B62" s="133"/>
      <c r="C62" s="133"/>
      <c r="D62" s="156">
        <v>17</v>
      </c>
      <c r="E62" s="2">
        <v>2261352909</v>
      </c>
      <c r="F62" s="2"/>
      <c r="G62" s="2">
        <v>874909390</v>
      </c>
      <c r="H62" s="2"/>
      <c r="I62" s="14">
        <v>1131335519</v>
      </c>
      <c r="J62" s="2"/>
      <c r="K62" s="14">
        <v>200000000</v>
      </c>
    </row>
    <row r="63" spans="1:11" ht="25.5" customHeight="1">
      <c r="A63" s="139" t="s">
        <v>62</v>
      </c>
      <c r="B63" s="133"/>
      <c r="C63" s="133"/>
      <c r="D63" s="156">
        <v>18</v>
      </c>
      <c r="E63" s="14">
        <v>1491627561.3800001</v>
      </c>
      <c r="F63" s="157"/>
      <c r="G63" s="14">
        <v>1494894385.1399999</v>
      </c>
      <c r="H63" s="2"/>
      <c r="I63" s="14">
        <v>1491627561.3800001</v>
      </c>
      <c r="J63" s="2"/>
      <c r="K63" s="14">
        <v>1494894385.1399999</v>
      </c>
    </row>
    <row r="64" spans="1:11" ht="25.5" customHeight="1">
      <c r="A64" s="139" t="s">
        <v>63</v>
      </c>
      <c r="B64" s="133"/>
      <c r="C64" s="133"/>
      <c r="D64" s="158">
        <v>19.2</v>
      </c>
      <c r="E64" s="14">
        <v>102555555.11</v>
      </c>
      <c r="F64" s="157"/>
      <c r="G64" s="14">
        <v>114906141.49000001</v>
      </c>
      <c r="H64" s="2"/>
      <c r="I64" s="14">
        <v>47428185.859999999</v>
      </c>
      <c r="J64" s="2"/>
      <c r="K64" s="14">
        <v>50988707.579999998</v>
      </c>
    </row>
    <row r="65" spans="1:11" ht="25.5" customHeight="1">
      <c r="A65" s="139" t="s">
        <v>64</v>
      </c>
      <c r="B65" s="133"/>
      <c r="C65" s="133"/>
      <c r="D65" s="156"/>
      <c r="E65" s="14"/>
      <c r="F65" s="157"/>
      <c r="G65" s="14"/>
      <c r="H65" s="2"/>
      <c r="I65" s="14"/>
      <c r="J65" s="2"/>
      <c r="K65" s="14"/>
    </row>
    <row r="66" spans="1:11" ht="25.5" customHeight="1">
      <c r="A66" s="139" t="s">
        <v>65</v>
      </c>
      <c r="B66" s="133"/>
      <c r="C66" s="133"/>
      <c r="D66" s="98">
        <v>20</v>
      </c>
      <c r="E66" s="2">
        <v>394018204.98000002</v>
      </c>
      <c r="F66" s="147"/>
      <c r="G66" s="2">
        <v>371149454.14999998</v>
      </c>
      <c r="H66" s="2"/>
      <c r="I66" s="1">
        <v>142103621.08000001</v>
      </c>
      <c r="J66" s="2"/>
      <c r="K66" s="1">
        <v>136850371.75999999</v>
      </c>
    </row>
    <row r="67" spans="1:11" ht="25.5" customHeight="1">
      <c r="A67" s="139" t="s">
        <v>66</v>
      </c>
      <c r="B67" s="133"/>
      <c r="C67" s="133"/>
      <c r="D67" s="143"/>
      <c r="E67" s="8"/>
      <c r="F67" s="143"/>
      <c r="G67" s="8"/>
      <c r="H67" s="15"/>
      <c r="I67" s="1"/>
      <c r="J67" s="15"/>
      <c r="K67" s="1"/>
    </row>
    <row r="68" spans="1:11" ht="25.5" customHeight="1">
      <c r="A68" s="139" t="s">
        <v>67</v>
      </c>
      <c r="B68" s="133"/>
      <c r="C68" s="133"/>
      <c r="D68" s="144"/>
      <c r="E68" s="2">
        <v>53876069.519999996</v>
      </c>
      <c r="F68" s="144"/>
      <c r="G68" s="2">
        <v>57364140.590000004</v>
      </c>
      <c r="H68" s="15"/>
      <c r="I68" s="160">
        <v>49101555.659999996</v>
      </c>
      <c r="J68" s="15"/>
      <c r="K68" s="1">
        <v>52907076.590000004</v>
      </c>
    </row>
    <row r="69" spans="1:11" ht="25.5" customHeight="1">
      <c r="A69" s="139" t="s">
        <v>39</v>
      </c>
      <c r="B69" s="133"/>
      <c r="C69" s="133"/>
      <c r="D69" s="144"/>
      <c r="E69" s="161">
        <v>42155912.000000007</v>
      </c>
      <c r="F69" s="144"/>
      <c r="G69" s="161">
        <v>43314744.889999993</v>
      </c>
      <c r="H69" s="15"/>
      <c r="I69" s="162">
        <v>29290653.460000008</v>
      </c>
      <c r="J69" s="15"/>
      <c r="K69" s="161">
        <v>30434726.829999998</v>
      </c>
    </row>
    <row r="70" spans="1:11" ht="25.5" customHeight="1">
      <c r="A70" s="131"/>
      <c r="B70" s="131"/>
      <c r="C70" s="131" t="s">
        <v>68</v>
      </c>
      <c r="D70" s="144"/>
      <c r="E70" s="145">
        <f>ROUND(SUM(E61:E69),2)</f>
        <v>4567293713.1899996</v>
      </c>
      <c r="F70" s="144"/>
      <c r="G70" s="145">
        <f>ROUND(SUM(G61:G69),2)</f>
        <v>3186053568.0799999</v>
      </c>
      <c r="H70" s="12"/>
      <c r="I70" s="145">
        <f>ROUND(SUM(I61:I69),2)</f>
        <v>3112594597.6399999</v>
      </c>
      <c r="J70" s="12"/>
      <c r="K70" s="145">
        <f>ROUND(SUM(K61:K69),2)</f>
        <v>2195590579.7199998</v>
      </c>
    </row>
    <row r="71" spans="1:11" ht="25.5" customHeight="1">
      <c r="A71" s="131" t="s">
        <v>69</v>
      </c>
      <c r="B71" s="131"/>
      <c r="C71" s="163"/>
      <c r="D71" s="144"/>
      <c r="E71" s="145">
        <f>ROUND(SUM(E59:E69),2)</f>
        <v>13064415672.459999</v>
      </c>
      <c r="F71" s="144"/>
      <c r="G71" s="145">
        <f>ROUND(SUM(G59:G69),2)</f>
        <v>14606968565.040001</v>
      </c>
      <c r="H71" s="12"/>
      <c r="I71" s="145">
        <f>ROUND(SUM(I59:I69),2)</f>
        <v>10270369945.1</v>
      </c>
      <c r="J71" s="12"/>
      <c r="K71" s="145">
        <f>ROUND(SUM(K59:K69),2)</f>
        <v>11943980145.209999</v>
      </c>
    </row>
    <row r="72" spans="1:11" ht="25.5" customHeight="1">
      <c r="A72" s="133"/>
      <c r="B72" s="133"/>
      <c r="C72" s="133"/>
      <c r="D72" s="144"/>
      <c r="E72" s="13"/>
      <c r="F72" s="144"/>
      <c r="G72" s="13"/>
      <c r="H72" s="13"/>
      <c r="I72" s="13"/>
      <c r="J72" s="13"/>
      <c r="K72" s="13"/>
    </row>
    <row r="73" spans="1:11" ht="25.5" customHeight="1">
      <c r="B73" s="133"/>
      <c r="C73" s="133"/>
      <c r="D73" s="133"/>
      <c r="E73" s="16"/>
      <c r="F73" s="16"/>
      <c r="G73" s="16"/>
      <c r="H73" s="16"/>
      <c r="I73" s="16"/>
      <c r="J73" s="16"/>
      <c r="K73" s="16"/>
    </row>
    <row r="74" spans="1:11" ht="25.5" customHeight="1">
      <c r="B74" s="133"/>
      <c r="C74" s="133"/>
      <c r="D74" s="133"/>
      <c r="E74" s="16"/>
      <c r="F74" s="133"/>
      <c r="G74" s="16"/>
      <c r="H74" s="16"/>
      <c r="I74" s="7"/>
      <c r="J74" s="7"/>
      <c r="K74" s="7"/>
    </row>
    <row r="75" spans="1:11" ht="25.5" customHeight="1">
      <c r="A75" s="139" t="s">
        <v>42</v>
      </c>
      <c r="B75" s="133"/>
      <c r="C75" s="133"/>
      <c r="D75" s="133"/>
      <c r="E75" s="16"/>
      <c r="F75" s="133"/>
      <c r="G75" s="16"/>
      <c r="H75" s="16"/>
      <c r="I75" s="7"/>
      <c r="J75" s="7"/>
      <c r="K75" s="7"/>
    </row>
    <row r="76" spans="1:11" ht="25.5" customHeight="1">
      <c r="A76" s="173" t="s">
        <v>70</v>
      </c>
      <c r="B76" s="173"/>
      <c r="C76" s="173"/>
      <c r="D76" s="173"/>
      <c r="E76" s="173"/>
      <c r="F76" s="173"/>
      <c r="G76" s="173"/>
      <c r="H76" s="173"/>
      <c r="I76" s="173"/>
      <c r="J76" s="173"/>
      <c r="K76" s="173"/>
    </row>
    <row r="77" spans="1:11" ht="25.5" customHeight="1">
      <c r="A77" s="172" t="s">
        <v>0</v>
      </c>
      <c r="B77" s="172"/>
      <c r="C77" s="172"/>
      <c r="D77" s="172"/>
      <c r="E77" s="172"/>
      <c r="F77" s="172"/>
      <c r="G77" s="172"/>
      <c r="H77" s="172"/>
      <c r="I77" s="172"/>
      <c r="J77" s="172"/>
      <c r="K77" s="172"/>
    </row>
    <row r="78" spans="1:11" ht="25.5" customHeight="1">
      <c r="A78" s="172" t="s">
        <v>44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</row>
    <row r="79" spans="1:11" ht="25.5" customHeight="1">
      <c r="A79" s="172" t="str">
        <f>A3</f>
        <v>AS AT SEPTEMBER 30, 2024</v>
      </c>
      <c r="B79" s="172"/>
      <c r="C79" s="172"/>
      <c r="D79" s="172"/>
      <c r="E79" s="172"/>
      <c r="F79" s="172"/>
      <c r="G79" s="172"/>
      <c r="H79" s="172"/>
      <c r="I79" s="172"/>
      <c r="J79" s="172"/>
      <c r="K79" s="172"/>
    </row>
    <row r="80" spans="1:11" ht="25.5" customHeight="1">
      <c r="B80" s="130"/>
      <c r="C80" s="130"/>
      <c r="D80" s="130"/>
      <c r="E80" s="130"/>
      <c r="F80" s="130"/>
      <c r="G80" s="130"/>
      <c r="H80" s="130"/>
      <c r="I80" s="130"/>
      <c r="J80" s="130"/>
      <c r="K80" s="130"/>
    </row>
    <row r="81" spans="1:11" ht="25.5" customHeight="1">
      <c r="A81" s="131"/>
      <c r="B81" s="131"/>
      <c r="C81" s="131"/>
      <c r="D81" s="132"/>
      <c r="E81" s="3"/>
      <c r="F81" s="3" t="s">
        <v>3</v>
      </c>
      <c r="G81" s="3"/>
      <c r="H81" s="4"/>
      <c r="I81" s="3"/>
      <c r="J81" s="5" t="s">
        <v>4</v>
      </c>
      <c r="K81" s="5"/>
    </row>
    <row r="82" spans="1:11" ht="25.5" customHeight="1">
      <c r="A82" s="133"/>
      <c r="B82" s="133"/>
      <c r="C82" s="133"/>
      <c r="D82" s="153" t="s">
        <v>5</v>
      </c>
      <c r="E82" s="154" t="str">
        <f>E6</f>
        <v>September 30, 2024</v>
      </c>
      <c r="F82" s="153"/>
      <c r="G82" s="154" t="str">
        <f>G6</f>
        <v>December 31, 2023</v>
      </c>
      <c r="H82" s="135"/>
      <c r="I82" s="154" t="str">
        <f>I6</f>
        <v>September 30, 2024</v>
      </c>
      <c r="J82" s="129"/>
      <c r="K82" s="154" t="str">
        <f>K6</f>
        <v>December 31, 2023</v>
      </c>
    </row>
    <row r="83" spans="1:11" ht="25.5" customHeight="1">
      <c r="A83" s="133"/>
      <c r="B83" s="133"/>
      <c r="C83" s="133"/>
      <c r="D83" s="91"/>
      <c r="E83" s="137" t="s">
        <v>8</v>
      </c>
      <c r="F83" s="91"/>
      <c r="G83" s="137" t="s">
        <v>9</v>
      </c>
      <c r="H83" s="135"/>
      <c r="I83" s="137" t="s">
        <v>8</v>
      </c>
      <c r="J83" s="91"/>
      <c r="K83" s="137" t="s">
        <v>9</v>
      </c>
    </row>
    <row r="84" spans="1:11" ht="25.5" customHeight="1">
      <c r="A84" s="133"/>
      <c r="B84" s="133"/>
      <c r="C84" s="133"/>
      <c r="D84" s="91"/>
      <c r="E84" s="137" t="s">
        <v>10</v>
      </c>
      <c r="F84" s="91"/>
      <c r="G84" s="137"/>
      <c r="H84" s="135"/>
      <c r="I84" s="137" t="s">
        <v>10</v>
      </c>
      <c r="J84" s="91"/>
      <c r="K84" s="137"/>
    </row>
    <row r="85" spans="1:11" ht="25.5" customHeight="1">
      <c r="A85" s="155" t="s">
        <v>71</v>
      </c>
      <c r="B85" s="133"/>
      <c r="C85" s="133"/>
      <c r="D85" s="153"/>
      <c r="E85" s="137"/>
      <c r="I85" s="137"/>
      <c r="J85" s="91"/>
      <c r="K85" s="137"/>
    </row>
    <row r="86" spans="1:11" ht="25.5" customHeight="1">
      <c r="A86" s="133" t="s">
        <v>72</v>
      </c>
      <c r="B86" s="133"/>
      <c r="C86" s="133"/>
      <c r="D86" s="143"/>
      <c r="E86" s="6"/>
      <c r="F86" s="143"/>
      <c r="G86" s="6"/>
      <c r="H86" s="6"/>
      <c r="I86" s="6"/>
      <c r="J86" s="6"/>
      <c r="K86" s="6"/>
    </row>
    <row r="87" spans="1:11" ht="25.5" customHeight="1">
      <c r="A87" s="139" t="s">
        <v>73</v>
      </c>
      <c r="B87" s="133"/>
      <c r="C87" s="133"/>
      <c r="D87" s="98"/>
      <c r="E87" s="7"/>
      <c r="F87" s="98"/>
      <c r="G87" s="7"/>
      <c r="H87" s="7"/>
      <c r="I87" s="6"/>
      <c r="J87" s="6"/>
      <c r="K87" s="6"/>
    </row>
    <row r="88" spans="1:11" ht="25.5" customHeight="1">
      <c r="A88" s="139" t="s">
        <v>74</v>
      </c>
      <c r="B88" s="133"/>
      <c r="C88" s="133"/>
      <c r="D88" s="143"/>
      <c r="E88" s="6"/>
      <c r="F88" s="143"/>
      <c r="G88" s="6"/>
      <c r="H88" s="6"/>
      <c r="I88" s="6"/>
      <c r="J88" s="6"/>
      <c r="K88" s="6"/>
    </row>
    <row r="89" spans="1:11" ht="25.5" customHeight="1">
      <c r="A89" s="139"/>
      <c r="B89" s="139" t="s">
        <v>75</v>
      </c>
      <c r="C89" s="133"/>
      <c r="D89" s="143"/>
      <c r="F89" s="143"/>
    </row>
    <row r="90" spans="1:11" ht="25.5" customHeight="1" thickBot="1">
      <c r="A90" s="139"/>
      <c r="B90" s="133" t="s">
        <v>76</v>
      </c>
      <c r="C90" s="133" t="s">
        <v>77</v>
      </c>
      <c r="D90" s="143"/>
      <c r="E90" s="164">
        <v>1454198768</v>
      </c>
      <c r="F90" s="143"/>
      <c r="G90" s="164">
        <v>1454198768</v>
      </c>
      <c r="H90" s="17"/>
      <c r="I90" s="164">
        <v>1454198768</v>
      </c>
      <c r="J90" s="17"/>
      <c r="K90" s="164">
        <v>1454198768</v>
      </c>
    </row>
    <row r="91" spans="1:11" ht="25.5" customHeight="1" thickTop="1">
      <c r="A91" s="139" t="s">
        <v>78</v>
      </c>
      <c r="B91" s="133"/>
      <c r="C91" s="133"/>
      <c r="D91" s="143"/>
      <c r="E91" s="7"/>
      <c r="F91" s="143"/>
      <c r="G91" s="7"/>
      <c r="H91" s="7"/>
      <c r="I91" s="7"/>
      <c r="J91" s="7"/>
      <c r="K91" s="7"/>
    </row>
    <row r="92" spans="1:11" ht="25.5" customHeight="1">
      <c r="A92" s="139"/>
      <c r="B92" s="139" t="s">
        <v>75</v>
      </c>
      <c r="C92" s="133"/>
      <c r="D92" s="143"/>
      <c r="E92" s="7"/>
      <c r="F92" s="143"/>
      <c r="G92" s="7"/>
      <c r="H92" s="7"/>
      <c r="I92" s="7"/>
      <c r="J92" s="7"/>
      <c r="K92" s="7"/>
    </row>
    <row r="93" spans="1:11" ht="25.5" customHeight="1">
      <c r="A93" s="133"/>
      <c r="B93" s="133" t="s">
        <v>76</v>
      </c>
      <c r="C93" s="133" t="s">
        <v>77</v>
      </c>
      <c r="D93" s="143"/>
      <c r="E93" s="15">
        <v>1454198768</v>
      </c>
      <c r="F93" s="143"/>
      <c r="G93" s="15">
        <v>1454198768</v>
      </c>
      <c r="H93" s="15"/>
      <c r="I93" s="15">
        <v>1454198768</v>
      </c>
      <c r="J93" s="15"/>
      <c r="K93" s="15">
        <v>1454198768</v>
      </c>
    </row>
    <row r="94" spans="1:11" ht="25.5" customHeight="1">
      <c r="A94" s="139" t="s">
        <v>79</v>
      </c>
      <c r="B94" s="133"/>
      <c r="C94" s="133"/>
      <c r="D94" s="143"/>
      <c r="E94" s="165">
        <v>441807166</v>
      </c>
      <c r="F94" s="143"/>
      <c r="G94" s="165">
        <v>441807166</v>
      </c>
      <c r="H94" s="165"/>
      <c r="I94" s="165">
        <v>441807166</v>
      </c>
      <c r="J94" s="165"/>
      <c r="K94" s="165">
        <v>441807166</v>
      </c>
    </row>
    <row r="95" spans="1:11" ht="25.5" customHeight="1">
      <c r="A95" s="139" t="s">
        <v>80</v>
      </c>
      <c r="B95" s="133"/>
      <c r="C95" s="133"/>
      <c r="D95" s="143"/>
      <c r="E95" s="165"/>
      <c r="F95" s="143"/>
      <c r="G95" s="165"/>
      <c r="H95" s="165"/>
      <c r="I95" s="165"/>
      <c r="J95" s="165"/>
      <c r="K95" s="165"/>
    </row>
    <row r="96" spans="1:11" ht="25.5" customHeight="1">
      <c r="A96" s="139" t="s">
        <v>81</v>
      </c>
      <c r="C96" s="133"/>
      <c r="D96" s="166"/>
      <c r="E96" s="167">
        <v>-1052991.2399999993</v>
      </c>
      <c r="F96" s="73"/>
      <c r="G96" s="167">
        <v>-1052991.2399999993</v>
      </c>
      <c r="H96" s="14"/>
      <c r="I96" s="14">
        <v>0</v>
      </c>
      <c r="J96" s="14"/>
      <c r="K96" s="14">
        <v>0</v>
      </c>
    </row>
    <row r="97" spans="1:11" ht="25.5" customHeight="1">
      <c r="A97" s="139" t="s">
        <v>82</v>
      </c>
      <c r="B97" s="133"/>
      <c r="C97" s="133"/>
      <c r="D97" s="143"/>
      <c r="E97" s="13"/>
      <c r="F97" s="143"/>
      <c r="G97" s="13"/>
      <c r="H97" s="13"/>
      <c r="I97" s="13"/>
      <c r="J97" s="13"/>
      <c r="K97" s="13"/>
    </row>
    <row r="98" spans="1:11" ht="25.5" customHeight="1">
      <c r="A98" s="139" t="s">
        <v>83</v>
      </c>
      <c r="B98" s="133"/>
      <c r="C98" s="133"/>
      <c r="D98" s="143"/>
      <c r="E98" s="13"/>
      <c r="F98" s="143"/>
      <c r="G98" s="13"/>
      <c r="H98" s="13"/>
      <c r="I98" s="13"/>
      <c r="J98" s="13"/>
      <c r="K98" s="13"/>
    </row>
    <row r="99" spans="1:11" ht="25.5" customHeight="1">
      <c r="A99" s="139" t="s">
        <v>84</v>
      </c>
      <c r="B99" s="133"/>
      <c r="C99" s="133"/>
      <c r="D99" s="166"/>
      <c r="E99" s="1">
        <v>148000000</v>
      </c>
      <c r="F99" s="168"/>
      <c r="G99" s="1">
        <v>148000000</v>
      </c>
      <c r="H99" s="1"/>
      <c r="I99" s="1">
        <v>148000000</v>
      </c>
      <c r="J99" s="1"/>
      <c r="K99" s="1">
        <v>148000000</v>
      </c>
    </row>
    <row r="100" spans="1:11" ht="25.5" customHeight="1">
      <c r="A100" s="139" t="s">
        <v>85</v>
      </c>
      <c r="B100" s="133"/>
      <c r="C100" s="133"/>
      <c r="D100" s="143"/>
      <c r="E100" s="161">
        <f>+'CE-CONSO'!O28</f>
        <v>9980234595.8400002</v>
      </c>
      <c r="F100" s="73"/>
      <c r="G100" s="161">
        <v>9899545144.7099991</v>
      </c>
      <c r="H100" s="2"/>
      <c r="I100" s="161">
        <f>+'CE-SEPARATED'!M23</f>
        <v>9341126938.8099995</v>
      </c>
      <c r="J100" s="2"/>
      <c r="K100" s="161">
        <v>9174145597.2999973</v>
      </c>
    </row>
    <row r="101" spans="1:11" ht="25.5" customHeight="1">
      <c r="A101" s="131" t="s">
        <v>86</v>
      </c>
      <c r="D101" s="143"/>
      <c r="E101" s="12">
        <f>ROUND(SUM(E92:E100),2)</f>
        <v>12023187538.6</v>
      </c>
      <c r="F101" s="143"/>
      <c r="G101" s="12">
        <f>ROUND(SUM(G92:G100),2)</f>
        <v>11942498087.469999</v>
      </c>
      <c r="H101" s="12"/>
      <c r="I101" s="12">
        <f>ROUND(SUM(I92:I100),2)</f>
        <v>11385132872.809999</v>
      </c>
      <c r="J101" s="12"/>
      <c r="K101" s="12">
        <f>ROUND(SUM(K92:K100),2)</f>
        <v>11218151531.299999</v>
      </c>
    </row>
    <row r="102" spans="1:11" ht="25.5" customHeight="1">
      <c r="A102" s="139" t="s">
        <v>87</v>
      </c>
      <c r="B102" s="133"/>
      <c r="C102" s="133"/>
      <c r="D102" s="144"/>
      <c r="E102" s="161">
        <f>+'CE-CONSO'!S28</f>
        <v>19167426.109999999</v>
      </c>
      <c r="F102" s="144"/>
      <c r="G102" s="161">
        <v>16392949.5</v>
      </c>
      <c r="H102" s="15"/>
      <c r="I102" s="169">
        <v>0</v>
      </c>
      <c r="J102" s="12"/>
      <c r="K102" s="169">
        <v>0</v>
      </c>
    </row>
    <row r="103" spans="1:11" ht="25.5" customHeight="1">
      <c r="A103" s="133"/>
      <c r="B103" s="133"/>
      <c r="C103" s="131" t="s">
        <v>88</v>
      </c>
      <c r="D103" s="144"/>
      <c r="E103" s="169">
        <f>ROUND(SUM(E101:E102),2)</f>
        <v>12042354964.709999</v>
      </c>
      <c r="F103" s="144"/>
      <c r="G103" s="169">
        <f>ROUND(SUM(G101:G102),2)</f>
        <v>11958891036.969999</v>
      </c>
      <c r="H103" s="13"/>
      <c r="I103" s="169">
        <f>ROUND(SUM(I101:I102),2)</f>
        <v>11385132872.809999</v>
      </c>
      <c r="J103" s="13"/>
      <c r="K103" s="169">
        <f>ROUND(SUM(K101:K102),2)</f>
        <v>11218151531.299999</v>
      </c>
    </row>
    <row r="104" spans="1:11" ht="25.5" customHeight="1" thickBot="1">
      <c r="A104" s="131" t="s">
        <v>89</v>
      </c>
      <c r="B104" s="133"/>
      <c r="C104" s="133"/>
      <c r="D104" s="144"/>
      <c r="E104" s="152">
        <f>ROUND(SUM(E71,E103),2)</f>
        <v>25106770637.169998</v>
      </c>
      <c r="F104" s="144"/>
      <c r="G104" s="152">
        <f>ROUND(SUM(G71,G103),2)</f>
        <v>26565859602.009998</v>
      </c>
      <c r="H104" s="13"/>
      <c r="I104" s="152">
        <f>ROUND(SUM(I71,I103),2)</f>
        <v>21655502817.91</v>
      </c>
      <c r="J104" s="13"/>
      <c r="K104" s="152">
        <f>ROUND(SUM(K71,K103),2)</f>
        <v>23162131676.509998</v>
      </c>
    </row>
    <row r="105" spans="1:11" ht="25.5" customHeight="1" thickTop="1">
      <c r="A105" s="131"/>
      <c r="B105" s="133"/>
      <c r="C105" s="133"/>
      <c r="D105" s="144"/>
      <c r="E105" s="12"/>
      <c r="F105" s="12"/>
      <c r="G105" s="12"/>
      <c r="H105" s="12"/>
      <c r="I105" s="12"/>
      <c r="J105" s="12"/>
      <c r="K105" s="12"/>
    </row>
    <row r="106" spans="1:11" ht="25.5" customHeight="1">
      <c r="A106" s="131"/>
      <c r="B106" s="133"/>
      <c r="C106" s="133"/>
      <c r="D106" s="144"/>
      <c r="E106" s="12"/>
      <c r="F106" s="144"/>
      <c r="G106" s="12"/>
      <c r="H106" s="13"/>
      <c r="I106" s="12"/>
      <c r="J106" s="13"/>
      <c r="K106" s="12"/>
    </row>
    <row r="107" spans="1:11" ht="25.5" customHeight="1">
      <c r="B107" s="133"/>
      <c r="C107" s="133"/>
      <c r="D107" s="144"/>
      <c r="E107" s="18"/>
      <c r="F107" s="18"/>
      <c r="G107" s="18"/>
      <c r="H107" s="18"/>
      <c r="I107" s="18"/>
      <c r="J107" s="18"/>
      <c r="K107" s="18"/>
    </row>
    <row r="108" spans="1:11" ht="25.5" customHeight="1">
      <c r="E108" s="170"/>
      <c r="F108" s="170"/>
      <c r="G108" s="170"/>
      <c r="H108" s="170"/>
      <c r="I108" s="170"/>
      <c r="J108" s="170"/>
      <c r="K108" s="170"/>
    </row>
    <row r="109" spans="1:11" ht="25.5" customHeight="1">
      <c r="A109" s="139" t="s">
        <v>42</v>
      </c>
      <c r="E109" s="171"/>
      <c r="G109" s="171"/>
      <c r="I109" s="171"/>
      <c r="K109" s="171"/>
    </row>
    <row r="110" spans="1:11" ht="25.5" customHeight="1"/>
  </sheetData>
  <mergeCells count="12">
    <mergeCell ref="A79:K79"/>
    <mergeCell ref="A76:K76"/>
    <mergeCell ref="A77:K77"/>
    <mergeCell ref="A78:K78"/>
    <mergeCell ref="A1:K1"/>
    <mergeCell ref="A2:K2"/>
    <mergeCell ref="A3:K3"/>
    <mergeCell ref="A42:K42"/>
    <mergeCell ref="A41:K41"/>
    <mergeCell ref="A9:C9"/>
    <mergeCell ref="A39:K39"/>
    <mergeCell ref="A40:K40"/>
  </mergeCells>
  <phoneticPr fontId="5" type="noConversion"/>
  <pageMargins left="0.59055118110236227" right="0.23622047244094491" top="0.59055118110236227" bottom="0.39370078740157483" header="0.37" footer="0.19685039370078741"/>
  <pageSetup paperSize="9" scale="80" fitToHeight="4" orientation="portrait" r:id="rId1"/>
  <headerFooter scaleWithDoc="0" alignWithMargins="0"/>
  <rowBreaks count="2" manualBreakCount="2">
    <brk id="38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3"/>
  <sheetViews>
    <sheetView view="pageBreakPreview" zoomScaleNormal="85" zoomScaleSheetLayoutView="100" workbookViewId="0">
      <selection activeCell="K17" sqref="K17"/>
    </sheetView>
  </sheetViews>
  <sheetFormatPr defaultColWidth="9.33203125" defaultRowHeight="21.75" customHeight="1"/>
  <cols>
    <col min="1" max="1" width="6.6640625" style="102" customWidth="1"/>
    <col min="2" max="2" width="5.5" style="102" customWidth="1"/>
    <col min="3" max="6" width="9.33203125" style="102" customWidth="1"/>
    <col min="7" max="7" width="5.6640625" style="102" customWidth="1"/>
    <col min="8" max="8" width="9.6640625" style="102" customWidth="1"/>
    <col min="9" max="9" width="18.83203125" style="102" customWidth="1"/>
    <col min="10" max="10" width="1" style="102" customWidth="1"/>
    <col min="11" max="11" width="18.83203125" style="102" customWidth="1"/>
    <col min="12" max="12" width="1" style="102" customWidth="1"/>
    <col min="13" max="13" width="18.83203125" style="102" customWidth="1"/>
    <col min="14" max="14" width="1" style="102" customWidth="1"/>
    <col min="15" max="15" width="18.83203125" style="102" customWidth="1"/>
    <col min="16" max="16" width="1" style="102" customWidth="1"/>
    <col min="17" max="16384" width="9.33203125" style="102"/>
  </cols>
  <sheetData>
    <row r="1" spans="1:15" ht="23.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23.1" customHeight="1">
      <c r="A2" s="174" t="s">
        <v>90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15" ht="23.1" customHeight="1">
      <c r="A3" s="174" t="s">
        <v>91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15" ht="23.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15" ht="23.1" customHeight="1">
      <c r="A5" s="104"/>
      <c r="B5" s="104"/>
      <c r="C5" s="104"/>
      <c r="D5" s="104"/>
      <c r="E5" s="104"/>
      <c r="F5" s="104"/>
      <c r="G5" s="104"/>
      <c r="H5" s="104"/>
      <c r="I5" s="19"/>
      <c r="J5" s="19" t="s">
        <v>3</v>
      </c>
      <c r="K5" s="19"/>
      <c r="L5" s="20"/>
      <c r="M5" s="19"/>
      <c r="N5" s="19" t="s">
        <v>4</v>
      </c>
      <c r="O5" s="19"/>
    </row>
    <row r="6" spans="1:15" ht="23.1" customHeight="1">
      <c r="A6" s="104"/>
      <c r="B6" s="104"/>
      <c r="C6" s="104"/>
      <c r="D6" s="104"/>
      <c r="E6" s="104"/>
      <c r="F6" s="104"/>
      <c r="G6" s="104"/>
      <c r="H6" s="105" t="s">
        <v>5</v>
      </c>
      <c r="I6" s="106">
        <v>2024</v>
      </c>
      <c r="J6" s="107"/>
      <c r="K6" s="106">
        <v>2023</v>
      </c>
      <c r="L6" s="108"/>
      <c r="M6" s="106">
        <f>I6</f>
        <v>2024</v>
      </c>
      <c r="N6" s="107"/>
      <c r="O6" s="106">
        <f>K6</f>
        <v>2023</v>
      </c>
    </row>
    <row r="7" spans="1:15" ht="23.1" customHeight="1">
      <c r="A7" s="109" t="s">
        <v>92</v>
      </c>
      <c r="B7" s="104"/>
      <c r="C7" s="104"/>
      <c r="D7" s="104"/>
      <c r="E7" s="104"/>
      <c r="F7" s="104"/>
      <c r="G7" s="104"/>
      <c r="H7" s="110"/>
      <c r="I7" s="104"/>
      <c r="J7" s="104"/>
      <c r="K7" s="104"/>
      <c r="L7" s="104"/>
      <c r="M7" s="104"/>
      <c r="N7" s="104"/>
      <c r="O7" s="104"/>
    </row>
    <row r="8" spans="1:15" ht="23.1" customHeight="1">
      <c r="A8" s="104"/>
      <c r="B8" s="104" t="s">
        <v>93</v>
      </c>
      <c r="C8" s="104"/>
      <c r="D8" s="104"/>
      <c r="E8" s="104"/>
      <c r="F8" s="104"/>
      <c r="G8" s="104"/>
      <c r="H8" s="110"/>
      <c r="I8" s="23">
        <v>1557905351.6199999</v>
      </c>
      <c r="J8" s="24"/>
      <c r="K8" s="23">
        <v>1397234380.7000003</v>
      </c>
      <c r="L8" s="23"/>
      <c r="M8" s="23">
        <v>1325259732.1199999</v>
      </c>
      <c r="N8" s="24"/>
      <c r="O8" s="23">
        <v>1139194154.9200001</v>
      </c>
    </row>
    <row r="9" spans="1:15" ht="23.1" customHeight="1">
      <c r="A9" s="104"/>
      <c r="B9" s="104" t="s">
        <v>94</v>
      </c>
      <c r="C9" s="104"/>
      <c r="D9" s="104"/>
      <c r="E9" s="104"/>
      <c r="F9" s="104"/>
      <c r="G9" s="104"/>
      <c r="H9" s="110"/>
      <c r="I9" s="23">
        <v>96322390.339999989</v>
      </c>
      <c r="J9" s="24"/>
      <c r="K9" s="23">
        <v>86898265.410000041</v>
      </c>
      <c r="L9" s="23"/>
      <c r="M9" s="23">
        <v>75215300.589999989</v>
      </c>
      <c r="N9" s="24"/>
      <c r="O9" s="23">
        <v>78961983.740000024</v>
      </c>
    </row>
    <row r="10" spans="1:15" ht="23.1" customHeight="1">
      <c r="A10" s="104"/>
      <c r="B10" s="104" t="s">
        <v>95</v>
      </c>
      <c r="C10" s="104"/>
      <c r="D10" s="104"/>
      <c r="E10" s="104"/>
      <c r="F10" s="104"/>
      <c r="G10" s="104"/>
      <c r="H10" s="110"/>
      <c r="I10" s="111">
        <v>533227574.68355185</v>
      </c>
      <c r="J10" s="24"/>
      <c r="K10" s="111">
        <v>506887468.86999995</v>
      </c>
      <c r="L10" s="23"/>
      <c r="M10" s="111">
        <v>0</v>
      </c>
      <c r="N10" s="24"/>
      <c r="O10" s="111">
        <v>0</v>
      </c>
    </row>
    <row r="11" spans="1:15" ht="23.1" customHeight="1">
      <c r="A11" s="104"/>
      <c r="B11" s="104"/>
      <c r="C11" s="104" t="s">
        <v>96</v>
      </c>
      <c r="D11" s="104"/>
      <c r="E11" s="104"/>
      <c r="F11" s="104"/>
      <c r="G11" s="104"/>
      <c r="H11" s="110"/>
      <c r="I11" s="112">
        <f>ROUND(SUM(I8:I10),2)</f>
        <v>2187455316.6399999</v>
      </c>
      <c r="J11" s="24"/>
      <c r="K11" s="112">
        <f>ROUND(SUM(K8:K10),2)</f>
        <v>1991020114.98</v>
      </c>
      <c r="L11" s="23"/>
      <c r="M11" s="112">
        <f>ROUND(SUM(M8:M10),2)</f>
        <v>1400475032.71</v>
      </c>
      <c r="N11" s="24"/>
      <c r="O11" s="112">
        <f>ROUND(SUM(O8:O10),2)</f>
        <v>1218156138.6600001</v>
      </c>
    </row>
    <row r="12" spans="1:15" ht="23.1" customHeight="1">
      <c r="A12" s="109" t="s">
        <v>97</v>
      </c>
      <c r="B12" s="104"/>
      <c r="C12" s="104"/>
      <c r="D12" s="104"/>
      <c r="E12" s="104"/>
      <c r="F12" s="104"/>
      <c r="G12" s="104"/>
      <c r="H12" s="110"/>
      <c r="I12" s="113"/>
      <c r="J12" s="25"/>
      <c r="K12" s="113"/>
      <c r="L12" s="114"/>
      <c r="M12" s="23"/>
      <c r="N12" s="25"/>
      <c r="O12" s="23"/>
    </row>
    <row r="13" spans="1:15" ht="23.1" customHeight="1">
      <c r="A13" s="104"/>
      <c r="B13" s="115" t="s">
        <v>98</v>
      </c>
      <c r="C13" s="104"/>
      <c r="D13" s="104"/>
      <c r="E13" s="104"/>
      <c r="F13" s="104"/>
      <c r="G13" s="104"/>
      <c r="H13" s="110"/>
      <c r="I13" s="21">
        <v>-1284494435.99</v>
      </c>
      <c r="J13" s="22"/>
      <c r="K13" s="21">
        <v>-1089966232.5799999</v>
      </c>
      <c r="L13" s="21"/>
      <c r="M13" s="21">
        <v>-1071329099.33</v>
      </c>
      <c r="N13" s="22"/>
      <c r="O13" s="21">
        <v>-882167704.64999998</v>
      </c>
    </row>
    <row r="14" spans="1:15" ht="23.1" customHeight="1">
      <c r="A14" s="104"/>
      <c r="B14" s="104" t="s">
        <v>99</v>
      </c>
      <c r="C14" s="104"/>
      <c r="D14" s="104"/>
      <c r="E14" s="104"/>
      <c r="F14" s="104"/>
      <c r="G14" s="104"/>
      <c r="H14" s="110"/>
      <c r="I14" s="21">
        <v>-69624328.900000006</v>
      </c>
      <c r="J14" s="22"/>
      <c r="K14" s="21">
        <v>-62905346.497500002</v>
      </c>
      <c r="L14" s="21"/>
      <c r="M14" s="21">
        <v>-57323969.68</v>
      </c>
      <c r="N14" s="22"/>
      <c r="O14" s="21">
        <v>-57873184.049999997</v>
      </c>
    </row>
    <row r="15" spans="1:15" ht="23.1" customHeight="1">
      <c r="A15" s="104"/>
      <c r="B15" s="104" t="s">
        <v>100</v>
      </c>
      <c r="C15" s="104"/>
      <c r="D15" s="104"/>
      <c r="E15" s="104"/>
      <c r="F15" s="104"/>
      <c r="G15" s="104"/>
      <c r="H15" s="110"/>
      <c r="I15" s="116">
        <v>-429692327.17000002</v>
      </c>
      <c r="J15" s="22"/>
      <c r="K15" s="116">
        <v>-399992424.20999998</v>
      </c>
      <c r="L15" s="23"/>
      <c r="M15" s="111">
        <v>0</v>
      </c>
      <c r="N15" s="22"/>
      <c r="O15" s="111">
        <v>0</v>
      </c>
    </row>
    <row r="16" spans="1:15" ht="23.1" customHeight="1">
      <c r="A16" s="104"/>
      <c r="B16" s="104"/>
      <c r="C16" s="104" t="s">
        <v>101</v>
      </c>
      <c r="D16" s="104"/>
      <c r="E16" s="104"/>
      <c r="F16" s="104"/>
      <c r="G16" s="104"/>
      <c r="H16" s="110"/>
      <c r="I16" s="117">
        <f>ROUND(SUM(I13:I15),2)</f>
        <v>-1783811092.0599999</v>
      </c>
      <c r="J16" s="25"/>
      <c r="K16" s="117">
        <f>ROUND(SUM(K13:K15),2)</f>
        <v>-1552864003.29</v>
      </c>
      <c r="L16" s="114"/>
      <c r="M16" s="117">
        <f>ROUND(SUM(M13:M15),2)</f>
        <v>-1128653069.01</v>
      </c>
      <c r="N16" s="25"/>
      <c r="O16" s="117">
        <f>ROUND(SUM(O13:O15),2)</f>
        <v>-940040888.70000005</v>
      </c>
    </row>
    <row r="17" spans="1:15" ht="23.1" customHeight="1">
      <c r="A17" s="104" t="s">
        <v>102</v>
      </c>
      <c r="B17" s="104"/>
      <c r="H17" s="110"/>
      <c r="I17" s="112">
        <f>ROUND(SUM(I11,I16),2)</f>
        <v>403644224.57999998</v>
      </c>
      <c r="J17" s="24"/>
      <c r="K17" s="112">
        <f>ROUND(SUM(K11,K16),2)</f>
        <v>438156111.69</v>
      </c>
      <c r="L17" s="23"/>
      <c r="M17" s="112">
        <f>ROUND(SUM(M11,M16),2)</f>
        <v>271821963.69999999</v>
      </c>
      <c r="N17" s="24"/>
      <c r="O17" s="112">
        <f>ROUND(SUM(O11,O16),2)</f>
        <v>278115249.95999998</v>
      </c>
    </row>
    <row r="18" spans="1:15" ht="23.1" customHeight="1">
      <c r="A18" s="109" t="s">
        <v>103</v>
      </c>
      <c r="B18" s="104"/>
      <c r="C18" s="104"/>
      <c r="D18" s="104"/>
      <c r="E18" s="104"/>
      <c r="F18" s="104"/>
      <c r="G18" s="104"/>
      <c r="H18" s="110"/>
      <c r="I18" s="113"/>
      <c r="J18" s="25"/>
      <c r="K18" s="113"/>
      <c r="L18" s="114"/>
      <c r="M18" s="23"/>
      <c r="N18" s="25"/>
      <c r="O18" s="23"/>
    </row>
    <row r="19" spans="1:15" ht="23.1" customHeight="1">
      <c r="A19" s="104"/>
      <c r="B19" s="104" t="s">
        <v>104</v>
      </c>
      <c r="C19" s="104"/>
      <c r="D19" s="104"/>
      <c r="E19" s="104"/>
      <c r="F19" s="104"/>
      <c r="G19" s="104"/>
      <c r="H19" s="110"/>
      <c r="I19" s="23">
        <v>982162.04</v>
      </c>
      <c r="J19" s="24"/>
      <c r="K19" s="23">
        <v>4186020.0000000447</v>
      </c>
      <c r="L19" s="23"/>
      <c r="M19" s="23">
        <v>25569348.359999996</v>
      </c>
      <c r="N19" s="24"/>
      <c r="O19" s="23">
        <v>20605639.920000002</v>
      </c>
    </row>
    <row r="20" spans="1:15" ht="23.1" customHeight="1">
      <c r="A20" s="104"/>
      <c r="B20" s="104" t="s">
        <v>105</v>
      </c>
      <c r="C20" s="104"/>
      <c r="D20" s="104"/>
      <c r="E20" s="104"/>
      <c r="F20" s="104"/>
      <c r="G20" s="104"/>
      <c r="H20" s="110"/>
      <c r="I20" s="24">
        <v>0</v>
      </c>
      <c r="J20" s="24"/>
      <c r="K20" s="23">
        <v>0</v>
      </c>
      <c r="L20" s="23"/>
      <c r="M20" s="23">
        <v>0</v>
      </c>
      <c r="N20" s="24"/>
      <c r="O20" s="23">
        <v>224995050</v>
      </c>
    </row>
    <row r="21" spans="1:15" ht="23.1" customHeight="1">
      <c r="A21" s="104"/>
      <c r="B21" s="115" t="s">
        <v>106</v>
      </c>
      <c r="C21" s="104"/>
      <c r="D21" s="104"/>
      <c r="E21" s="104"/>
      <c r="F21" s="104"/>
      <c r="G21" s="104"/>
      <c r="H21" s="110"/>
      <c r="I21" s="24">
        <v>1295873</v>
      </c>
      <c r="J21" s="24"/>
      <c r="K21" s="24">
        <v>1699299.83</v>
      </c>
      <c r="L21" s="23"/>
      <c r="M21" s="24">
        <v>1058872.9999999998</v>
      </c>
      <c r="N21" s="24"/>
      <c r="O21" s="24">
        <v>1466799.83</v>
      </c>
    </row>
    <row r="22" spans="1:15" ht="23.1" customHeight="1">
      <c r="A22" s="104"/>
      <c r="B22" s="115" t="s">
        <v>107</v>
      </c>
      <c r="C22" s="104"/>
      <c r="D22" s="104"/>
      <c r="E22" s="104"/>
      <c r="F22" s="104"/>
      <c r="G22" s="104"/>
      <c r="H22" s="110"/>
      <c r="I22" s="24">
        <v>943187.4</v>
      </c>
      <c r="J22" s="24"/>
      <c r="K22" s="24">
        <v>717743.45999999892</v>
      </c>
      <c r="L22" s="23"/>
      <c r="M22" s="24">
        <v>943187.4</v>
      </c>
      <c r="N22" s="24"/>
      <c r="O22" s="24">
        <v>362604.27</v>
      </c>
    </row>
    <row r="23" spans="1:15" ht="23.1" customHeight="1">
      <c r="A23" s="104"/>
      <c r="B23" s="104" t="s">
        <v>108</v>
      </c>
      <c r="C23" s="104"/>
      <c r="D23" s="104"/>
      <c r="E23" s="104"/>
      <c r="F23" s="104"/>
      <c r="G23" s="104"/>
      <c r="H23" s="110"/>
      <c r="I23" s="111">
        <v>2283396.5500000012</v>
      </c>
      <c r="J23" s="24"/>
      <c r="K23" s="111">
        <v>1708448.4400000004</v>
      </c>
      <c r="L23" s="23"/>
      <c r="M23" s="111">
        <v>753910.82999999984</v>
      </c>
      <c r="N23" s="24"/>
      <c r="O23" s="111">
        <v>865884.25999999978</v>
      </c>
    </row>
    <row r="24" spans="1:15" ht="23.1" customHeight="1">
      <c r="A24" s="104"/>
      <c r="B24" s="104"/>
      <c r="C24" s="104" t="s">
        <v>109</v>
      </c>
      <c r="D24" s="104"/>
      <c r="E24" s="104"/>
      <c r="F24" s="104"/>
      <c r="G24" s="104"/>
      <c r="H24" s="110"/>
      <c r="I24" s="112">
        <f>ROUND(SUM(I19:I23),2)</f>
        <v>5504618.9900000002</v>
      </c>
      <c r="J24" s="24"/>
      <c r="K24" s="112">
        <f>ROUND(SUM(K19:K23),2)</f>
        <v>8311511.7300000004</v>
      </c>
      <c r="L24" s="23"/>
      <c r="M24" s="112">
        <f>ROUND(SUM(M19:M23),2)</f>
        <v>28325319.59</v>
      </c>
      <c r="N24" s="24"/>
      <c r="O24" s="112">
        <f>ROUND(SUM(O19:O23),2)</f>
        <v>248295978.28</v>
      </c>
    </row>
    <row r="25" spans="1:15" ht="23.1" customHeight="1">
      <c r="A25" s="104" t="s">
        <v>110</v>
      </c>
      <c r="B25" s="104"/>
      <c r="C25" s="104"/>
      <c r="D25" s="104"/>
      <c r="E25" s="104"/>
      <c r="F25" s="104"/>
      <c r="G25" s="104"/>
      <c r="H25" s="110"/>
      <c r="I25" s="22">
        <v>-106482824.81999999</v>
      </c>
      <c r="J25" s="22"/>
      <c r="K25" s="22">
        <v>-108458464.11</v>
      </c>
      <c r="L25" s="21"/>
      <c r="M25" s="22">
        <v>-87578494</v>
      </c>
      <c r="N25" s="22"/>
      <c r="O25" s="22">
        <v>-84005705.269999996</v>
      </c>
    </row>
    <row r="26" spans="1:15" ht="23.1" customHeight="1">
      <c r="A26" s="104" t="s">
        <v>111</v>
      </c>
      <c r="B26" s="104"/>
      <c r="C26" s="104"/>
      <c r="D26" s="104"/>
      <c r="E26" s="104"/>
      <c r="F26" s="104"/>
      <c r="G26" s="104"/>
      <c r="H26" s="110"/>
      <c r="I26" s="23">
        <v>-183855346.09</v>
      </c>
      <c r="J26" s="24"/>
      <c r="K26" s="23">
        <v>-183427393.31</v>
      </c>
      <c r="L26" s="23"/>
      <c r="M26" s="9">
        <v>-99658424.650000006</v>
      </c>
      <c r="N26" s="24"/>
      <c r="O26" s="23">
        <v>-114510481.15000001</v>
      </c>
    </row>
    <row r="27" spans="1:15" ht="23.1" customHeight="1">
      <c r="A27" s="104" t="s">
        <v>112</v>
      </c>
      <c r="B27" s="104"/>
      <c r="C27" s="104"/>
      <c r="D27" s="104"/>
      <c r="E27" s="104"/>
      <c r="F27" s="104"/>
      <c r="G27" s="104"/>
      <c r="H27" s="110"/>
      <c r="I27" s="24">
        <v>-23273692.699999999</v>
      </c>
      <c r="J27" s="24"/>
      <c r="K27" s="24">
        <v>-13206108.689999999</v>
      </c>
      <c r="L27" s="23"/>
      <c r="M27" s="24">
        <v>-43893109.759999998</v>
      </c>
      <c r="N27" s="24"/>
      <c r="O27" s="24">
        <v>-29630995.699999999</v>
      </c>
    </row>
    <row r="28" spans="1:15" ht="23.1" customHeight="1">
      <c r="A28" s="104" t="s">
        <v>113</v>
      </c>
      <c r="B28" s="104"/>
      <c r="C28" s="104"/>
      <c r="D28" s="104"/>
      <c r="E28" s="104"/>
      <c r="F28" s="104"/>
      <c r="G28" s="104"/>
      <c r="H28" s="118"/>
      <c r="I28" s="111">
        <v>-22024827.969999999</v>
      </c>
      <c r="J28" s="24"/>
      <c r="K28" s="111">
        <v>-262413.09000000003</v>
      </c>
      <c r="L28" s="24"/>
      <c r="M28" s="111">
        <v>0</v>
      </c>
      <c r="N28" s="24"/>
      <c r="O28" s="111">
        <v>0</v>
      </c>
    </row>
    <row r="29" spans="1:15" ht="23.1" customHeight="1">
      <c r="A29" s="104" t="s">
        <v>114</v>
      </c>
      <c r="B29" s="104"/>
      <c r="C29" s="104"/>
      <c r="D29" s="104"/>
      <c r="E29" s="104"/>
      <c r="F29" s="104"/>
      <c r="G29" s="104"/>
      <c r="H29" s="110"/>
      <c r="I29" s="24">
        <f>ROUND(SUM(I24:I28,I17),2)</f>
        <v>73512151.989999995</v>
      </c>
      <c r="J29" s="24"/>
      <c r="K29" s="24">
        <f>ROUND(SUM(K24:K28,K17),2)</f>
        <v>141113244.22</v>
      </c>
      <c r="L29" s="23"/>
      <c r="M29" s="24">
        <f>ROUND(SUM(M24:M28,M17),2)</f>
        <v>69017254.879999995</v>
      </c>
      <c r="N29" s="24"/>
      <c r="O29" s="24">
        <f>ROUND(SUM(O24:O28,O17),2)</f>
        <v>298264046.12</v>
      </c>
    </row>
    <row r="30" spans="1:15" ht="23.1" customHeight="1">
      <c r="A30" s="104" t="s">
        <v>115</v>
      </c>
      <c r="B30" s="104"/>
      <c r="C30" s="104"/>
      <c r="D30" s="104"/>
      <c r="E30" s="104"/>
      <c r="F30" s="104"/>
      <c r="G30" s="104"/>
      <c r="H30" s="119">
        <v>13</v>
      </c>
      <c r="I30" s="111">
        <v>-24556579.960000001</v>
      </c>
      <c r="J30" s="24"/>
      <c r="K30" s="111">
        <v>-34464212.850000001</v>
      </c>
      <c r="L30" s="23"/>
      <c r="M30" s="111">
        <v>-16631534.5</v>
      </c>
      <c r="N30" s="24"/>
      <c r="O30" s="111">
        <v>-21750525.690000001</v>
      </c>
    </row>
    <row r="31" spans="1:15" ht="23.1" customHeight="1">
      <c r="A31" s="104" t="s">
        <v>116</v>
      </c>
      <c r="B31" s="104"/>
      <c r="C31" s="104"/>
      <c r="D31" s="104"/>
      <c r="E31" s="104"/>
      <c r="F31" s="104"/>
      <c r="G31" s="104"/>
      <c r="H31" s="120"/>
      <c r="I31" s="24">
        <f>ROUND(SUM(I29:I30),2)</f>
        <v>48955572.030000001</v>
      </c>
      <c r="J31" s="24"/>
      <c r="K31" s="24">
        <f>ROUND(SUM(K29:K30),2)</f>
        <v>106649031.37</v>
      </c>
      <c r="L31" s="23"/>
      <c r="M31" s="24">
        <f>ROUND(SUM(M29:M30),2)</f>
        <v>52385720.380000003</v>
      </c>
      <c r="N31" s="24"/>
      <c r="O31" s="24">
        <f>ROUND(SUM(O29:O30),2)</f>
        <v>276513520.43000001</v>
      </c>
    </row>
    <row r="32" spans="1:15" ht="23.1" customHeight="1">
      <c r="A32" s="104" t="s">
        <v>117</v>
      </c>
      <c r="B32" s="104"/>
      <c r="C32" s="104"/>
      <c r="D32" s="104"/>
      <c r="E32" s="104"/>
      <c r="F32" s="104"/>
      <c r="G32" s="104"/>
      <c r="H32" s="120"/>
      <c r="I32" s="111">
        <v>0</v>
      </c>
      <c r="J32" s="24"/>
      <c r="K32" s="111">
        <v>0</v>
      </c>
      <c r="L32" s="23"/>
      <c r="M32" s="111">
        <v>0</v>
      </c>
      <c r="N32" s="24"/>
      <c r="O32" s="111">
        <v>0</v>
      </c>
    </row>
    <row r="33" spans="1:15" ht="23.1" customHeight="1" thickBot="1">
      <c r="A33" s="104" t="s">
        <v>118</v>
      </c>
      <c r="B33" s="104"/>
      <c r="H33" s="110"/>
      <c r="I33" s="121">
        <f>ROUND(SUM(I31,I32),2)</f>
        <v>48955572.030000001</v>
      </c>
      <c r="J33" s="24"/>
      <c r="K33" s="121">
        <f>ROUND(SUM(K31,K32),2)</f>
        <v>106649031.37</v>
      </c>
      <c r="L33" s="24"/>
      <c r="M33" s="121">
        <f>ROUND(SUM(M31,M32),2)</f>
        <v>52385720.380000003</v>
      </c>
      <c r="N33" s="24"/>
      <c r="O33" s="121">
        <f>ROUND(SUM(O31,O32),2)</f>
        <v>276513520.43000001</v>
      </c>
    </row>
    <row r="34" spans="1:15" ht="23.1" customHeight="1" thickTop="1">
      <c r="A34" s="122" t="s">
        <v>119</v>
      </c>
      <c r="B34" s="123"/>
      <c r="C34" s="124"/>
      <c r="D34" s="124"/>
      <c r="E34" s="124"/>
      <c r="F34" s="124"/>
      <c r="G34" s="124"/>
      <c r="H34" s="124"/>
      <c r="I34" s="124"/>
      <c r="J34" s="124"/>
      <c r="K34" s="25"/>
      <c r="L34" s="114"/>
      <c r="M34" s="22"/>
      <c r="N34" s="22"/>
      <c r="O34" s="22"/>
    </row>
    <row r="35" spans="1:15" ht="23.1" customHeight="1">
      <c r="A35" s="122"/>
      <c r="B35" s="122" t="s">
        <v>120</v>
      </c>
      <c r="C35" s="124"/>
      <c r="D35" s="124"/>
      <c r="E35" s="124"/>
      <c r="F35" s="124"/>
      <c r="G35" s="124"/>
      <c r="H35" s="124"/>
      <c r="I35" s="24">
        <v>46127225.730000004</v>
      </c>
      <c r="J35" s="24"/>
      <c r="K35" s="24">
        <v>103921769.06050034</v>
      </c>
      <c r="L35" s="24"/>
      <c r="M35" s="24">
        <v>53585720.379999578</v>
      </c>
      <c r="N35" s="24"/>
      <c r="O35" s="24">
        <v>276513520.43000007</v>
      </c>
    </row>
    <row r="36" spans="1:15" ht="23.1" customHeight="1">
      <c r="A36" s="124"/>
      <c r="B36" s="122" t="s">
        <v>121</v>
      </c>
      <c r="C36" s="124"/>
      <c r="D36" s="124"/>
      <c r="E36" s="124"/>
      <c r="F36" s="124"/>
      <c r="G36" s="124"/>
      <c r="H36" s="124"/>
      <c r="I36" s="111">
        <v>2828346.2999999993</v>
      </c>
      <c r="J36" s="24"/>
      <c r="K36" s="111">
        <v>2727262.3119999971</v>
      </c>
      <c r="L36" s="23"/>
      <c r="M36" s="111">
        <v>0</v>
      </c>
      <c r="N36" s="24"/>
      <c r="O36" s="111">
        <v>0</v>
      </c>
    </row>
    <row r="37" spans="1:15" ht="23.1" customHeight="1" thickBot="1">
      <c r="A37" s="104"/>
      <c r="B37" s="104"/>
      <c r="C37" s="104"/>
      <c r="D37" s="104"/>
      <c r="E37" s="104"/>
      <c r="F37" s="104"/>
      <c r="G37" s="104"/>
      <c r="H37" s="110"/>
      <c r="I37" s="121">
        <f>ROUND(SUM(I35:I36),2)</f>
        <v>48955572.030000001</v>
      </c>
      <c r="J37" s="24"/>
      <c r="K37" s="121">
        <f>ROUND(SUM(K35:K36),2)</f>
        <v>106649031.37</v>
      </c>
      <c r="L37" s="23"/>
      <c r="M37" s="121">
        <f>ROUND(SUM(M35:M36),2)</f>
        <v>53585720.380000003</v>
      </c>
      <c r="N37" s="24"/>
      <c r="O37" s="121">
        <f>ROUND(SUM(O35:O36),2)</f>
        <v>276513520.43000001</v>
      </c>
    </row>
    <row r="38" spans="1:15" ht="23.1" customHeight="1" thickTop="1">
      <c r="A38" s="122" t="s">
        <v>122</v>
      </c>
      <c r="B38" s="123"/>
      <c r="C38" s="124"/>
      <c r="D38" s="124"/>
      <c r="E38" s="124"/>
      <c r="F38" s="124"/>
      <c r="G38" s="124"/>
      <c r="H38" s="124"/>
      <c r="I38" s="124"/>
      <c r="J38" s="124"/>
      <c r="K38" s="25"/>
      <c r="L38" s="114"/>
      <c r="M38" s="22"/>
      <c r="N38" s="22"/>
      <c r="O38" s="22"/>
    </row>
    <row r="39" spans="1:15" ht="23.1" customHeight="1">
      <c r="A39" s="122"/>
      <c r="B39" s="122" t="s">
        <v>120</v>
      </c>
      <c r="C39" s="124"/>
      <c r="D39" s="124"/>
      <c r="E39" s="124"/>
      <c r="F39" s="124"/>
      <c r="G39" s="124"/>
      <c r="H39" s="124"/>
      <c r="I39" s="24">
        <v>46127225.730000004</v>
      </c>
      <c r="J39" s="24"/>
      <c r="K39" s="24">
        <v>103921769.06050034</v>
      </c>
      <c r="L39" s="24"/>
      <c r="M39" s="24">
        <v>53585720.379999578</v>
      </c>
      <c r="N39" s="24"/>
      <c r="O39" s="24">
        <v>276513520.43000007</v>
      </c>
    </row>
    <row r="40" spans="1:15" ht="23.1" customHeight="1">
      <c r="A40" s="124"/>
      <c r="B40" s="122" t="s">
        <v>121</v>
      </c>
      <c r="C40" s="124"/>
      <c r="D40" s="124"/>
      <c r="E40" s="124"/>
      <c r="F40" s="124"/>
      <c r="G40" s="124"/>
      <c r="H40" s="124"/>
      <c r="I40" s="24">
        <v>2828346.2999999993</v>
      </c>
      <c r="J40" s="24"/>
      <c r="K40" s="24">
        <v>2727262.3119999971</v>
      </c>
      <c r="L40" s="24"/>
      <c r="M40" s="24">
        <v>0</v>
      </c>
      <c r="N40" s="24"/>
      <c r="O40" s="24">
        <v>0</v>
      </c>
    </row>
    <row r="41" spans="1:15" ht="23.1" customHeight="1" thickBot="1">
      <c r="A41" s="104"/>
      <c r="B41" s="104"/>
      <c r="C41" s="104"/>
      <c r="D41" s="104"/>
      <c r="E41" s="104"/>
      <c r="F41" s="104"/>
      <c r="G41" s="104"/>
      <c r="H41" s="110"/>
      <c r="I41" s="121">
        <f>ROUND(SUM(I39:I40),2)</f>
        <v>48955572.030000001</v>
      </c>
      <c r="J41" s="24"/>
      <c r="K41" s="121">
        <f>ROUND(SUM(K39:K40),2)</f>
        <v>106649031.37</v>
      </c>
      <c r="L41" s="23"/>
      <c r="M41" s="121">
        <f>ROUND(SUM(M39:M40),2)</f>
        <v>53585720.380000003</v>
      </c>
      <c r="N41" s="24"/>
      <c r="O41" s="121">
        <f>ROUND(SUM(O39:O40),2)</f>
        <v>276513520.43000001</v>
      </c>
    </row>
    <row r="42" spans="1:15" ht="23.1" customHeight="1" thickTop="1">
      <c r="A42" s="125" t="s">
        <v>123</v>
      </c>
      <c r="C42" s="104"/>
      <c r="D42" s="104"/>
      <c r="E42" s="104"/>
      <c r="F42" s="104"/>
      <c r="G42" s="104"/>
      <c r="H42" s="110"/>
      <c r="I42" s="25"/>
      <c r="J42" s="25"/>
      <c r="K42" s="25"/>
      <c r="L42" s="25"/>
      <c r="M42" s="25"/>
      <c r="N42" s="25"/>
      <c r="O42" s="25"/>
    </row>
    <row r="43" spans="1:15" ht="23.1" customHeight="1">
      <c r="B43" s="125" t="s">
        <v>124</v>
      </c>
      <c r="C43" s="104"/>
      <c r="D43" s="104"/>
      <c r="E43" s="104"/>
      <c r="F43" s="104"/>
      <c r="G43" s="104"/>
      <c r="H43" s="126"/>
      <c r="I43" s="25">
        <f>ROUND((I35/I44),2)</f>
        <v>0.03</v>
      </c>
      <c r="J43" s="25"/>
      <c r="K43" s="25">
        <f>ROUND((K35/K44),2)</f>
        <v>7.0000000000000007E-2</v>
      </c>
      <c r="L43" s="25"/>
      <c r="M43" s="25">
        <f>ROUND((M35/M44),2)</f>
        <v>0.04</v>
      </c>
      <c r="N43" s="25"/>
      <c r="O43" s="25">
        <f>ROUND((O35/O44),2)</f>
        <v>0.19</v>
      </c>
    </row>
    <row r="44" spans="1:15" ht="23.1" customHeight="1">
      <c r="B44" s="104" t="s">
        <v>125</v>
      </c>
      <c r="C44" s="104"/>
      <c r="D44" s="104"/>
      <c r="E44" s="104"/>
      <c r="F44" s="104"/>
      <c r="G44" s="104"/>
      <c r="H44" s="127"/>
      <c r="I44" s="54">
        <v>1454198768</v>
      </c>
      <c r="J44" s="54"/>
      <c r="K44" s="54">
        <v>1454198768</v>
      </c>
      <c r="L44" s="54"/>
      <c r="M44" s="54">
        <v>1454198768</v>
      </c>
      <c r="N44" s="54"/>
      <c r="O44" s="128">
        <v>1454198768</v>
      </c>
    </row>
    <row r="45" spans="1:15" ht="23.1" customHeight="1">
      <c r="A45" s="104"/>
      <c r="B45" s="104"/>
      <c r="C45" s="104"/>
      <c r="D45" s="104"/>
      <c r="E45" s="104"/>
      <c r="F45" s="104"/>
      <c r="G45" s="104"/>
      <c r="H45" s="127"/>
      <c r="I45" s="26"/>
      <c r="J45" s="26"/>
      <c r="K45" s="26"/>
      <c r="L45" s="26"/>
      <c r="M45" s="26"/>
      <c r="N45" s="26"/>
      <c r="O45" s="26"/>
    </row>
    <row r="46" spans="1:15" ht="23.1" customHeight="1">
      <c r="A46" s="125" t="s">
        <v>42</v>
      </c>
      <c r="B46" s="104"/>
      <c r="C46" s="104"/>
      <c r="D46" s="104"/>
      <c r="E46" s="104"/>
      <c r="F46" s="104"/>
      <c r="G46" s="104"/>
      <c r="H46" s="104"/>
      <c r="I46" s="27"/>
      <c r="J46" s="27"/>
      <c r="K46" s="27"/>
      <c r="L46" s="27"/>
      <c r="M46" s="27"/>
      <c r="N46" s="27"/>
      <c r="O46" s="27"/>
    </row>
    <row r="47" spans="1:15" ht="22.7" customHeight="1">
      <c r="A47" s="175" t="s">
        <v>43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</row>
    <row r="48" spans="1:15" ht="22.7" customHeight="1">
      <c r="A48" s="174" t="s">
        <v>0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174"/>
      <c r="O48" s="174"/>
    </row>
    <row r="49" spans="1:15" ht="22.7" customHeight="1">
      <c r="A49" s="174" t="s">
        <v>90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  <c r="N49" s="174"/>
      <c r="O49" s="174"/>
    </row>
    <row r="50" spans="1:15" ht="22.7" customHeight="1">
      <c r="A50" s="174" t="s">
        <v>126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4"/>
      <c r="N50" s="174"/>
      <c r="O50" s="174"/>
    </row>
    <row r="51" spans="1:15" ht="22.7" customHeight="1">
      <c r="A51" s="103"/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</row>
    <row r="52" spans="1:15" ht="22.7" customHeight="1">
      <c r="A52" s="104"/>
      <c r="B52" s="104"/>
      <c r="C52" s="104"/>
      <c r="D52" s="104"/>
      <c r="E52" s="104"/>
      <c r="F52" s="104"/>
      <c r="G52" s="104"/>
      <c r="H52" s="104"/>
      <c r="I52" s="19"/>
      <c r="J52" s="19" t="s">
        <v>3</v>
      </c>
      <c r="K52" s="19"/>
      <c r="L52" s="20"/>
      <c r="M52" s="19"/>
      <c r="N52" s="19" t="s">
        <v>4</v>
      </c>
      <c r="O52" s="19"/>
    </row>
    <row r="53" spans="1:15" ht="22.7" customHeight="1">
      <c r="A53" s="104"/>
      <c r="B53" s="104"/>
      <c r="C53" s="104"/>
      <c r="D53" s="104"/>
      <c r="E53" s="104"/>
      <c r="F53" s="104"/>
      <c r="G53" s="104"/>
      <c r="H53" s="105" t="s">
        <v>5</v>
      </c>
      <c r="I53" s="106">
        <v>2024</v>
      </c>
      <c r="J53" s="107"/>
      <c r="K53" s="106">
        <v>2023</v>
      </c>
      <c r="L53" s="108"/>
      <c r="M53" s="106">
        <f>I53</f>
        <v>2024</v>
      </c>
      <c r="N53" s="107"/>
      <c r="O53" s="106">
        <f>K53</f>
        <v>2023</v>
      </c>
    </row>
    <row r="54" spans="1:15" ht="22.7" customHeight="1">
      <c r="A54" s="109" t="s">
        <v>92</v>
      </c>
      <c r="B54" s="104"/>
      <c r="C54" s="104"/>
      <c r="D54" s="104"/>
      <c r="E54" s="104"/>
      <c r="F54" s="104"/>
      <c r="G54" s="104"/>
      <c r="H54" s="110"/>
      <c r="I54" s="104"/>
      <c r="J54" s="104"/>
      <c r="K54" s="104"/>
      <c r="L54" s="104"/>
      <c r="M54" s="104"/>
      <c r="N54" s="104"/>
      <c r="O54" s="104"/>
    </row>
    <row r="55" spans="1:15" ht="22.7" customHeight="1">
      <c r="A55" s="104"/>
      <c r="B55" s="104" t="s">
        <v>93</v>
      </c>
      <c r="C55" s="104"/>
      <c r="D55" s="104"/>
      <c r="E55" s="104"/>
      <c r="F55" s="104"/>
      <c r="G55" s="104"/>
      <c r="H55" s="110"/>
      <c r="I55" s="23">
        <v>4090816587.0599999</v>
      </c>
      <c r="J55" s="24"/>
      <c r="K55" s="23">
        <v>3850269813.2200003</v>
      </c>
      <c r="L55" s="23"/>
      <c r="M55" s="23">
        <v>3533351533.4200001</v>
      </c>
      <c r="N55" s="24"/>
      <c r="O55" s="23">
        <v>3168111358.1900001</v>
      </c>
    </row>
    <row r="56" spans="1:15" ht="22.7" customHeight="1">
      <c r="A56" s="104"/>
      <c r="B56" s="104" t="s">
        <v>94</v>
      </c>
      <c r="C56" s="104"/>
      <c r="D56" s="104"/>
      <c r="E56" s="104"/>
      <c r="F56" s="104"/>
      <c r="G56" s="104"/>
      <c r="H56" s="110"/>
      <c r="I56" s="23">
        <v>285249569.62</v>
      </c>
      <c r="J56" s="24"/>
      <c r="K56" s="23">
        <v>243769405.20000002</v>
      </c>
      <c r="L56" s="23"/>
      <c r="M56" s="23">
        <v>236273637.90000001</v>
      </c>
      <c r="N56" s="24"/>
      <c r="O56" s="23">
        <v>233194353.09</v>
      </c>
    </row>
    <row r="57" spans="1:15" ht="22.7" customHeight="1">
      <c r="A57" s="104"/>
      <c r="B57" s="104" t="s">
        <v>95</v>
      </c>
      <c r="C57" s="104"/>
      <c r="D57" s="104"/>
      <c r="E57" s="104"/>
      <c r="F57" s="104"/>
      <c r="G57" s="104"/>
      <c r="H57" s="110"/>
      <c r="I57" s="111">
        <v>1584628087.4701872</v>
      </c>
      <c r="J57" s="24"/>
      <c r="K57" s="111">
        <v>1445084945.8499999</v>
      </c>
      <c r="L57" s="23"/>
      <c r="M57" s="111">
        <v>0</v>
      </c>
      <c r="N57" s="24"/>
      <c r="O57" s="111">
        <v>0</v>
      </c>
    </row>
    <row r="58" spans="1:15" ht="22.7" customHeight="1">
      <c r="A58" s="104"/>
      <c r="B58" s="104"/>
      <c r="C58" s="104" t="s">
        <v>101</v>
      </c>
      <c r="D58" s="104"/>
      <c r="E58" s="104"/>
      <c r="F58" s="104"/>
      <c r="G58" s="104"/>
      <c r="H58" s="110"/>
      <c r="I58" s="112">
        <f>ROUND(SUM(I55:I57),2)</f>
        <v>5960694244.1499996</v>
      </c>
      <c r="J58" s="24"/>
      <c r="K58" s="112">
        <f>ROUND(SUM(K55:K57),2)</f>
        <v>5539124164.2700005</v>
      </c>
      <c r="L58" s="23"/>
      <c r="M58" s="112">
        <f>ROUND(SUM(M55:M57),2)</f>
        <v>3769625171.3200002</v>
      </c>
      <c r="N58" s="24"/>
      <c r="O58" s="112">
        <f>ROUND(SUM(O55:O57),2)</f>
        <v>3401305711.2800002</v>
      </c>
    </row>
    <row r="59" spans="1:15" ht="22.7" customHeight="1">
      <c r="A59" s="109" t="s">
        <v>97</v>
      </c>
      <c r="B59" s="104"/>
      <c r="C59" s="104"/>
      <c r="D59" s="104"/>
      <c r="E59" s="104"/>
      <c r="F59" s="104"/>
      <c r="G59" s="104"/>
      <c r="H59" s="110"/>
      <c r="I59" s="113"/>
      <c r="J59" s="25"/>
      <c r="K59" s="113"/>
      <c r="L59" s="114"/>
      <c r="M59" s="23"/>
      <c r="N59" s="25"/>
      <c r="O59" s="23"/>
    </row>
    <row r="60" spans="1:15" ht="22.7" customHeight="1">
      <c r="A60" s="104"/>
      <c r="B60" s="115" t="s">
        <v>98</v>
      </c>
      <c r="C60" s="104"/>
      <c r="D60" s="104"/>
      <c r="E60" s="104"/>
      <c r="F60" s="104"/>
      <c r="G60" s="104"/>
      <c r="H60" s="110"/>
      <c r="I60" s="21">
        <v>-3294137312.27</v>
      </c>
      <c r="J60" s="22"/>
      <c r="K60" s="21">
        <v>-2983289457.9400001</v>
      </c>
      <c r="L60" s="21"/>
      <c r="M60" s="21">
        <v>-2816272554.02</v>
      </c>
      <c r="N60" s="22"/>
      <c r="O60" s="21">
        <v>-2446911584.7800002</v>
      </c>
    </row>
    <row r="61" spans="1:15" ht="22.7" customHeight="1">
      <c r="A61" s="104"/>
      <c r="B61" s="104" t="s">
        <v>99</v>
      </c>
      <c r="C61" s="104"/>
      <c r="D61" s="104"/>
      <c r="E61" s="104"/>
      <c r="F61" s="104"/>
      <c r="G61" s="104"/>
      <c r="H61" s="110"/>
      <c r="I61" s="21">
        <v>-195782073.80875</v>
      </c>
      <c r="J61" s="22"/>
      <c r="K61" s="21">
        <v>-167194646.19999999</v>
      </c>
      <c r="L61" s="21"/>
      <c r="M61" s="21">
        <v>-160513369.44</v>
      </c>
      <c r="N61" s="22"/>
      <c r="O61" s="21">
        <v>-158349843.16</v>
      </c>
    </row>
    <row r="62" spans="1:15" ht="22.7" customHeight="1">
      <c r="A62" s="104"/>
      <c r="B62" s="104" t="s">
        <v>100</v>
      </c>
      <c r="C62" s="104"/>
      <c r="D62" s="104"/>
      <c r="E62" s="104"/>
      <c r="F62" s="104"/>
      <c r="G62" s="104"/>
      <c r="H62" s="110"/>
      <c r="I62" s="116">
        <v>-1257161950.8699999</v>
      </c>
      <c r="J62" s="22"/>
      <c r="K62" s="116">
        <v>-1140234868.6800001</v>
      </c>
      <c r="L62" s="23"/>
      <c r="M62" s="111">
        <v>0</v>
      </c>
      <c r="N62" s="22"/>
      <c r="O62" s="111">
        <v>0</v>
      </c>
    </row>
    <row r="63" spans="1:15" ht="22.7" customHeight="1">
      <c r="A63" s="104"/>
      <c r="B63" s="104"/>
      <c r="C63" s="104" t="s">
        <v>101</v>
      </c>
      <c r="D63" s="104"/>
      <c r="E63" s="104"/>
      <c r="F63" s="104"/>
      <c r="G63" s="104"/>
      <c r="H63" s="110"/>
      <c r="I63" s="117">
        <f>ROUND(SUM(I60:I62),2)</f>
        <v>-4747081336.9499998</v>
      </c>
      <c r="J63" s="25"/>
      <c r="K63" s="117">
        <f>ROUND(SUM(K60:K62),2)</f>
        <v>-4290718972.8200002</v>
      </c>
      <c r="L63" s="114"/>
      <c r="M63" s="117">
        <f>ROUND(SUM(M60:M62),2)</f>
        <v>-2976785923.46</v>
      </c>
      <c r="N63" s="25"/>
      <c r="O63" s="117">
        <f>ROUND(SUM(O60:O62),2)</f>
        <v>-2605261427.9400001</v>
      </c>
    </row>
    <row r="64" spans="1:15" ht="22.7" customHeight="1">
      <c r="A64" s="104" t="s">
        <v>102</v>
      </c>
      <c r="B64" s="104"/>
      <c r="H64" s="110"/>
      <c r="I64" s="112">
        <f>ROUND(SUM(I58,I63),2)</f>
        <v>1213612907.2</v>
      </c>
      <c r="J64" s="24"/>
      <c r="K64" s="112">
        <f>ROUND(SUM(K58,K63),2)</f>
        <v>1248405191.45</v>
      </c>
      <c r="L64" s="23"/>
      <c r="M64" s="112">
        <f>ROUND(SUM(M58,M63),2)</f>
        <v>792839247.86000001</v>
      </c>
      <c r="N64" s="24"/>
      <c r="O64" s="112">
        <f>ROUND(SUM(O58,O63),2)</f>
        <v>796044283.34000003</v>
      </c>
    </row>
    <row r="65" spans="1:15" ht="22.7" customHeight="1">
      <c r="A65" s="109" t="s">
        <v>103</v>
      </c>
      <c r="B65" s="104"/>
      <c r="C65" s="104"/>
      <c r="D65" s="104"/>
      <c r="E65" s="104"/>
      <c r="F65" s="104"/>
      <c r="G65" s="104"/>
      <c r="H65" s="110"/>
      <c r="I65" s="113"/>
      <c r="J65" s="25"/>
      <c r="K65" s="113"/>
      <c r="L65" s="114"/>
      <c r="M65" s="23"/>
      <c r="N65" s="25"/>
      <c r="O65" s="23"/>
    </row>
    <row r="66" spans="1:15" ht="22.7" customHeight="1">
      <c r="A66" s="104"/>
      <c r="B66" s="104" t="s">
        <v>104</v>
      </c>
      <c r="C66" s="104"/>
      <c r="D66" s="104"/>
      <c r="E66" s="104"/>
      <c r="F66" s="104"/>
      <c r="G66" s="104"/>
      <c r="H66" s="110"/>
      <c r="I66" s="23">
        <v>7653799.4500000924</v>
      </c>
      <c r="J66" s="24"/>
      <c r="K66" s="23">
        <v>13157907.29000007</v>
      </c>
      <c r="L66" s="23"/>
      <c r="M66" s="23">
        <v>75228261.489999995</v>
      </c>
      <c r="N66" s="24"/>
      <c r="O66" s="23">
        <v>58067073.310000002</v>
      </c>
    </row>
    <row r="67" spans="1:15" ht="22.7" customHeight="1">
      <c r="A67" s="104"/>
      <c r="B67" s="104" t="s">
        <v>105</v>
      </c>
      <c r="C67" s="104"/>
      <c r="D67" s="104"/>
      <c r="E67" s="104"/>
      <c r="F67" s="104"/>
      <c r="G67" s="104"/>
      <c r="H67" s="110"/>
      <c r="I67" s="23">
        <v>0</v>
      </c>
      <c r="J67" s="24"/>
      <c r="K67" s="23">
        <v>0</v>
      </c>
      <c r="L67" s="23"/>
      <c r="M67" s="23">
        <v>140008973.25999999</v>
      </c>
      <c r="N67" s="24"/>
      <c r="O67" s="23">
        <v>299993400</v>
      </c>
    </row>
    <row r="68" spans="1:15" ht="22.7" customHeight="1">
      <c r="A68" s="104"/>
      <c r="B68" s="115" t="s">
        <v>106</v>
      </c>
      <c r="C68" s="104"/>
      <c r="D68" s="104"/>
      <c r="E68" s="104"/>
      <c r="F68" s="104"/>
      <c r="G68" s="104"/>
      <c r="H68" s="110"/>
      <c r="I68" s="24">
        <v>3752129.8</v>
      </c>
      <c r="J68" s="24"/>
      <c r="K68" s="24">
        <v>4331303.84</v>
      </c>
      <c r="L68" s="23"/>
      <c r="M68" s="24">
        <v>3068629.8</v>
      </c>
      <c r="N68" s="24"/>
      <c r="O68" s="24">
        <v>3572868.84</v>
      </c>
    </row>
    <row r="69" spans="1:15" ht="22.7" customHeight="1">
      <c r="A69" s="104"/>
      <c r="B69" s="115" t="s">
        <v>107</v>
      </c>
      <c r="C69" s="104"/>
      <c r="D69" s="104"/>
      <c r="E69" s="104"/>
      <c r="F69" s="104"/>
      <c r="G69" s="104"/>
      <c r="H69" s="110"/>
      <c r="I69" s="24">
        <v>943187.4</v>
      </c>
      <c r="J69" s="24"/>
      <c r="K69" s="24">
        <v>1719686.5099999998</v>
      </c>
      <c r="L69" s="23"/>
      <c r="M69" s="24">
        <v>943187.4</v>
      </c>
      <c r="N69" s="24"/>
      <c r="O69" s="24">
        <v>1351574.15</v>
      </c>
    </row>
    <row r="70" spans="1:15" ht="22.7" customHeight="1">
      <c r="A70" s="104"/>
      <c r="B70" s="104" t="s">
        <v>108</v>
      </c>
      <c r="C70" s="104"/>
      <c r="D70" s="104"/>
      <c r="E70" s="104"/>
      <c r="F70" s="104"/>
      <c r="G70" s="104"/>
      <c r="H70" s="110"/>
      <c r="I70" s="111">
        <v>4550461.9800000004</v>
      </c>
      <c r="J70" s="24"/>
      <c r="K70" s="111">
        <v>5162914.7700000005</v>
      </c>
      <c r="L70" s="23"/>
      <c r="M70" s="111">
        <v>2362583.61</v>
      </c>
      <c r="N70" s="24"/>
      <c r="O70" s="111">
        <v>4310800.92</v>
      </c>
    </row>
    <row r="71" spans="1:15" ht="22.7" customHeight="1">
      <c r="A71" s="104"/>
      <c r="B71" s="104"/>
      <c r="C71" s="104" t="s">
        <v>109</v>
      </c>
      <c r="D71" s="104"/>
      <c r="E71" s="104"/>
      <c r="F71" s="104"/>
      <c r="G71" s="104"/>
      <c r="H71" s="110"/>
      <c r="I71" s="112">
        <f>ROUND(SUM(I66:I70),2)</f>
        <v>16899578.629999999</v>
      </c>
      <c r="J71" s="24"/>
      <c r="K71" s="112">
        <f>ROUND(SUM(K66:K70),2)</f>
        <v>24371812.41</v>
      </c>
      <c r="L71" s="23"/>
      <c r="M71" s="112">
        <f>ROUND(SUM(M66:M70),2)</f>
        <v>221611635.56</v>
      </c>
      <c r="N71" s="24"/>
      <c r="O71" s="112">
        <f>ROUND(SUM(O66:O70),2)</f>
        <v>367295717.22000003</v>
      </c>
    </row>
    <row r="72" spans="1:15" ht="22.7" customHeight="1">
      <c r="A72" s="104" t="s">
        <v>110</v>
      </c>
      <c r="B72" s="104"/>
      <c r="C72" s="104"/>
      <c r="D72" s="104"/>
      <c r="E72" s="104"/>
      <c r="F72" s="104"/>
      <c r="G72" s="104"/>
      <c r="H72" s="110"/>
      <c r="I72" s="22">
        <v>-292817919.80000001</v>
      </c>
      <c r="J72" s="22"/>
      <c r="K72" s="22">
        <v>-283229195.66000003</v>
      </c>
      <c r="L72" s="21"/>
      <c r="M72" s="22">
        <v>-240436829.58000001</v>
      </c>
      <c r="N72" s="22"/>
      <c r="O72" s="22">
        <v>-228043676.83000001</v>
      </c>
    </row>
    <row r="73" spans="1:15" ht="22.7" customHeight="1">
      <c r="A73" s="104" t="s">
        <v>111</v>
      </c>
      <c r="B73" s="104"/>
      <c r="C73" s="104"/>
      <c r="D73" s="104"/>
      <c r="E73" s="104"/>
      <c r="F73" s="104"/>
      <c r="G73" s="104"/>
      <c r="H73" s="110"/>
      <c r="I73" s="23">
        <v>-507213544.57999998</v>
      </c>
      <c r="J73" s="24"/>
      <c r="K73" s="23">
        <v>-506343020.56999999</v>
      </c>
      <c r="L73" s="23"/>
      <c r="M73" s="23">
        <v>-276326305.25999999</v>
      </c>
      <c r="N73" s="24"/>
      <c r="O73" s="23">
        <v>-310148219.31</v>
      </c>
    </row>
    <row r="74" spans="1:15" ht="22.7" customHeight="1">
      <c r="A74" s="104" t="s">
        <v>112</v>
      </c>
      <c r="B74" s="104"/>
      <c r="C74" s="104"/>
      <c r="D74" s="104"/>
      <c r="E74" s="104"/>
      <c r="F74" s="104"/>
      <c r="G74" s="104"/>
      <c r="H74" s="110"/>
      <c r="I74" s="24">
        <v>-55370228.0200001</v>
      </c>
      <c r="J74" s="24"/>
      <c r="K74" s="24">
        <v>-36194030.430000097</v>
      </c>
      <c r="L74" s="23"/>
      <c r="M74" s="24">
        <v>-113937754.26000001</v>
      </c>
      <c r="N74" s="24"/>
      <c r="O74" s="24">
        <v>-82632958.340000004</v>
      </c>
    </row>
    <row r="75" spans="1:15" ht="22.7" customHeight="1">
      <c r="A75" s="104" t="s">
        <v>113</v>
      </c>
      <c r="B75" s="104"/>
      <c r="C75" s="104"/>
      <c r="D75" s="104"/>
      <c r="E75" s="104"/>
      <c r="F75" s="104"/>
      <c r="G75" s="104"/>
      <c r="H75" s="118">
        <v>5.3</v>
      </c>
      <c r="I75" s="111">
        <v>-44542403.630000003</v>
      </c>
      <c r="J75" s="24"/>
      <c r="K75" s="111">
        <v>-452361.06</v>
      </c>
      <c r="L75" s="24"/>
      <c r="M75" s="111">
        <v>0</v>
      </c>
      <c r="N75" s="24"/>
      <c r="O75" s="111">
        <v>0</v>
      </c>
    </row>
    <row r="76" spans="1:15" ht="22.7" customHeight="1">
      <c r="A76" s="104" t="s">
        <v>114</v>
      </c>
      <c r="B76" s="104"/>
      <c r="C76" s="104"/>
      <c r="D76" s="104"/>
      <c r="E76" s="104"/>
      <c r="F76" s="104"/>
      <c r="G76" s="104"/>
      <c r="H76" s="110"/>
      <c r="I76" s="24">
        <f>ROUND(SUM(I71:I75,I64),2)</f>
        <v>330568389.80000001</v>
      </c>
      <c r="J76" s="24"/>
      <c r="K76" s="24">
        <f>ROUND(SUM(K71:K75,K64),2)</f>
        <v>446558396.13999999</v>
      </c>
      <c r="L76" s="23"/>
      <c r="M76" s="24">
        <f>ROUND(SUM(M71:M75,M64),2)</f>
        <v>383749994.31999999</v>
      </c>
      <c r="N76" s="24"/>
      <c r="O76" s="24">
        <f>ROUND(SUM(O71:O75,O64),2)</f>
        <v>542515146.08000004</v>
      </c>
    </row>
    <row r="77" spans="1:15" ht="22.7" customHeight="1">
      <c r="A77" s="104" t="s">
        <v>115</v>
      </c>
      <c r="B77" s="104"/>
      <c r="C77" s="104"/>
      <c r="D77" s="104"/>
      <c r="E77" s="104"/>
      <c r="F77" s="104"/>
      <c r="G77" s="104"/>
      <c r="H77" s="119">
        <v>13</v>
      </c>
      <c r="I77" s="111">
        <v>-98018895.890000001</v>
      </c>
      <c r="J77" s="24"/>
      <c r="K77" s="111">
        <v>-107149715.78</v>
      </c>
      <c r="L77" s="23"/>
      <c r="M77" s="111">
        <v>-71360696.010000005</v>
      </c>
      <c r="N77" s="24"/>
      <c r="O77" s="111">
        <v>-69765358.010000005</v>
      </c>
    </row>
    <row r="78" spans="1:15" ht="22.7" customHeight="1">
      <c r="A78" s="104" t="s">
        <v>116</v>
      </c>
      <c r="B78" s="104"/>
      <c r="C78" s="104"/>
      <c r="D78" s="104"/>
      <c r="E78" s="104"/>
      <c r="F78" s="104"/>
      <c r="G78" s="104"/>
      <c r="H78" s="120"/>
      <c r="I78" s="24">
        <f>ROUND(SUM(I76:I77),2)</f>
        <v>232549493.91</v>
      </c>
      <c r="J78" s="24"/>
      <c r="K78" s="24">
        <f>ROUND(SUM(K76:K77),2)</f>
        <v>339408680.36000001</v>
      </c>
      <c r="L78" s="23"/>
      <c r="M78" s="24">
        <f>ROUND(SUM(M76:M77),2)</f>
        <v>312389298.31</v>
      </c>
      <c r="N78" s="24"/>
      <c r="O78" s="24">
        <f>ROUND(SUM(O76:O77),2)</f>
        <v>472749788.06999999</v>
      </c>
    </row>
    <row r="79" spans="1:15" ht="22.7" customHeight="1">
      <c r="A79" s="104" t="s">
        <v>117</v>
      </c>
      <c r="B79" s="104"/>
      <c r="C79" s="104"/>
      <c r="D79" s="104"/>
      <c r="E79" s="104"/>
      <c r="F79" s="104"/>
      <c r="G79" s="104"/>
      <c r="H79" s="120"/>
      <c r="I79" s="111">
        <v>0</v>
      </c>
      <c r="J79" s="24"/>
      <c r="K79" s="111">
        <v>0</v>
      </c>
      <c r="L79" s="23"/>
      <c r="M79" s="111">
        <v>0</v>
      </c>
      <c r="N79" s="24"/>
      <c r="O79" s="111">
        <v>0</v>
      </c>
    </row>
    <row r="80" spans="1:15" ht="22.7" customHeight="1" thickBot="1">
      <c r="A80" s="104" t="s">
        <v>118</v>
      </c>
      <c r="B80" s="104"/>
      <c r="H80" s="110"/>
      <c r="I80" s="121">
        <f>ROUND(SUM(I78,I79),2)</f>
        <v>232549493.91</v>
      </c>
      <c r="J80" s="24"/>
      <c r="K80" s="121">
        <f>ROUND(SUM(K78,K79),2)</f>
        <v>339408680.36000001</v>
      </c>
      <c r="L80" s="24"/>
      <c r="M80" s="121">
        <f>ROUND(SUM(M78,M79),2)</f>
        <v>312389298.31</v>
      </c>
      <c r="N80" s="24"/>
      <c r="O80" s="121">
        <f>ROUND(SUM(O78,O79),2)</f>
        <v>472749788.06999999</v>
      </c>
    </row>
    <row r="81" spans="1:15" ht="22.7" customHeight="1" thickTop="1">
      <c r="A81" s="122" t="s">
        <v>119</v>
      </c>
      <c r="B81" s="123"/>
      <c r="C81" s="124"/>
      <c r="D81" s="124"/>
      <c r="E81" s="124"/>
      <c r="F81" s="124"/>
      <c r="G81" s="124"/>
      <c r="H81" s="124"/>
      <c r="I81" s="124"/>
      <c r="J81" s="124"/>
      <c r="K81" s="25"/>
      <c r="L81" s="114"/>
      <c r="M81" s="22"/>
      <c r="N81" s="22"/>
      <c r="O81" s="22"/>
    </row>
    <row r="82" spans="1:15" ht="22.7" customHeight="1">
      <c r="A82" s="122"/>
      <c r="B82" s="122" t="s">
        <v>120</v>
      </c>
      <c r="C82" s="124"/>
      <c r="D82" s="124"/>
      <c r="E82" s="124"/>
      <c r="F82" s="124"/>
      <c r="G82" s="124"/>
      <c r="H82" s="124"/>
      <c r="I82" s="24">
        <v>226097407.93143693</v>
      </c>
      <c r="J82" s="24"/>
      <c r="K82" s="24">
        <v>336054673.06877863</v>
      </c>
      <c r="L82" s="24"/>
      <c r="M82" s="24">
        <v>312389298.31</v>
      </c>
      <c r="N82" s="24"/>
      <c r="O82" s="24">
        <v>472749788.07000017</v>
      </c>
    </row>
    <row r="83" spans="1:15" ht="22.7" customHeight="1">
      <c r="A83" s="124"/>
      <c r="B83" s="122" t="s">
        <v>121</v>
      </c>
      <c r="C83" s="124"/>
      <c r="D83" s="124"/>
      <c r="E83" s="124"/>
      <c r="F83" s="124"/>
      <c r="G83" s="124"/>
      <c r="H83" s="124"/>
      <c r="I83" s="111">
        <v>6452085.9799999995</v>
      </c>
      <c r="J83" s="24"/>
      <c r="K83" s="111">
        <v>3354007.2912222384</v>
      </c>
      <c r="L83" s="23"/>
      <c r="M83" s="111">
        <v>0</v>
      </c>
      <c r="N83" s="24"/>
      <c r="O83" s="111">
        <v>0</v>
      </c>
    </row>
    <row r="84" spans="1:15" ht="22.7" customHeight="1" thickBot="1">
      <c r="A84" s="104"/>
      <c r="B84" s="104"/>
      <c r="C84" s="104"/>
      <c r="D84" s="104"/>
      <c r="E84" s="104"/>
      <c r="F84" s="104"/>
      <c r="G84" s="104"/>
      <c r="H84" s="110"/>
      <c r="I84" s="121">
        <f>ROUND(SUM(I82:I83),2)</f>
        <v>232549493.91</v>
      </c>
      <c r="J84" s="24"/>
      <c r="K84" s="121">
        <f>ROUND(SUM(K82:K83),2)</f>
        <v>339408680.36000001</v>
      </c>
      <c r="L84" s="23"/>
      <c r="M84" s="121">
        <f>ROUND(SUM(M82:M83),2)</f>
        <v>312389298.31</v>
      </c>
      <c r="N84" s="24"/>
      <c r="O84" s="121">
        <f>ROUND(SUM(O82:O83),2)</f>
        <v>472749788.06999999</v>
      </c>
    </row>
    <row r="85" spans="1:15" ht="22.7" customHeight="1" thickTop="1">
      <c r="A85" s="122" t="s">
        <v>122</v>
      </c>
      <c r="B85" s="123"/>
      <c r="C85" s="124"/>
      <c r="D85" s="124"/>
      <c r="E85" s="124"/>
      <c r="F85" s="124"/>
      <c r="G85" s="124"/>
      <c r="H85" s="124"/>
      <c r="I85" s="124"/>
      <c r="J85" s="124"/>
      <c r="K85" s="25"/>
      <c r="L85" s="114"/>
      <c r="M85" s="22"/>
      <c r="N85" s="22"/>
      <c r="O85" s="22"/>
    </row>
    <row r="86" spans="1:15" ht="22.7" customHeight="1">
      <c r="A86" s="122"/>
      <c r="B86" s="122" t="s">
        <v>120</v>
      </c>
      <c r="C86" s="124"/>
      <c r="D86" s="124"/>
      <c r="E86" s="124"/>
      <c r="F86" s="124"/>
      <c r="G86" s="124"/>
      <c r="H86" s="124"/>
      <c r="I86" s="24">
        <v>226097407.93143693</v>
      </c>
      <c r="J86" s="24"/>
      <c r="K86" s="24">
        <f>K80-K87</f>
        <v>336054673.0687778</v>
      </c>
      <c r="L86" s="24"/>
      <c r="M86" s="24">
        <f>M80-M87</f>
        <v>312389298.31</v>
      </c>
      <c r="N86" s="24"/>
      <c r="O86" s="24">
        <f>O80-O87</f>
        <v>472749788.06999999</v>
      </c>
    </row>
    <row r="87" spans="1:15" ht="22.7" customHeight="1">
      <c r="A87" s="124"/>
      <c r="B87" s="122" t="s">
        <v>121</v>
      </c>
      <c r="C87" s="124"/>
      <c r="D87" s="124"/>
      <c r="E87" s="124"/>
      <c r="F87" s="124"/>
      <c r="G87" s="124"/>
      <c r="H87" s="124"/>
      <c r="I87" s="24">
        <v>6452085.9799999995</v>
      </c>
      <c r="J87" s="24"/>
      <c r="K87" s="24">
        <f>K83</f>
        <v>3354007.2912222384</v>
      </c>
      <c r="L87" s="24"/>
      <c r="M87" s="24">
        <f>M83</f>
        <v>0</v>
      </c>
      <c r="N87" s="24"/>
      <c r="O87" s="24">
        <f>O83</f>
        <v>0</v>
      </c>
    </row>
    <row r="88" spans="1:15" ht="22.7" customHeight="1" thickBot="1">
      <c r="A88" s="104"/>
      <c r="B88" s="104"/>
      <c r="C88" s="104"/>
      <c r="D88" s="104"/>
      <c r="E88" s="104"/>
      <c r="F88" s="104"/>
      <c r="G88" s="104"/>
      <c r="H88" s="110"/>
      <c r="I88" s="121">
        <f>ROUND(SUM(I86:I87),2)</f>
        <v>232549493.91</v>
      </c>
      <c r="J88" s="24"/>
      <c r="K88" s="121">
        <f>ROUND(SUM(K86:K87),2)</f>
        <v>339408680.36000001</v>
      </c>
      <c r="L88" s="23"/>
      <c r="M88" s="121">
        <f>ROUND(SUM(M86:M87),2)</f>
        <v>312389298.31</v>
      </c>
      <c r="N88" s="24"/>
      <c r="O88" s="121">
        <f>ROUND(SUM(O86:O87),2)</f>
        <v>472749788.06999999</v>
      </c>
    </row>
    <row r="89" spans="1:15" ht="22.7" customHeight="1" thickTop="1">
      <c r="A89" s="125" t="s">
        <v>123</v>
      </c>
      <c r="C89" s="104"/>
      <c r="D89" s="104"/>
      <c r="E89" s="104"/>
      <c r="F89" s="104"/>
      <c r="G89" s="104"/>
      <c r="H89" s="110"/>
      <c r="I89" s="25"/>
      <c r="J89" s="25"/>
      <c r="K89" s="25"/>
      <c r="L89" s="25"/>
      <c r="M89" s="25"/>
      <c r="N89" s="25"/>
      <c r="O89" s="25"/>
    </row>
    <row r="90" spans="1:15" ht="22.7" customHeight="1">
      <c r="B90" s="125" t="s">
        <v>124</v>
      </c>
      <c r="C90" s="104"/>
      <c r="D90" s="104"/>
      <c r="E90" s="104"/>
      <c r="F90" s="104"/>
      <c r="G90" s="104"/>
      <c r="H90" s="126"/>
      <c r="I90" s="25">
        <f>ROUND((I82/I91),2)</f>
        <v>0.16</v>
      </c>
      <c r="J90" s="25"/>
      <c r="K90" s="25">
        <f>ROUND((K82/K91),2)</f>
        <v>0.23</v>
      </c>
      <c r="L90" s="25"/>
      <c r="M90" s="25">
        <f>ROUND((M82/M91),2)</f>
        <v>0.21</v>
      </c>
      <c r="N90" s="25"/>
      <c r="O90" s="25">
        <f>ROUND((O82/O91),2)</f>
        <v>0.33</v>
      </c>
    </row>
    <row r="91" spans="1:15" ht="22.7" customHeight="1">
      <c r="B91" s="104" t="s">
        <v>125</v>
      </c>
      <c r="C91" s="104"/>
      <c r="D91" s="104"/>
      <c r="E91" s="104"/>
      <c r="F91" s="104"/>
      <c r="G91" s="104"/>
      <c r="H91" s="127"/>
      <c r="I91" s="54">
        <v>1454198768</v>
      </c>
      <c r="J91" s="54"/>
      <c r="K91" s="54">
        <v>1454198768</v>
      </c>
      <c r="L91" s="54"/>
      <c r="M91" s="54">
        <v>1454198768</v>
      </c>
      <c r="N91" s="54"/>
      <c r="O91" s="128">
        <v>1454198768</v>
      </c>
    </row>
    <row r="92" spans="1:15" ht="22.7" customHeight="1">
      <c r="A92" s="104"/>
      <c r="B92" s="104"/>
      <c r="C92" s="104"/>
      <c r="D92" s="104"/>
      <c r="E92" s="104"/>
      <c r="F92" s="104"/>
      <c r="G92" s="104"/>
      <c r="H92" s="127"/>
      <c r="I92" s="26"/>
      <c r="J92" s="26"/>
      <c r="K92" s="26"/>
      <c r="L92" s="26"/>
      <c r="M92" s="26"/>
      <c r="N92" s="26"/>
      <c r="O92" s="26"/>
    </row>
    <row r="93" spans="1:15" ht="22.7" customHeight="1">
      <c r="A93" s="125" t="s">
        <v>42</v>
      </c>
      <c r="B93" s="104"/>
      <c r="C93" s="104"/>
      <c r="D93" s="104"/>
      <c r="E93" s="104"/>
      <c r="F93" s="104"/>
      <c r="G93" s="104"/>
      <c r="H93" s="104"/>
      <c r="I93" s="27"/>
      <c r="J93" s="27"/>
      <c r="K93" s="27"/>
      <c r="L93" s="27"/>
      <c r="M93" s="27"/>
      <c r="N93" s="27"/>
      <c r="O93" s="27"/>
    </row>
  </sheetData>
  <mergeCells count="7">
    <mergeCell ref="A49:O49"/>
    <mergeCell ref="A50:O50"/>
    <mergeCell ref="A1:O1"/>
    <mergeCell ref="A2:O2"/>
    <mergeCell ref="A3:O3"/>
    <mergeCell ref="A47:O47"/>
    <mergeCell ref="A48:O48"/>
  </mergeCells>
  <phoneticPr fontId="5" type="noConversion"/>
  <pageMargins left="0.78740157480314965" right="0.27559055118110237" top="0.59055118110236227" bottom="0.39370078740157483" header="0.23622047244094491" footer="0.19685039370078741"/>
  <pageSetup paperSize="9" scale="75" fitToHeight="2" orientation="portrait" r:id="rId1"/>
  <headerFooter alignWithMargins="0"/>
  <ignoredErrors>
    <ignoredError sqref="J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5"/>
  <sheetViews>
    <sheetView topLeftCell="A16" zoomScale="80" zoomScaleNormal="80" zoomScaleSheetLayoutView="100" workbookViewId="0">
      <selection activeCell="H22" sqref="H22"/>
    </sheetView>
  </sheetViews>
  <sheetFormatPr defaultColWidth="9.33203125" defaultRowHeight="30" customHeight="1"/>
  <cols>
    <col min="1" max="4" width="9.6640625" style="62" customWidth="1"/>
    <col min="5" max="5" width="5.5" style="62" customWidth="1"/>
    <col min="6" max="6" width="9.6640625" style="62" customWidth="1"/>
    <col min="7" max="7" width="18.83203125" style="62" customWidth="1"/>
    <col min="8" max="8" width="2.33203125" style="62" customWidth="1"/>
    <col min="9" max="9" width="18.83203125" style="62" customWidth="1"/>
    <col min="10" max="10" width="2.33203125" style="62" customWidth="1"/>
    <col min="11" max="11" width="18.83203125" style="62" customWidth="1"/>
    <col min="12" max="12" width="2.33203125" style="62" customWidth="1"/>
    <col min="13" max="13" width="18.83203125" style="62" customWidth="1"/>
    <col min="14" max="14" width="2.33203125" style="62" customWidth="1"/>
    <col min="15" max="15" width="18.83203125" style="62" customWidth="1"/>
    <col min="16" max="16" width="2.33203125" style="62" customWidth="1"/>
    <col min="17" max="17" width="19.5" style="62" customWidth="1"/>
    <col min="18" max="18" width="2.33203125" style="62" customWidth="1"/>
    <col min="19" max="19" width="18.83203125" style="62" customWidth="1"/>
    <col min="20" max="20" width="2.33203125" style="62" customWidth="1"/>
    <col min="21" max="21" width="19.5" style="62" customWidth="1"/>
    <col min="22" max="22" width="1.5" style="62" customWidth="1"/>
    <col min="23" max="23" width="18.6640625" style="62" bestFit="1" customWidth="1"/>
    <col min="24" max="16384" width="9.33203125" style="62"/>
  </cols>
  <sheetData>
    <row r="1" spans="1:22" ht="25.5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</row>
    <row r="2" spans="1:22" ht="25.5" customHeight="1">
      <c r="A2" s="180" t="s">
        <v>127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2" ht="25.5" customHeight="1">
      <c r="A3" s="180" t="str">
        <f>PL!A50</f>
        <v>FOR THE NINE-MONTH PERIODS ENDED SEPTEMBER 30, 2024  (UNAUDITED /REVIEWED ONLY)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2" ht="25.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</row>
    <row r="5" spans="1:22" ht="25.5" customHeight="1">
      <c r="A5" s="61"/>
      <c r="B5" s="61"/>
      <c r="C5" s="61"/>
      <c r="D5" s="61"/>
      <c r="E5" s="61"/>
      <c r="F5" s="61"/>
      <c r="G5" s="178" t="s">
        <v>128</v>
      </c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9"/>
    </row>
    <row r="6" spans="1:22" ht="25.5" customHeight="1">
      <c r="B6" s="61"/>
      <c r="C6" s="61"/>
      <c r="D6" s="61"/>
      <c r="E6" s="61"/>
      <c r="F6" s="61"/>
      <c r="G6" s="89"/>
      <c r="H6" s="89"/>
      <c r="I6" s="89"/>
      <c r="J6" s="89"/>
      <c r="K6" s="89"/>
      <c r="L6" s="89" t="s">
        <v>129</v>
      </c>
      <c r="M6" s="89"/>
      <c r="N6" s="89"/>
      <c r="O6" s="89"/>
      <c r="P6" s="89"/>
      <c r="Q6" s="89"/>
      <c r="R6" s="99"/>
      <c r="S6" s="99"/>
      <c r="T6" s="99"/>
      <c r="U6" s="99"/>
    </row>
    <row r="7" spans="1:22" ht="25.5" customHeight="1">
      <c r="B7" s="61"/>
      <c r="C7" s="61"/>
      <c r="D7" s="61"/>
      <c r="E7" s="61"/>
      <c r="F7" s="61"/>
      <c r="G7" s="88"/>
      <c r="H7" s="88"/>
      <c r="I7" s="88"/>
      <c r="J7" s="88"/>
      <c r="K7" s="88" t="s">
        <v>130</v>
      </c>
      <c r="L7" s="88"/>
      <c r="M7" s="88"/>
      <c r="N7" s="88"/>
      <c r="O7" s="88"/>
      <c r="P7" s="88"/>
      <c r="Q7" s="99"/>
      <c r="R7" s="88"/>
      <c r="S7" s="88"/>
      <c r="T7" s="88"/>
      <c r="U7" s="88"/>
    </row>
    <row r="8" spans="1:22" ht="25.5" customHeight="1">
      <c r="B8" s="61"/>
      <c r="C8" s="61"/>
      <c r="D8" s="61"/>
      <c r="E8" s="61"/>
      <c r="F8" s="61"/>
      <c r="G8" s="88"/>
      <c r="H8" s="88"/>
      <c r="I8" s="88"/>
      <c r="J8" s="88"/>
      <c r="K8" s="88" t="s">
        <v>131</v>
      </c>
      <c r="L8" s="88"/>
      <c r="M8" s="92"/>
      <c r="N8" s="92" t="s">
        <v>132</v>
      </c>
      <c r="O8" s="92"/>
      <c r="P8" s="88"/>
      <c r="Q8" s="88" t="s">
        <v>133</v>
      </c>
      <c r="R8" s="88"/>
      <c r="S8" s="88"/>
      <c r="T8" s="88"/>
      <c r="U8" s="88"/>
    </row>
    <row r="9" spans="1:22" ht="25.5" customHeight="1">
      <c r="F9" s="81"/>
      <c r="G9" s="88" t="s">
        <v>134</v>
      </c>
      <c r="H9" s="88"/>
      <c r="I9" s="88" t="s">
        <v>135</v>
      </c>
      <c r="J9" s="88"/>
      <c r="K9" s="88" t="s">
        <v>136</v>
      </c>
      <c r="L9" s="88"/>
      <c r="M9" s="88" t="s">
        <v>132</v>
      </c>
      <c r="N9" s="90"/>
      <c r="O9" s="88" t="s">
        <v>137</v>
      </c>
      <c r="P9" s="88"/>
      <c r="Q9" s="90" t="s">
        <v>138</v>
      </c>
      <c r="R9" s="90"/>
      <c r="S9" s="90" t="s">
        <v>139</v>
      </c>
      <c r="T9" s="90"/>
      <c r="U9" s="176" t="s">
        <v>133</v>
      </c>
    </row>
    <row r="10" spans="1:22" ht="25.5" customHeight="1">
      <c r="A10" s="65"/>
      <c r="B10" s="65"/>
      <c r="C10" s="61"/>
      <c r="D10" s="61"/>
      <c r="E10" s="61"/>
      <c r="F10" s="91" t="s">
        <v>5</v>
      </c>
      <c r="G10" s="92"/>
      <c r="H10" s="92"/>
      <c r="I10" s="92" t="s">
        <v>140</v>
      </c>
      <c r="J10" s="92"/>
      <c r="K10" s="92" t="s">
        <v>141</v>
      </c>
      <c r="L10" s="92"/>
      <c r="M10" s="92" t="s">
        <v>142</v>
      </c>
      <c r="N10" s="93"/>
      <c r="O10" s="92"/>
      <c r="P10" s="92"/>
      <c r="Q10" s="93" t="s">
        <v>143</v>
      </c>
      <c r="R10" s="93"/>
      <c r="S10" s="93" t="s">
        <v>144</v>
      </c>
      <c r="T10" s="93"/>
      <c r="U10" s="177"/>
    </row>
    <row r="11" spans="1:22" ht="25.5" customHeight="1">
      <c r="A11" s="67" t="s">
        <v>145</v>
      </c>
      <c r="B11" s="61"/>
      <c r="C11" s="61"/>
      <c r="D11" s="61"/>
      <c r="E11" s="61"/>
      <c r="F11" s="29"/>
      <c r="G11" s="29">
        <v>1454198768</v>
      </c>
      <c r="H11" s="30"/>
      <c r="I11" s="29">
        <v>441807166</v>
      </c>
      <c r="J11" s="30"/>
      <c r="K11" s="29">
        <v>-1052991.24</v>
      </c>
      <c r="L11" s="30"/>
      <c r="M11" s="29">
        <v>148000000</v>
      </c>
      <c r="N11" s="30"/>
      <c r="O11" s="29">
        <v>9824353033.6499996</v>
      </c>
      <c r="P11" s="30"/>
      <c r="Q11" s="29">
        <f>ROUND(SUM(G11:P11),2)</f>
        <v>11867305976.41</v>
      </c>
      <c r="R11" s="30"/>
      <c r="S11" s="29">
        <v>220025.05</v>
      </c>
      <c r="T11" s="30"/>
      <c r="U11" s="29">
        <f>ROUND(SUM(Q11:S11),2)</f>
        <v>11867526001.459999</v>
      </c>
      <c r="V11" s="34"/>
    </row>
    <row r="12" spans="1:22" ht="25.5" customHeight="1">
      <c r="A12" s="62" t="s">
        <v>146</v>
      </c>
      <c r="B12" s="61"/>
      <c r="C12" s="61"/>
      <c r="D12" s="61"/>
      <c r="E12" s="61"/>
      <c r="F12" s="29"/>
      <c r="G12" s="29">
        <v>0</v>
      </c>
      <c r="H12" s="30"/>
      <c r="I12" s="29">
        <v>0</v>
      </c>
      <c r="J12" s="30"/>
      <c r="K12" s="29">
        <v>0</v>
      </c>
      <c r="L12" s="30"/>
      <c r="M12" s="29">
        <v>0</v>
      </c>
      <c r="N12" s="30"/>
      <c r="O12" s="29">
        <v>0</v>
      </c>
      <c r="P12" s="30"/>
      <c r="Q12" s="29">
        <f t="shared" ref="Q12" si="0">ROUND(SUM(G12:P12),2)</f>
        <v>0</v>
      </c>
      <c r="R12" s="30"/>
      <c r="S12" s="29">
        <v>5087213.83</v>
      </c>
      <c r="T12" s="30"/>
      <c r="U12" s="29">
        <f t="shared" ref="U12" si="1">ROUND(SUM(Q12:S12),2)</f>
        <v>5087213.83</v>
      </c>
      <c r="V12" s="34"/>
    </row>
    <row r="13" spans="1:22" ht="25.5" customHeight="1">
      <c r="A13" s="67" t="s">
        <v>147</v>
      </c>
      <c r="B13" s="61"/>
      <c r="C13" s="61"/>
      <c r="D13" s="61"/>
      <c r="E13" s="61"/>
      <c r="F13" s="95"/>
      <c r="G13" s="29">
        <v>0</v>
      </c>
      <c r="H13" s="30"/>
      <c r="I13" s="29">
        <v>0</v>
      </c>
      <c r="J13" s="30"/>
      <c r="K13" s="29">
        <v>0</v>
      </c>
      <c r="L13" s="30"/>
      <c r="M13" s="29">
        <v>0</v>
      </c>
      <c r="N13" s="30"/>
      <c r="O13" s="29">
        <v>0</v>
      </c>
      <c r="P13" s="30"/>
      <c r="Q13" s="29">
        <f>ROUND(SUM(G13:P13),2)</f>
        <v>0</v>
      </c>
      <c r="R13" s="30"/>
      <c r="S13" s="29">
        <v>-6600</v>
      </c>
      <c r="T13" s="30"/>
      <c r="U13" s="29">
        <f t="shared" ref="U13:U17" si="2">ROUND(SUM(Q13:S13),2)</f>
        <v>-6600</v>
      </c>
      <c r="V13" s="34"/>
    </row>
    <row r="14" spans="1:22" ht="25.5" customHeight="1">
      <c r="A14" s="67" t="s">
        <v>148</v>
      </c>
      <c r="B14" s="61"/>
      <c r="C14" s="61"/>
      <c r="D14" s="61"/>
      <c r="E14" s="61"/>
      <c r="F14" s="29"/>
      <c r="G14" s="29">
        <v>0</v>
      </c>
      <c r="H14" s="30"/>
      <c r="I14" s="29">
        <v>0</v>
      </c>
      <c r="J14" s="30"/>
      <c r="K14" s="29">
        <v>0</v>
      </c>
      <c r="L14" s="30"/>
      <c r="M14" s="29">
        <v>0</v>
      </c>
      <c r="N14" s="30"/>
      <c r="O14" s="29">
        <v>-174463076.16</v>
      </c>
      <c r="P14" s="30"/>
      <c r="Q14" s="29">
        <f>ROUND(SUM(G14:P14),2)</f>
        <v>-174463076.16</v>
      </c>
      <c r="R14" s="30"/>
      <c r="S14" s="29">
        <v>0</v>
      </c>
      <c r="T14" s="30"/>
      <c r="U14" s="29">
        <f>ROUND(SUM(Q14:S14),2)</f>
        <v>-174463076.16</v>
      </c>
      <c r="V14" s="34"/>
    </row>
    <row r="15" spans="1:22" ht="25.5" customHeight="1">
      <c r="A15" s="67" t="s">
        <v>149</v>
      </c>
      <c r="B15" s="61"/>
      <c r="C15" s="61"/>
      <c r="D15" s="61"/>
      <c r="E15" s="61"/>
      <c r="F15" s="29"/>
      <c r="G15" s="29">
        <v>0</v>
      </c>
      <c r="H15" s="30"/>
      <c r="I15" s="29">
        <v>0</v>
      </c>
      <c r="J15" s="30"/>
      <c r="K15" s="29">
        <v>0</v>
      </c>
      <c r="L15" s="30"/>
      <c r="M15" s="29">
        <v>0</v>
      </c>
      <c r="N15" s="30"/>
      <c r="O15" s="29">
        <v>-116334917.44</v>
      </c>
      <c r="P15" s="30"/>
      <c r="Q15" s="29">
        <v>-116334917.44</v>
      </c>
      <c r="R15" s="30"/>
      <c r="S15" s="29">
        <v>0</v>
      </c>
      <c r="T15" s="30"/>
      <c r="U15" s="29">
        <v>-116334917.44</v>
      </c>
      <c r="V15" s="34"/>
    </row>
    <row r="16" spans="1:22" ht="25.5" customHeight="1">
      <c r="A16" s="67" t="s">
        <v>150</v>
      </c>
      <c r="B16" s="61"/>
      <c r="C16" s="61"/>
      <c r="D16" s="61"/>
      <c r="E16" s="61"/>
      <c r="F16" s="29"/>
      <c r="G16" s="29">
        <v>0</v>
      </c>
      <c r="H16" s="30"/>
      <c r="I16" s="29">
        <v>0</v>
      </c>
      <c r="J16" s="30"/>
      <c r="K16" s="29">
        <v>0</v>
      </c>
      <c r="L16" s="30"/>
      <c r="M16" s="29">
        <v>0</v>
      </c>
      <c r="N16" s="30"/>
      <c r="O16" s="29">
        <f>PL!K86</f>
        <v>336054673.0687778</v>
      </c>
      <c r="P16" s="30"/>
      <c r="Q16" s="29">
        <f>ROUND(SUM(G16:P16),2)</f>
        <v>336054673.06999999</v>
      </c>
      <c r="R16" s="30"/>
      <c r="S16" s="29">
        <f>PL!K87</f>
        <v>3354007.2912222384</v>
      </c>
      <c r="T16" s="30"/>
      <c r="U16" s="29">
        <f t="shared" si="2"/>
        <v>339408680.36000001</v>
      </c>
      <c r="V16" s="34"/>
    </row>
    <row r="17" spans="1:23" ht="25.5" customHeight="1">
      <c r="A17" s="67" t="s">
        <v>151</v>
      </c>
      <c r="B17" s="61"/>
      <c r="C17" s="61"/>
      <c r="D17" s="61"/>
      <c r="E17" s="61"/>
      <c r="F17" s="29"/>
      <c r="G17" s="29">
        <v>0</v>
      </c>
      <c r="H17" s="30"/>
      <c r="I17" s="29">
        <v>0</v>
      </c>
      <c r="J17" s="30"/>
      <c r="K17" s="29">
        <v>0</v>
      </c>
      <c r="L17" s="30"/>
      <c r="M17" s="29">
        <v>0</v>
      </c>
      <c r="N17" s="30"/>
      <c r="O17" s="29">
        <v>0</v>
      </c>
      <c r="P17" s="30"/>
      <c r="Q17" s="29">
        <f>ROUND(SUM(G17:P17),2)</f>
        <v>0</v>
      </c>
      <c r="R17" s="30"/>
      <c r="S17" s="29">
        <v>0</v>
      </c>
      <c r="T17" s="30"/>
      <c r="U17" s="29">
        <f t="shared" si="2"/>
        <v>0</v>
      </c>
      <c r="V17" s="34"/>
    </row>
    <row r="18" spans="1:23" ht="25.5" customHeight="1">
      <c r="A18" s="67" t="s">
        <v>118</v>
      </c>
      <c r="B18" s="67"/>
      <c r="F18" s="95"/>
      <c r="G18" s="38">
        <f>ROUND(SUM(G16:G17),2)</f>
        <v>0</v>
      </c>
      <c r="H18" s="37"/>
      <c r="I18" s="38">
        <f>ROUND(SUM(I16:I17),2)</f>
        <v>0</v>
      </c>
      <c r="J18" s="35"/>
      <c r="K18" s="38">
        <f>ROUND(SUM(K16:K17),2)</f>
        <v>0</v>
      </c>
      <c r="L18" s="35"/>
      <c r="M18" s="38">
        <f>ROUND(SUM(M16:M17),2)</f>
        <v>0</v>
      </c>
      <c r="N18" s="35"/>
      <c r="O18" s="38">
        <f>ROUND(SUM(O16:O17),2)</f>
        <v>336054673.06999999</v>
      </c>
      <c r="P18" s="35"/>
      <c r="Q18" s="38">
        <f>ROUND(SUM(Q16:Q17),2)</f>
        <v>336054673.06999999</v>
      </c>
      <c r="R18" s="35"/>
      <c r="S18" s="38">
        <f>ROUND(SUM(S16:S17),2)</f>
        <v>3354007.29</v>
      </c>
      <c r="T18" s="35"/>
      <c r="U18" s="38">
        <f>ROUND(SUM(U16:U17),2)</f>
        <v>339408680.36000001</v>
      </c>
      <c r="V18" s="29"/>
    </row>
    <row r="19" spans="1:23" ht="25.5" customHeight="1" thickBot="1">
      <c r="A19" s="67" t="s">
        <v>152</v>
      </c>
      <c r="B19" s="61"/>
      <c r="C19" s="61"/>
      <c r="D19" s="61"/>
      <c r="E19" s="61"/>
      <c r="F19" s="29"/>
      <c r="G19" s="100">
        <f>ROUND(SUM(G11:G14,G18),2)</f>
        <v>1454198768</v>
      </c>
      <c r="H19" s="30"/>
      <c r="I19" s="100">
        <f>ROUND(SUM(I11:I14,I18),2)</f>
        <v>441807166</v>
      </c>
      <c r="J19" s="30"/>
      <c r="K19" s="100">
        <f>ROUND(SUM(K11:K14,K18),2)</f>
        <v>-1052991.24</v>
      </c>
      <c r="L19" s="30"/>
      <c r="M19" s="100">
        <f>ROUND(SUM(M11:M14,M18),2)</f>
        <v>148000000</v>
      </c>
      <c r="N19" s="30"/>
      <c r="O19" s="100">
        <f>ROUND(SUM(O11:O15,O18),2)</f>
        <v>9869609713.1200008</v>
      </c>
      <c r="P19" s="30"/>
      <c r="Q19" s="100">
        <f>ROUND(SUM(Q11:Q15,Q18),2)</f>
        <v>11912562655.879999</v>
      </c>
      <c r="R19" s="30"/>
      <c r="S19" s="100">
        <f>ROUND(SUM(S11:S14,S18),2)</f>
        <v>8654646.1699999999</v>
      </c>
      <c r="T19" s="30"/>
      <c r="U19" s="100">
        <f>ROUND(SUM(U11:U15,U18),2)</f>
        <v>11921217302.049999</v>
      </c>
      <c r="V19" s="34"/>
    </row>
    <row r="20" spans="1:23" ht="25.5" customHeight="1" thickTop="1">
      <c r="A20" s="67"/>
      <c r="B20" s="61"/>
      <c r="C20" s="61"/>
      <c r="D20" s="61"/>
      <c r="E20" s="61"/>
      <c r="F20" s="29"/>
      <c r="G20" s="29"/>
      <c r="H20" s="30"/>
      <c r="I20" s="29"/>
      <c r="J20" s="30"/>
      <c r="K20" s="29"/>
      <c r="L20" s="30"/>
      <c r="M20" s="29"/>
      <c r="N20" s="30"/>
      <c r="O20" s="29"/>
      <c r="P20" s="30"/>
      <c r="Q20" s="29"/>
      <c r="R20" s="30"/>
      <c r="S20" s="29"/>
      <c r="T20" s="30"/>
      <c r="U20" s="29"/>
      <c r="V20" s="34"/>
    </row>
    <row r="21" spans="1:23" ht="25.5" customHeight="1">
      <c r="A21" s="67" t="s">
        <v>153</v>
      </c>
      <c r="B21" s="61"/>
      <c r="C21" s="61"/>
      <c r="D21" s="61"/>
      <c r="E21" s="61"/>
      <c r="F21" s="29"/>
      <c r="G21" s="29">
        <v>1454198768</v>
      </c>
      <c r="H21" s="30"/>
      <c r="I21" s="29">
        <v>441807166</v>
      </c>
      <c r="J21" s="30"/>
      <c r="K21" s="29">
        <v>-1052991.24</v>
      </c>
      <c r="L21" s="30"/>
      <c r="M21" s="29">
        <v>148000000</v>
      </c>
      <c r="N21" s="30"/>
      <c r="O21" s="29">
        <v>9899545144.7099991</v>
      </c>
      <c r="P21" s="30"/>
      <c r="Q21" s="29">
        <v>11942498087.469999</v>
      </c>
      <c r="R21" s="30"/>
      <c r="S21" s="29">
        <v>16392949.5</v>
      </c>
      <c r="T21" s="30"/>
      <c r="U21" s="29">
        <v>11958891036.969999</v>
      </c>
      <c r="V21" s="34"/>
    </row>
    <row r="22" spans="1:23" ht="25.5" customHeight="1">
      <c r="A22" s="67" t="s">
        <v>148</v>
      </c>
      <c r="B22" s="61"/>
      <c r="C22" s="61"/>
      <c r="E22" s="61"/>
      <c r="F22" s="98" t="s">
        <v>154</v>
      </c>
      <c r="G22" s="29">
        <v>0</v>
      </c>
      <c r="H22" s="30"/>
      <c r="I22" s="29">
        <v>0</v>
      </c>
      <c r="J22" s="30"/>
      <c r="K22" s="29">
        <v>0</v>
      </c>
      <c r="L22" s="30"/>
      <c r="M22" s="29">
        <v>0</v>
      </c>
      <c r="N22" s="30"/>
      <c r="O22" s="29">
        <v>-72709323.400000006</v>
      </c>
      <c r="P22" s="30"/>
      <c r="Q22" s="29">
        <f t="shared" ref="Q22:Q26" si="3">ROUND(SUM(G22:P22),2)</f>
        <v>-72709323.400000006</v>
      </c>
      <c r="R22" s="30"/>
      <c r="S22" s="29">
        <v>0</v>
      </c>
      <c r="T22" s="30"/>
      <c r="U22" s="29">
        <f t="shared" ref="U22:U26" si="4">ROUND(SUM(Q22:S22),2)</f>
        <v>-72709323.400000006</v>
      </c>
      <c r="V22" s="34"/>
    </row>
    <row r="23" spans="1:23" ht="25.5" customHeight="1">
      <c r="A23" s="67" t="s">
        <v>149</v>
      </c>
      <c r="B23" s="61"/>
      <c r="C23" s="61"/>
      <c r="E23" s="61"/>
      <c r="F23" s="98" t="s">
        <v>155</v>
      </c>
      <c r="G23" s="29">
        <v>0</v>
      </c>
      <c r="H23" s="30"/>
      <c r="I23" s="29">
        <v>0</v>
      </c>
      <c r="J23" s="30"/>
      <c r="K23" s="29">
        <v>0</v>
      </c>
      <c r="L23" s="30"/>
      <c r="M23" s="29">
        <v>0</v>
      </c>
      <c r="N23" s="30"/>
      <c r="O23" s="29">
        <v>-72698633.400000006</v>
      </c>
      <c r="P23" s="30"/>
      <c r="Q23" s="29">
        <v>-72698633.400000006</v>
      </c>
      <c r="R23" s="30"/>
      <c r="S23" s="29">
        <v>0</v>
      </c>
      <c r="T23" s="30"/>
      <c r="U23" s="29">
        <v>-72698633.400000006</v>
      </c>
      <c r="V23" s="34"/>
    </row>
    <row r="24" spans="1:23" ht="25.5" customHeight="1">
      <c r="A24" s="67" t="s">
        <v>147</v>
      </c>
      <c r="B24" s="61"/>
      <c r="C24" s="61"/>
      <c r="D24" s="61"/>
      <c r="E24" s="61"/>
      <c r="F24" s="29"/>
      <c r="G24" s="29">
        <v>0</v>
      </c>
      <c r="H24" s="30"/>
      <c r="I24" s="29">
        <v>0</v>
      </c>
      <c r="J24" s="30"/>
      <c r="K24" s="29">
        <v>0</v>
      </c>
      <c r="L24" s="30"/>
      <c r="M24" s="29">
        <v>0</v>
      </c>
      <c r="N24" s="30"/>
      <c r="O24" s="29">
        <v>0</v>
      </c>
      <c r="P24" s="30"/>
      <c r="Q24" s="29">
        <f t="shared" si="3"/>
        <v>0</v>
      </c>
      <c r="R24" s="30"/>
      <c r="S24" s="101">
        <f>-3677316-293.37</f>
        <v>-3677609.37</v>
      </c>
      <c r="T24" s="30"/>
      <c r="U24" s="29">
        <f t="shared" si="4"/>
        <v>-3677609.37</v>
      </c>
      <c r="V24" s="34"/>
    </row>
    <row r="25" spans="1:23" ht="25.5" customHeight="1">
      <c r="A25" s="67" t="s">
        <v>150</v>
      </c>
      <c r="B25" s="61"/>
      <c r="C25" s="61"/>
      <c r="D25" s="61"/>
      <c r="E25" s="61"/>
      <c r="F25" s="29"/>
      <c r="G25" s="29">
        <v>0</v>
      </c>
      <c r="H25" s="30"/>
      <c r="I25" s="29">
        <v>0</v>
      </c>
      <c r="J25" s="30"/>
      <c r="K25" s="29">
        <v>0</v>
      </c>
      <c r="L25" s="30"/>
      <c r="M25" s="29">
        <v>0</v>
      </c>
      <c r="N25" s="30"/>
      <c r="O25" s="29">
        <f>+PL!I86</f>
        <v>226097407.93143693</v>
      </c>
      <c r="P25" s="30"/>
      <c r="Q25" s="29">
        <f t="shared" si="3"/>
        <v>226097407.93000001</v>
      </c>
      <c r="R25" s="30"/>
      <c r="S25" s="29">
        <f>+PL!I87</f>
        <v>6452085.9799999995</v>
      </c>
      <c r="T25" s="30"/>
      <c r="U25" s="29">
        <f t="shared" si="4"/>
        <v>232549493.91</v>
      </c>
      <c r="V25" s="34"/>
    </row>
    <row r="26" spans="1:23" ht="25.5" customHeight="1">
      <c r="A26" s="67" t="s">
        <v>151</v>
      </c>
      <c r="B26" s="61"/>
      <c r="C26" s="61"/>
      <c r="D26" s="61"/>
      <c r="E26" s="61"/>
      <c r="F26" s="29"/>
      <c r="G26" s="29">
        <v>0</v>
      </c>
      <c r="H26" s="30"/>
      <c r="I26" s="29">
        <v>0</v>
      </c>
      <c r="J26" s="30"/>
      <c r="K26" s="29">
        <v>0</v>
      </c>
      <c r="L26" s="30"/>
      <c r="M26" s="29">
        <v>0</v>
      </c>
      <c r="N26" s="30"/>
      <c r="O26" s="29">
        <v>0</v>
      </c>
      <c r="P26" s="30"/>
      <c r="Q26" s="29">
        <f t="shared" si="3"/>
        <v>0</v>
      </c>
      <c r="R26" s="30"/>
      <c r="S26" s="29">
        <v>0</v>
      </c>
      <c r="T26" s="30"/>
      <c r="U26" s="29">
        <f t="shared" si="4"/>
        <v>0</v>
      </c>
      <c r="V26" s="34"/>
    </row>
    <row r="27" spans="1:23" ht="25.5" customHeight="1">
      <c r="A27" s="67" t="s">
        <v>118</v>
      </c>
      <c r="G27" s="38">
        <f>ROUND(SUM(G25:G26),2)</f>
        <v>0</v>
      </c>
      <c r="I27" s="38">
        <f>ROUND(SUM(I25:I26),2)</f>
        <v>0</v>
      </c>
      <c r="K27" s="38">
        <f>ROUND(SUM(K25:K26),2)</f>
        <v>0</v>
      </c>
      <c r="M27" s="38">
        <f>ROUND(SUM(M25:M26),2)</f>
        <v>0</v>
      </c>
      <c r="O27" s="38">
        <f>ROUND(SUM(O25:O26),2)</f>
        <v>226097407.93000001</v>
      </c>
      <c r="Q27" s="38">
        <f>ROUND(SUM(Q25:Q26),2)</f>
        <v>226097407.93000001</v>
      </c>
      <c r="S27" s="38">
        <f>ROUND(SUM(S25:S26),2)</f>
        <v>6452085.9800000004</v>
      </c>
      <c r="U27" s="38">
        <f>ROUND(SUM(U25:U26),2)</f>
        <v>232549493.91</v>
      </c>
    </row>
    <row r="28" spans="1:23" ht="25.5" customHeight="1" thickBot="1">
      <c r="A28" s="67" t="s">
        <v>156</v>
      </c>
      <c r="G28" s="97">
        <f>ROUND(SUM(G20:G24,G27),2)</f>
        <v>1454198768</v>
      </c>
      <c r="I28" s="97">
        <f>ROUND(SUM(I20:I24,I27),2)</f>
        <v>441807166</v>
      </c>
      <c r="K28" s="97">
        <f>ROUND(SUM(K20:K24,K27),2)</f>
        <v>-1052991.24</v>
      </c>
      <c r="M28" s="97">
        <f>ROUND(SUM(M20:M24,M27),2)</f>
        <v>148000000</v>
      </c>
      <c r="O28" s="97">
        <f>ROUND(SUM(O20:O24,O27),2)</f>
        <v>9980234595.8400002</v>
      </c>
      <c r="Q28" s="97">
        <f>ROUND(SUM(Q20:Q24,Q27),2)</f>
        <v>12023187538.6</v>
      </c>
      <c r="S28" s="97">
        <f>ROUND(SUM(S20:S24,S27),2)</f>
        <v>19167426.109999999</v>
      </c>
      <c r="U28" s="97">
        <f>ROUND(SUM(U20:U24,U27),2)</f>
        <v>12042354964.709999</v>
      </c>
      <c r="W28" s="36"/>
    </row>
    <row r="29" spans="1:23" ht="25.5" customHeight="1" thickTop="1">
      <c r="A29" s="67"/>
      <c r="B29" s="61"/>
      <c r="C29" s="61"/>
      <c r="D29" s="61"/>
      <c r="E29" s="61"/>
      <c r="F29" s="29"/>
      <c r="G29" s="30"/>
      <c r="H29" s="30"/>
      <c r="I29" s="30"/>
      <c r="J29" s="30"/>
      <c r="K29" s="29"/>
      <c r="L29" s="30"/>
      <c r="M29" s="30"/>
      <c r="N29" s="30"/>
      <c r="O29" s="30"/>
      <c r="P29" s="30"/>
      <c r="Q29" s="31"/>
      <c r="R29" s="30"/>
      <c r="S29" s="32"/>
      <c r="T29" s="30"/>
      <c r="U29" s="33"/>
      <c r="V29" s="34"/>
    </row>
    <row r="30" spans="1:23" ht="25.5" customHeight="1">
      <c r="A30" s="67"/>
      <c r="B30" s="61"/>
      <c r="C30" s="61"/>
      <c r="D30" s="61"/>
      <c r="E30" s="61"/>
      <c r="F30" s="29"/>
      <c r="G30" s="30"/>
      <c r="H30" s="30"/>
      <c r="I30" s="30"/>
      <c r="J30" s="30"/>
      <c r="K30" s="29"/>
      <c r="L30" s="30"/>
      <c r="M30" s="30"/>
      <c r="N30" s="30"/>
      <c r="O30" s="30"/>
      <c r="P30" s="30"/>
      <c r="Q30" s="31"/>
      <c r="R30" s="30"/>
      <c r="S30" s="32"/>
      <c r="T30" s="30"/>
      <c r="U30" s="33"/>
      <c r="V30" s="34"/>
    </row>
    <row r="31" spans="1:23" ht="25.5" customHeight="1">
      <c r="A31" s="67" t="s">
        <v>42</v>
      </c>
    </row>
    <row r="32" spans="1:23" ht="30" customHeight="1">
      <c r="A32" s="67"/>
    </row>
    <row r="33" spans="7:21" ht="30" customHeight="1">
      <c r="G33" s="36"/>
      <c r="H33" s="29"/>
      <c r="I33" s="36"/>
      <c r="J33" s="29"/>
      <c r="K33" s="29"/>
      <c r="L33" s="29"/>
      <c r="M33" s="36"/>
      <c r="N33" s="29"/>
      <c r="O33" s="36"/>
      <c r="P33" s="36"/>
      <c r="Q33" s="36"/>
      <c r="R33" s="29"/>
      <c r="S33" s="36"/>
      <c r="T33" s="29"/>
      <c r="U33" s="36"/>
    </row>
    <row r="34" spans="7:21" ht="30" customHeight="1">
      <c r="G34" s="36"/>
      <c r="H34" s="29"/>
      <c r="I34" s="36"/>
      <c r="J34" s="29"/>
      <c r="K34" s="29"/>
      <c r="L34" s="29"/>
      <c r="M34" s="36"/>
      <c r="N34" s="29"/>
      <c r="O34" s="36"/>
      <c r="P34" s="36"/>
      <c r="Q34" s="36"/>
      <c r="R34" s="29"/>
      <c r="S34" s="36"/>
      <c r="T34" s="29"/>
      <c r="U34" s="36"/>
    </row>
    <row r="35" spans="7:21" ht="30" customHeight="1"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</row>
  </sheetData>
  <mergeCells count="5">
    <mergeCell ref="U9:U10"/>
    <mergeCell ref="G5:U5"/>
    <mergeCell ref="A1:U1"/>
    <mergeCell ref="A2:U2"/>
    <mergeCell ref="A3:U3"/>
  </mergeCells>
  <phoneticPr fontId="5" type="noConversion"/>
  <pageMargins left="0.98425196850393704" right="0.39370078740157483" top="0.51" bottom="0.19685039370078741" header="0.39" footer="0.15748031496062992"/>
  <pageSetup paperSize="9" scale="70" orientation="landscape" r:id="rId1"/>
  <headerFooter scaleWithDoc="0" alignWithMargins="0"/>
  <ignoredErrors>
    <ignoredError sqref="G4:J10 R25 K4:N8 G25:N25 G16:N18 O4:U10 G27:U27 G22:N22 O17:U18 P16:R16 T16:U16 T22:U22 R22 K9:L10 N9:N10 G26:P26 R26:T26 T11:U11 P11:R11 J11:N11 T13:U13 P13:R13 G13:N13 H19 J19 L19 N19 P19 R19 T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8"/>
  <sheetViews>
    <sheetView view="pageBreakPreview" zoomScaleNormal="85" zoomScaleSheetLayoutView="100" workbookViewId="0">
      <selection activeCell="E31" sqref="E31"/>
    </sheetView>
  </sheetViews>
  <sheetFormatPr defaultColWidth="9.33203125" defaultRowHeight="25.15" customHeight="1"/>
  <cols>
    <col min="1" max="6" width="9.6640625" style="62" customWidth="1"/>
    <col min="7" max="7" width="19.6640625" style="62" customWidth="1"/>
    <col min="8" max="8" width="2.33203125" style="62" customWidth="1"/>
    <col min="9" max="9" width="19.6640625" style="62" customWidth="1"/>
    <col min="10" max="10" width="2.33203125" style="62" customWidth="1"/>
    <col min="11" max="11" width="19.6640625" style="62" customWidth="1"/>
    <col min="12" max="12" width="2.33203125" style="62" customWidth="1"/>
    <col min="13" max="13" width="19.6640625" style="62" customWidth="1"/>
    <col min="14" max="14" width="2.33203125" style="62" customWidth="1"/>
    <col min="15" max="15" width="21" style="62" bestFit="1" customWidth="1"/>
    <col min="16" max="16" width="3.6640625" style="85" customWidth="1"/>
    <col min="17" max="16384" width="9.33203125" style="62"/>
  </cols>
  <sheetData>
    <row r="1" spans="1:17" ht="24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</row>
    <row r="2" spans="1:17" ht="24" customHeight="1">
      <c r="A2" s="180" t="s">
        <v>157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7" ht="24" customHeight="1">
      <c r="A3" s="180" t="str">
        <f>PL!A50</f>
        <v>FOR THE NINE-MONTH PERIODS ENDED SEPTEMBER 30, 2024  (UNAUDITED /REVIEWED ONLY)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7" ht="24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28"/>
      <c r="P4" s="86"/>
    </row>
    <row r="5" spans="1:17" ht="24" customHeight="1">
      <c r="A5" s="61"/>
      <c r="B5" s="61"/>
      <c r="C5" s="61"/>
      <c r="D5" s="61"/>
      <c r="E5" s="61"/>
      <c r="F5" s="61"/>
      <c r="G5" s="87"/>
      <c r="H5" s="87"/>
      <c r="I5" s="87"/>
      <c r="J5" s="87"/>
      <c r="K5" s="87" t="s">
        <v>158</v>
      </c>
      <c r="L5" s="87"/>
      <c r="M5" s="87"/>
      <c r="N5" s="87"/>
      <c r="O5" s="39"/>
      <c r="P5" s="86"/>
    </row>
    <row r="6" spans="1:17" ht="24" customHeight="1">
      <c r="G6" s="88"/>
      <c r="H6" s="88"/>
      <c r="I6" s="88"/>
      <c r="J6" s="88"/>
      <c r="K6" s="89"/>
      <c r="L6" s="89" t="s">
        <v>132</v>
      </c>
      <c r="M6" s="89"/>
      <c r="N6" s="88"/>
    </row>
    <row r="7" spans="1:17" ht="24" customHeight="1">
      <c r="G7" s="88" t="s">
        <v>134</v>
      </c>
      <c r="H7" s="88"/>
      <c r="I7" s="88" t="s">
        <v>135</v>
      </c>
      <c r="J7" s="88"/>
      <c r="K7" s="88" t="s">
        <v>132</v>
      </c>
      <c r="L7" s="88"/>
      <c r="M7" s="88" t="s">
        <v>137</v>
      </c>
      <c r="N7" s="88"/>
      <c r="O7" s="90" t="s">
        <v>133</v>
      </c>
    </row>
    <row r="8" spans="1:17" ht="24" customHeight="1">
      <c r="A8" s="65"/>
      <c r="B8" s="65"/>
      <c r="C8" s="65"/>
      <c r="D8" s="65"/>
      <c r="E8" s="65"/>
      <c r="F8" s="91" t="s">
        <v>5</v>
      </c>
      <c r="G8" s="92"/>
      <c r="H8" s="92"/>
      <c r="I8" s="92" t="s">
        <v>140</v>
      </c>
      <c r="J8" s="92"/>
      <c r="K8" s="92" t="s">
        <v>142</v>
      </c>
      <c r="L8" s="92"/>
      <c r="M8" s="92"/>
      <c r="N8" s="92"/>
      <c r="O8" s="93"/>
    </row>
    <row r="9" spans="1:17" ht="24" customHeight="1">
      <c r="A9" s="94" t="s">
        <v>145</v>
      </c>
      <c r="F9" s="88"/>
      <c r="G9" s="35">
        <v>1454198768</v>
      </c>
      <c r="H9" s="32"/>
      <c r="I9" s="35">
        <v>441807166</v>
      </c>
      <c r="J9" s="32"/>
      <c r="K9" s="35">
        <v>148000000</v>
      </c>
      <c r="L9" s="32"/>
      <c r="M9" s="35">
        <v>8872804739.1299992</v>
      </c>
      <c r="N9" s="32"/>
      <c r="O9" s="35">
        <f>ROUND(SUM(G9:N9),2)</f>
        <v>10916810673.129999</v>
      </c>
      <c r="P9" s="40"/>
      <c r="Q9" s="36"/>
    </row>
    <row r="10" spans="1:17" ht="24" customHeight="1">
      <c r="A10" s="94" t="s">
        <v>159</v>
      </c>
      <c r="F10" s="95"/>
      <c r="G10" s="35">
        <v>0</v>
      </c>
      <c r="H10" s="35"/>
      <c r="I10" s="35">
        <v>0</v>
      </c>
      <c r="J10" s="35"/>
      <c r="K10" s="35">
        <v>0</v>
      </c>
      <c r="L10" s="37"/>
      <c r="M10" s="35">
        <v>-174463076.16</v>
      </c>
      <c r="N10" s="35"/>
      <c r="O10" s="35">
        <f>ROUND(SUM(G10:N10),2)</f>
        <v>-174463076.16</v>
      </c>
      <c r="P10" s="40"/>
      <c r="Q10" s="36"/>
    </row>
    <row r="11" spans="1:17" ht="24" customHeight="1">
      <c r="A11" s="94" t="s">
        <v>149</v>
      </c>
      <c r="F11" s="95"/>
      <c r="G11" s="29">
        <v>0</v>
      </c>
      <c r="H11" s="35"/>
      <c r="I11" s="29">
        <v>0</v>
      </c>
      <c r="J11" s="35"/>
      <c r="K11" s="29">
        <v>0</v>
      </c>
      <c r="L11" s="37"/>
      <c r="M11" s="35">
        <v>-116334917.44</v>
      </c>
      <c r="N11" s="35"/>
      <c r="O11" s="35">
        <v>-116334917.44</v>
      </c>
      <c r="P11" s="40"/>
      <c r="Q11" s="36"/>
    </row>
    <row r="12" spans="1:17" ht="24" customHeight="1">
      <c r="A12" s="96" t="s">
        <v>150</v>
      </c>
      <c r="F12" s="95"/>
      <c r="G12" s="35">
        <v>0</v>
      </c>
      <c r="H12" s="35"/>
      <c r="I12" s="35">
        <v>0</v>
      </c>
      <c r="J12" s="35"/>
      <c r="K12" s="35">
        <v>0</v>
      </c>
      <c r="L12" s="37"/>
      <c r="M12" s="35">
        <f>+PL!O78</f>
        <v>472749788.06999999</v>
      </c>
      <c r="N12" s="35"/>
      <c r="O12" s="35">
        <f>ROUND(SUM(G12:N12),2)</f>
        <v>472749788.06999999</v>
      </c>
      <c r="P12" s="40"/>
      <c r="Q12" s="36"/>
    </row>
    <row r="13" spans="1:17" ht="24" customHeight="1">
      <c r="A13" s="94" t="s">
        <v>151</v>
      </c>
      <c r="F13" s="95"/>
      <c r="G13" s="35">
        <v>0</v>
      </c>
      <c r="H13" s="35"/>
      <c r="I13" s="35">
        <v>0</v>
      </c>
      <c r="J13" s="35"/>
      <c r="K13" s="35">
        <v>0</v>
      </c>
      <c r="L13" s="37"/>
      <c r="M13" s="35">
        <v>0</v>
      </c>
      <c r="N13" s="35"/>
      <c r="O13" s="35">
        <f>ROUND(SUM(G13:N13),2)</f>
        <v>0</v>
      </c>
      <c r="P13" s="40"/>
      <c r="Q13" s="36"/>
    </row>
    <row r="14" spans="1:17" ht="24" customHeight="1">
      <c r="A14" s="94" t="s">
        <v>118</v>
      </c>
      <c r="F14" s="95"/>
      <c r="G14" s="38">
        <f>ROUND(SUM(G12:G13),2)</f>
        <v>0</v>
      </c>
      <c r="H14" s="35"/>
      <c r="I14" s="38">
        <f>ROUND(SUM(I12:I13),2)</f>
        <v>0</v>
      </c>
      <c r="J14" s="35"/>
      <c r="K14" s="38">
        <f>ROUND(SUM(K12:K13),2)</f>
        <v>0</v>
      </c>
      <c r="L14" s="37"/>
      <c r="M14" s="38">
        <f>ROUND(SUM(M12:M13),2)</f>
        <v>472749788.06999999</v>
      </c>
      <c r="N14" s="35"/>
      <c r="O14" s="38">
        <f>ROUND(SUM(O12:O13),2)</f>
        <v>472749788.06999999</v>
      </c>
      <c r="P14" s="40"/>
      <c r="Q14" s="36"/>
    </row>
    <row r="15" spans="1:17" ht="24" customHeight="1" thickBot="1">
      <c r="A15" s="67" t="s">
        <v>160</v>
      </c>
      <c r="F15" s="95"/>
      <c r="G15" s="97">
        <f>ROUND(SUM(G9:G10,G14),2)</f>
        <v>1454198768</v>
      </c>
      <c r="H15" s="35"/>
      <c r="I15" s="97">
        <f>ROUND(SUM(I9:I10,I14),2)</f>
        <v>441807166</v>
      </c>
      <c r="J15" s="35"/>
      <c r="K15" s="97">
        <f>ROUND(SUM(K9:K10,K14),2)</f>
        <v>148000000</v>
      </c>
      <c r="L15" s="37"/>
      <c r="M15" s="97">
        <f>ROUND(SUM(M9:M11,M14),2)</f>
        <v>9054756533.6000004</v>
      </c>
      <c r="N15" s="35"/>
      <c r="O15" s="97">
        <f>ROUND(SUM(O9:O11,O14),2)</f>
        <v>11098762467.6</v>
      </c>
      <c r="P15" s="40"/>
      <c r="Q15" s="36"/>
    </row>
    <row r="16" spans="1:17" ht="24" customHeight="1" thickTop="1">
      <c r="A16" s="67"/>
      <c r="F16" s="95"/>
      <c r="G16" s="35"/>
      <c r="H16" s="35"/>
      <c r="I16" s="35"/>
      <c r="J16" s="35"/>
      <c r="K16" s="35"/>
      <c r="L16" s="35"/>
      <c r="M16" s="35"/>
      <c r="N16" s="35"/>
      <c r="O16" s="35"/>
    </row>
    <row r="17" spans="1:15" ht="24" customHeight="1">
      <c r="A17" s="67" t="s">
        <v>153</v>
      </c>
      <c r="F17" s="95"/>
      <c r="G17" s="35">
        <v>1454198768</v>
      </c>
      <c r="H17" s="35"/>
      <c r="I17" s="35">
        <v>441807166</v>
      </c>
      <c r="J17" s="35"/>
      <c r="K17" s="35">
        <v>148000000</v>
      </c>
      <c r="L17" s="35"/>
      <c r="M17" s="35">
        <v>9174145597.2999992</v>
      </c>
      <c r="N17" s="35"/>
      <c r="O17" s="35">
        <v>11218151531.299999</v>
      </c>
    </row>
    <row r="18" spans="1:15" ht="24" customHeight="1">
      <c r="A18" s="94" t="s">
        <v>159</v>
      </c>
      <c r="F18" s="98" t="s">
        <v>154</v>
      </c>
      <c r="G18" s="35">
        <v>0</v>
      </c>
      <c r="H18" s="35"/>
      <c r="I18" s="35">
        <v>0</v>
      </c>
      <c r="J18" s="35"/>
      <c r="K18" s="35">
        <v>0</v>
      </c>
      <c r="L18" s="35"/>
      <c r="M18" s="35">
        <v>-72709323.400000006</v>
      </c>
      <c r="N18" s="35"/>
      <c r="O18" s="35">
        <f>ROUND(SUM(G18:N18),2)</f>
        <v>-72709323.400000006</v>
      </c>
    </row>
    <row r="19" spans="1:15" ht="24" customHeight="1">
      <c r="A19" s="94" t="s">
        <v>149</v>
      </c>
      <c r="F19" s="98" t="s">
        <v>155</v>
      </c>
      <c r="G19" s="29">
        <v>0</v>
      </c>
      <c r="H19" s="35"/>
      <c r="I19" s="29">
        <v>0</v>
      </c>
      <c r="J19" s="35"/>
      <c r="K19" s="29">
        <v>0</v>
      </c>
      <c r="L19" s="35"/>
      <c r="M19" s="35">
        <v>-72698633.400000006</v>
      </c>
      <c r="N19" s="35"/>
      <c r="O19" s="35">
        <v>-72698633.400000006</v>
      </c>
    </row>
    <row r="20" spans="1:15" ht="24" customHeight="1">
      <c r="A20" s="67" t="s">
        <v>150</v>
      </c>
      <c r="F20" s="95"/>
      <c r="G20" s="35">
        <v>0</v>
      </c>
      <c r="H20" s="35"/>
      <c r="I20" s="35">
        <v>0</v>
      </c>
      <c r="J20" s="35"/>
      <c r="K20" s="35">
        <v>0</v>
      </c>
      <c r="L20" s="35"/>
      <c r="M20" s="35">
        <f>+PL!M78</f>
        <v>312389298.31</v>
      </c>
      <c r="N20" s="35"/>
      <c r="O20" s="35">
        <f t="shared" ref="O20:O21" si="0">ROUND(SUM(G20:N20),2)</f>
        <v>312389298.31</v>
      </c>
    </row>
    <row r="21" spans="1:15" ht="24" customHeight="1">
      <c r="A21" s="96" t="s">
        <v>151</v>
      </c>
      <c r="G21" s="55">
        <v>0</v>
      </c>
      <c r="H21" s="35"/>
      <c r="I21" s="55">
        <v>0</v>
      </c>
      <c r="J21" s="35"/>
      <c r="K21" s="55">
        <v>0</v>
      </c>
      <c r="L21" s="35"/>
      <c r="M21" s="55">
        <v>0</v>
      </c>
      <c r="N21" s="35"/>
      <c r="O21" s="55">
        <f t="shared" si="0"/>
        <v>0</v>
      </c>
    </row>
    <row r="22" spans="1:15" ht="24" customHeight="1">
      <c r="A22" s="94" t="s">
        <v>118</v>
      </c>
      <c r="G22" s="38">
        <f>ROUND(SUM(G20:G21),2)</f>
        <v>0</v>
      </c>
      <c r="I22" s="38">
        <f>ROUND(SUM(I20:I21),2)</f>
        <v>0</v>
      </c>
      <c r="K22" s="38">
        <f>ROUND(SUM(K20:K21),2)</f>
        <v>0</v>
      </c>
      <c r="M22" s="38">
        <f>ROUND(SUM(M20:M21),2)</f>
        <v>312389298.31</v>
      </c>
      <c r="O22" s="38">
        <f>ROUND(SUM(O20:O21),2)</f>
        <v>312389298.31</v>
      </c>
    </row>
    <row r="23" spans="1:15" ht="24" customHeight="1" thickBot="1">
      <c r="A23" s="94" t="s">
        <v>156</v>
      </c>
      <c r="G23" s="97">
        <f>ROUND(SUM(G16:G18,G22),2)</f>
        <v>1454198768</v>
      </c>
      <c r="I23" s="97">
        <f>ROUND(SUM(I16:I18,I22),2)</f>
        <v>441807166</v>
      </c>
      <c r="K23" s="97">
        <f>ROUND(SUM(K16:K18,K22),2)</f>
        <v>148000000</v>
      </c>
      <c r="M23" s="97">
        <f>ROUND(SUM(M16:M19,M22),2)</f>
        <v>9341126938.8099995</v>
      </c>
      <c r="O23" s="97">
        <f>ROUND(SUM(O16:O19,O22),2)</f>
        <v>11385132872.809999</v>
      </c>
    </row>
    <row r="24" spans="1:15" ht="24" customHeight="1" thickTop="1"/>
    <row r="25" spans="1:15" ht="24" customHeight="1"/>
    <row r="26" spans="1:15" ht="24" customHeight="1">
      <c r="A26" s="67" t="s">
        <v>42</v>
      </c>
      <c r="G26" s="36"/>
      <c r="H26" s="36"/>
      <c r="I26" s="36"/>
      <c r="J26" s="36"/>
      <c r="K26" s="36"/>
      <c r="L26" s="36"/>
      <c r="M26" s="36"/>
      <c r="N26" s="36"/>
      <c r="O26" s="36"/>
    </row>
    <row r="28" spans="1:15" ht="25.15" customHeight="1">
      <c r="G28" s="36"/>
      <c r="H28" s="36"/>
      <c r="I28" s="36"/>
      <c r="J28" s="36"/>
      <c r="K28" s="36"/>
      <c r="L28" s="36"/>
      <c r="M28" s="36"/>
      <c r="N28" s="36"/>
      <c r="O28" s="36"/>
    </row>
  </sheetData>
  <mergeCells count="3">
    <mergeCell ref="A1:O1"/>
    <mergeCell ref="A2:O2"/>
    <mergeCell ref="A3:O3"/>
  </mergeCells>
  <pageMargins left="1.29" right="0.23622047244094491" top="0.51181102362204722" bottom="0.39370078740157483" header="0.23622047244094491" footer="0.15748031496062992"/>
  <pageSetup paperSize="9" scale="85" orientation="landscape" r:id="rId1"/>
  <headerFooter alignWithMargins="0"/>
  <ignoredErrors>
    <ignoredError sqref="H23 N20 N21 J23 L23 N23 N22 L22 J22 H22 N9 O14 M14 K14 N13:O13 I14 N12:O12 I8:J8 L15 J15 J14 L14 N14 N15 G14 H15 H14 G5:J5 G13:J13 H9:J9 G8:H8 G12:J12 L8 K5:L5 K13:L13 K9:L9 K12:L12 M8:O8 M5:O5 M13 G6:J7 K6:L6 M6:O7 L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5"/>
  <sheetViews>
    <sheetView topLeftCell="A46" zoomScale="85" zoomScaleNormal="85" zoomScaleSheetLayoutView="85" workbookViewId="0">
      <selection activeCell="C42" sqref="C42"/>
    </sheetView>
  </sheetViews>
  <sheetFormatPr defaultColWidth="9.33203125" defaultRowHeight="21.6" customHeight="1"/>
  <cols>
    <col min="1" max="1" width="4.5" style="62" customWidth="1"/>
    <col min="2" max="2" width="3.6640625" style="62" customWidth="1"/>
    <col min="3" max="3" width="46" style="62" customWidth="1"/>
    <col min="4" max="4" width="9.6640625" style="62" customWidth="1"/>
    <col min="5" max="5" width="20.5" style="53" bestFit="1" customWidth="1"/>
    <col min="6" max="6" width="1" style="53" customWidth="1"/>
    <col min="7" max="7" width="20.5" style="53" bestFit="1" customWidth="1"/>
    <col min="8" max="8" width="1" style="53" customWidth="1"/>
    <col min="9" max="9" width="20.5" style="53" bestFit="1" customWidth="1"/>
    <col min="10" max="10" width="1" style="53" customWidth="1"/>
    <col min="11" max="11" width="20.5" style="53" bestFit="1" customWidth="1"/>
    <col min="12" max="12" width="1" style="62" customWidth="1"/>
    <col min="13" max="16384" width="9.33203125" style="62"/>
  </cols>
  <sheetData>
    <row r="1" spans="1:11" ht="23.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3.1" customHeight="1">
      <c r="A2" s="180" t="s">
        <v>161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3.1" customHeight="1">
      <c r="A3" s="180" t="str">
        <f>PL!A50</f>
        <v>FOR THE NINE-MONTH PERIODS ENDED SEPTEMBER 30, 2024  (UNAUDITED /REVIEWED ONLY)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s="63" customFormat="1" ht="23.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</row>
    <row r="5" spans="1:11" s="63" customFormat="1" ht="23.1" customHeight="1">
      <c r="A5" s="62"/>
      <c r="B5" s="62"/>
      <c r="C5" s="62"/>
      <c r="D5" s="62"/>
      <c r="E5" s="3"/>
      <c r="F5" s="3" t="s">
        <v>3</v>
      </c>
      <c r="G5" s="3"/>
      <c r="H5" s="4"/>
      <c r="I5" s="3"/>
      <c r="J5" s="5" t="s">
        <v>4</v>
      </c>
      <c r="K5" s="5"/>
    </row>
    <row r="6" spans="1:11" ht="23.1" customHeight="1">
      <c r="E6" s="64">
        <v>2024</v>
      </c>
      <c r="F6" s="65"/>
      <c r="G6" s="64">
        <v>2023</v>
      </c>
      <c r="H6" s="61"/>
      <c r="I6" s="64">
        <f>E6</f>
        <v>2024</v>
      </c>
      <c r="J6" s="65"/>
      <c r="K6" s="64">
        <f>G6</f>
        <v>2023</v>
      </c>
    </row>
    <row r="7" spans="1:11" ht="23.1" customHeight="1">
      <c r="A7" s="66" t="s">
        <v>162</v>
      </c>
      <c r="E7" s="62"/>
      <c r="F7" s="62"/>
      <c r="G7" s="62"/>
      <c r="H7" s="62"/>
      <c r="I7" s="62"/>
      <c r="J7" s="62"/>
      <c r="K7" s="62"/>
    </row>
    <row r="8" spans="1:11" ht="23.1" customHeight="1">
      <c r="B8" s="62" t="s">
        <v>163</v>
      </c>
      <c r="E8" s="41">
        <f>+PL!I78</f>
        <v>232549493.91</v>
      </c>
      <c r="F8" s="42"/>
      <c r="G8" s="41">
        <f>+PL!K78</f>
        <v>339408680.36000001</v>
      </c>
      <c r="H8" s="42"/>
      <c r="I8" s="41">
        <f>+PL!M78</f>
        <v>312389298.31</v>
      </c>
      <c r="J8" s="42"/>
      <c r="K8" s="41">
        <f>+PL!O78</f>
        <v>472749788.06999999</v>
      </c>
    </row>
    <row r="9" spans="1:11" ht="23.1" customHeight="1">
      <c r="B9" s="62" t="s">
        <v>164</v>
      </c>
      <c r="E9" s="41"/>
      <c r="F9" s="42"/>
      <c r="G9" s="41"/>
      <c r="H9" s="42"/>
      <c r="I9" s="41"/>
      <c r="J9" s="42"/>
      <c r="K9" s="41"/>
    </row>
    <row r="10" spans="1:11" ht="23.1" customHeight="1">
      <c r="C10" s="62" t="s">
        <v>165</v>
      </c>
      <c r="E10" s="41"/>
      <c r="F10" s="42"/>
      <c r="G10" s="41"/>
      <c r="H10" s="42"/>
      <c r="I10" s="41"/>
      <c r="J10" s="42"/>
      <c r="K10" s="41"/>
    </row>
    <row r="11" spans="1:11" ht="23.1" customHeight="1">
      <c r="C11" s="62" t="s">
        <v>115</v>
      </c>
      <c r="E11" s="41">
        <v>98018895.890000001</v>
      </c>
      <c r="F11" s="42"/>
      <c r="G11" s="41">
        <v>107149715.78</v>
      </c>
      <c r="H11" s="42"/>
      <c r="I11" s="41">
        <v>71360696.010000005</v>
      </c>
      <c r="J11" s="42"/>
      <c r="K11" s="41">
        <v>69765358.010000005</v>
      </c>
    </row>
    <row r="12" spans="1:11" ht="23.1" customHeight="1">
      <c r="C12" s="62" t="s">
        <v>112</v>
      </c>
      <c r="E12" s="9">
        <v>55370228.0200001</v>
      </c>
      <c r="F12" s="42"/>
      <c r="G12" s="41">
        <v>36194030.43</v>
      </c>
      <c r="H12" s="42"/>
      <c r="I12" s="9">
        <v>113937754.26000001</v>
      </c>
      <c r="J12" s="42"/>
      <c r="K12" s="41">
        <v>82632958.340000004</v>
      </c>
    </row>
    <row r="13" spans="1:11" ht="23.1" customHeight="1">
      <c r="C13" s="62" t="s">
        <v>166</v>
      </c>
      <c r="E13" s="56">
        <v>39282823.5</v>
      </c>
      <c r="F13" s="42"/>
      <c r="G13" s="41">
        <v>39652526.75</v>
      </c>
      <c r="H13" s="42"/>
      <c r="I13" s="41">
        <v>9262060.5</v>
      </c>
      <c r="J13" s="42"/>
      <c r="K13" s="41">
        <v>9076971.75</v>
      </c>
    </row>
    <row r="14" spans="1:11" ht="23.1" customHeight="1">
      <c r="C14" s="62" t="s">
        <v>167</v>
      </c>
      <c r="E14" s="9">
        <v>67736.77</v>
      </c>
      <c r="F14" s="42"/>
      <c r="G14" s="9">
        <v>1584903.47</v>
      </c>
      <c r="H14" s="9"/>
      <c r="I14" s="9">
        <v>0</v>
      </c>
      <c r="J14" s="9"/>
      <c r="K14" s="9">
        <v>0</v>
      </c>
    </row>
    <row r="15" spans="1:11" ht="23.1" customHeight="1">
      <c r="C15" s="62" t="s">
        <v>168</v>
      </c>
      <c r="E15" s="41"/>
      <c r="F15" s="42"/>
      <c r="G15" s="41"/>
      <c r="H15" s="42"/>
      <c r="I15" s="41"/>
      <c r="J15" s="42"/>
      <c r="K15" s="41"/>
    </row>
    <row r="16" spans="1:11" ht="23.1" customHeight="1">
      <c r="C16" s="62" t="s">
        <v>169</v>
      </c>
      <c r="E16" s="41"/>
      <c r="F16" s="42"/>
      <c r="G16" s="41"/>
      <c r="H16" s="42"/>
      <c r="I16" s="41"/>
      <c r="J16" s="42"/>
      <c r="K16" s="41"/>
    </row>
    <row r="17" spans="2:11" ht="23.1" customHeight="1">
      <c r="C17" s="62" t="s">
        <v>170</v>
      </c>
      <c r="E17" s="41">
        <v>93728931.859999985</v>
      </c>
      <c r="F17" s="42"/>
      <c r="G17" s="41">
        <v>81347695.790000007</v>
      </c>
      <c r="H17" s="42"/>
      <c r="I17" s="9">
        <v>67465708.620000005</v>
      </c>
      <c r="J17" s="42"/>
      <c r="K17" s="41">
        <v>70950460.180000007</v>
      </c>
    </row>
    <row r="18" spans="2:11" ht="23.1" customHeight="1">
      <c r="C18" s="62" t="s">
        <v>104</v>
      </c>
      <c r="E18" s="41">
        <v>-7653799.4500000859</v>
      </c>
      <c r="F18" s="42"/>
      <c r="G18" s="9">
        <v>-13157907.289999999</v>
      </c>
      <c r="H18" s="42"/>
      <c r="I18" s="9">
        <v>-75228261.489999995</v>
      </c>
      <c r="J18" s="42"/>
      <c r="K18" s="9">
        <v>-58067073.310000002</v>
      </c>
    </row>
    <row r="19" spans="2:11" ht="23.1" customHeight="1">
      <c r="C19" s="62" t="s">
        <v>105</v>
      </c>
      <c r="E19" s="9">
        <v>0</v>
      </c>
      <c r="F19" s="42"/>
      <c r="G19" s="9">
        <v>0</v>
      </c>
      <c r="H19" s="42"/>
      <c r="I19" s="9">
        <v>-140008973.25999999</v>
      </c>
      <c r="J19" s="42"/>
      <c r="K19" s="9">
        <v>-299993400</v>
      </c>
    </row>
    <row r="20" spans="2:11" ht="23.1" customHeight="1">
      <c r="C20" s="67" t="s">
        <v>171</v>
      </c>
      <c r="E20" s="9">
        <v>-1645072.3599999994</v>
      </c>
      <c r="F20" s="14"/>
      <c r="G20" s="9">
        <v>-2348454.5699999994</v>
      </c>
      <c r="H20" s="14"/>
      <c r="I20" s="9">
        <v>-1643844.3799999994</v>
      </c>
      <c r="J20" s="14"/>
      <c r="K20" s="9">
        <v>-1980342.2100000007</v>
      </c>
    </row>
    <row r="21" spans="2:11" ht="23.1" customHeight="1">
      <c r="C21" s="67" t="s">
        <v>172</v>
      </c>
      <c r="E21" s="9">
        <v>777170.72000000009</v>
      </c>
      <c r="F21" s="14"/>
      <c r="G21" s="9">
        <v>679507.47000000009</v>
      </c>
      <c r="H21" s="14"/>
      <c r="I21" s="9">
        <v>699742.64000000013</v>
      </c>
      <c r="J21" s="14"/>
      <c r="K21" s="9">
        <v>659609.10000000009</v>
      </c>
    </row>
    <row r="22" spans="2:11" ht="23.1" customHeight="1">
      <c r="C22" s="62" t="s">
        <v>173</v>
      </c>
      <c r="E22" s="45">
        <v>44542403.630000003</v>
      </c>
      <c r="F22" s="14"/>
      <c r="G22" s="45">
        <v>452361.05999999994</v>
      </c>
      <c r="H22" s="14"/>
      <c r="I22" s="45">
        <v>0</v>
      </c>
      <c r="J22" s="14"/>
      <c r="K22" s="45">
        <v>0</v>
      </c>
    </row>
    <row r="23" spans="2:11" ht="23.1" customHeight="1">
      <c r="C23" s="68" t="s">
        <v>174</v>
      </c>
      <c r="E23" s="9"/>
      <c r="F23" s="42"/>
      <c r="G23" s="41"/>
      <c r="H23" s="42"/>
      <c r="I23" s="9"/>
      <c r="J23" s="42"/>
      <c r="K23" s="9"/>
    </row>
    <row r="24" spans="2:11" ht="23.1" customHeight="1">
      <c r="C24" s="68" t="s">
        <v>175</v>
      </c>
      <c r="E24" s="45">
        <f>ROUND(SUM(E8:E22),2)</f>
        <v>555038812.49000001</v>
      </c>
      <c r="F24" s="14"/>
      <c r="G24" s="45">
        <f>ROUND(SUM(G8:G22),2)</f>
        <v>590963059.25</v>
      </c>
      <c r="H24" s="14"/>
      <c r="I24" s="45">
        <f>ROUND(SUM(I8:I22),2)</f>
        <v>358234181.20999998</v>
      </c>
      <c r="J24" s="14"/>
      <c r="K24" s="45">
        <f>ROUND(SUM(K8:K22),2)</f>
        <v>345794329.93000001</v>
      </c>
    </row>
    <row r="25" spans="2:11" ht="23.1" customHeight="1">
      <c r="B25" s="62" t="s">
        <v>176</v>
      </c>
      <c r="E25" s="9"/>
      <c r="F25" s="42"/>
      <c r="G25" s="41"/>
      <c r="H25" s="42"/>
      <c r="I25" s="9"/>
      <c r="J25" s="42"/>
      <c r="K25" s="9"/>
    </row>
    <row r="26" spans="2:11" ht="23.1" customHeight="1">
      <c r="C26" s="67" t="s">
        <v>177</v>
      </c>
      <c r="E26" s="9">
        <v>-48635828.812429957</v>
      </c>
      <c r="F26" s="14"/>
      <c r="G26" s="9">
        <v>163072923.67999983</v>
      </c>
      <c r="H26" s="14"/>
      <c r="I26" s="9">
        <v>-31684852.210000001</v>
      </c>
      <c r="J26" s="14"/>
      <c r="K26" s="9">
        <v>161957754.01000023</v>
      </c>
    </row>
    <row r="27" spans="2:11" ht="23.1" customHeight="1">
      <c r="C27" s="62" t="s">
        <v>178</v>
      </c>
      <c r="E27" s="9">
        <v>-3059452.2699999814</v>
      </c>
      <c r="F27" s="14"/>
      <c r="G27" s="9">
        <v>-12228168.24</v>
      </c>
      <c r="H27" s="14"/>
      <c r="I27" s="9">
        <v>2350353.3000000119</v>
      </c>
      <c r="J27" s="14"/>
      <c r="K27" s="9">
        <v>-12510661.790000012</v>
      </c>
    </row>
    <row r="28" spans="2:11" ht="23.1" customHeight="1">
      <c r="C28" s="67" t="s">
        <v>179</v>
      </c>
      <c r="E28" s="9">
        <v>-937472596.74999905</v>
      </c>
      <c r="F28" s="14"/>
      <c r="G28" s="9">
        <v>-151414818.72000027</v>
      </c>
      <c r="H28" s="14"/>
      <c r="I28" s="14">
        <v>-932161539.52000046</v>
      </c>
      <c r="J28" s="14"/>
      <c r="K28" s="14">
        <v>216147351.26999998</v>
      </c>
    </row>
    <row r="29" spans="2:11" ht="23.1" customHeight="1">
      <c r="C29" s="67" t="s">
        <v>180</v>
      </c>
      <c r="E29" s="9">
        <v>2604645349.8699999</v>
      </c>
      <c r="F29" s="14"/>
      <c r="G29" s="9">
        <v>-1902589622.8900008</v>
      </c>
      <c r="H29" s="14"/>
      <c r="I29" s="9">
        <v>2740070460.3899994</v>
      </c>
      <c r="J29" s="14"/>
      <c r="K29" s="9">
        <v>-1461756846.1800008</v>
      </c>
    </row>
    <row r="30" spans="2:11" ht="23.1" customHeight="1">
      <c r="C30" s="67" t="s">
        <v>181</v>
      </c>
      <c r="E30" s="9">
        <v>-11930482.669999978</v>
      </c>
      <c r="F30" s="14"/>
      <c r="G30" s="9">
        <v>1939727.2299999986</v>
      </c>
      <c r="H30" s="14"/>
      <c r="I30" s="14">
        <v>-5323284.3399999738</v>
      </c>
      <c r="J30" s="14"/>
      <c r="K30" s="14">
        <v>-4874396.3100000005</v>
      </c>
    </row>
    <row r="31" spans="2:11" ht="23.1" customHeight="1">
      <c r="C31" s="62" t="s">
        <v>182</v>
      </c>
      <c r="E31" s="45">
        <v>1638022.3000044024</v>
      </c>
      <c r="F31" s="14"/>
      <c r="G31" s="45">
        <v>-4294911.9099996695</v>
      </c>
      <c r="H31" s="14"/>
      <c r="I31" s="45">
        <v>42947586.150004402</v>
      </c>
      <c r="J31" s="14"/>
      <c r="K31" s="45">
        <v>-5710116.6200000001</v>
      </c>
    </row>
    <row r="32" spans="2:11" ht="23.1" customHeight="1">
      <c r="C32" s="62" t="s">
        <v>183</v>
      </c>
      <c r="E32" s="45">
        <f>ROUND(SUM(E26:E31),2)</f>
        <v>1605185011.6700001</v>
      </c>
      <c r="F32" s="14"/>
      <c r="G32" s="45">
        <f>ROUND(SUM(G26:G31),2)</f>
        <v>-1905514870.8499999</v>
      </c>
      <c r="H32" s="14"/>
      <c r="I32" s="45">
        <f>ROUND(SUM(I26:I31),2)</f>
        <v>1816198723.77</v>
      </c>
      <c r="J32" s="14"/>
      <c r="K32" s="45">
        <f>ROUND(SUM(K26:K31),2)</f>
        <v>-1106746915.6199999</v>
      </c>
    </row>
    <row r="33" spans="1:12" ht="23.1" customHeight="1">
      <c r="B33" s="62" t="s">
        <v>184</v>
      </c>
      <c r="E33" s="41"/>
      <c r="F33" s="42"/>
      <c r="G33" s="41"/>
      <c r="H33" s="42"/>
      <c r="I33" s="41"/>
      <c r="J33" s="42"/>
      <c r="K33" s="41"/>
    </row>
    <row r="34" spans="1:12" ht="23.1" customHeight="1">
      <c r="C34" s="62" t="s">
        <v>185</v>
      </c>
      <c r="E34" s="60">
        <v>119230575.96999986</v>
      </c>
      <c r="F34" s="14"/>
      <c r="G34" s="9">
        <v>581464151.22000003</v>
      </c>
      <c r="H34" s="14"/>
      <c r="I34" s="9">
        <v>86935499.469999924</v>
      </c>
      <c r="J34" s="14"/>
      <c r="K34" s="9">
        <v>395439628.31999999</v>
      </c>
    </row>
    <row r="35" spans="1:12" ht="23.1" customHeight="1">
      <c r="C35" s="62" t="s">
        <v>186</v>
      </c>
      <c r="E35" s="9">
        <v>0</v>
      </c>
      <c r="F35" s="14"/>
      <c r="G35" s="9">
        <v>0</v>
      </c>
      <c r="H35" s="14"/>
      <c r="I35" s="9">
        <v>-3309973.6199999992</v>
      </c>
      <c r="J35" s="14"/>
      <c r="K35" s="9">
        <v>-28223231.870000001</v>
      </c>
    </row>
    <row r="36" spans="1:12" ht="23.1" customHeight="1">
      <c r="C36" s="62" t="s">
        <v>187</v>
      </c>
      <c r="E36" s="9">
        <v>-7836410.6599999964</v>
      </c>
      <c r="F36" s="14"/>
      <c r="G36" s="9">
        <v>-7807810.6200000048</v>
      </c>
      <c r="H36" s="14"/>
      <c r="I36" s="9">
        <v>-7836410.6599999964</v>
      </c>
      <c r="J36" s="14"/>
      <c r="K36" s="9">
        <v>-7807810.6200000048</v>
      </c>
    </row>
    <row r="37" spans="1:12" ht="23.1" customHeight="1">
      <c r="C37" s="62" t="s">
        <v>188</v>
      </c>
      <c r="E37" s="14">
        <v>-4722503.9599999301</v>
      </c>
      <c r="F37" s="14"/>
      <c r="G37" s="14">
        <v>4449038.4800000042</v>
      </c>
      <c r="H37" s="14"/>
      <c r="I37" s="14">
        <v>-5071514.2999999523</v>
      </c>
      <c r="J37" s="14"/>
      <c r="K37" s="14">
        <v>460256.27</v>
      </c>
    </row>
    <row r="38" spans="1:12" ht="23.1" customHeight="1">
      <c r="C38" s="62" t="s">
        <v>189</v>
      </c>
      <c r="E38" s="45">
        <v>-15297918.67</v>
      </c>
      <c r="F38" s="14"/>
      <c r="G38" s="45">
        <v>-38484379.850000024</v>
      </c>
      <c r="H38" s="14"/>
      <c r="I38" s="45">
        <v>-4008811.18</v>
      </c>
      <c r="J38" s="14"/>
      <c r="K38" s="45">
        <v>-16135920.24</v>
      </c>
    </row>
    <row r="39" spans="1:12" ht="23.1" customHeight="1">
      <c r="C39" s="68" t="s">
        <v>190</v>
      </c>
      <c r="E39" s="45">
        <f>ROUND(SUM(E34:E38),2)</f>
        <v>91373742.680000007</v>
      </c>
      <c r="F39" s="14"/>
      <c r="G39" s="45">
        <f>ROUND(SUM(G34:G38),2)</f>
        <v>539620999.23000002</v>
      </c>
      <c r="H39" s="14"/>
      <c r="I39" s="45">
        <f>ROUND(SUM(I34:I38),2)</f>
        <v>66708789.710000001</v>
      </c>
      <c r="J39" s="14"/>
      <c r="K39" s="45">
        <f>ROUND(SUM(K34:K38),2)</f>
        <v>343732921.86000001</v>
      </c>
    </row>
    <row r="40" spans="1:12" ht="23.1" customHeight="1">
      <c r="C40" s="67" t="s">
        <v>191</v>
      </c>
      <c r="E40" s="14">
        <f>ROUND(SUM(E24,E32,E39),2)</f>
        <v>2251597566.8400002</v>
      </c>
      <c r="F40" s="14"/>
      <c r="G40" s="14">
        <f>ROUND(SUM(G24,G32,G39),2)</f>
        <v>-774930812.37</v>
      </c>
      <c r="H40" s="14"/>
      <c r="I40" s="14">
        <f>ROUND(SUM(I24,I32,I39),2)</f>
        <v>2241141694.6900001</v>
      </c>
      <c r="J40" s="14"/>
      <c r="K40" s="14">
        <f>ROUND(SUM(K24,K32,K39),2)</f>
        <v>-417219663.82999998</v>
      </c>
    </row>
    <row r="41" spans="1:12" ht="23.1" customHeight="1">
      <c r="C41" s="68" t="s">
        <v>192</v>
      </c>
      <c r="E41" s="14">
        <v>-406603957.02999997</v>
      </c>
      <c r="F41" s="14"/>
      <c r="G41" s="14">
        <v>-314991493.05000001</v>
      </c>
      <c r="H41" s="14"/>
      <c r="I41" s="9">
        <v>-325844321.81999999</v>
      </c>
      <c r="J41" s="14"/>
      <c r="K41" s="9">
        <v>-260416202.47999996</v>
      </c>
    </row>
    <row r="42" spans="1:12" ht="23.1" customHeight="1">
      <c r="C42" s="68" t="s">
        <v>193</v>
      </c>
      <c r="E42" s="14">
        <v>17153732.280000001</v>
      </c>
      <c r="F42" s="14"/>
      <c r="G42" s="14">
        <v>289205.08</v>
      </c>
      <c r="H42" s="14"/>
      <c r="I42" s="9">
        <v>0</v>
      </c>
      <c r="J42" s="14"/>
      <c r="K42" s="9">
        <v>0</v>
      </c>
    </row>
    <row r="43" spans="1:12" ht="23.1" customHeight="1">
      <c r="C43" s="68" t="s">
        <v>194</v>
      </c>
      <c r="E43" s="45">
        <v>-123228533.81</v>
      </c>
      <c r="F43" s="14"/>
      <c r="G43" s="45">
        <v>-121182365.30999999</v>
      </c>
      <c r="H43" s="14"/>
      <c r="I43" s="45">
        <v>-75869554.040000007</v>
      </c>
      <c r="J43" s="14"/>
      <c r="K43" s="45">
        <v>-68348086.609999985</v>
      </c>
    </row>
    <row r="44" spans="1:12" ht="23.1" customHeight="1">
      <c r="C44" s="67" t="s">
        <v>195</v>
      </c>
      <c r="E44" s="45">
        <f>ROUND(SUM(E40:E43),2)</f>
        <v>1738918808.28</v>
      </c>
      <c r="F44" s="14"/>
      <c r="G44" s="45">
        <f>ROUND(SUM(G40:G43),2)</f>
        <v>-1210815465.6500001</v>
      </c>
      <c r="H44" s="14"/>
      <c r="I44" s="45">
        <f>ROUND(SUM(I40:I43),2)</f>
        <v>1839427818.8299999</v>
      </c>
      <c r="J44" s="14"/>
      <c r="K44" s="45">
        <f>ROUND(SUM(K40:K43),2)</f>
        <v>-745983952.91999996</v>
      </c>
    </row>
    <row r="45" spans="1:12" ht="23.1" customHeight="1">
      <c r="D45" s="67"/>
      <c r="E45" s="47"/>
      <c r="F45" s="47"/>
      <c r="G45" s="47"/>
      <c r="H45" s="62"/>
      <c r="I45" s="47"/>
      <c r="J45" s="47"/>
      <c r="K45" s="47"/>
    </row>
    <row r="46" spans="1:12" ht="23.1" customHeight="1">
      <c r="A46" s="68" t="s">
        <v>42</v>
      </c>
      <c r="D46" s="67"/>
      <c r="E46" s="47"/>
      <c r="F46" s="47"/>
      <c r="G46" s="47"/>
      <c r="H46" s="62"/>
      <c r="I46" s="47"/>
      <c r="J46" s="47"/>
      <c r="K46" s="47"/>
    </row>
    <row r="47" spans="1:12" ht="24.95" customHeight="1">
      <c r="A47" s="184" t="s">
        <v>196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</row>
    <row r="48" spans="1:12" ht="24.95" customHeight="1">
      <c r="A48" s="180" t="s">
        <v>0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80"/>
      <c r="L48" s="61"/>
    </row>
    <row r="49" spans="1:12" ht="24.95" customHeight="1">
      <c r="A49" s="180" t="s">
        <v>197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</row>
    <row r="50" spans="1:12" ht="24.95" customHeight="1">
      <c r="A50" s="180" t="str">
        <f>A3</f>
        <v>FOR THE NINE-MONTH PERIODS ENDED SEPTEMBER 30, 2024  (UNAUDITED /REVIEWED ONLY)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</row>
    <row r="51" spans="1:12" ht="24.95" customHeight="1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</row>
    <row r="52" spans="1:12" s="63" customFormat="1" ht="24.95" customHeight="1">
      <c r="A52" s="62"/>
      <c r="B52" s="62"/>
      <c r="C52" s="62"/>
      <c r="D52" s="62"/>
      <c r="E52" s="3"/>
      <c r="F52" s="3" t="s">
        <v>3</v>
      </c>
      <c r="G52" s="3"/>
      <c r="H52" s="4"/>
      <c r="I52" s="3"/>
      <c r="J52" s="5" t="s">
        <v>4</v>
      </c>
      <c r="K52" s="5"/>
    </row>
    <row r="53" spans="1:12" ht="24.95" customHeight="1">
      <c r="E53" s="69">
        <v>2024</v>
      </c>
      <c r="F53" s="70"/>
      <c r="G53" s="69">
        <v>2023</v>
      </c>
      <c r="H53" s="71"/>
      <c r="I53" s="69">
        <v>2024</v>
      </c>
      <c r="J53" s="70"/>
      <c r="K53" s="69">
        <v>2023</v>
      </c>
    </row>
    <row r="54" spans="1:12" ht="24.95" customHeight="1">
      <c r="A54" s="66" t="s">
        <v>198</v>
      </c>
      <c r="E54" s="62"/>
      <c r="F54" s="62"/>
      <c r="G54" s="62"/>
      <c r="H54" s="62"/>
      <c r="I54" s="62"/>
      <c r="J54" s="62"/>
      <c r="K54" s="62"/>
    </row>
    <row r="55" spans="1:12" ht="24.95" customHeight="1">
      <c r="A55" s="66"/>
      <c r="B55" s="62" t="s">
        <v>199</v>
      </c>
      <c r="E55" s="36">
        <v>254875000</v>
      </c>
      <c r="F55" s="72"/>
      <c r="G55" s="36">
        <v>-37625000</v>
      </c>
      <c r="H55" s="72"/>
      <c r="I55" s="36">
        <v>49875000</v>
      </c>
      <c r="J55" s="72"/>
      <c r="K55" s="36">
        <v>-182625000</v>
      </c>
    </row>
    <row r="56" spans="1:12" ht="24.95" customHeight="1">
      <c r="A56" s="66"/>
      <c r="B56" s="62" t="s">
        <v>200</v>
      </c>
      <c r="E56" s="36">
        <v>-300000000</v>
      </c>
      <c r="F56" s="72"/>
      <c r="G56" s="36">
        <v>0</v>
      </c>
      <c r="H56" s="72"/>
      <c r="I56" s="36">
        <v>-300000000</v>
      </c>
      <c r="J56" s="72"/>
      <c r="K56" s="36">
        <v>0</v>
      </c>
    </row>
    <row r="57" spans="1:12" ht="24.95" customHeight="1">
      <c r="A57" s="66"/>
      <c r="B57" s="73" t="s">
        <v>201</v>
      </c>
      <c r="E57" s="36">
        <v>0</v>
      </c>
      <c r="F57" s="72"/>
      <c r="G57" s="36">
        <v>-37216796.850000001</v>
      </c>
      <c r="H57" s="72"/>
      <c r="I57" s="36">
        <v>0</v>
      </c>
      <c r="J57" s="72"/>
      <c r="K57" s="36">
        <v>0</v>
      </c>
    </row>
    <row r="58" spans="1:12" ht="24.95" customHeight="1">
      <c r="A58" s="66"/>
      <c r="B58" s="62" t="s">
        <v>105</v>
      </c>
      <c r="E58" s="36">
        <v>0</v>
      </c>
      <c r="F58" s="72"/>
      <c r="G58" s="36">
        <v>0</v>
      </c>
      <c r="H58" s="72"/>
      <c r="I58" s="36">
        <v>140008973.25999999</v>
      </c>
      <c r="J58" s="72"/>
      <c r="K58" s="36">
        <v>224995050</v>
      </c>
    </row>
    <row r="59" spans="1:12" ht="24.95" customHeight="1">
      <c r="A59" s="66"/>
      <c r="B59" s="73" t="s">
        <v>202</v>
      </c>
      <c r="E59" s="36">
        <v>0</v>
      </c>
      <c r="F59" s="72"/>
      <c r="G59" s="36">
        <v>-1883173.26</v>
      </c>
      <c r="H59" s="72"/>
      <c r="I59" s="36">
        <v>0</v>
      </c>
      <c r="J59" s="72"/>
      <c r="K59" s="36">
        <v>-893173.26</v>
      </c>
    </row>
    <row r="60" spans="1:12" ht="24.95" customHeight="1">
      <c r="A60" s="66"/>
      <c r="B60" s="73" t="s">
        <v>203</v>
      </c>
      <c r="E60" s="36">
        <v>0</v>
      </c>
      <c r="F60" s="72"/>
      <c r="G60" s="36">
        <v>-17641419.579999998</v>
      </c>
      <c r="H60" s="72"/>
      <c r="I60" s="36">
        <v>0</v>
      </c>
      <c r="J60" s="72"/>
      <c r="K60" s="36">
        <v>0</v>
      </c>
    </row>
    <row r="61" spans="1:12" ht="24.95" customHeight="1">
      <c r="B61" s="68" t="s">
        <v>204</v>
      </c>
      <c r="E61" s="9">
        <v>-13553620.67</v>
      </c>
      <c r="F61" s="14"/>
      <c r="G61" s="9">
        <v>-43842939.289999999</v>
      </c>
      <c r="H61" s="14"/>
      <c r="I61" s="9">
        <v>-6887336.6700000009</v>
      </c>
      <c r="J61" s="14"/>
      <c r="K61" s="9">
        <v>-15766797.149999999</v>
      </c>
    </row>
    <row r="62" spans="1:12" ht="24.95" customHeight="1">
      <c r="B62" s="68" t="s">
        <v>205</v>
      </c>
      <c r="E62" s="9">
        <v>-1242919.5</v>
      </c>
      <c r="F62" s="14"/>
      <c r="G62" s="9">
        <v>-4163647.0700000003</v>
      </c>
      <c r="H62" s="14"/>
      <c r="I62" s="9">
        <v>-209876</v>
      </c>
      <c r="J62" s="14"/>
      <c r="K62" s="9">
        <v>-1577637.07</v>
      </c>
    </row>
    <row r="63" spans="1:12" ht="24.95" customHeight="1">
      <c r="B63" s="68" t="s">
        <v>206</v>
      </c>
      <c r="E63" s="9">
        <v>1679694.41</v>
      </c>
      <c r="F63" s="14"/>
      <c r="G63" s="9">
        <v>2345296.1399999992</v>
      </c>
      <c r="H63" s="14"/>
      <c r="I63" s="9">
        <v>1679694.41</v>
      </c>
      <c r="J63" s="14"/>
      <c r="K63" s="9">
        <v>1977064.78</v>
      </c>
    </row>
    <row r="64" spans="1:12" ht="24.95" customHeight="1">
      <c r="B64" s="68" t="s">
        <v>207</v>
      </c>
      <c r="E64" s="9">
        <v>12500</v>
      </c>
      <c r="F64" s="14"/>
      <c r="G64" s="9">
        <v>3738.32</v>
      </c>
      <c r="H64" s="14"/>
      <c r="I64" s="9">
        <v>12500</v>
      </c>
      <c r="J64" s="14"/>
      <c r="K64" s="9">
        <v>3738.32</v>
      </c>
    </row>
    <row r="65" spans="1:11" ht="24.95" customHeight="1">
      <c r="B65" s="68" t="s">
        <v>208</v>
      </c>
      <c r="E65" s="45">
        <v>32252910.220000084</v>
      </c>
      <c r="F65" s="14"/>
      <c r="G65" s="45">
        <v>929739.05</v>
      </c>
      <c r="H65" s="14"/>
      <c r="I65" s="45">
        <v>99827372.25999999</v>
      </c>
      <c r="J65" s="14"/>
      <c r="K65" s="45">
        <v>45838905.070000008</v>
      </c>
    </row>
    <row r="66" spans="1:11" ht="24.95" customHeight="1">
      <c r="C66" s="68" t="s">
        <v>209</v>
      </c>
      <c r="E66" s="45">
        <f>ROUND(SUM(E55:E65),2)</f>
        <v>-25976435.539999999</v>
      </c>
      <c r="F66" s="14"/>
      <c r="G66" s="45">
        <f>ROUND(SUM(G55:G65),2)</f>
        <v>-139094202.53999999</v>
      </c>
      <c r="H66" s="14"/>
      <c r="I66" s="45">
        <f>ROUND(SUM(I55:I65),2)</f>
        <v>-15693672.74</v>
      </c>
      <c r="J66" s="14"/>
      <c r="K66" s="45">
        <f>ROUND(SUM(K55:K65),2)</f>
        <v>71952150.689999998</v>
      </c>
    </row>
    <row r="67" spans="1:11" ht="24.95" customHeight="1">
      <c r="A67" s="66" t="s">
        <v>210</v>
      </c>
      <c r="E67" s="46"/>
      <c r="F67" s="46"/>
      <c r="G67" s="46"/>
      <c r="H67" s="74"/>
      <c r="I67" s="46"/>
      <c r="J67" s="46"/>
      <c r="K67" s="48"/>
    </row>
    <row r="68" spans="1:11" ht="24.95" customHeight="1">
      <c r="B68" s="62" t="s">
        <v>211</v>
      </c>
      <c r="E68" s="9">
        <v>1039023.22999871</v>
      </c>
      <c r="F68" s="14"/>
      <c r="G68" s="9">
        <v>3124.56</v>
      </c>
      <c r="H68" s="14"/>
      <c r="I68" s="9">
        <v>1039023.22999871</v>
      </c>
      <c r="J68" s="14"/>
      <c r="K68" s="9">
        <v>3124.56</v>
      </c>
    </row>
    <row r="69" spans="1:11" ht="24.95" customHeight="1">
      <c r="B69" s="62" t="s">
        <v>212</v>
      </c>
      <c r="E69" s="9">
        <v>0</v>
      </c>
      <c r="F69" s="14"/>
      <c r="G69" s="9">
        <v>0</v>
      </c>
      <c r="H69" s="14"/>
      <c r="I69" s="9">
        <v>-38611822</v>
      </c>
      <c r="J69" s="14"/>
      <c r="K69" s="9">
        <v>-118000000</v>
      </c>
    </row>
    <row r="70" spans="1:11" ht="24.95" customHeight="1">
      <c r="B70" s="67" t="s">
        <v>213</v>
      </c>
      <c r="E70" s="9">
        <v>6950000000</v>
      </c>
      <c r="F70" s="14"/>
      <c r="G70" s="9">
        <v>7501404320</v>
      </c>
      <c r="H70" s="14"/>
      <c r="I70" s="9">
        <v>6950000000</v>
      </c>
      <c r="J70" s="14"/>
      <c r="K70" s="9">
        <v>6862000000</v>
      </c>
    </row>
    <row r="71" spans="1:11" ht="24.95" customHeight="1">
      <c r="B71" s="62" t="s">
        <v>214</v>
      </c>
      <c r="E71" s="9">
        <v>-9743266678</v>
      </c>
      <c r="F71" s="14"/>
      <c r="G71" s="9">
        <v>-6434885520</v>
      </c>
      <c r="H71" s="14"/>
      <c r="I71" s="9">
        <v>-9192100368</v>
      </c>
      <c r="J71" s="14"/>
      <c r="K71" s="9">
        <v>-6243646168</v>
      </c>
    </row>
    <row r="72" spans="1:11" ht="24.95" customHeight="1">
      <c r="B72" s="62" t="s">
        <v>215</v>
      </c>
      <c r="E72" s="9">
        <v>-26506528.1199999</v>
      </c>
      <c r="F72" s="14"/>
      <c r="G72" s="9">
        <v>-35329560.729999997</v>
      </c>
      <c r="H72" s="14"/>
      <c r="I72" s="9">
        <v>-26506528.1199999</v>
      </c>
      <c r="J72" s="14"/>
      <c r="K72" s="9">
        <v>-35329560.729999997</v>
      </c>
    </row>
    <row r="73" spans="1:11" ht="24.95" customHeight="1">
      <c r="B73" s="62" t="s">
        <v>216</v>
      </c>
      <c r="E73" s="9">
        <v>2850468000</v>
      </c>
      <c r="F73" s="14"/>
      <c r="G73" s="9">
        <v>852520200</v>
      </c>
      <c r="H73" s="14"/>
      <c r="I73" s="9">
        <v>2087000000</v>
      </c>
      <c r="J73" s="14"/>
      <c r="K73" s="9">
        <v>510000000</v>
      </c>
    </row>
    <row r="74" spans="1:11" ht="24.95" customHeight="1">
      <c r="B74" s="62" t="s">
        <v>217</v>
      </c>
      <c r="E74" s="9">
        <v>-1320324481</v>
      </c>
      <c r="F74" s="14"/>
      <c r="G74" s="9">
        <v>-259756489.38999999</v>
      </c>
      <c r="H74" s="14"/>
      <c r="I74" s="9">
        <v>-1155664481</v>
      </c>
      <c r="J74" s="14"/>
      <c r="K74" s="9">
        <v>0</v>
      </c>
    </row>
    <row r="75" spans="1:11" ht="24.95" customHeight="1">
      <c r="B75" s="62" t="s">
        <v>218</v>
      </c>
      <c r="E75" s="9">
        <v>1500000000</v>
      </c>
      <c r="F75" s="14"/>
      <c r="G75" s="9">
        <v>0</v>
      </c>
      <c r="H75" s="14"/>
      <c r="I75" s="9">
        <v>1500000000</v>
      </c>
      <c r="J75" s="14"/>
      <c r="K75" s="9">
        <v>0</v>
      </c>
    </row>
    <row r="76" spans="1:11" ht="24.95" customHeight="1">
      <c r="B76" s="62" t="s">
        <v>219</v>
      </c>
      <c r="E76" s="9">
        <v>-11825755.640000001</v>
      </c>
      <c r="F76" s="14"/>
      <c r="G76" s="9">
        <v>0</v>
      </c>
      <c r="H76" s="14"/>
      <c r="I76" s="9">
        <v>-11825755.640000001</v>
      </c>
      <c r="J76" s="14"/>
      <c r="K76" s="9">
        <v>-1149811.47</v>
      </c>
    </row>
    <row r="77" spans="1:11" ht="24.95" customHeight="1">
      <c r="B77" s="62" t="s">
        <v>220</v>
      </c>
      <c r="E77" s="9">
        <v>-1900000000</v>
      </c>
      <c r="F77" s="14"/>
      <c r="G77" s="9">
        <v>-48000000</v>
      </c>
      <c r="H77" s="14"/>
      <c r="I77" s="9">
        <v>-1900000000</v>
      </c>
      <c r="J77" s="14"/>
      <c r="K77" s="9">
        <v>-48000000</v>
      </c>
    </row>
    <row r="78" spans="1:11" ht="24.95" customHeight="1">
      <c r="B78" s="62" t="s">
        <v>221</v>
      </c>
      <c r="E78" s="9"/>
      <c r="F78" s="14"/>
      <c r="G78" s="9"/>
      <c r="H78" s="14"/>
      <c r="I78" s="9"/>
      <c r="J78" s="14"/>
      <c r="K78" s="9"/>
    </row>
    <row r="79" spans="1:11" ht="24.95" customHeight="1">
      <c r="B79" s="62" t="s">
        <v>222</v>
      </c>
      <c r="E79" s="9">
        <v>0</v>
      </c>
      <c r="F79" s="14"/>
      <c r="G79" s="9">
        <v>-22126512</v>
      </c>
      <c r="H79" s="14"/>
      <c r="I79" s="9">
        <v>0</v>
      </c>
      <c r="J79" s="14"/>
      <c r="K79" s="9">
        <v>-22126512</v>
      </c>
    </row>
    <row r="80" spans="1:11" ht="24.95" customHeight="1">
      <c r="B80" s="62" t="s">
        <v>223</v>
      </c>
      <c r="E80" s="14">
        <v>-13096976.710666666</v>
      </c>
      <c r="F80" s="14"/>
      <c r="G80" s="14">
        <v>-5181202.6900000004</v>
      </c>
      <c r="H80" s="14"/>
      <c r="I80" s="14">
        <v>-4061394.76</v>
      </c>
      <c r="J80" s="14"/>
      <c r="K80" s="14">
        <v>-5197488.87</v>
      </c>
    </row>
    <row r="81" spans="1:11" ht="24.95" customHeight="1">
      <c r="B81" s="62" t="s">
        <v>159</v>
      </c>
      <c r="E81" s="45">
        <v>-148686145.48000005</v>
      </c>
      <c r="F81" s="14"/>
      <c r="G81" s="45">
        <v>-290344183.55000001</v>
      </c>
      <c r="H81" s="14"/>
      <c r="I81" s="45">
        <v>-145008536.11000001</v>
      </c>
      <c r="J81" s="14"/>
      <c r="K81" s="45">
        <v>-290337583.55000001</v>
      </c>
    </row>
    <row r="82" spans="1:11" ht="24.95" customHeight="1">
      <c r="C82" s="68" t="s">
        <v>224</v>
      </c>
      <c r="E82" s="44">
        <f>ROUND(SUM(E68:E81),2)</f>
        <v>-1862199541.72</v>
      </c>
      <c r="F82" s="42"/>
      <c r="G82" s="44">
        <f>ROUND(SUM(G68:G81),2)</f>
        <v>1258304176.2</v>
      </c>
      <c r="H82" s="75"/>
      <c r="I82" s="44">
        <f>ROUND(SUM(I68:I81),2)</f>
        <v>-1935739862.4000001</v>
      </c>
      <c r="J82" s="44"/>
      <c r="K82" s="44">
        <f>ROUND(SUM(K68:K81),2)</f>
        <v>608215999.94000006</v>
      </c>
    </row>
    <row r="83" spans="1:11" ht="24.95" customHeight="1">
      <c r="A83" s="62" t="s">
        <v>225</v>
      </c>
      <c r="E83" s="42">
        <f>ROUND(SUM(E44,E66,E82),2)</f>
        <v>-149257168.97999999</v>
      </c>
      <c r="F83" s="42"/>
      <c r="G83" s="42">
        <f>ROUND(SUM(G44,G66,G82),2)</f>
        <v>-91605491.989999995</v>
      </c>
      <c r="H83" s="75"/>
      <c r="I83" s="42">
        <f>ROUND(SUM(I44,I66,I82),2)</f>
        <v>-112005716.31</v>
      </c>
      <c r="J83" s="42"/>
      <c r="K83" s="42">
        <f>ROUND(SUM(K44,K66,K82),2)</f>
        <v>-65815802.289999999</v>
      </c>
    </row>
    <row r="84" spans="1:11" ht="24.95" customHeight="1">
      <c r="A84" s="62" t="s">
        <v>226</v>
      </c>
      <c r="E84" s="44">
        <f>BS!G11</f>
        <v>569301402</v>
      </c>
      <c r="F84" s="42"/>
      <c r="G84" s="44">
        <v>508088858.94</v>
      </c>
      <c r="H84" s="42"/>
      <c r="I84" s="44">
        <f>BS!K11</f>
        <v>267754084.72</v>
      </c>
      <c r="J84" s="42"/>
      <c r="K84" s="44">
        <v>233563343.09</v>
      </c>
    </row>
    <row r="85" spans="1:11" ht="24.95" customHeight="1" thickBot="1">
      <c r="A85" s="68" t="s">
        <v>227</v>
      </c>
      <c r="E85" s="49">
        <f>ROUND(SUM(E83:E84),2)</f>
        <v>420044233.01999998</v>
      </c>
      <c r="F85" s="42"/>
      <c r="G85" s="49">
        <f>ROUND(SUM(G83:G84),2)</f>
        <v>416483366.94999999</v>
      </c>
      <c r="H85" s="75"/>
      <c r="I85" s="49">
        <f>ROUND(SUM(I83:I84),2)</f>
        <v>155748368.41</v>
      </c>
      <c r="J85" s="42"/>
      <c r="K85" s="49">
        <f>ROUND(SUM(K83:K84),2)</f>
        <v>167747540.80000001</v>
      </c>
    </row>
    <row r="86" spans="1:11" ht="24.95" customHeight="1" thickTop="1">
      <c r="A86" s="76"/>
      <c r="E86" s="50"/>
      <c r="F86" s="51"/>
      <c r="G86" s="50"/>
      <c r="H86" s="77"/>
      <c r="I86" s="50"/>
      <c r="J86" s="51"/>
      <c r="K86" s="50"/>
    </row>
    <row r="87" spans="1:11" ht="24.95" customHeight="1">
      <c r="A87" s="76"/>
      <c r="E87" s="59"/>
      <c r="F87" s="51"/>
      <c r="G87" s="50"/>
      <c r="H87" s="77"/>
      <c r="I87" s="50"/>
      <c r="J87" s="51"/>
      <c r="K87" s="50"/>
    </row>
    <row r="88" spans="1:11" ht="24.95" customHeight="1">
      <c r="A88" s="78"/>
      <c r="B88" s="79"/>
      <c r="C88" s="79"/>
      <c r="D88" s="80"/>
      <c r="E88" s="58"/>
      <c r="F88" s="43"/>
      <c r="G88" s="58"/>
      <c r="H88" s="81"/>
      <c r="I88" s="58"/>
      <c r="J88" s="43"/>
      <c r="K88" s="43"/>
    </row>
    <row r="89" spans="1:11" ht="24.95" customHeight="1">
      <c r="A89" s="68" t="s">
        <v>42</v>
      </c>
      <c r="B89" s="67"/>
      <c r="C89" s="67"/>
      <c r="E89" s="52"/>
      <c r="F89" s="43"/>
      <c r="G89" s="43"/>
      <c r="H89" s="81"/>
      <c r="I89" s="52"/>
      <c r="J89" s="43"/>
      <c r="K89" s="43"/>
    </row>
    <row r="90" spans="1:11" ht="26.1" customHeight="1">
      <c r="A90" s="181" t="s">
        <v>228</v>
      </c>
      <c r="B90" s="181"/>
      <c r="C90" s="181"/>
      <c r="D90" s="181"/>
      <c r="E90" s="181"/>
      <c r="F90" s="181"/>
      <c r="G90" s="181"/>
      <c r="H90" s="181"/>
      <c r="I90" s="181"/>
      <c r="J90" s="181"/>
      <c r="K90" s="181"/>
    </row>
    <row r="91" spans="1:11" ht="26.1" customHeight="1">
      <c r="A91" s="182" t="s">
        <v>0</v>
      </c>
      <c r="B91" s="182"/>
      <c r="C91" s="182"/>
      <c r="D91" s="182"/>
      <c r="E91" s="182"/>
      <c r="F91" s="182"/>
      <c r="G91" s="182"/>
      <c r="H91" s="182"/>
      <c r="I91" s="182"/>
      <c r="J91" s="182"/>
      <c r="K91" s="182"/>
    </row>
    <row r="92" spans="1:11" ht="26.1" customHeight="1">
      <c r="A92" s="182" t="s">
        <v>197</v>
      </c>
      <c r="B92" s="182"/>
      <c r="C92" s="182"/>
      <c r="D92" s="182"/>
      <c r="E92" s="182"/>
      <c r="F92" s="182"/>
      <c r="G92" s="182"/>
      <c r="H92" s="182"/>
      <c r="I92" s="182"/>
      <c r="J92" s="182"/>
      <c r="K92" s="182"/>
    </row>
    <row r="93" spans="1:11" ht="26.1" customHeight="1">
      <c r="A93" s="183" t="str">
        <f>A50</f>
        <v>FOR THE NINE-MONTH PERIODS ENDED SEPTEMBER 30, 2024  (UNAUDITED /REVIEWED ONLY)</v>
      </c>
      <c r="B93" s="183"/>
      <c r="C93" s="183"/>
      <c r="D93" s="183"/>
      <c r="E93" s="183"/>
      <c r="F93" s="183"/>
      <c r="G93" s="183"/>
      <c r="H93" s="183"/>
      <c r="I93" s="183"/>
      <c r="J93" s="183"/>
      <c r="K93" s="183"/>
    </row>
    <row r="94" spans="1:11" ht="26.1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</row>
    <row r="95" spans="1:11" ht="26.1" customHeight="1">
      <c r="A95" s="73"/>
      <c r="B95" s="73"/>
      <c r="C95" s="73"/>
      <c r="D95" s="73"/>
      <c r="E95" s="3"/>
      <c r="F95" s="3" t="s">
        <v>3</v>
      </c>
      <c r="G95" s="3"/>
      <c r="H95" s="4"/>
      <c r="I95" s="3"/>
      <c r="J95" s="5" t="s">
        <v>4</v>
      </c>
      <c r="K95" s="5"/>
    </row>
    <row r="96" spans="1:11" ht="26.1" customHeight="1">
      <c r="A96" s="73"/>
      <c r="B96" s="73"/>
      <c r="C96" s="73"/>
      <c r="D96" s="73"/>
      <c r="E96" s="69">
        <v>2024</v>
      </c>
      <c r="F96" s="70"/>
      <c r="G96" s="69">
        <v>2023</v>
      </c>
      <c r="H96" s="71"/>
      <c r="I96" s="69">
        <v>2024</v>
      </c>
      <c r="J96" s="70"/>
      <c r="K96" s="69">
        <v>2023</v>
      </c>
    </row>
    <row r="97" spans="1:11" ht="26.1" customHeight="1">
      <c r="A97" s="73" t="s">
        <v>229</v>
      </c>
      <c r="B97" s="73"/>
      <c r="C97" s="73"/>
      <c r="D97" s="73"/>
      <c r="E97" s="57"/>
      <c r="F97" s="57"/>
      <c r="G97" s="57"/>
      <c r="H97" s="57"/>
      <c r="I97" s="57"/>
      <c r="J97" s="57"/>
      <c r="K97" s="57"/>
    </row>
    <row r="98" spans="1:11" ht="26.1" customHeight="1">
      <c r="A98" s="73"/>
      <c r="B98" s="73" t="s">
        <v>230</v>
      </c>
      <c r="C98" s="73"/>
      <c r="D98" s="73"/>
      <c r="E98" s="36"/>
      <c r="F98" s="57"/>
      <c r="G98" s="36"/>
      <c r="H98" s="57"/>
      <c r="I98" s="36"/>
      <c r="J98" s="57"/>
      <c r="K98" s="36"/>
    </row>
    <row r="99" spans="1:11" ht="26.1" customHeight="1">
      <c r="A99" s="73"/>
      <c r="B99" s="73"/>
      <c r="C99" s="73" t="s">
        <v>231</v>
      </c>
      <c r="D99" s="73"/>
      <c r="E99" s="36">
        <v>598488818.64999998</v>
      </c>
      <c r="F99" s="14"/>
      <c r="G99" s="9">
        <v>1019761691.33</v>
      </c>
      <c r="H99" s="14"/>
      <c r="I99" s="9">
        <v>598488818.64999998</v>
      </c>
      <c r="J99" s="14"/>
      <c r="K99" s="9">
        <v>1019761691.33</v>
      </c>
    </row>
    <row r="100" spans="1:11" ht="26.1" customHeight="1">
      <c r="A100" s="73"/>
      <c r="B100" s="73" t="s">
        <v>232</v>
      </c>
      <c r="C100" s="73"/>
      <c r="D100" s="73"/>
      <c r="F100" s="57"/>
      <c r="G100" s="57"/>
      <c r="H100" s="57"/>
      <c r="I100" s="57"/>
      <c r="J100" s="57"/>
      <c r="K100" s="57"/>
    </row>
    <row r="101" spans="1:11" ht="26.1" customHeight="1">
      <c r="A101" s="73"/>
      <c r="B101" s="73"/>
      <c r="C101" s="73" t="s">
        <v>233</v>
      </c>
      <c r="D101" s="73"/>
      <c r="E101" s="36">
        <v>353446752.47000003</v>
      </c>
      <c r="F101" s="9"/>
      <c r="G101" s="36">
        <v>232891544.63</v>
      </c>
      <c r="H101" s="9"/>
      <c r="I101" s="36">
        <v>356711341.31999999</v>
      </c>
      <c r="J101" s="36"/>
      <c r="K101" s="36">
        <v>232891544.63</v>
      </c>
    </row>
    <row r="102" spans="1:11" ht="26.1" customHeight="1">
      <c r="A102" s="73"/>
      <c r="B102" s="84" t="s">
        <v>234</v>
      </c>
      <c r="C102" s="84"/>
      <c r="D102" s="73"/>
      <c r="E102" s="36">
        <v>11102613.260000002</v>
      </c>
      <c r="F102" s="9"/>
      <c r="G102" s="36">
        <v>3206611.83</v>
      </c>
      <c r="H102" s="9"/>
      <c r="I102" s="36">
        <v>11102613.260000002</v>
      </c>
      <c r="J102" s="36"/>
      <c r="K102" s="36">
        <v>3206611.83</v>
      </c>
    </row>
    <row r="103" spans="1:11" ht="26.1" customHeight="1">
      <c r="A103" s="73"/>
      <c r="B103" s="84" t="s">
        <v>235</v>
      </c>
      <c r="C103" s="84"/>
      <c r="D103" s="73"/>
      <c r="E103" s="36">
        <v>0</v>
      </c>
      <c r="F103" s="9"/>
      <c r="G103" s="36">
        <v>18839224.259999998</v>
      </c>
      <c r="H103" s="9"/>
      <c r="I103" s="36">
        <v>0</v>
      </c>
      <c r="J103" s="36"/>
      <c r="K103" s="36">
        <v>18839224.259999998</v>
      </c>
    </row>
    <row r="104" spans="1:11" ht="26.1" customHeight="1">
      <c r="A104" s="84"/>
      <c r="B104" s="84" t="s">
        <v>236</v>
      </c>
      <c r="C104" s="84"/>
      <c r="D104" s="84"/>
      <c r="E104" s="36">
        <v>3290281.66</v>
      </c>
      <c r="F104" s="14"/>
      <c r="G104" s="36">
        <v>3923556.89</v>
      </c>
      <c r="H104" s="14"/>
      <c r="I104" s="9">
        <v>0</v>
      </c>
      <c r="J104" s="14"/>
      <c r="K104" s="9">
        <v>0</v>
      </c>
    </row>
    <row r="105" spans="1:11" ht="26.1" customHeight="1">
      <c r="A105" s="84"/>
      <c r="B105" s="84" t="s">
        <v>237</v>
      </c>
      <c r="C105" s="84"/>
      <c r="D105" s="84"/>
      <c r="E105" s="36"/>
    </row>
    <row r="106" spans="1:11" ht="26.1" customHeight="1">
      <c r="A106" s="84"/>
      <c r="B106" s="84"/>
      <c r="C106" s="84" t="s">
        <v>238</v>
      </c>
      <c r="D106" s="84"/>
      <c r="E106" s="36">
        <v>394416102.1500001</v>
      </c>
      <c r="F106" s="14"/>
      <c r="G106" s="36">
        <v>393363951.18000001</v>
      </c>
      <c r="H106" s="14"/>
      <c r="I106" s="36">
        <v>256411015.59999996</v>
      </c>
      <c r="J106" s="36"/>
      <c r="K106" s="36">
        <v>290043079.80000001</v>
      </c>
    </row>
    <row r="107" spans="1:11" ht="26.1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</row>
    <row r="108" spans="1:11" ht="26.1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</row>
    <row r="109" spans="1:11" ht="26.1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</row>
    <row r="110" spans="1:11" ht="26.1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</row>
    <row r="111" spans="1:11" ht="26.1" customHeight="1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</row>
    <row r="112" spans="1:11" ht="26.1" customHeight="1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</row>
    <row r="113" spans="1:11" ht="26.1" customHeight="1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</row>
    <row r="114" spans="1:11" ht="26.1" customHeight="1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</row>
    <row r="115" spans="1:11" ht="26.1" customHeight="1">
      <c r="A115" s="68" t="s">
        <v>42</v>
      </c>
      <c r="B115" s="67"/>
      <c r="C115" s="67"/>
      <c r="E115" s="52"/>
      <c r="F115" s="43"/>
      <c r="G115" s="84"/>
      <c r="H115" s="84"/>
      <c r="I115" s="84"/>
      <c r="J115" s="84"/>
      <c r="K115" s="84"/>
    </row>
  </sheetData>
  <mergeCells count="11">
    <mergeCell ref="A2:K2"/>
    <mergeCell ref="A1:K1"/>
    <mergeCell ref="A49:K49"/>
    <mergeCell ref="A47:K47"/>
    <mergeCell ref="A48:K48"/>
    <mergeCell ref="A3:K3"/>
    <mergeCell ref="A90:K90"/>
    <mergeCell ref="A91:K91"/>
    <mergeCell ref="A92:K92"/>
    <mergeCell ref="A93:K93"/>
    <mergeCell ref="A50:K50"/>
  </mergeCells>
  <phoneticPr fontId="5" type="noConversion"/>
  <pageMargins left="0.59055118110236227" right="0.3" top="0.59055118110236227" bottom="0.39370078740157483" header="0.23622047244094491" footer="0.15748031496062992"/>
  <pageSetup paperSize="9" scale="75" fitToHeight="2" orientation="portrait" r:id="rId1"/>
  <headerFooter scaleWithDoc="0"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a4861e-5a9f-4dd3-b314-1399fd04be65" xsi:nil="true"/>
    <lcf76f155ced4ddcb4097134ff3c332f xmlns="ded4800a-f105-4b4c-a8ec-5c79d4b3b57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C9FB9D1F8A1F942A89CB0AA1175C82E" ma:contentTypeVersion="18" ma:contentTypeDescription="สร้างเอกสารใหม่" ma:contentTypeScope="" ma:versionID="33a31c96b6ed94a3fda5b8fee6eec12b">
  <xsd:schema xmlns:xsd="http://www.w3.org/2001/XMLSchema" xmlns:xs="http://www.w3.org/2001/XMLSchema" xmlns:p="http://schemas.microsoft.com/office/2006/metadata/properties" xmlns:ns2="ded4800a-f105-4b4c-a8ec-5c79d4b3b578" xmlns:ns3="eda4861e-5a9f-4dd3-b314-1399fd04be65" targetNamespace="http://schemas.microsoft.com/office/2006/metadata/properties" ma:root="true" ma:fieldsID="3b2814f299fe7d8e249b0d3100e183e1" ns2:_="" ns3:_="">
    <xsd:import namespace="ded4800a-f105-4b4c-a8ec-5c79d4b3b578"/>
    <xsd:import namespace="eda4861e-5a9f-4dd3-b314-1399fd04be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d4800a-f105-4b4c-a8ec-5c79d4b3b5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5721a02f-5966-433e-a7e0-3c0350c80f5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a4861e-5a9f-4dd3-b314-1399fd04be6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664e8cb-6e1e-4454-b9c4-2fb08797a7fa}" ma:internalName="TaxCatchAll" ma:showField="CatchAllData" ma:web="eda4861e-5a9f-4dd3-b314-1399fd04be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DB0754-2434-43E5-911B-7782FA8A795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717ED76-80E4-4815-9625-67EFBA43A547}"/>
</file>

<file path=customXml/itemProps3.xml><?xml version="1.0" encoding="utf-8"?>
<ds:datastoreItem xmlns:ds="http://schemas.openxmlformats.org/officeDocument/2006/customXml" ds:itemID="{50FFA6D3-0EF0-4A73-8BDE-76208E45A36E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650600E2-2BFC-408B-820F-289009F983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CE-CONSO</vt:lpstr>
      <vt:lpstr>CE-SEPARATED</vt:lpstr>
      <vt:lpstr>CF</vt:lpstr>
    </vt:vector>
  </TitlesOfParts>
  <Manager/>
  <Company>lpp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user4 lastname</cp:lastModifiedBy>
  <cp:revision/>
  <cp:lastPrinted>2024-11-06T11:08:07Z</cp:lastPrinted>
  <dcterms:created xsi:type="dcterms:W3CDTF">2007-10-19T01:35:34Z</dcterms:created>
  <dcterms:modified xsi:type="dcterms:W3CDTF">2024-11-06T11:08:08Z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TAG2">
    <vt:lpwstr>0008007a020000000000010262d10207c74006b004c800</vt:lpwstr>
  </property>
  <property fmtid="{D5CDD505-2E9C-101B-9397-08002B2CF9AE}" pid="3" name="display_urn:schemas-microsoft-com:office:office#Editor">
    <vt:lpwstr>จริยา ผดาวัลย์</vt:lpwstr>
  </property>
  <property fmtid="{D5CDD505-2E9C-101B-9397-08002B2CF9AE}" pid="4" name="Order">
    <vt:lpwstr>84200400.0000000</vt:lpwstr>
  </property>
  <property fmtid="{D5CDD505-2E9C-101B-9397-08002B2CF9AE}" pid="5" name="display_urn:schemas-microsoft-com:office:office#Author">
    <vt:lpwstr>จริยา ผดาวัลย์</vt:lpwstr>
  </property>
  <property fmtid="{D5CDD505-2E9C-101B-9397-08002B2CF9AE}" pid="6" name="หมายเหตุ">
    <vt:lpwstr/>
  </property>
  <property fmtid="{D5CDD505-2E9C-101B-9397-08002B2CF9AE}" pid="7" name="Reviewer Sign-off">
    <vt:lpwstr/>
  </property>
  <property fmtid="{D5CDD505-2E9C-101B-9397-08002B2CF9AE}" pid="8" name="Preparer Sign-off">
    <vt:lpwstr/>
  </property>
  <property fmtid="{D5CDD505-2E9C-101B-9397-08002B2CF9AE}" pid="9" name="Index">
    <vt:lpwstr/>
  </property>
  <property fmtid="{D5CDD505-2E9C-101B-9397-08002B2CF9AE}" pid="10" name="AuthorizedSign-off">
    <vt:lpwstr/>
  </property>
  <property fmtid="{D5CDD505-2E9C-101B-9397-08002B2CF9AE}" pid="11" name="%Complete">
    <vt:lpwstr/>
  </property>
  <property fmtid="{D5CDD505-2E9C-101B-9397-08002B2CF9AE}" pid="12" name="MediaServiceImageTags">
    <vt:lpwstr/>
  </property>
  <property fmtid="{D5CDD505-2E9C-101B-9397-08002B2CF9AE}" pid="13" name="ContentTypeId">
    <vt:lpwstr>0x010100CC9FB9D1F8A1F942A89CB0AA1175C82E</vt:lpwstr>
  </property>
</Properties>
</file>