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ate1904="1" defaultThemeVersion="124226"/>
  <bookViews>
    <workbookView xWindow="-105" yWindow="-105" windowWidth="19425" windowHeight="10305" tabRatio="752" firstSheet="1" activeTab="8"/>
  </bookViews>
  <sheets>
    <sheet name="Recovered_Sheet1" sheetId="1" state="veryHidden" r:id="rId1"/>
    <sheet name="BS-3-4" sheetId="17" r:id="rId2"/>
    <sheet name="PL5" sheetId="10" r:id="rId3"/>
    <sheet name="PL6" sheetId="25" r:id="rId4"/>
    <sheet name="SH7" sheetId="23" r:id="rId5"/>
    <sheet name="SH8" sheetId="12" r:id="rId6"/>
    <sheet name="SH9" sheetId="24" r:id="rId7"/>
    <sheet name="SH10 " sheetId="13" r:id="rId8"/>
    <sheet name="Cashflow-11-12" sheetId="15" r:id="rId9"/>
  </sheets>
  <externalReferences>
    <externalReference r:id="rId10"/>
  </externalReferences>
  <definedNames>
    <definedName name="_xlnm.Print_Area" localSheetId="1">'BS-3-4'!$A$1:$I$72</definedName>
    <definedName name="_xlnm.Print_Area" localSheetId="8">'Cashflow-11-12'!$A$1:$I$74</definedName>
    <definedName name="_xlnm.Print_Area" localSheetId="2">'PL5'!$A$1:$I$29</definedName>
    <definedName name="_xlnm.Print_Area" localSheetId="3">'PL6'!$A$1:$I$29</definedName>
    <definedName name="_xlnm.Print_Area" localSheetId="7">'SH10 '!$A$1:$K$22</definedName>
    <definedName name="_xlnm.Print_Area" localSheetId="4">'SH7'!$A$1:$K$22</definedName>
    <definedName name="_xlnm.Print_Area" localSheetId="5">'SH8'!$A$1:$K$22</definedName>
    <definedName name="_xlnm.Print_Area" localSheetId="6">'SH9'!$A$1:$K$22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25"/>
  <c r="C20" i="17"/>
  <c r="G66" i="15"/>
  <c r="K15" i="24" l="1"/>
  <c r="C66" i="15"/>
  <c r="C63"/>
  <c r="E19" i="12"/>
  <c r="E73" i="15" l="1"/>
  <c r="C58"/>
  <c r="K14" i="13"/>
  <c r="K15" s="1"/>
  <c r="K14" i="12"/>
  <c r="K15" s="1"/>
  <c r="K10" i="13"/>
  <c r="I15"/>
  <c r="G15"/>
  <c r="E15"/>
  <c r="C15"/>
  <c r="G10" i="24"/>
  <c r="E10"/>
  <c r="C10"/>
  <c r="I15" i="12"/>
  <c r="G15"/>
  <c r="E15"/>
  <c r="C15"/>
  <c r="I19" i="25"/>
  <c r="G19"/>
  <c r="E19"/>
  <c r="C19"/>
  <c r="I13"/>
  <c r="G13"/>
  <c r="E13"/>
  <c r="C13"/>
  <c r="I21" l="1"/>
  <c r="I23" s="1"/>
  <c r="I25" s="1"/>
  <c r="E21"/>
  <c r="E23" s="1"/>
  <c r="E25" s="1"/>
  <c r="G21"/>
  <c r="G23" s="1"/>
  <c r="G25" s="1"/>
  <c r="G11" i="15" s="1"/>
  <c r="C21" i="25"/>
  <c r="C23" s="1"/>
  <c r="I18" i="12" s="1"/>
  <c r="I27" i="25" l="1"/>
  <c r="I11" i="15"/>
  <c r="I18" i="24"/>
  <c r="E29" i="25"/>
  <c r="I18" i="23"/>
  <c r="E11" i="15"/>
  <c r="E26" s="1"/>
  <c r="E36" s="1"/>
  <c r="G29" i="25"/>
  <c r="I18" i="13"/>
  <c r="I19" s="1"/>
  <c r="I21" s="1"/>
  <c r="C29" i="25"/>
  <c r="C11" i="15"/>
  <c r="C27" i="25"/>
  <c r="E27"/>
  <c r="I29"/>
  <c r="G27"/>
  <c r="K14" i="23" l="1"/>
  <c r="K10" i="12"/>
  <c r="E13" i="10"/>
  <c r="G63" i="15" l="1"/>
  <c r="I63"/>
  <c r="G58"/>
  <c r="C19" i="24"/>
  <c r="C21" s="1"/>
  <c r="E19"/>
  <c r="G19"/>
  <c r="G15"/>
  <c r="E15"/>
  <c r="C15"/>
  <c r="I15"/>
  <c r="K14"/>
  <c r="K10"/>
  <c r="G19" i="12"/>
  <c r="G21" s="1"/>
  <c r="E21"/>
  <c r="C19"/>
  <c r="C21" s="1"/>
  <c r="K15" i="23"/>
  <c r="I15"/>
  <c r="G15"/>
  <c r="E15"/>
  <c r="C15"/>
  <c r="K10"/>
  <c r="C54" i="17" l="1"/>
  <c r="C49"/>
  <c r="G21" i="24" l="1"/>
  <c r="E21"/>
  <c r="G21" i="23"/>
  <c r="E21"/>
  <c r="C21"/>
  <c r="I73" i="15"/>
  <c r="E63"/>
  <c r="I58"/>
  <c r="E58"/>
  <c r="I69" i="17" l="1"/>
  <c r="E69"/>
  <c r="I54" l="1"/>
  <c r="E54"/>
  <c r="I49"/>
  <c r="I56" s="1"/>
  <c r="I71" s="1"/>
  <c r="E49"/>
  <c r="I32"/>
  <c r="E32"/>
  <c r="I20"/>
  <c r="E20"/>
  <c r="I19" i="10"/>
  <c r="I13"/>
  <c r="E19"/>
  <c r="E56" i="17" l="1"/>
  <c r="E71" s="1"/>
  <c r="E21" i="10"/>
  <c r="E23" s="1"/>
  <c r="E25" s="1"/>
  <c r="I34" i="17"/>
  <c r="E34"/>
  <c r="I21" i="10"/>
  <c r="I23" s="1"/>
  <c r="I25" s="1"/>
  <c r="I26" i="15" s="1"/>
  <c r="I36" l="1"/>
  <c r="I38" s="1"/>
  <c r="I65" s="1"/>
  <c r="I67" s="1"/>
  <c r="I29" i="10"/>
  <c r="I27"/>
  <c r="E29"/>
  <c r="E27"/>
  <c r="E38" i="15" l="1"/>
  <c r="E65" s="1"/>
  <c r="E67" s="1"/>
  <c r="K18" i="24"/>
  <c r="K19" s="1"/>
  <c r="K21" s="1"/>
  <c r="I19"/>
  <c r="I21" s="1"/>
  <c r="K18" i="23"/>
  <c r="K19" s="1"/>
  <c r="K21" s="1"/>
  <c r="I19"/>
  <c r="I21" s="1"/>
  <c r="G54" i="17"/>
  <c r="G49"/>
  <c r="G32"/>
  <c r="C32"/>
  <c r="G20"/>
  <c r="G56" l="1"/>
  <c r="C56"/>
  <c r="G34"/>
  <c r="C34"/>
  <c r="C19" i="10" l="1"/>
  <c r="G19" l="1"/>
  <c r="G13"/>
  <c r="C13"/>
  <c r="C21" l="1"/>
  <c r="C23" s="1"/>
  <c r="C25" s="1"/>
  <c r="C29" s="1"/>
  <c r="G21"/>
  <c r="G23" s="1"/>
  <c r="C27" l="1"/>
  <c r="C26" i="15"/>
  <c r="G25" i="10"/>
  <c r="C36" i="15" l="1"/>
  <c r="C38" s="1"/>
  <c r="C65" s="1"/>
  <c r="I19" i="12"/>
  <c r="I21" s="1"/>
  <c r="C69" i="17" s="1"/>
  <c r="C71" s="1"/>
  <c r="K18" i="12"/>
  <c r="G29" i="10"/>
  <c r="G27"/>
  <c r="G26" i="15" s="1"/>
  <c r="G36" l="1"/>
  <c r="G38" s="1"/>
  <c r="K19" i="12"/>
  <c r="K21" s="1"/>
  <c r="G73" i="15" l="1"/>
  <c r="C73"/>
  <c r="C67" l="1"/>
  <c r="G65"/>
  <c r="G67" s="1"/>
  <c r="E19" i="13"/>
  <c r="E21" s="1"/>
  <c r="C19"/>
  <c r="C21" s="1"/>
  <c r="K18"/>
  <c r="K19" s="1"/>
  <c r="K21" s="1"/>
  <c r="G19"/>
  <c r="G21" s="1"/>
  <c r="G69" i="17" l="1"/>
  <c r="G71" s="1"/>
</calcChain>
</file>

<file path=xl/sharedStrings.xml><?xml version="1.0" encoding="utf-8"?>
<sst xmlns="http://schemas.openxmlformats.org/spreadsheetml/2006/main" count="315" uniqueCount="153">
  <si>
    <t>บริษัท ไทยเทพรส จำกัด (มหาชน)</t>
  </si>
  <si>
    <t>งบการเงินที่แสดงเงินลงทุน</t>
  </si>
  <si>
    <t>ตามวิธีส่วนได้เสีย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</si>
  <si>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</si>
  <si>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</si>
  <si>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</si>
  <si>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</si>
  <si>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</si>
  <si>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</si>
  <si>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</si>
  <si>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</si>
  <si>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เงินลงทุนชั่วคราว</t>
  </si>
  <si>
    <t xml:space="preserve">ลูกหนี้การค้า </t>
  </si>
  <si>
    <t>2, 3</t>
  </si>
  <si>
    <t>ลูกหนี้อื่น</t>
  </si>
  <si>
    <t>เงินให้กู้ยืมแก่บริษัทร่วมส่วนที่ครบกำหนด</t>
  </si>
  <si>
    <t xml:space="preserve">สินค้าคงเหลือ </t>
  </si>
  <si>
    <t>เงินจ่ายล่วงหน้าค่าวัตถุดิบ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</si>
  <si>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</si>
  <si>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</si>
  <si>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</si>
  <si>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เงินฝากที่ติดภาระผูกพัน</t>
  </si>
  <si>
    <t>เงินลงทุนในบริษัทร่วม</t>
  </si>
  <si>
    <t>เงินลงทุนระยะยาวอื่น</t>
  </si>
  <si>
    <t>เงินให้กู้ยืมระยะยาวแก่บริษัทร่วม</t>
  </si>
  <si>
    <t>ที่ดินที่ยังไม่ได้ใช้ดำเนินงาน</t>
  </si>
  <si>
    <t>ที่ดิน อาคาร 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</si>
  <si>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</si>
  <si>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</si>
  <si>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</si>
  <si>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</si>
  <si>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</si>
  <si>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</si>
  <si>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</si>
  <si>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</si>
  <si>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</si>
  <si>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</si>
  <si>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</si>
  <si>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</si>
  <si>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</si>
  <si>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</si>
  <si>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</si>
  <si>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</si>
  <si>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</si>
  <si>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</si>
  <si>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</si>
  <si>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กำไรสะสม</t>
  </si>
  <si>
    <t xml:space="preserve">      ทุนสำรองตามกฎหมาย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</si>
  <si>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</si>
  <si>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</si>
  <si>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</si>
  <si>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</si>
  <si>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</si>
  <si>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</t>
  </si>
  <si>
    <t>รายได้จากการขาย</t>
  </si>
  <si>
    <t>2, 6</t>
  </si>
  <si>
    <t>รายได้อื่น</t>
  </si>
  <si>
    <t>รวมรายได้</t>
  </si>
  <si>
    <t xml:space="preserve">ค่าใช้จ่าย </t>
  </si>
  <si>
    <t xml:space="preserve">ต้นทุนขาย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</si>
  <si>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</si>
  <si>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</si>
  <si>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</si>
  <si>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</si>
  <si>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ส่วนแบ่งกำไรจากเงินลงทุนในบริษัทร่วม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</si>
  <si>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</si>
  <si>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</si>
  <si>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</si>
  <si>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</si>
  <si>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</si>
  <si>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-</t>
  </si>
  <si>
    <t xml:space="preserve">    </t>
  </si>
  <si>
    <t>งบการเงินที่แสดงเงินลงทุนตามวิธีส่วนได้เสีย</t>
  </si>
  <si>
    <t>ทุนสำรอง</t>
  </si>
  <si>
    <t>ยังไม่ได้</t>
  </si>
  <si>
    <t>รวมส่วน</t>
  </si>
  <si>
    <t>หุ้นสามัญ</t>
  </si>
  <si>
    <t>ตามกฎหมาย</t>
  </si>
  <si>
    <t>จัดสรร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</si>
  <si>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</si>
  <si>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</si>
  <si>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</si>
  <si>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</si>
  <si>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รวมรายการจัดสรรส่วนทุนให้ผู้ถือหุ้น</t>
  </si>
  <si>
    <t>กำไรขาดทุนเบ็ดเสร็จสำหรับงวด</t>
  </si>
  <si>
    <t xml:space="preserve">     กำไรสำหรับงวด</t>
  </si>
  <si>
    <t>รวมกำไรขาดทุนเบ็ดเสร็จสำหรับงวด</t>
  </si>
  <si>
    <t>ส่วนเกินมูลค่า</t>
  </si>
  <si>
    <t>ยอดคงเหลือ ณ วันที่ 1 มกราคม 2566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</si>
  <si>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</si>
  <si>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</si>
  <si>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</si>
  <si>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ภาษีเงินได้</t>
  </si>
  <si>
    <t>ค่าเสื่อมราคาและค่าตัดจำหน่าย</t>
  </si>
  <si>
    <t>ส่วนแบ่งกำไรของเงินลงทุนในบริษัทร่วมที่ใช้วิธีส่วนได้เสีย</t>
  </si>
  <si>
    <t>กลับรายการผลขาดทุนจากการด้อยค่าที่ดินที่ยังไม่ใช้ดำเนินงาน</t>
  </si>
  <si>
    <t>ขาดทุนจากการตัดจำหน่ายสินค้าคงเหลือ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</si>
  <si>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</si>
  <si>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</si>
  <si>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</si>
  <si>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</si>
  <si>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</si>
  <si>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 xml:space="preserve">   ผลประโยชน์ของพนักงาน</t>
  </si>
  <si>
    <t>ภาษีเงินได้จ่ายออก</t>
  </si>
  <si>
    <t xml:space="preserve">กระแสเงินสดสุทธิได้มาจากกิจกรรมดำเนินงาน </t>
  </si>
  <si>
    <t xml:space="preserve"> </t>
  </si>
  <si>
    <t>กระแสเงินสดจากกิจกรรมลงทุน</t>
  </si>
  <si>
    <t>เงินสดรับจากเงินลงทุนชั่วคราว</t>
  </si>
  <si>
    <t>เงินสดจ่ายเพื่อซื้อสินทรัพย์ไม่มีตัวตน</t>
  </si>
  <si>
    <t>เงินสดรับชำระคืนจากเงินให้กู้ยืมแก่บริษัทร่วม</t>
  </si>
  <si>
    <t>รับเงินปันผล</t>
  </si>
  <si>
    <t>รับดอกเบี้ย</t>
  </si>
  <si>
    <t>กระแสเงินสดจากกิจกรรมจัดหาเงิน</t>
  </si>
  <si>
    <t>จ่ายเงินปันผลให้ผู้ถือหุ้นของบริษัท</t>
  </si>
  <si>
    <t>เงินสดและรายการเทียบเท่าเงินสด ณ 1 มกราคม</t>
  </si>
  <si>
    <t>ข้อมูลงบกระแสเงินสดเปิดเผยเพิ่มเติม</t>
  </si>
  <si>
    <t>กลับรายการจากการปรับมูลค่าสินค้า</t>
  </si>
  <si>
    <t>เงินสดจ่ายเพื่อเงินลงทุนชั่วคราว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</si>
  <si>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</si>
  <si>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</si>
  <si>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</si>
  <si>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 xml:space="preserve">         -</t>
  </si>
  <si>
    <t>(กำไร) ขาดทุนจากการปรับมูลค่ายุติธรรมของสินทรัพย์ทางการเงิน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</si>
  <si>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</si>
  <si>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</si>
  <si>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เงินสดรับจากเงินลงทุนระยะยาวอื่น</t>
  </si>
  <si>
    <t>(กำไร) ขาดทุนจากการจำหน่ายและตัดจำหน่ายอุปกรณ์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</si>
  <si>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</si>
  <si>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</si>
  <si>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</si>
  <si>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</si>
  <si>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</si>
  <si>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</si>
  <si>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</si>
  <si>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เงินสดและรายการเทียบเท่าเงินสด ณ 30 กันยายน</t>
  </si>
  <si>
    <t xml:space="preserve">      -</t>
  </si>
  <si>
    <t xml:space="preserve">   ชำระภายในหนึ่งปี</t>
  </si>
  <si>
    <t xml:space="preserve">   ผลประโยชน์พนักงาน</t>
  </si>
  <si>
    <t xml:space="preserve">   (หุ้นสามัญจำนวน 600,000,000 หุ้น มูลค่า 1 บาทต่อหุ้น)</t>
  </si>
  <si>
    <t xml:space="preserve">   (หุ้นสามัญจำนวน 360,000,000 หุ้น มูลค่า 1 บาทต่อหุ้น)</t>
  </si>
  <si>
    <t xml:space="preserve">   จัดสรรแล้ว</t>
  </si>
  <si>
    <t>(กำไร) ขาดทุนจากอัตราแลกเปลี่ยนที่ยังไม่เกิดขึ้นจริง</t>
  </si>
  <si>
    <t>เงินสดรับจากการขายอาคารและอุปกรณ์</t>
  </si>
  <si>
    <t>เงินสดจ่ายเพื่อซื้ออุปกรณ์</t>
  </si>
  <si>
    <t>ส่วนเกินมูลค่าหุ้นสามัญ</t>
  </si>
  <si>
    <t>และชำระแล้ว</t>
  </si>
  <si>
    <t>ทุนที่ออก</t>
  </si>
  <si>
    <t xml:space="preserve">เงินสดได้มาจากการดำเนินงาน </t>
  </si>
  <si>
    <t>กระแสเงินสดสุทธิใช้ไปในจากกิจกรรมลงทุน</t>
  </si>
  <si>
    <t>เงินสดรับจากเงินฝากที่ติดภาระผูกพัน</t>
  </si>
  <si>
    <t>อุปกรณ์ที่เพิ่มขึ้นในระหว่างงวด</t>
  </si>
  <si>
    <r>
      <t>บวก</t>
    </r>
    <r>
      <rPr>
        <sz val="15"/>
        <rFont val="Angsana New"/>
        <family val="1"/>
      </rPr>
      <t xml:space="preserve">  เงินจ่ายชำระเจ้าหนี้ค่าซื้ออุปกรณ์</t>
    </r>
  </si>
  <si>
    <r>
      <t>หัก</t>
    </r>
    <r>
      <rPr>
        <sz val="15"/>
        <rFont val="Angsana New"/>
        <family val="1"/>
      </rPr>
      <t xml:space="preserve">   เจ้าหนี้ค่าซื้ออุปกรณ์</t>
    </r>
  </si>
</sst>
</file>

<file path=xl/styles.xml><?xml version="1.0" encoding="utf-8"?>
<styleSheet xmlns="http://schemas.openxmlformats.org/spreadsheetml/2006/main">
  <numFmts count="8">
    <numFmt numFmtId="164" formatCode="_(* #,##0.00_);_(* \(#,##0.00\);_(* &quot;-&quot;??_);_(@_)"/>
    <numFmt numFmtId="165" formatCode="#,##0\ ;\(#,##0\)"/>
    <numFmt numFmtId="166" formatCode="#,##0.00\ 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_(* #,##0_);_(* \(#,##0\);_(* &quot;-&quot;??_);_(@_)"/>
  </numFmts>
  <fonts count="22"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  <charset val="222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5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49" fontId="0" fillId="0" borderId="0"/>
    <xf numFmtId="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3" fillId="0" borderId="0"/>
    <xf numFmtId="169" fontId="3" fillId="0" borderId="0"/>
    <xf numFmtId="167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49" fontId="1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66">
    <xf numFmtId="49" fontId="0" fillId="0" borderId="0" xfId="0"/>
    <xf numFmtId="49" fontId="7" fillId="0" borderId="0" xfId="0" applyFont="1"/>
    <xf numFmtId="49" fontId="8" fillId="0" borderId="0" xfId="0" applyFont="1" applyAlignment="1">
      <alignment horizontal="left"/>
    </xf>
    <xf numFmtId="49" fontId="9" fillId="0" borderId="0" xfId="0" applyFont="1" applyAlignment="1">
      <alignment horizontal="left"/>
    </xf>
    <xf numFmtId="49" fontId="8" fillId="0" borderId="0" xfId="0" applyFont="1"/>
    <xf numFmtId="49" fontId="7" fillId="0" borderId="0" xfId="0" applyFont="1" applyAlignment="1">
      <alignment horizontal="left"/>
    </xf>
    <xf numFmtId="49" fontId="8" fillId="0" borderId="0" xfId="10" applyFont="1" applyAlignment="1">
      <alignment horizontal="left"/>
    </xf>
    <xf numFmtId="165" fontId="7" fillId="0" borderId="0" xfId="1" applyNumberFormat="1" applyFont="1"/>
    <xf numFmtId="165" fontId="9" fillId="0" borderId="0" xfId="0" applyNumberFormat="1" applyFont="1" applyAlignment="1">
      <alignment horizontal="left"/>
    </xf>
    <xf numFmtId="49" fontId="14" fillId="0" borderId="0" xfId="0" applyFont="1" applyAlignment="1">
      <alignment horizontal="left"/>
    </xf>
    <xf numFmtId="165" fontId="8" fillId="0" borderId="0" xfId="0" applyNumberFormat="1" applyFont="1"/>
    <xf numFmtId="37" fontId="8" fillId="0" borderId="0" xfId="10" applyNumberFormat="1" applyFont="1" applyAlignment="1">
      <alignment horizontal="right"/>
    </xf>
    <xf numFmtId="166" fontId="10" fillId="0" borderId="0" xfId="10" applyNumberFormat="1" applyFont="1" applyAlignment="1">
      <alignment horizontal="left"/>
    </xf>
    <xf numFmtId="49" fontId="10" fillId="0" borderId="0" xfId="10" applyFont="1" applyAlignment="1">
      <alignment horizontal="left"/>
    </xf>
    <xf numFmtId="4" fontId="8" fillId="0" borderId="0" xfId="1" applyFont="1" applyFill="1"/>
    <xf numFmtId="49" fontId="14" fillId="0" borderId="0" xfId="0" quotePrefix="1" applyFont="1" applyAlignment="1">
      <alignment horizontal="left"/>
    </xf>
    <xf numFmtId="166" fontId="8" fillId="0" borderId="0" xfId="1" applyNumberFormat="1" applyFont="1"/>
    <xf numFmtId="4" fontId="9" fillId="0" borderId="0" xfId="1" applyFont="1" applyFill="1" applyAlignment="1">
      <alignment horizontal="left"/>
    </xf>
    <xf numFmtId="4" fontId="7" fillId="0" borderId="0" xfId="1" applyFont="1" applyFill="1" applyBorder="1" applyAlignment="1">
      <alignment horizontal="centerContinuous"/>
    </xf>
    <xf numFmtId="4" fontId="7" fillId="0" borderId="0" xfId="1" applyFont="1" applyFill="1" applyBorder="1" applyAlignment="1">
      <alignment horizontal="center"/>
    </xf>
    <xf numFmtId="4" fontId="7" fillId="0" borderId="0" xfId="1" applyFont="1" applyFill="1" applyBorder="1"/>
    <xf numFmtId="4" fontId="7" fillId="0" borderId="0" xfId="1" applyFont="1" applyFill="1"/>
    <xf numFmtId="4" fontId="14" fillId="0" borderId="0" xfId="1" applyFont="1" applyFill="1"/>
    <xf numFmtId="165" fontId="7" fillId="0" borderId="0" xfId="1" applyNumberFormat="1" applyFont="1" applyFill="1"/>
    <xf numFmtId="165" fontId="7" fillId="0" borderId="0" xfId="1" applyNumberFormat="1" applyFont="1" applyFill="1" applyBorder="1"/>
    <xf numFmtId="165" fontId="8" fillId="0" borderId="0" xfId="1" applyNumberFormat="1" applyFont="1" applyFill="1"/>
    <xf numFmtId="4" fontId="13" fillId="0" borderId="0" xfId="1" applyFont="1" applyFill="1"/>
    <xf numFmtId="165" fontId="8" fillId="0" borderId="0" xfId="1" applyNumberFormat="1" applyFont="1" applyFill="1" applyBorder="1"/>
    <xf numFmtId="4" fontId="8" fillId="0" borderId="0" xfId="1" quotePrefix="1" applyFont="1" applyFill="1" applyAlignment="1">
      <alignment horizontal="left"/>
    </xf>
    <xf numFmtId="166" fontId="8" fillId="0" borderId="6" xfId="1" applyNumberFormat="1" applyFont="1" applyFill="1" applyBorder="1"/>
    <xf numFmtId="49" fontId="12" fillId="0" borderId="0" xfId="0" applyFont="1" applyAlignment="1">
      <alignment horizontal="left"/>
    </xf>
    <xf numFmtId="49" fontId="13" fillId="0" borderId="0" xfId="0" applyFont="1" applyAlignment="1">
      <alignment horizontal="center"/>
    </xf>
    <xf numFmtId="49" fontId="13" fillId="0" borderId="0" xfId="0" applyFont="1"/>
    <xf numFmtId="165" fontId="13" fillId="0" borderId="0" xfId="0" applyNumberFormat="1" applyFont="1"/>
    <xf numFmtId="165" fontId="13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5" fontId="14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center"/>
    </xf>
    <xf numFmtId="49" fontId="7" fillId="0" borderId="0" xfId="10" applyFont="1" applyAlignment="1">
      <alignment horizontal="centerContinuous"/>
    </xf>
    <xf numFmtId="49" fontId="7" fillId="0" borderId="0" xfId="10" applyFont="1"/>
    <xf numFmtId="166" fontId="7" fillId="0" borderId="0" xfId="10" applyNumberFormat="1" applyFont="1" applyAlignment="1">
      <alignment horizontal="center"/>
    </xf>
    <xf numFmtId="4" fontId="7" fillId="0" borderId="0" xfId="1" applyFont="1" applyBorder="1" applyAlignment="1">
      <alignment horizontal="center"/>
    </xf>
    <xf numFmtId="49" fontId="7" fillId="0" borderId="0" xfId="0" applyFont="1" applyAlignment="1">
      <alignment horizontal="center" wrapText="1"/>
    </xf>
    <xf numFmtId="37" fontId="7" fillId="0" borderId="0" xfId="10" applyNumberFormat="1" applyFont="1" applyAlignment="1">
      <alignment horizontal="center"/>
    </xf>
    <xf numFmtId="166" fontId="7" fillId="0" borderId="0" xfId="10" applyNumberFormat="1" applyFont="1"/>
    <xf numFmtId="37" fontId="8" fillId="0" borderId="0" xfId="10" applyNumberFormat="1" applyFont="1"/>
    <xf numFmtId="49" fontId="0" fillId="0" borderId="0" xfId="0" applyAlignment="1">
      <alignment horizontal="left"/>
    </xf>
    <xf numFmtId="4" fontId="0" fillId="0" borderId="0" xfId="1" applyFont="1" applyFill="1"/>
    <xf numFmtId="49" fontId="0" fillId="0" borderId="0" xfId="1" applyNumberFormat="1" applyFont="1" applyFill="1" applyBorder="1" applyAlignment="1">
      <alignment horizontal="center"/>
    </xf>
    <xf numFmtId="4" fontId="0" fillId="0" borderId="0" xfId="1" applyFont="1" applyFill="1" applyAlignment="1">
      <alignment horizontal="left"/>
    </xf>
    <xf numFmtId="49" fontId="0" fillId="0" borderId="0" xfId="0" applyAlignment="1">
      <alignment horizontal="center"/>
    </xf>
    <xf numFmtId="165" fontId="7" fillId="0" borderId="0" xfId="1" applyNumberFormat="1" applyFont="1" applyFill="1" applyBorder="1" applyAlignment="1"/>
    <xf numFmtId="165" fontId="7" fillId="0" borderId="0" xfId="1" applyNumberFormat="1" applyFont="1" applyBorder="1" applyAlignment="1"/>
    <xf numFmtId="4" fontId="0" fillId="0" borderId="0" xfId="1" quotePrefix="1" applyFont="1" applyFill="1" applyAlignment="1">
      <alignment horizontal="left"/>
    </xf>
    <xf numFmtId="164" fontId="7" fillId="0" borderId="0" xfId="0" applyNumberFormat="1" applyFont="1"/>
    <xf numFmtId="164" fontId="8" fillId="0" borderId="0" xfId="0" applyNumberFormat="1" applyFont="1"/>
    <xf numFmtId="49" fontId="0" fillId="0" borderId="0" xfId="0" applyAlignment="1">
      <alignment horizontal="center" wrapText="1"/>
    </xf>
    <xf numFmtId="165" fontId="19" fillId="0" borderId="0" xfId="0" applyNumberFormat="1" applyFont="1"/>
    <xf numFmtId="49" fontId="20" fillId="0" borderId="0" xfId="0" applyFont="1"/>
    <xf numFmtId="165" fontId="20" fillId="0" borderId="0" xfId="1" applyNumberFormat="1" applyFont="1"/>
    <xf numFmtId="4" fontId="20" fillId="0" borderId="0" xfId="1" applyFont="1" applyFill="1"/>
    <xf numFmtId="165" fontId="20" fillId="0" borderId="0" xfId="1" applyNumberFormat="1" applyFont="1" applyFill="1"/>
    <xf numFmtId="49" fontId="16" fillId="0" borderId="0" xfId="0" applyFont="1"/>
    <xf numFmtId="165" fontId="17" fillId="0" borderId="0" xfId="0" applyNumberFormat="1" applyFont="1" applyAlignment="1">
      <alignment horizontal="center"/>
    </xf>
    <xf numFmtId="165" fontId="18" fillId="0" borderId="0" xfId="0" applyNumberFormat="1" applyFont="1"/>
    <xf numFmtId="165" fontId="16" fillId="0" borderId="0" xfId="0" applyNumberFormat="1" applyFont="1"/>
    <xf numFmtId="49" fontId="18" fillId="0" borderId="0" xfId="0" applyFont="1"/>
    <xf numFmtId="164" fontId="18" fillId="0" borderId="0" xfId="0" applyNumberFormat="1" applyFont="1"/>
    <xf numFmtId="165" fontId="21" fillId="0" borderId="0" xfId="1" applyNumberFormat="1" applyFont="1" applyFill="1" applyBorder="1"/>
    <xf numFmtId="49" fontId="8" fillId="0" borderId="0" xfId="10" applyFont="1" applyAlignment="1">
      <alignment horizontal="center"/>
    </xf>
    <xf numFmtId="166" fontId="13" fillId="0" borderId="0" xfId="10" applyNumberFormat="1" applyFont="1" applyAlignment="1">
      <alignment horizontal="center"/>
    </xf>
    <xf numFmtId="4" fontId="7" fillId="0" borderId="0" xfId="1" applyFont="1"/>
    <xf numFmtId="171" fontId="0" fillId="0" borderId="0" xfId="0" applyNumberFormat="1"/>
    <xf numFmtId="171" fontId="8" fillId="0" borderId="0" xfId="0" applyNumberFormat="1" applyFont="1"/>
    <xf numFmtId="165" fontId="8" fillId="0" borderId="3" xfId="0" applyNumberFormat="1" applyFont="1" applyBorder="1"/>
    <xf numFmtId="0" fontId="13" fillId="0" borderId="0" xfId="1" applyNumberFormat="1" applyFont="1" applyFill="1" applyAlignment="1">
      <alignment horizontal="center"/>
    </xf>
    <xf numFmtId="171" fontId="0" fillId="0" borderId="0" xfId="2" applyNumberFormat="1" applyFont="1" applyAlignment="1">
      <alignment horizontal="center"/>
    </xf>
    <xf numFmtId="171" fontId="8" fillId="0" borderId="5" xfId="2" applyNumberFormat="1" applyFont="1" applyBorder="1" applyAlignment="1">
      <alignment horizontal="center"/>
    </xf>
    <xf numFmtId="49" fontId="0" fillId="0" borderId="0" xfId="10" applyFont="1"/>
    <xf numFmtId="0" fontId="9" fillId="0" borderId="0" xfId="0" applyNumberFormat="1" applyFont="1" applyAlignment="1">
      <alignment horizontal="left"/>
    </xf>
    <xf numFmtId="0" fontId="8" fillId="0" borderId="0" xfId="10" applyNumberFormat="1" applyFont="1" applyAlignment="1">
      <alignment horizontal="left"/>
    </xf>
    <xf numFmtId="0" fontId="7" fillId="0" borderId="0" xfId="10" applyNumberFormat="1" applyFont="1" applyAlignment="1">
      <alignment horizontal="centerContinuous"/>
    </xf>
    <xf numFmtId="0" fontId="7" fillId="0" borderId="0" xfId="10" applyNumberFormat="1" applyFont="1"/>
    <xf numFmtId="0" fontId="8" fillId="0" borderId="0" xfId="0" applyNumberFormat="1" applyFont="1" applyAlignment="1">
      <alignment horizontal="left"/>
    </xf>
    <xf numFmtId="0" fontId="14" fillId="0" borderId="0" xfId="0" applyNumberFormat="1" applyFont="1" applyAlignment="1">
      <alignment horizontal="left"/>
    </xf>
    <xf numFmtId="0" fontId="0" fillId="0" borderId="0" xfId="0" applyNumberFormat="1" applyAlignment="1">
      <alignment horizontal="left"/>
    </xf>
    <xf numFmtId="0" fontId="0" fillId="0" borderId="0" xfId="0" applyNumberFormat="1"/>
    <xf numFmtId="0" fontId="9" fillId="0" borderId="0" xfId="0" applyNumberFormat="1" applyFont="1"/>
    <xf numFmtId="0" fontId="8" fillId="0" borderId="0" xfId="10" applyNumberFormat="1" applyFont="1"/>
    <xf numFmtId="0" fontId="8" fillId="0" borderId="0" xfId="0" applyNumberFormat="1" applyFont="1"/>
    <xf numFmtId="0" fontId="14" fillId="0" borderId="0" xfId="0" applyNumberFormat="1" applyFont="1"/>
    <xf numFmtId="37" fontId="13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right"/>
    </xf>
    <xf numFmtId="37" fontId="7" fillId="0" borderId="3" xfId="10" applyNumberFormat="1" applyFont="1" applyBorder="1" applyAlignment="1">
      <alignment horizontal="right"/>
    </xf>
    <xf numFmtId="165" fontId="8" fillId="0" borderId="0" xfId="0" applyNumberFormat="1" applyFont="1" applyAlignment="1">
      <alignment horizontal="center"/>
    </xf>
    <xf numFmtId="49" fontId="8" fillId="0" borderId="0" xfId="10" applyFont="1" applyAlignment="1">
      <alignment horizontal="center"/>
    </xf>
    <xf numFmtId="166" fontId="13" fillId="0" borderId="0" xfId="10" applyNumberFormat="1" applyFont="1" applyAlignment="1">
      <alignment horizontal="center"/>
    </xf>
    <xf numFmtId="171" fontId="8" fillId="0" borderId="5" xfId="1" applyNumberFormat="1" applyFont="1" applyFill="1" applyBorder="1"/>
    <xf numFmtId="171" fontId="8" fillId="0" borderId="0" xfId="1" applyNumberFormat="1" applyFont="1" applyFill="1" applyBorder="1"/>
    <xf numFmtId="171" fontId="0" fillId="0" borderId="0" xfId="1" applyNumberFormat="1" applyFont="1" applyFill="1" applyAlignment="1">
      <alignment horizontal="right"/>
    </xf>
    <xf numFmtId="171" fontId="13" fillId="0" borderId="0" xfId="0" applyNumberFormat="1" applyFont="1" applyAlignment="1">
      <alignment horizontal="center"/>
    </xf>
    <xf numFmtId="171" fontId="7" fillId="0" borderId="0" xfId="0" applyNumberFormat="1" applyFont="1"/>
    <xf numFmtId="171" fontId="7" fillId="0" borderId="0" xfId="1" applyNumberFormat="1" applyFont="1" applyFill="1"/>
    <xf numFmtId="171" fontId="0" fillId="0" borderId="0" xfId="1" applyNumberFormat="1" applyFont="1" applyFill="1" applyBorder="1" applyAlignment="1">
      <alignment horizontal="center"/>
    </xf>
    <xf numFmtId="171" fontId="14" fillId="0" borderId="0" xfId="0" applyNumberFormat="1" applyFont="1" applyAlignment="1">
      <alignment horizontal="center"/>
    </xf>
    <xf numFmtId="171" fontId="8" fillId="0" borderId="0" xfId="1" applyNumberFormat="1" applyFont="1" applyFill="1"/>
    <xf numFmtId="171" fontId="0" fillId="0" borderId="0" xfId="1" applyNumberFormat="1" applyFont="1" applyFill="1"/>
    <xf numFmtId="171" fontId="7" fillId="0" borderId="0" xfId="1" applyNumberFormat="1" applyFont="1" applyFill="1" applyBorder="1"/>
    <xf numFmtId="171" fontId="8" fillId="0" borderId="6" xfId="1" applyNumberFormat="1" applyFont="1" applyFill="1" applyBorder="1"/>
    <xf numFmtId="171" fontId="8" fillId="0" borderId="5" xfId="0" applyNumberFormat="1" applyFont="1" applyBorder="1"/>
    <xf numFmtId="171" fontId="14" fillId="0" borderId="0" xfId="1" applyNumberFormat="1" applyFont="1" applyFill="1" applyBorder="1" applyAlignment="1">
      <alignment horizontal="center"/>
    </xf>
    <xf numFmtId="171" fontId="13" fillId="0" borderId="0" xfId="1" applyNumberFormat="1" applyFont="1" applyFill="1" applyBorder="1" applyAlignment="1">
      <alignment horizontal="center"/>
    </xf>
    <xf numFmtId="171" fontId="7" fillId="0" borderId="3" xfId="0" applyNumberFormat="1" applyFont="1" applyBorder="1"/>
    <xf numFmtId="171" fontId="8" fillId="0" borderId="4" xfId="0" applyNumberFormat="1" applyFont="1" applyBorder="1"/>
    <xf numFmtId="171" fontId="17" fillId="0" borderId="0" xfId="0" applyNumberFormat="1" applyFont="1" applyAlignment="1">
      <alignment horizontal="center"/>
    </xf>
    <xf numFmtId="171" fontId="18" fillId="0" borderId="0" xfId="0" applyNumberFormat="1" applyFont="1"/>
    <xf numFmtId="171" fontId="16" fillId="0" borderId="0" xfId="0" applyNumberFormat="1" applyFont="1"/>
    <xf numFmtId="171" fontId="8" fillId="0" borderId="6" xfId="0" applyNumberFormat="1" applyFont="1" applyBorder="1"/>
    <xf numFmtId="171" fontId="0" fillId="0" borderId="0" xfId="0" applyNumberFormat="1" applyFont="1"/>
    <xf numFmtId="165" fontId="7" fillId="0" borderId="0" xfId="10" applyNumberFormat="1" applyFont="1"/>
    <xf numFmtId="165" fontId="8" fillId="0" borderId="0" xfId="10" applyNumberFormat="1" applyFont="1" applyAlignment="1">
      <alignment horizontal="right"/>
    </xf>
    <xf numFmtId="165" fontId="8" fillId="0" borderId="0" xfId="10" applyNumberFormat="1" applyFont="1"/>
    <xf numFmtId="165" fontId="8" fillId="0" borderId="0" xfId="10" applyNumberFormat="1" applyFont="1" applyAlignment="1">
      <alignment horizontal="center"/>
    </xf>
    <xf numFmtId="165" fontId="8" fillId="0" borderId="6" xfId="10" applyNumberFormat="1" applyFont="1" applyBorder="1" applyAlignment="1">
      <alignment horizontal="right"/>
    </xf>
    <xf numFmtId="37" fontId="13" fillId="0" borderId="0" xfId="10" applyNumberFormat="1" applyFont="1" applyAlignment="1">
      <alignment horizontal="center"/>
    </xf>
    <xf numFmtId="37" fontId="0" fillId="0" borderId="0" xfId="0" applyNumberFormat="1"/>
    <xf numFmtId="4" fontId="0" fillId="0" borderId="0" xfId="1" applyFont="1"/>
    <xf numFmtId="0" fontId="0" fillId="0" borderId="0" xfId="1" applyNumberFormat="1" applyFont="1"/>
    <xf numFmtId="38" fontId="0" fillId="0" borderId="0" xfId="1" applyNumberFormat="1" applyFont="1"/>
    <xf numFmtId="38" fontId="7" fillId="0" borderId="0" xfId="1" applyNumberFormat="1" applyFont="1"/>
    <xf numFmtId="0" fontId="7" fillId="0" borderId="0" xfId="1" applyNumberFormat="1" applyFont="1"/>
    <xf numFmtId="37" fontId="7" fillId="0" borderId="0" xfId="1" applyNumberFormat="1" applyFont="1" applyFill="1"/>
    <xf numFmtId="4" fontId="0" fillId="0" borderId="0" xfId="1" applyFont="1" applyFill="1" applyAlignment="1">
      <alignment horizontal="right"/>
    </xf>
    <xf numFmtId="165" fontId="13" fillId="0" borderId="0" xfId="1" applyNumberFormat="1" applyFont="1" applyFill="1" applyBorder="1" applyAlignment="1">
      <alignment horizontal="center"/>
    </xf>
    <xf numFmtId="171" fontId="8" fillId="0" borderId="3" xfId="1" applyNumberFormat="1" applyFont="1" applyFill="1" applyBorder="1"/>
    <xf numFmtId="166" fontId="8" fillId="0" borderId="0" xfId="0" applyNumberFormat="1" applyFont="1" applyAlignment="1">
      <alignment horizontal="center"/>
    </xf>
    <xf numFmtId="171" fontId="8" fillId="0" borderId="0" xfId="2" applyNumberFormat="1" applyFont="1" applyBorder="1" applyAlignment="1">
      <alignment horizontal="center"/>
    </xf>
    <xf numFmtId="171" fontId="8" fillId="0" borderId="6" xfId="2" applyNumberFormat="1" applyFont="1" applyBorder="1" applyAlignment="1">
      <alignment horizontal="center"/>
    </xf>
    <xf numFmtId="0" fontId="13" fillId="0" borderId="0" xfId="0" applyNumberFormat="1" applyFont="1" applyAlignment="1">
      <alignment horizontal="center"/>
    </xf>
    <xf numFmtId="171" fontId="7" fillId="0" borderId="0" xfId="2" applyNumberFormat="1" applyFont="1" applyBorder="1" applyAlignment="1">
      <alignment horizontal="center"/>
    </xf>
    <xf numFmtId="171" fontId="7" fillId="0" borderId="0" xfId="2" applyNumberFormat="1" applyFont="1" applyAlignment="1">
      <alignment horizontal="center"/>
    </xf>
    <xf numFmtId="171" fontId="7" fillId="0" borderId="3" xfId="2" applyNumberFormat="1" applyFont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49" fontId="13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center"/>
    </xf>
    <xf numFmtId="164" fontId="8" fillId="0" borderId="6" xfId="0" applyNumberFormat="1" applyFont="1" applyBorder="1"/>
    <xf numFmtId="171" fontId="0" fillId="0" borderId="0" xfId="2" applyNumberFormat="1" applyFont="1" applyFill="1" applyBorder="1" applyAlignment="1">
      <alignment horizontal="center"/>
    </xf>
    <xf numFmtId="171" fontId="11" fillId="0" borderId="0" xfId="2" applyNumberFormat="1" applyFont="1" applyFill="1" applyBorder="1" applyAlignment="1">
      <alignment horizontal="center"/>
    </xf>
    <xf numFmtId="49" fontId="9" fillId="0" borderId="0" xfId="0" applyFont="1" applyFill="1" applyAlignment="1">
      <alignment horizontal="left"/>
    </xf>
    <xf numFmtId="165" fontId="13" fillId="0" borderId="0" xfId="0" applyNumberFormat="1" applyFont="1" applyFill="1"/>
    <xf numFmtId="49" fontId="7" fillId="0" borderId="0" xfId="0" applyFont="1" applyFill="1"/>
    <xf numFmtId="3" fontId="7" fillId="0" borderId="0" xfId="1" applyNumberFormat="1" applyFont="1" applyFill="1"/>
    <xf numFmtId="49" fontId="12" fillId="0" borderId="0" xfId="0" applyFont="1" applyFill="1" applyAlignment="1">
      <alignment horizontal="left"/>
    </xf>
    <xf numFmtId="165" fontId="9" fillId="0" borderId="0" xfId="0" applyNumberFormat="1" applyFont="1" applyFill="1" applyAlignment="1">
      <alignment horizontal="left"/>
    </xf>
    <xf numFmtId="49" fontId="8" fillId="0" borderId="0" xfId="0" applyFont="1" applyFill="1"/>
    <xf numFmtId="49" fontId="8" fillId="0" borderId="0" xfId="0" applyFont="1" applyFill="1" applyAlignment="1">
      <alignment horizontal="left"/>
    </xf>
    <xf numFmtId="49" fontId="14" fillId="0" borderId="0" xfId="0" applyFont="1" applyFill="1" applyAlignment="1">
      <alignment horizontal="left"/>
    </xf>
    <xf numFmtId="49" fontId="0" fillId="0" borderId="0" xfId="0" applyFill="1" applyAlignment="1">
      <alignment horizontal="center"/>
    </xf>
    <xf numFmtId="49" fontId="13" fillId="0" borderId="0" xfId="0" applyFont="1" applyFill="1"/>
    <xf numFmtId="49" fontId="13" fillId="0" borderId="0" xfId="0" applyFont="1" applyFill="1" applyAlignment="1">
      <alignment horizontal="center"/>
    </xf>
    <xf numFmtId="49" fontId="14" fillId="0" borderId="0" xfId="0" applyFont="1" applyFill="1"/>
    <xf numFmtId="49" fontId="7" fillId="0" borderId="0" xfId="0" applyFont="1" applyFill="1" applyAlignment="1">
      <alignment horizontal="left"/>
    </xf>
    <xf numFmtId="171" fontId="13" fillId="0" borderId="0" xfId="0" applyNumberFormat="1" applyFont="1" applyFill="1" applyAlignment="1">
      <alignment horizontal="center"/>
    </xf>
    <xf numFmtId="171" fontId="7" fillId="0" borderId="0" xfId="0" applyNumberFormat="1" applyFont="1" applyFill="1"/>
    <xf numFmtId="0" fontId="0" fillId="0" borderId="0" xfId="0" applyNumberFormat="1" applyFont="1" applyFill="1"/>
    <xf numFmtId="0" fontId="13" fillId="0" borderId="0" xfId="0" applyNumberFormat="1" applyFont="1" applyFill="1" applyAlignment="1">
      <alignment horizontal="center"/>
    </xf>
    <xf numFmtId="49" fontId="0" fillId="0" borderId="0" xfId="0" applyFill="1" applyAlignment="1">
      <alignment horizontal="left"/>
    </xf>
    <xf numFmtId="49" fontId="14" fillId="0" borderId="0" xfId="0" applyFont="1" applyFill="1" applyAlignment="1">
      <alignment horizontal="center"/>
    </xf>
    <xf numFmtId="171" fontId="14" fillId="0" borderId="0" xfId="0" applyNumberFormat="1" applyFont="1" applyFill="1" applyAlignment="1">
      <alignment horizontal="center"/>
    </xf>
    <xf numFmtId="3" fontId="8" fillId="0" borderId="0" xfId="1" applyNumberFormat="1" applyFont="1" applyFill="1"/>
    <xf numFmtId="171" fontId="7" fillId="0" borderId="3" xfId="1" applyNumberFormat="1" applyFont="1" applyFill="1" applyBorder="1"/>
    <xf numFmtId="165" fontId="13" fillId="0" borderId="0" xfId="0" applyNumberFormat="1" applyFont="1" applyFill="1" applyAlignment="1">
      <alignment horizontal="center"/>
    </xf>
    <xf numFmtId="165" fontId="14" fillId="0" borderId="0" xfId="0" applyNumberFormat="1" applyFont="1" applyFill="1"/>
    <xf numFmtId="49" fontId="0" fillId="0" borderId="0" xfId="0" applyFill="1"/>
    <xf numFmtId="165" fontId="0" fillId="0" borderId="0" xfId="0" applyNumberFormat="1" applyFill="1"/>
    <xf numFmtId="3" fontId="0" fillId="0" borderId="0" xfId="1" applyNumberFormat="1" applyFont="1" applyFill="1"/>
    <xf numFmtId="165" fontId="7" fillId="0" borderId="0" xfId="0" applyNumberFormat="1" applyFont="1" applyFill="1"/>
    <xf numFmtId="49" fontId="14" fillId="0" borderId="0" xfId="0" quotePrefix="1" applyFont="1" applyFill="1" applyAlignment="1">
      <alignment horizontal="left"/>
    </xf>
    <xf numFmtId="165" fontId="13" fillId="0" borderId="0" xfId="0" quotePrefix="1" applyNumberFormat="1" applyFont="1" applyFill="1" applyAlignment="1">
      <alignment horizontal="center"/>
    </xf>
    <xf numFmtId="49" fontId="13" fillId="0" borderId="0" xfId="0" applyFont="1" applyFill="1" applyAlignment="1">
      <alignment horizontal="left"/>
    </xf>
    <xf numFmtId="0" fontId="7" fillId="0" borderId="0" xfId="0" applyNumberFormat="1" applyFont="1" applyFill="1"/>
    <xf numFmtId="49" fontId="13" fillId="0" borderId="0" xfId="10" applyFont="1" applyFill="1" applyAlignment="1">
      <alignment horizontal="center"/>
    </xf>
    <xf numFmtId="166" fontId="7" fillId="0" borderId="0" xfId="10" applyNumberFormat="1" applyFont="1" applyFill="1"/>
    <xf numFmtId="49" fontId="7" fillId="0" borderId="0" xfId="10" applyFont="1" applyFill="1"/>
    <xf numFmtId="49" fontId="12" fillId="0" borderId="0" xfId="0" applyFont="1" applyFill="1" applyAlignment="1">
      <alignment horizontal="center"/>
    </xf>
    <xf numFmtId="49" fontId="8" fillId="0" borderId="0" xfId="0" applyFont="1" applyFill="1" applyAlignment="1">
      <alignment horizontal="center"/>
    </xf>
    <xf numFmtId="171" fontId="7" fillId="0" borderId="0" xfId="2" applyNumberFormat="1" applyFont="1" applyFill="1" applyBorder="1" applyAlignment="1">
      <alignment horizontal="center"/>
    </xf>
    <xf numFmtId="49" fontId="0" fillId="0" borderId="0" xfId="0" applyFont="1" applyFill="1"/>
    <xf numFmtId="171" fontId="7" fillId="0" borderId="7" xfId="2" applyNumberFormat="1" applyFont="1" applyFill="1" applyBorder="1" applyAlignment="1">
      <alignment horizontal="center"/>
    </xf>
    <xf numFmtId="171" fontId="8" fillId="0" borderId="5" xfId="2" applyNumberFormat="1" applyFont="1" applyFill="1" applyBorder="1" applyAlignment="1">
      <alignment horizontal="center"/>
    </xf>
    <xf numFmtId="165" fontId="8" fillId="0" borderId="0" xfId="0" applyNumberFormat="1" applyFont="1" applyFill="1"/>
    <xf numFmtId="171" fontId="8" fillId="0" borderId="0" xfId="2" applyNumberFormat="1" applyFont="1" applyFill="1" applyBorder="1" applyAlignment="1">
      <alignment horizontal="center"/>
    </xf>
    <xf numFmtId="171" fontId="0" fillId="0" borderId="3" xfId="2" applyNumberFormat="1" applyFont="1" applyFill="1" applyBorder="1" applyAlignment="1">
      <alignment horizontal="center"/>
    </xf>
    <xf numFmtId="2" fontId="7" fillId="0" borderId="0" xfId="0" applyNumberFormat="1" applyFont="1" applyFill="1"/>
    <xf numFmtId="171" fontId="8" fillId="0" borderId="4" xfId="2" applyNumberFormat="1" applyFont="1" applyFill="1" applyBorder="1" applyAlignment="1">
      <alignment horizontal="center"/>
    </xf>
    <xf numFmtId="2" fontId="0" fillId="0" borderId="0" xfId="0" applyNumberFormat="1" applyFill="1"/>
    <xf numFmtId="165" fontId="20" fillId="0" borderId="0" xfId="0" applyNumberFormat="1" applyFont="1" applyFill="1"/>
    <xf numFmtId="166" fontId="13" fillId="0" borderId="0" xfId="0" applyNumberFormat="1" applyFont="1" applyFill="1" applyAlignment="1">
      <alignment horizontal="center"/>
    </xf>
    <xf numFmtId="165" fontId="15" fillId="0" borderId="0" xfId="0" applyNumberFormat="1" applyFont="1" applyFill="1"/>
    <xf numFmtId="49" fontId="15" fillId="0" borderId="0" xfId="0" applyFont="1" applyFill="1" applyAlignment="1">
      <alignment horizontal="left"/>
    </xf>
    <xf numFmtId="166" fontId="7" fillId="0" borderId="0" xfId="0" applyNumberFormat="1" applyFont="1" applyFill="1"/>
    <xf numFmtId="49" fontId="20" fillId="0" borderId="0" xfId="0" applyFont="1" applyFill="1"/>
    <xf numFmtId="49" fontId="0" fillId="0" borderId="0" xfId="0" applyFont="1" applyFill="1" applyAlignment="1">
      <alignment horizontal="left"/>
    </xf>
    <xf numFmtId="4" fontId="8" fillId="0" borderId="0" xfId="1" quotePrefix="1" applyFont="1" applyAlignment="1">
      <alignment horizontal="left"/>
    </xf>
    <xf numFmtId="164" fontId="13" fillId="0" borderId="0" xfId="1" applyNumberFormat="1" applyFont="1" applyFill="1" applyBorder="1" applyAlignment="1">
      <alignment horizontal="center"/>
    </xf>
    <xf numFmtId="164" fontId="8" fillId="0" borderId="6" xfId="1" applyNumberFormat="1" applyFont="1" applyFill="1" applyBorder="1"/>
    <xf numFmtId="164" fontId="8" fillId="0" borderId="0" xfId="1" applyNumberFormat="1" applyFont="1"/>
    <xf numFmtId="171" fontId="7" fillId="0" borderId="0" xfId="1" applyNumberFormat="1" applyFont="1"/>
    <xf numFmtId="171" fontId="0" fillId="0" borderId="3" xfId="0" applyNumberFormat="1" applyBorder="1"/>
    <xf numFmtId="171" fontId="0" fillId="0" borderId="3" xfId="1" applyNumberFormat="1" applyFont="1" applyFill="1" applyBorder="1" applyAlignment="1">
      <alignment horizontal="center"/>
    </xf>
    <xf numFmtId="171" fontId="13" fillId="0" borderId="0" xfId="0" applyNumberFormat="1" applyFont="1"/>
    <xf numFmtId="171" fontId="13" fillId="0" borderId="0" xfId="0" applyNumberFormat="1" applyFont="1" applyFill="1"/>
    <xf numFmtId="171" fontId="14" fillId="0" borderId="0" xfId="0" applyNumberFormat="1" applyFont="1" applyFill="1"/>
    <xf numFmtId="171" fontId="0" fillId="0" borderId="0" xfId="0" applyNumberFormat="1" applyFill="1"/>
    <xf numFmtId="171" fontId="8" fillId="0" borderId="7" xfId="1" applyNumberFormat="1" applyFont="1" applyFill="1" applyBorder="1"/>
    <xf numFmtId="171" fontId="13" fillId="0" borderId="0" xfId="0" quotePrefix="1" applyNumberFormat="1" applyFont="1" applyFill="1" applyAlignment="1">
      <alignment horizontal="center"/>
    </xf>
    <xf numFmtId="171" fontId="7" fillId="0" borderId="6" xfId="1" applyNumberFormat="1" applyFont="1" applyFill="1" applyBorder="1"/>
    <xf numFmtId="171" fontId="7" fillId="0" borderId="0" xfId="1" applyNumberFormat="1" applyFont="1" applyFill="1" applyAlignment="1">
      <alignment horizontal="right"/>
    </xf>
    <xf numFmtId="171" fontId="7" fillId="0" borderId="0" xfId="1" applyNumberFormat="1" applyFont="1" applyFill="1" applyBorder="1" applyAlignment="1">
      <alignment horizontal="right"/>
    </xf>
    <xf numFmtId="171" fontId="0" fillId="0" borderId="0" xfId="0" applyNumberFormat="1" applyFont="1" applyFill="1"/>
    <xf numFmtId="171" fontId="0" fillId="0" borderId="3" xfId="0" applyNumberFormat="1" applyFill="1" applyBorder="1"/>
    <xf numFmtId="171" fontId="8" fillId="0" borderId="0" xfId="0" applyNumberFormat="1" applyFont="1" applyFill="1"/>
    <xf numFmtId="171" fontId="8" fillId="0" borderId="5" xfId="1" applyNumberFormat="1" applyFont="1" applyFill="1" applyBorder="1" applyAlignment="1"/>
    <xf numFmtId="171" fontId="8" fillId="0" borderId="0" xfId="1" applyNumberFormat="1" applyFont="1" applyFill="1" applyBorder="1" applyAlignment="1">
      <alignment horizontal="right"/>
    </xf>
    <xf numFmtId="171" fontId="8" fillId="0" borderId="0" xfId="1" applyNumberFormat="1" applyFont="1" applyFill="1" applyBorder="1" applyAlignment="1"/>
    <xf numFmtId="171" fontId="8" fillId="0" borderId="4" xfId="1" applyNumberFormat="1" applyFont="1" applyFill="1" applyBorder="1"/>
    <xf numFmtId="171" fontId="8" fillId="0" borderId="4" xfId="0" applyNumberFormat="1" applyFont="1" applyFill="1" applyBorder="1"/>
    <xf numFmtId="171" fontId="0" fillId="0" borderId="0" xfId="1" applyNumberFormat="1" applyFont="1" applyFill="1" applyBorder="1" applyAlignment="1">
      <alignment horizontal="right"/>
    </xf>
    <xf numFmtId="171" fontId="0" fillId="0" borderId="3" xfId="0" applyNumberFormat="1" applyFont="1" applyFill="1" applyBorder="1"/>
    <xf numFmtId="171" fontId="0" fillId="0" borderId="0" xfId="0" applyNumberFormat="1" applyFill="1" applyAlignment="1">
      <alignment horizontal="right"/>
    </xf>
    <xf numFmtId="171" fontId="0" fillId="0" borderId="0" xfId="0" applyNumberFormat="1" applyFill="1" applyBorder="1"/>
    <xf numFmtId="171" fontId="0" fillId="0" borderId="7" xfId="0" applyNumberFormat="1" applyFont="1" applyFill="1" applyBorder="1"/>
    <xf numFmtId="171" fontId="8" fillId="0" borderId="3" xfId="0" applyNumberFormat="1" applyFont="1" applyFill="1" applyBorder="1"/>
    <xf numFmtId="171" fontId="8" fillId="0" borderId="0" xfId="0" applyNumberFormat="1" applyFont="1" applyAlignment="1">
      <alignment horizontal="center"/>
    </xf>
    <xf numFmtId="171" fontId="7" fillId="0" borderId="0" xfId="0" applyNumberFormat="1" applyFont="1" applyAlignment="1">
      <alignment horizontal="center"/>
    </xf>
    <xf numFmtId="171" fontId="13" fillId="0" borderId="0" xfId="0" applyNumberFormat="1" applyFont="1" applyBorder="1" applyAlignment="1">
      <alignment horizontal="center"/>
    </xf>
    <xf numFmtId="171" fontId="8" fillId="0" borderId="0" xfId="0" applyNumberFormat="1" applyFont="1" applyBorder="1" applyAlignment="1">
      <alignment horizontal="right"/>
    </xf>
    <xf numFmtId="171" fontId="7" fillId="0" borderId="0" xfId="10" applyNumberFormat="1" applyFont="1"/>
    <xf numFmtId="171" fontId="8" fillId="0" borderId="0" xfId="10" applyNumberFormat="1" applyFont="1" applyAlignment="1">
      <alignment horizontal="right"/>
    </xf>
    <xf numFmtId="171" fontId="0" fillId="0" borderId="0" xfId="0" applyNumberFormat="1" applyFont="1" applyAlignment="1">
      <alignment horizontal="right"/>
    </xf>
    <xf numFmtId="171" fontId="7" fillId="0" borderId="0" xfId="0" applyNumberFormat="1" applyFont="1" applyAlignment="1">
      <alignment horizontal="right"/>
    </xf>
    <xf numFmtId="171" fontId="8" fillId="0" borderId="0" xfId="10" applyNumberFormat="1" applyFont="1"/>
    <xf numFmtId="171" fontId="8" fillId="0" borderId="0" xfId="10" applyNumberFormat="1" applyFont="1" applyAlignment="1">
      <alignment horizontal="center"/>
    </xf>
    <xf numFmtId="171" fontId="7" fillId="0" borderId="0" xfId="10" applyNumberFormat="1" applyFont="1" applyAlignment="1">
      <alignment horizontal="center"/>
    </xf>
    <xf numFmtId="171" fontId="8" fillId="0" borderId="0" xfId="0" applyNumberFormat="1" applyFont="1" applyAlignment="1">
      <alignment horizontal="right"/>
    </xf>
    <xf numFmtId="171" fontId="7" fillId="0" borderId="3" xfId="10" applyNumberFormat="1" applyFont="1" applyBorder="1" applyAlignment="1">
      <alignment horizontal="right"/>
    </xf>
    <xf numFmtId="171" fontId="7" fillId="0" borderId="0" xfId="10" applyNumberFormat="1" applyFont="1" applyAlignment="1">
      <alignment horizontal="right"/>
    </xf>
    <xf numFmtId="171" fontId="0" fillId="0" borderId="3" xfId="0" applyNumberFormat="1" applyFont="1" applyBorder="1"/>
    <xf numFmtId="171" fontId="8" fillId="0" borderId="0" xfId="2" applyNumberFormat="1" applyFont="1" applyAlignment="1">
      <alignment horizontal="center"/>
    </xf>
    <xf numFmtId="171" fontId="8" fillId="0" borderId="3" xfId="0" applyNumberFormat="1" applyFont="1" applyBorder="1"/>
    <xf numFmtId="171" fontId="8" fillId="0" borderId="6" xfId="10" applyNumberFormat="1" applyFont="1" applyBorder="1" applyAlignment="1">
      <alignment horizontal="right"/>
    </xf>
    <xf numFmtId="164" fontId="8" fillId="0" borderId="0" xfId="2" applyFont="1" applyAlignment="1">
      <alignment horizontal="center"/>
    </xf>
    <xf numFmtId="37" fontId="8" fillId="0" borderId="0" xfId="10" applyNumberFormat="1" applyFont="1" applyAlignment="1">
      <alignment horizontal="center"/>
    </xf>
    <xf numFmtId="49" fontId="0" fillId="0" borderId="0" xfId="0" applyFont="1" applyAlignment="1">
      <alignment horizontal="center"/>
    </xf>
    <xf numFmtId="49" fontId="8" fillId="0" borderId="0" xfId="0" applyFont="1" applyFill="1" applyAlignment="1">
      <alignment horizontal="center"/>
    </xf>
    <xf numFmtId="165" fontId="8" fillId="0" borderId="0" xfId="0" applyNumberFormat="1" applyFont="1" applyFill="1" applyAlignment="1">
      <alignment horizontal="center"/>
    </xf>
    <xf numFmtId="49" fontId="13" fillId="0" borderId="0" xfId="1" applyNumberFormat="1" applyFont="1" applyFill="1" applyBorder="1" applyAlignment="1">
      <alignment horizontal="center"/>
    </xf>
    <xf numFmtId="49" fontId="8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  <xf numFmtId="49" fontId="8" fillId="0" borderId="0" xfId="10" applyFont="1" applyAlignment="1">
      <alignment horizontal="center"/>
    </xf>
    <xf numFmtId="4" fontId="7" fillId="0" borderId="3" xfId="1" applyFont="1" applyBorder="1" applyAlignment="1">
      <alignment horizontal="center"/>
    </xf>
    <xf numFmtId="166" fontId="13" fillId="0" borderId="0" xfId="10" applyNumberFormat="1" applyFont="1" applyAlignment="1">
      <alignment horizontal="center"/>
    </xf>
    <xf numFmtId="165" fontId="0" fillId="0" borderId="0" xfId="0" applyNumberFormat="1" applyAlignment="1">
      <alignment horizontal="center" wrapText="1"/>
    </xf>
    <xf numFmtId="165" fontId="0" fillId="0" borderId="0" xfId="0" applyNumberFormat="1" applyAlignment="1">
      <alignment horizontal="center"/>
    </xf>
  </cellXfs>
  <cellStyles count="13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Sauce03-Accounts-3112e Nir" xfId="10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santipapphong/Desktop/Roll%20FS/Q2%2024/Thaitheparos%20Public%20Company%20Limited/PY/Q2'2023/1415254_2023Dec_FSA_TH_Q2_1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overed_Sheet1"/>
      <sheetName val="BS-3-4"/>
      <sheetName val="PL5"/>
      <sheetName val="PL6"/>
      <sheetName val="SH7"/>
      <sheetName val="SH8"/>
      <sheetName val="SH9"/>
      <sheetName val="SH10 "/>
      <sheetName val="Cashflow-11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1">
          <cell r="C21">
            <v>360000</v>
          </cell>
          <cell r="E21">
            <v>615600</v>
          </cell>
          <cell r="G21">
            <v>60000</v>
          </cell>
        </row>
      </sheetData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/>
    <pageSetUpPr fitToPage="1"/>
  </sheetPr>
  <dimension ref="A1:N77"/>
  <sheetViews>
    <sheetView view="pageBreakPreview" zoomScaleSheetLayoutView="100" workbookViewId="0">
      <selection activeCell="M64" sqref="M64"/>
    </sheetView>
  </sheetViews>
  <sheetFormatPr defaultColWidth="11" defaultRowHeight="21.75"/>
  <cols>
    <col min="1" max="1" width="49.140625" style="150" customWidth="1"/>
    <col min="2" max="2" width="8.7109375" style="149" customWidth="1"/>
    <col min="3" max="3" width="15" style="149" customWidth="1"/>
    <col min="4" max="4" width="1.140625" style="149" customWidth="1"/>
    <col min="5" max="5" width="15" style="149" customWidth="1"/>
    <col min="6" max="6" width="1.140625" style="150" customWidth="1"/>
    <col min="7" max="7" width="15" style="23" customWidth="1"/>
    <col min="8" max="8" width="1.140625" style="23" customWidth="1"/>
    <col min="9" max="9" width="15" style="23" customWidth="1"/>
    <col min="10" max="10" width="13.42578125" style="150" bestFit="1" customWidth="1"/>
    <col min="11" max="11" width="11" style="151"/>
    <col min="12" max="16384" width="11" style="150"/>
  </cols>
  <sheetData>
    <row r="1" spans="1:12" ht="22.5" customHeight="1">
      <c r="A1" s="148" t="s">
        <v>0</v>
      </c>
    </row>
    <row r="2" spans="1:12" ht="22.5" customHeight="1">
      <c r="A2" s="148" t="s">
        <v>118</v>
      </c>
      <c r="B2" s="152"/>
      <c r="C2" s="152"/>
      <c r="D2" s="152"/>
      <c r="E2" s="152"/>
      <c r="F2" s="148"/>
      <c r="G2" s="153"/>
      <c r="H2" s="153"/>
      <c r="I2" s="153"/>
    </row>
    <row r="3" spans="1:12" ht="22.5" customHeight="1">
      <c r="A3" s="148"/>
      <c r="B3" s="152"/>
      <c r="C3" s="152"/>
      <c r="D3" s="152"/>
      <c r="E3" s="152"/>
      <c r="F3" s="148"/>
      <c r="G3" s="153"/>
      <c r="H3" s="153"/>
      <c r="I3" s="153"/>
    </row>
    <row r="4" spans="1:12" ht="22.5" customHeight="1">
      <c r="A4" s="148"/>
      <c r="B4" s="152"/>
      <c r="C4" s="254" t="s">
        <v>1</v>
      </c>
      <c r="D4" s="254"/>
      <c r="E4" s="254"/>
      <c r="F4" s="154"/>
      <c r="G4" s="154"/>
      <c r="H4" s="154"/>
      <c r="I4" s="154"/>
    </row>
    <row r="5" spans="1:12" ht="22.5" customHeight="1">
      <c r="A5" s="155"/>
      <c r="B5" s="156"/>
      <c r="C5" s="254" t="s">
        <v>2</v>
      </c>
      <c r="D5" s="254"/>
      <c r="E5" s="254"/>
      <c r="F5" s="154"/>
      <c r="G5" s="255" t="s">
        <v>3</v>
      </c>
      <c r="H5" s="255"/>
      <c r="I5" s="255"/>
    </row>
    <row r="6" spans="1:12" ht="22.5" customHeight="1">
      <c r="A6" s="155"/>
      <c r="B6" s="156"/>
      <c r="C6" s="50" t="s">
        <v>127</v>
      </c>
      <c r="D6" s="150"/>
      <c r="E6" s="157" t="s">
        <v>4</v>
      </c>
      <c r="F6" s="154"/>
      <c r="G6" s="50" t="s">
        <v>127</v>
      </c>
      <c r="H6" s="150"/>
      <c r="I6" s="157" t="s">
        <v>4</v>
      </c>
    </row>
    <row r="7" spans="1:12" ht="22.5" customHeight="1">
      <c r="A7" s="148" t="s">
        <v>5</v>
      </c>
      <c r="B7" s="158" t="s">
        <v>6</v>
      </c>
      <c r="C7" s="142">
        <v>2567</v>
      </c>
      <c r="D7" s="159"/>
      <c r="E7" s="142">
        <v>2566</v>
      </c>
      <c r="G7" s="142">
        <v>2567</v>
      </c>
      <c r="H7" s="159"/>
      <c r="I7" s="142">
        <v>2566</v>
      </c>
    </row>
    <row r="8" spans="1:12" ht="22.5" customHeight="1">
      <c r="A8" s="148"/>
      <c r="B8" s="159"/>
      <c r="C8" s="48" t="s">
        <v>7</v>
      </c>
      <c r="D8" s="159"/>
      <c r="E8" s="48"/>
      <c r="G8" s="48" t="s">
        <v>7</v>
      </c>
      <c r="H8" s="159"/>
      <c r="I8" s="48"/>
    </row>
    <row r="9" spans="1:12" ht="22.5" customHeight="1">
      <c r="B9" s="159"/>
      <c r="C9" s="256" t="s">
        <v>8</v>
      </c>
      <c r="D9" s="256"/>
      <c r="E9" s="256"/>
      <c r="F9" s="256"/>
      <c r="G9" s="256"/>
      <c r="H9" s="256"/>
      <c r="I9" s="256"/>
    </row>
    <row r="10" spans="1:12" ht="22.5" customHeight="1">
      <c r="A10" s="160" t="s">
        <v>9</v>
      </c>
      <c r="B10" s="159"/>
      <c r="C10" s="162"/>
      <c r="D10" s="162"/>
      <c r="E10" s="162"/>
      <c r="F10" s="163"/>
      <c r="G10" s="102"/>
      <c r="H10" s="102"/>
      <c r="I10" s="102"/>
    </row>
    <row r="11" spans="1:12" ht="22.5" customHeight="1">
      <c r="A11" s="161" t="s">
        <v>10</v>
      </c>
      <c r="B11" s="159"/>
      <c r="C11" s="99">
        <v>484388</v>
      </c>
      <c r="D11" s="162"/>
      <c r="E11" s="99">
        <v>636750</v>
      </c>
      <c r="F11" s="163"/>
      <c r="G11" s="99">
        <v>484388</v>
      </c>
      <c r="H11" s="102"/>
      <c r="I11" s="99">
        <v>636750</v>
      </c>
      <c r="J11" s="21"/>
      <c r="L11" s="164"/>
    </row>
    <row r="12" spans="1:12" ht="22.5" customHeight="1">
      <c r="A12" s="161" t="s">
        <v>11</v>
      </c>
      <c r="B12" s="165">
        <v>9</v>
      </c>
      <c r="C12" s="99">
        <v>648189</v>
      </c>
      <c r="D12" s="162"/>
      <c r="E12" s="99">
        <v>627750</v>
      </c>
      <c r="F12" s="163"/>
      <c r="G12" s="99">
        <v>648189</v>
      </c>
      <c r="H12" s="102"/>
      <c r="I12" s="99">
        <v>627750</v>
      </c>
      <c r="J12" s="21"/>
      <c r="L12" s="164"/>
    </row>
    <row r="13" spans="1:12" ht="22.5" customHeight="1">
      <c r="A13" s="161" t="s">
        <v>12</v>
      </c>
      <c r="B13" s="159" t="s">
        <v>13</v>
      </c>
      <c r="C13" s="99">
        <v>375579</v>
      </c>
      <c r="D13" s="162"/>
      <c r="E13" s="102">
        <v>375470</v>
      </c>
      <c r="F13" s="163"/>
      <c r="G13" s="102">
        <v>375579</v>
      </c>
      <c r="H13" s="102"/>
      <c r="I13" s="102">
        <v>375470</v>
      </c>
      <c r="J13" s="21"/>
      <c r="L13" s="164"/>
    </row>
    <row r="14" spans="1:12" ht="22.5" customHeight="1">
      <c r="A14" s="166" t="s">
        <v>14</v>
      </c>
      <c r="B14" s="159"/>
      <c r="C14" s="99">
        <v>11988</v>
      </c>
      <c r="D14" s="162"/>
      <c r="E14" s="102">
        <v>5193</v>
      </c>
      <c r="F14" s="163"/>
      <c r="G14" s="102">
        <v>11988</v>
      </c>
      <c r="H14" s="102"/>
      <c r="I14" s="102">
        <v>5193</v>
      </c>
      <c r="J14" s="21"/>
      <c r="K14" s="175" t="s">
        <v>105</v>
      </c>
      <c r="L14" s="164"/>
    </row>
    <row r="15" spans="1:12" ht="22.5" customHeight="1">
      <c r="A15" s="166" t="s">
        <v>15</v>
      </c>
      <c r="B15" s="159"/>
      <c r="C15" s="211"/>
      <c r="D15" s="162"/>
      <c r="E15" s="102"/>
      <c r="F15" s="163"/>
      <c r="G15" s="102"/>
      <c r="H15" s="102"/>
      <c r="I15" s="102"/>
      <c r="L15" s="164"/>
    </row>
    <row r="16" spans="1:12" ht="22.5" customHeight="1">
      <c r="A16" s="166" t="s">
        <v>136</v>
      </c>
      <c r="B16" s="165">
        <v>2</v>
      </c>
      <c r="C16" s="102">
        <v>2000</v>
      </c>
      <c r="D16" s="162"/>
      <c r="E16" s="102">
        <v>2000</v>
      </c>
      <c r="F16" s="163"/>
      <c r="G16" s="102">
        <v>2000</v>
      </c>
      <c r="H16" s="102"/>
      <c r="I16" s="102">
        <v>2000</v>
      </c>
      <c r="J16" s="21"/>
      <c r="L16" s="164"/>
    </row>
    <row r="17" spans="1:12" ht="22.5" customHeight="1">
      <c r="A17" s="161" t="s">
        <v>16</v>
      </c>
      <c r="B17" s="159"/>
      <c r="C17" s="99">
        <v>597908</v>
      </c>
      <c r="D17" s="162"/>
      <c r="E17" s="102">
        <v>560434</v>
      </c>
      <c r="F17" s="163"/>
      <c r="G17" s="102">
        <v>597908</v>
      </c>
      <c r="H17" s="162"/>
      <c r="I17" s="102">
        <v>560434</v>
      </c>
      <c r="J17" s="21"/>
      <c r="L17" s="164"/>
    </row>
    <row r="18" spans="1:12" ht="22.5" customHeight="1">
      <c r="A18" s="166" t="s">
        <v>17</v>
      </c>
      <c r="B18" s="159"/>
      <c r="C18" s="99">
        <v>95315</v>
      </c>
      <c r="D18" s="162"/>
      <c r="E18" s="102">
        <v>53968</v>
      </c>
      <c r="F18" s="163"/>
      <c r="G18" s="102">
        <v>95315</v>
      </c>
      <c r="H18" s="102"/>
      <c r="I18" s="102">
        <v>53968</v>
      </c>
      <c r="J18" s="21"/>
      <c r="L18" s="164"/>
    </row>
    <row r="19" spans="1:12" ht="22.5" customHeight="1">
      <c r="A19" s="166" t="s">
        <v>18</v>
      </c>
      <c r="B19" s="165">
        <v>2</v>
      </c>
      <c r="C19" s="99">
        <v>8408</v>
      </c>
      <c r="D19" s="162"/>
      <c r="E19" s="102">
        <v>8517</v>
      </c>
      <c r="F19" s="103"/>
      <c r="G19" s="102">
        <v>8408</v>
      </c>
      <c r="H19" s="162"/>
      <c r="I19" s="102">
        <v>8517</v>
      </c>
      <c r="J19" s="21"/>
      <c r="L19" s="164"/>
    </row>
    <row r="20" spans="1:12" s="154" customFormat="1" ht="22.5" customHeight="1">
      <c r="A20" s="155" t="s">
        <v>19</v>
      </c>
      <c r="B20" s="167"/>
      <c r="C20" s="97">
        <f>SUM(C11:C19)</f>
        <v>2223775</v>
      </c>
      <c r="D20" s="168"/>
      <c r="E20" s="97">
        <f>SUM(E11:E19)</f>
        <v>2270082</v>
      </c>
      <c r="F20" s="105"/>
      <c r="G20" s="97">
        <f>SUM(G11:G19)</f>
        <v>2223775</v>
      </c>
      <c r="H20" s="105"/>
      <c r="I20" s="97">
        <f>SUM(I11:I19)</f>
        <v>2270082</v>
      </c>
      <c r="K20" s="169"/>
      <c r="L20" s="164"/>
    </row>
    <row r="21" spans="1:12" ht="14.1" customHeight="1">
      <c r="A21" s="155"/>
      <c r="B21" s="159"/>
      <c r="C21" s="162"/>
      <c r="D21" s="162"/>
      <c r="E21" s="162"/>
      <c r="F21" s="163"/>
      <c r="G21" s="102"/>
      <c r="H21" s="102"/>
      <c r="I21" s="102"/>
      <c r="L21" s="164"/>
    </row>
    <row r="22" spans="1:12" ht="22.5" customHeight="1">
      <c r="A22" s="156" t="s">
        <v>20</v>
      </c>
      <c r="B22" s="159"/>
      <c r="C22" s="162"/>
      <c r="D22" s="162"/>
      <c r="E22" s="162"/>
      <c r="F22" s="163"/>
      <c r="G22" s="102"/>
      <c r="H22" s="102"/>
      <c r="I22" s="102"/>
      <c r="L22" s="164"/>
    </row>
    <row r="23" spans="1:12" ht="22.5" customHeight="1">
      <c r="A23" s="161" t="s">
        <v>21</v>
      </c>
      <c r="B23" s="165">
        <v>10</v>
      </c>
      <c r="C23" s="102">
        <v>4796</v>
      </c>
      <c r="D23" s="162"/>
      <c r="E23" s="102">
        <v>4853</v>
      </c>
      <c r="F23" s="102"/>
      <c r="G23" s="102">
        <v>4796</v>
      </c>
      <c r="H23" s="102"/>
      <c r="I23" s="102">
        <v>4853</v>
      </c>
      <c r="J23" s="21"/>
      <c r="L23" s="164"/>
    </row>
    <row r="24" spans="1:12" ht="22.5" customHeight="1">
      <c r="A24" s="166" t="s">
        <v>22</v>
      </c>
      <c r="B24" s="165">
        <v>4</v>
      </c>
      <c r="C24" s="106">
        <v>40672</v>
      </c>
      <c r="D24" s="162"/>
      <c r="E24" s="106">
        <v>37345</v>
      </c>
      <c r="F24" s="102"/>
      <c r="G24" s="102">
        <v>8000</v>
      </c>
      <c r="H24" s="102"/>
      <c r="I24" s="102">
        <v>8000</v>
      </c>
      <c r="J24" s="21"/>
      <c r="L24" s="164"/>
    </row>
    <row r="25" spans="1:12" ht="22.5" customHeight="1">
      <c r="A25" s="202" t="s">
        <v>23</v>
      </c>
      <c r="B25" s="165">
        <v>9</v>
      </c>
      <c r="C25" s="106">
        <v>194</v>
      </c>
      <c r="D25" s="162"/>
      <c r="E25" s="106">
        <v>20249</v>
      </c>
      <c r="F25" s="102"/>
      <c r="G25" s="106">
        <v>194</v>
      </c>
      <c r="H25" s="102"/>
      <c r="I25" s="106">
        <v>20249</v>
      </c>
      <c r="J25" s="21"/>
      <c r="L25" s="164"/>
    </row>
    <row r="26" spans="1:12" ht="22.5" customHeight="1">
      <c r="A26" s="161" t="s">
        <v>24</v>
      </c>
      <c r="B26" s="165">
        <v>2</v>
      </c>
      <c r="C26" s="106">
        <v>1500</v>
      </c>
      <c r="D26" s="162"/>
      <c r="E26" s="106">
        <v>3000</v>
      </c>
      <c r="F26" s="102"/>
      <c r="G26" s="106">
        <v>1500</v>
      </c>
      <c r="H26" s="102"/>
      <c r="I26" s="106">
        <v>3000</v>
      </c>
      <c r="J26" s="21"/>
      <c r="L26" s="164"/>
    </row>
    <row r="27" spans="1:12" ht="22.5" customHeight="1">
      <c r="A27" s="166" t="s">
        <v>25</v>
      </c>
      <c r="B27" s="159"/>
      <c r="C27" s="106">
        <v>204073</v>
      </c>
      <c r="D27" s="162"/>
      <c r="E27" s="106">
        <v>204073</v>
      </c>
      <c r="F27" s="107"/>
      <c r="G27" s="106">
        <v>204073</v>
      </c>
      <c r="H27" s="107"/>
      <c r="I27" s="106">
        <v>204073</v>
      </c>
      <c r="J27" s="21"/>
      <c r="L27" s="164"/>
    </row>
    <row r="28" spans="1:12" ht="22.5" customHeight="1">
      <c r="A28" s="161" t="s">
        <v>26</v>
      </c>
      <c r="B28" s="165">
        <v>5</v>
      </c>
      <c r="C28" s="106">
        <v>747767</v>
      </c>
      <c r="D28" s="162"/>
      <c r="E28" s="102">
        <v>786406</v>
      </c>
      <c r="F28" s="102"/>
      <c r="G28" s="102">
        <v>747767</v>
      </c>
      <c r="H28" s="102"/>
      <c r="I28" s="102">
        <v>786406</v>
      </c>
      <c r="J28" s="21"/>
      <c r="L28" s="164"/>
    </row>
    <row r="29" spans="1:12" ht="22.5" customHeight="1">
      <c r="A29" s="161" t="s">
        <v>27</v>
      </c>
      <c r="B29" s="159"/>
      <c r="C29" s="106">
        <v>375</v>
      </c>
      <c r="D29" s="162"/>
      <c r="E29" s="107">
        <v>441</v>
      </c>
      <c r="F29" s="102"/>
      <c r="G29" s="107">
        <v>375</v>
      </c>
      <c r="H29" s="102"/>
      <c r="I29" s="107">
        <v>441</v>
      </c>
      <c r="J29" s="21"/>
      <c r="L29" s="164"/>
    </row>
    <row r="30" spans="1:12" ht="22.5" customHeight="1">
      <c r="A30" s="161" t="s">
        <v>28</v>
      </c>
      <c r="B30" s="159"/>
      <c r="C30" s="107">
        <v>5255</v>
      </c>
      <c r="D30" s="162"/>
      <c r="E30" s="107">
        <v>4817</v>
      </c>
      <c r="F30" s="102"/>
      <c r="G30" s="107">
        <v>10189</v>
      </c>
      <c r="H30" s="102"/>
      <c r="I30" s="107">
        <v>9086</v>
      </c>
      <c r="J30" s="21"/>
      <c r="L30" s="164"/>
    </row>
    <row r="31" spans="1:12" ht="22.5" customHeight="1">
      <c r="A31" s="161" t="s">
        <v>29</v>
      </c>
      <c r="B31" s="165">
        <v>2</v>
      </c>
      <c r="C31" s="106">
        <v>1008</v>
      </c>
      <c r="D31" s="162"/>
      <c r="E31" s="170">
        <v>860</v>
      </c>
      <c r="F31" s="102"/>
      <c r="G31" s="170">
        <v>1008</v>
      </c>
      <c r="H31" s="102"/>
      <c r="I31" s="170">
        <v>860</v>
      </c>
      <c r="J31" s="21"/>
      <c r="L31" s="164"/>
    </row>
    <row r="32" spans="1:12" s="154" customFormat="1" ht="22.5" customHeight="1">
      <c r="A32" s="155" t="s">
        <v>30</v>
      </c>
      <c r="B32" s="167"/>
      <c r="C32" s="97">
        <f>SUM(C23:C31)</f>
        <v>1005640</v>
      </c>
      <c r="D32" s="168"/>
      <c r="E32" s="97">
        <f>SUM(E23:E31)</f>
        <v>1062044</v>
      </c>
      <c r="F32" s="105"/>
      <c r="G32" s="97">
        <f>SUM(G23:G31)</f>
        <v>977902</v>
      </c>
      <c r="H32" s="105"/>
      <c r="I32" s="97">
        <f>SUM(I23:I31)</f>
        <v>1036968</v>
      </c>
      <c r="K32" s="169"/>
      <c r="L32" s="164"/>
    </row>
    <row r="33" spans="1:12" ht="14.1" customHeight="1">
      <c r="A33" s="155"/>
      <c r="B33" s="159"/>
      <c r="C33" s="162"/>
      <c r="D33" s="162"/>
      <c r="E33" s="162"/>
      <c r="F33" s="163"/>
      <c r="G33" s="102"/>
      <c r="H33" s="102"/>
      <c r="I33" s="102"/>
      <c r="L33" s="164"/>
    </row>
    <row r="34" spans="1:12" s="154" customFormat="1" ht="22.5" customHeight="1" thickBot="1">
      <c r="A34" s="154" t="s">
        <v>31</v>
      </c>
      <c r="B34" s="167"/>
      <c r="C34" s="108">
        <f>+C32+C20</f>
        <v>3229415</v>
      </c>
      <c r="D34" s="168"/>
      <c r="E34" s="108">
        <f>+E32+E20</f>
        <v>3332126</v>
      </c>
      <c r="F34" s="98"/>
      <c r="G34" s="108">
        <f>+G32+G20</f>
        <v>3201677</v>
      </c>
      <c r="H34" s="98"/>
      <c r="I34" s="108">
        <f>+I32+I20</f>
        <v>3307050</v>
      </c>
      <c r="K34" s="169"/>
      <c r="L34" s="164"/>
    </row>
    <row r="35" spans="1:12" s="154" customFormat="1" ht="24.75" customHeight="1" thickTop="1">
      <c r="B35" s="167"/>
      <c r="C35" s="167"/>
      <c r="D35" s="167"/>
      <c r="E35" s="167"/>
      <c r="G35" s="27"/>
      <c r="H35" s="27"/>
      <c r="I35" s="27"/>
      <c r="K35" s="169"/>
      <c r="L35" s="164"/>
    </row>
    <row r="36" spans="1:12" ht="22.5" customHeight="1">
      <c r="A36" s="148" t="s">
        <v>0</v>
      </c>
      <c r="L36" s="164"/>
    </row>
    <row r="37" spans="1:12" ht="22.5" customHeight="1">
      <c r="A37" s="148" t="s">
        <v>118</v>
      </c>
      <c r="B37" s="152"/>
      <c r="C37" s="152"/>
      <c r="D37" s="152"/>
      <c r="E37" s="152"/>
      <c r="F37" s="148"/>
      <c r="G37" s="153"/>
      <c r="H37" s="153"/>
      <c r="I37" s="153"/>
      <c r="L37" s="164"/>
    </row>
    <row r="38" spans="1:12" ht="22.5" customHeight="1">
      <c r="A38" s="148"/>
      <c r="B38" s="152"/>
      <c r="C38" s="152"/>
      <c r="D38" s="152"/>
      <c r="E38" s="152"/>
      <c r="F38" s="148"/>
      <c r="G38" s="153"/>
      <c r="H38" s="153"/>
      <c r="I38" s="153"/>
      <c r="L38" s="164"/>
    </row>
    <row r="39" spans="1:12" ht="22.5" customHeight="1">
      <c r="A39" s="148"/>
      <c r="B39" s="152"/>
      <c r="C39" s="254" t="s">
        <v>1</v>
      </c>
      <c r="D39" s="254"/>
      <c r="E39" s="254"/>
      <c r="F39" s="154"/>
      <c r="G39" s="154"/>
      <c r="H39" s="154"/>
      <c r="I39" s="154"/>
      <c r="L39" s="164"/>
    </row>
    <row r="40" spans="1:12" ht="22.5" customHeight="1">
      <c r="A40" s="155"/>
      <c r="B40" s="156"/>
      <c r="C40" s="254" t="s">
        <v>2</v>
      </c>
      <c r="D40" s="254"/>
      <c r="E40" s="254"/>
      <c r="F40" s="154"/>
      <c r="G40" s="255" t="s">
        <v>3</v>
      </c>
      <c r="H40" s="255"/>
      <c r="I40" s="255"/>
      <c r="L40" s="164"/>
    </row>
    <row r="41" spans="1:12" ht="22.5" customHeight="1">
      <c r="A41" s="155"/>
      <c r="B41" s="156"/>
      <c r="C41" s="50" t="s">
        <v>127</v>
      </c>
      <c r="D41" s="150"/>
      <c r="E41" s="157" t="s">
        <v>4</v>
      </c>
      <c r="F41" s="154"/>
      <c r="G41" s="50" t="s">
        <v>127</v>
      </c>
      <c r="H41" s="150"/>
      <c r="I41" s="157" t="s">
        <v>4</v>
      </c>
      <c r="L41" s="164"/>
    </row>
    <row r="42" spans="1:12" ht="22.5" customHeight="1">
      <c r="A42" s="148" t="s">
        <v>32</v>
      </c>
      <c r="B42" s="158" t="s">
        <v>6</v>
      </c>
      <c r="C42" s="142">
        <v>2567</v>
      </c>
      <c r="D42" s="159"/>
      <c r="E42" s="142">
        <v>2566</v>
      </c>
      <c r="G42" s="142">
        <v>2567</v>
      </c>
      <c r="H42" s="159"/>
      <c r="I42" s="142">
        <v>2566</v>
      </c>
      <c r="L42" s="164"/>
    </row>
    <row r="43" spans="1:12" ht="22.5" customHeight="1">
      <c r="A43" s="148"/>
      <c r="B43" s="159"/>
      <c r="C43" s="48" t="s">
        <v>7</v>
      </c>
      <c r="D43" s="159"/>
      <c r="E43" s="48"/>
      <c r="G43" s="48" t="s">
        <v>7</v>
      </c>
      <c r="H43" s="159"/>
      <c r="I43" s="48"/>
      <c r="L43" s="164"/>
    </row>
    <row r="44" spans="1:12" ht="22.5" customHeight="1">
      <c r="A44" s="148"/>
      <c r="B44" s="159"/>
      <c r="C44" s="256" t="s">
        <v>8</v>
      </c>
      <c r="D44" s="256"/>
      <c r="E44" s="256"/>
      <c r="F44" s="256"/>
      <c r="G44" s="256"/>
      <c r="H44" s="256"/>
      <c r="I44" s="256"/>
      <c r="L44" s="164"/>
    </row>
    <row r="45" spans="1:12">
      <c r="A45" s="160" t="s">
        <v>33</v>
      </c>
      <c r="C45" s="211"/>
      <c r="D45" s="211"/>
      <c r="E45" s="211"/>
      <c r="F45" s="163"/>
      <c r="G45" s="102"/>
      <c r="H45" s="102"/>
      <c r="I45" s="102"/>
      <c r="L45" s="164"/>
    </row>
    <row r="46" spans="1:12">
      <c r="A46" s="161" t="s">
        <v>34</v>
      </c>
      <c r="B46" s="171"/>
      <c r="C46" s="106">
        <v>105456</v>
      </c>
      <c r="D46" s="162"/>
      <c r="E46" s="102">
        <v>82903</v>
      </c>
      <c r="F46" s="102"/>
      <c r="G46" s="102">
        <v>105456</v>
      </c>
      <c r="H46" s="102"/>
      <c r="I46" s="102">
        <v>82903</v>
      </c>
      <c r="J46" s="21"/>
      <c r="L46" s="164"/>
    </row>
    <row r="47" spans="1:12">
      <c r="A47" s="166" t="s">
        <v>35</v>
      </c>
      <c r="B47" s="171">
        <v>2</v>
      </c>
      <c r="C47" s="106">
        <v>91115</v>
      </c>
      <c r="D47" s="211"/>
      <c r="E47" s="102">
        <v>97855</v>
      </c>
      <c r="F47" s="102"/>
      <c r="G47" s="102">
        <v>91115</v>
      </c>
      <c r="H47" s="102"/>
      <c r="I47" s="102">
        <v>97855</v>
      </c>
      <c r="J47" s="21"/>
      <c r="L47" s="164"/>
    </row>
    <row r="48" spans="1:12">
      <c r="A48" s="161" t="s">
        <v>36</v>
      </c>
      <c r="C48" s="106">
        <v>41874</v>
      </c>
      <c r="D48" s="211"/>
      <c r="E48" s="170">
        <v>93522</v>
      </c>
      <c r="F48" s="102"/>
      <c r="G48" s="106">
        <v>41874</v>
      </c>
      <c r="H48" s="102"/>
      <c r="I48" s="170">
        <v>93522</v>
      </c>
      <c r="J48" s="14"/>
      <c r="L48" s="164"/>
    </row>
    <row r="49" spans="1:12" s="154" customFormat="1">
      <c r="A49" s="154" t="s">
        <v>37</v>
      </c>
      <c r="B49" s="172"/>
      <c r="C49" s="97">
        <f>SUM(C46:C48)</f>
        <v>238445</v>
      </c>
      <c r="D49" s="212"/>
      <c r="E49" s="134">
        <f>SUM(E46:E48)</f>
        <v>274280</v>
      </c>
      <c r="F49" s="98"/>
      <c r="G49" s="97">
        <f>SUM(G46:G48)</f>
        <v>238445</v>
      </c>
      <c r="H49" s="98"/>
      <c r="I49" s="134">
        <f>SUM(I46:I48)</f>
        <v>274280</v>
      </c>
      <c r="K49" s="169"/>
      <c r="L49" s="164"/>
    </row>
    <row r="50" spans="1:12" s="154" customFormat="1">
      <c r="B50" s="172"/>
      <c r="C50" s="98"/>
      <c r="D50" s="212"/>
      <c r="E50" s="98"/>
      <c r="F50" s="98"/>
      <c r="G50" s="98"/>
      <c r="H50" s="98"/>
      <c r="I50" s="98"/>
      <c r="J50" s="21"/>
      <c r="K50" s="169"/>
      <c r="L50" s="164"/>
    </row>
    <row r="51" spans="1:12" s="154" customFormat="1">
      <c r="A51" s="160" t="s">
        <v>38</v>
      </c>
      <c r="B51" s="172"/>
      <c r="C51" s="98"/>
      <c r="D51" s="212"/>
      <c r="E51" s="98"/>
      <c r="F51" s="98"/>
      <c r="G51" s="98"/>
      <c r="H51" s="98"/>
      <c r="I51" s="98"/>
      <c r="J51" s="21"/>
      <c r="K51" s="169"/>
      <c r="L51" s="164"/>
    </row>
    <row r="52" spans="1:12" s="173" customFormat="1">
      <c r="A52" s="173" t="s">
        <v>39</v>
      </c>
      <c r="C52" s="213"/>
      <c r="D52" s="213"/>
      <c r="E52" s="213"/>
      <c r="F52" s="213"/>
      <c r="G52" s="213"/>
      <c r="H52" s="213"/>
      <c r="I52" s="213"/>
      <c r="J52" s="14"/>
      <c r="K52" s="175"/>
      <c r="L52" s="164"/>
    </row>
    <row r="53" spans="1:12" s="173" customFormat="1">
      <c r="A53" s="166" t="s">
        <v>137</v>
      </c>
      <c r="B53" s="171"/>
      <c r="C53" s="106">
        <v>38846</v>
      </c>
      <c r="D53" s="211"/>
      <c r="E53" s="107">
        <v>33977</v>
      </c>
      <c r="F53" s="107"/>
      <c r="G53" s="107">
        <v>38846</v>
      </c>
      <c r="H53" s="107"/>
      <c r="I53" s="107">
        <v>33977</v>
      </c>
      <c r="J53" s="150"/>
      <c r="K53" s="151"/>
      <c r="L53" s="164"/>
    </row>
    <row r="54" spans="1:12" s="154" customFormat="1">
      <c r="A54" s="154" t="s">
        <v>40</v>
      </c>
      <c r="B54" s="172"/>
      <c r="C54" s="97">
        <f>SUM(C53)</f>
        <v>38846</v>
      </c>
      <c r="D54" s="212"/>
      <c r="E54" s="97">
        <f>SUM(E53)</f>
        <v>33977</v>
      </c>
      <c r="F54" s="98"/>
      <c r="G54" s="97">
        <f>SUM(G53)</f>
        <v>38846</v>
      </c>
      <c r="H54" s="98"/>
      <c r="I54" s="97">
        <f>SUM(I53)</f>
        <v>33977</v>
      </c>
      <c r="K54" s="169"/>
      <c r="L54" s="164"/>
    </row>
    <row r="55" spans="1:12" s="154" customFormat="1" ht="14.1" customHeight="1">
      <c r="B55" s="172"/>
      <c r="C55" s="214"/>
      <c r="D55" s="212"/>
      <c r="E55" s="214"/>
      <c r="F55" s="98"/>
      <c r="G55" s="214"/>
      <c r="H55" s="98"/>
      <c r="I55" s="214"/>
      <c r="K55" s="169"/>
      <c r="L55" s="164"/>
    </row>
    <row r="56" spans="1:12" s="154" customFormat="1">
      <c r="A56" s="154" t="s">
        <v>41</v>
      </c>
      <c r="B56" s="172"/>
      <c r="C56" s="134">
        <f>SUM(C49,C54)</f>
        <v>277291</v>
      </c>
      <c r="D56" s="212"/>
      <c r="E56" s="134">
        <f>SUM(E49,E54)</f>
        <v>308257</v>
      </c>
      <c r="F56" s="105"/>
      <c r="G56" s="134">
        <f>SUM(G49,G54)</f>
        <v>277291</v>
      </c>
      <c r="H56" s="105"/>
      <c r="I56" s="134">
        <f>SUM(I49,I54)</f>
        <v>308257</v>
      </c>
      <c r="K56" s="169"/>
      <c r="L56" s="164"/>
    </row>
    <row r="57" spans="1:12">
      <c r="A57" s="154"/>
      <c r="C57" s="211"/>
      <c r="D57" s="211"/>
      <c r="E57" s="211"/>
      <c r="F57" s="163"/>
      <c r="G57" s="102"/>
      <c r="H57" s="102"/>
      <c r="I57" s="102"/>
      <c r="L57" s="164"/>
    </row>
    <row r="58" spans="1:12">
      <c r="A58" s="177" t="s">
        <v>42</v>
      </c>
      <c r="C58" s="211"/>
      <c r="D58" s="211"/>
      <c r="E58" s="211"/>
      <c r="F58" s="163"/>
      <c r="G58" s="107"/>
      <c r="H58" s="102"/>
      <c r="I58" s="107"/>
      <c r="L58" s="164"/>
    </row>
    <row r="59" spans="1:12">
      <c r="A59" s="161" t="s">
        <v>43</v>
      </c>
      <c r="B59" s="178"/>
      <c r="C59" s="215"/>
      <c r="D59" s="215"/>
      <c r="E59" s="215"/>
      <c r="F59" s="163"/>
      <c r="G59" s="107"/>
      <c r="H59" s="102"/>
      <c r="I59" s="107"/>
      <c r="L59" s="164"/>
    </row>
    <row r="60" spans="1:12">
      <c r="A60" s="161" t="s">
        <v>44</v>
      </c>
      <c r="B60" s="178"/>
      <c r="C60" s="107"/>
      <c r="D60" s="215"/>
      <c r="E60" s="107"/>
      <c r="F60" s="107"/>
      <c r="G60" s="107"/>
      <c r="H60" s="107"/>
      <c r="I60" s="107"/>
      <c r="L60" s="164"/>
    </row>
    <row r="61" spans="1:12" ht="22.5" thickBot="1">
      <c r="A61" s="179" t="s">
        <v>138</v>
      </c>
      <c r="B61" s="178"/>
      <c r="C61" s="216">
        <v>600000</v>
      </c>
      <c r="D61" s="215"/>
      <c r="E61" s="216">
        <v>600000</v>
      </c>
      <c r="F61" s="102"/>
      <c r="G61" s="216">
        <v>600000</v>
      </c>
      <c r="H61" s="102"/>
      <c r="I61" s="216">
        <v>600000</v>
      </c>
      <c r="L61" s="164"/>
    </row>
    <row r="62" spans="1:12" ht="22.5" thickTop="1">
      <c r="A62" s="161" t="s">
        <v>45</v>
      </c>
      <c r="B62" s="178"/>
      <c r="C62" s="102"/>
      <c r="D62" s="215"/>
      <c r="E62" s="102"/>
      <c r="F62" s="102"/>
      <c r="G62" s="102"/>
      <c r="H62" s="102"/>
      <c r="I62" s="102"/>
      <c r="L62" s="164"/>
    </row>
    <row r="63" spans="1:12">
      <c r="A63" s="179" t="s">
        <v>139</v>
      </c>
      <c r="B63" s="178"/>
      <c r="C63" s="102">
        <v>360000</v>
      </c>
      <c r="D63" s="215"/>
      <c r="E63" s="102">
        <v>360000</v>
      </c>
      <c r="F63" s="102"/>
      <c r="G63" s="102">
        <v>360000</v>
      </c>
      <c r="H63" s="102"/>
      <c r="I63" s="102">
        <v>360000</v>
      </c>
      <c r="L63" s="164"/>
    </row>
    <row r="64" spans="1:12">
      <c r="A64" s="202" t="s">
        <v>144</v>
      </c>
      <c r="B64" s="178"/>
      <c r="C64" s="217">
        <v>615600</v>
      </c>
      <c r="D64" s="215"/>
      <c r="E64" s="217">
        <v>615600</v>
      </c>
      <c r="F64" s="102"/>
      <c r="G64" s="217">
        <v>615600</v>
      </c>
      <c r="H64" s="102"/>
      <c r="I64" s="217">
        <v>615600</v>
      </c>
      <c r="L64" s="164"/>
    </row>
    <row r="65" spans="1:14">
      <c r="A65" s="161" t="s">
        <v>46</v>
      </c>
      <c r="C65" s="102"/>
      <c r="D65" s="211"/>
      <c r="E65" s="102"/>
      <c r="F65" s="163"/>
      <c r="G65" s="102"/>
      <c r="H65" s="102"/>
      <c r="I65" s="102"/>
      <c r="L65" s="164"/>
    </row>
    <row r="66" spans="1:14">
      <c r="A66" s="202" t="s">
        <v>140</v>
      </c>
      <c r="C66" s="102"/>
      <c r="D66" s="211"/>
      <c r="E66" s="102"/>
      <c r="F66" s="163"/>
      <c r="G66" s="102"/>
      <c r="H66" s="102"/>
      <c r="I66" s="102"/>
      <c r="L66" s="164"/>
    </row>
    <row r="67" spans="1:14">
      <c r="A67" s="166" t="s">
        <v>47</v>
      </c>
      <c r="B67" s="171"/>
      <c r="C67" s="217">
        <v>60000</v>
      </c>
      <c r="D67" s="162"/>
      <c r="E67" s="217">
        <v>60000</v>
      </c>
      <c r="F67" s="102"/>
      <c r="G67" s="217">
        <v>60000</v>
      </c>
      <c r="H67" s="217"/>
      <c r="I67" s="217">
        <v>60000</v>
      </c>
      <c r="L67" s="164"/>
    </row>
    <row r="68" spans="1:14">
      <c r="A68" s="161" t="s">
        <v>48</v>
      </c>
      <c r="C68" s="217">
        <v>1916524</v>
      </c>
      <c r="D68" s="162"/>
      <c r="E68" s="217">
        <v>1988269</v>
      </c>
      <c r="F68" s="102"/>
      <c r="G68" s="99">
        <v>1888786</v>
      </c>
      <c r="H68" s="102"/>
      <c r="I68" s="99">
        <v>1963193</v>
      </c>
      <c r="L68" s="164"/>
    </row>
    <row r="69" spans="1:14">
      <c r="A69" s="154" t="s">
        <v>49</v>
      </c>
      <c r="C69" s="97">
        <f>SUM(C63:C68)</f>
        <v>2952124</v>
      </c>
      <c r="D69" s="162"/>
      <c r="E69" s="97">
        <f>SUM(E63:E68)</f>
        <v>3023869</v>
      </c>
      <c r="F69" s="98"/>
      <c r="G69" s="97">
        <f>SUM(G63:G68)</f>
        <v>2924386</v>
      </c>
      <c r="H69" s="98"/>
      <c r="I69" s="97">
        <f>SUM(I63:I68)</f>
        <v>2998793</v>
      </c>
      <c r="L69" s="164"/>
    </row>
    <row r="70" spans="1:14">
      <c r="C70" s="211"/>
      <c r="D70" s="162"/>
      <c r="E70" s="211"/>
      <c r="F70" s="163"/>
      <c r="G70" s="107"/>
      <c r="H70" s="107"/>
      <c r="I70" s="107"/>
      <c r="L70" s="164"/>
    </row>
    <row r="71" spans="1:14" ht="22.5" thickBot="1">
      <c r="A71" s="155" t="s">
        <v>50</v>
      </c>
      <c r="C71" s="108">
        <f>+C69+C56</f>
        <v>3229415</v>
      </c>
      <c r="D71" s="162"/>
      <c r="E71" s="108">
        <f>+E69+E56</f>
        <v>3332126</v>
      </c>
      <c r="F71" s="98"/>
      <c r="G71" s="108">
        <f>+G69+G56</f>
        <v>3201677</v>
      </c>
      <c r="H71" s="98"/>
      <c r="I71" s="108">
        <f>+I69+I56</f>
        <v>3307050</v>
      </c>
      <c r="J71" s="174"/>
      <c r="K71" s="175"/>
      <c r="L71" s="164"/>
      <c r="M71" s="176"/>
      <c r="N71" s="180"/>
    </row>
    <row r="72" spans="1:14" ht="24.75" customHeight="1" thickTop="1">
      <c r="D72" s="171"/>
      <c r="F72" s="176"/>
      <c r="G72" s="149"/>
      <c r="I72" s="149"/>
    </row>
    <row r="73" spans="1:14" ht="24.75" customHeight="1">
      <c r="F73" s="176"/>
      <c r="G73" s="149"/>
      <c r="I73" s="149"/>
    </row>
    <row r="74" spans="1:14" ht="24.75" customHeight="1"/>
    <row r="75" spans="1:14" ht="24.75" customHeight="1"/>
    <row r="76" spans="1:14" ht="24.75" customHeight="1"/>
    <row r="77" spans="1:14" ht="24.75" customHeight="1"/>
  </sheetData>
  <mergeCells count="8">
    <mergeCell ref="C40:E40"/>
    <mergeCell ref="G40:I40"/>
    <mergeCell ref="C44:I44"/>
    <mergeCell ref="C4:E4"/>
    <mergeCell ref="C5:E5"/>
    <mergeCell ref="G5:I5"/>
    <mergeCell ref="C9:I9"/>
    <mergeCell ref="C39:E39"/>
  </mergeCells>
  <printOptions horizontalCentered="1"/>
  <pageMargins left="0.7" right="0.55000000000000004" top="0.48" bottom="0.5" header="0.5" footer="0.5"/>
  <pageSetup paperSize="9" scale="83" firstPageNumber="3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/>
    <pageSetUpPr fitToPage="1"/>
  </sheetPr>
  <dimension ref="A1:Q63"/>
  <sheetViews>
    <sheetView view="pageBreakPreview" zoomScaleSheetLayoutView="100" workbookViewId="0">
      <selection activeCell="B22" sqref="B22"/>
    </sheetView>
  </sheetViews>
  <sheetFormatPr defaultColWidth="11" defaultRowHeight="24.75" customHeight="1"/>
  <cols>
    <col min="1" max="1" width="44.5703125" style="1" customWidth="1"/>
    <col min="2" max="2" width="9.42578125" style="33" customWidth="1"/>
    <col min="3" max="3" width="11.140625" style="33" customWidth="1"/>
    <col min="4" max="4" width="1.85546875" style="33" customWidth="1"/>
    <col min="5" max="5" width="11.140625" style="33" customWidth="1"/>
    <col min="6" max="6" width="1.85546875" style="1" customWidth="1"/>
    <col min="7" max="7" width="11.140625" style="23" customWidth="1"/>
    <col min="8" max="8" width="1.85546875" style="7" customWidth="1"/>
    <col min="9" max="9" width="11.140625" style="23" customWidth="1"/>
    <col min="10" max="10" width="15.85546875" style="1" customWidth="1"/>
    <col min="11" max="11" width="15" style="54" bestFit="1" customWidth="1"/>
    <col min="12" max="12" width="10.140625" style="54" customWidth="1"/>
    <col min="13" max="13" width="11.7109375" style="54" bestFit="1" customWidth="1"/>
    <col min="14" max="14" width="11.140625" style="54" bestFit="1" customWidth="1"/>
    <col min="15" max="17" width="11" style="54"/>
    <col min="18" max="16384" width="11" style="1"/>
  </cols>
  <sheetData>
    <row r="1" spans="1:17" ht="24.75" customHeight="1">
      <c r="A1" s="3" t="s">
        <v>0</v>
      </c>
    </row>
    <row r="2" spans="1:17" ht="24.75" customHeight="1">
      <c r="A2" s="3" t="s">
        <v>51</v>
      </c>
      <c r="B2" s="30"/>
      <c r="C2" s="30"/>
      <c r="D2" s="30"/>
      <c r="E2" s="30"/>
      <c r="F2" s="3"/>
      <c r="G2" s="8"/>
      <c r="H2" s="8"/>
      <c r="I2" s="8"/>
    </row>
    <row r="3" spans="1:17" ht="17.25" customHeight="1">
      <c r="A3" s="5"/>
      <c r="B3" s="32"/>
      <c r="C3" s="32"/>
      <c r="D3" s="32"/>
      <c r="E3" s="32"/>
      <c r="G3" s="51"/>
      <c r="H3" s="52"/>
      <c r="I3" s="51"/>
    </row>
    <row r="4" spans="1:17" ht="22.5" customHeight="1">
      <c r="A4" s="3"/>
      <c r="B4" s="30"/>
      <c r="C4" s="257" t="s">
        <v>1</v>
      </c>
      <c r="D4" s="257"/>
      <c r="E4" s="257"/>
      <c r="F4" s="4"/>
      <c r="G4" s="4"/>
      <c r="H4" s="4"/>
      <c r="I4" s="4"/>
    </row>
    <row r="5" spans="1:17" ht="22.5" customHeight="1">
      <c r="A5" s="2"/>
      <c r="B5" s="9"/>
      <c r="C5" s="257" t="s">
        <v>2</v>
      </c>
      <c r="D5" s="257"/>
      <c r="E5" s="257"/>
      <c r="F5" s="4"/>
      <c r="G5" s="258" t="s">
        <v>3</v>
      </c>
      <c r="H5" s="258"/>
      <c r="I5" s="258"/>
    </row>
    <row r="6" spans="1:17" ht="22.5" customHeight="1">
      <c r="A6" s="2"/>
      <c r="B6" s="9"/>
      <c r="C6" s="259" t="s">
        <v>52</v>
      </c>
      <c r="D6" s="260"/>
      <c r="E6" s="260"/>
      <c r="F6" s="4"/>
      <c r="G6" s="259" t="s">
        <v>52</v>
      </c>
      <c r="H6" s="260"/>
      <c r="I6" s="260"/>
    </row>
    <row r="7" spans="1:17" ht="22.5" customHeight="1">
      <c r="A7" s="2"/>
      <c r="B7" s="9"/>
      <c r="C7" s="259" t="s">
        <v>128</v>
      </c>
      <c r="D7" s="259"/>
      <c r="E7" s="259"/>
      <c r="F7" s="4"/>
      <c r="G7" s="259" t="s">
        <v>128</v>
      </c>
      <c r="H7" s="259"/>
      <c r="I7" s="259"/>
    </row>
    <row r="8" spans="1:17" ht="22.5" customHeight="1">
      <c r="B8" s="31" t="s">
        <v>6</v>
      </c>
      <c r="C8" s="142">
        <v>2567</v>
      </c>
      <c r="D8" s="31"/>
      <c r="E8" s="142">
        <v>2566</v>
      </c>
      <c r="G8" s="142">
        <v>2567</v>
      </c>
      <c r="H8" s="31"/>
      <c r="I8" s="142">
        <v>2566</v>
      </c>
    </row>
    <row r="9" spans="1:17" ht="22.5" customHeight="1">
      <c r="A9" s="3"/>
      <c r="B9" s="31"/>
      <c r="C9" s="256" t="s">
        <v>8</v>
      </c>
      <c r="D9" s="256"/>
      <c r="E9" s="256"/>
      <c r="F9" s="256"/>
      <c r="G9" s="256"/>
      <c r="H9" s="256"/>
      <c r="I9" s="256"/>
    </row>
    <row r="10" spans="1:17" ht="22.5" customHeight="1">
      <c r="A10" s="15" t="s">
        <v>53</v>
      </c>
      <c r="B10" s="34"/>
      <c r="C10" s="100"/>
      <c r="D10" s="100"/>
      <c r="E10" s="100"/>
      <c r="F10" s="101"/>
      <c r="G10" s="102"/>
      <c r="H10" s="207"/>
      <c r="I10" s="102"/>
    </row>
    <row r="11" spans="1:17" ht="22.5" customHeight="1">
      <c r="A11" s="5" t="s">
        <v>54</v>
      </c>
      <c r="B11" s="34" t="s">
        <v>55</v>
      </c>
      <c r="C11" s="101">
        <v>862191</v>
      </c>
      <c r="D11" s="100"/>
      <c r="E11" s="101">
        <v>849856</v>
      </c>
      <c r="F11" s="101"/>
      <c r="G11" s="101">
        <v>862191</v>
      </c>
      <c r="H11" s="101"/>
      <c r="I11" s="101">
        <v>849856</v>
      </c>
      <c r="J11" s="71"/>
      <c r="K11" s="72"/>
    </row>
    <row r="12" spans="1:17" ht="22.5" customHeight="1">
      <c r="A12" s="1" t="s">
        <v>56</v>
      </c>
      <c r="B12" s="34">
        <v>2</v>
      </c>
      <c r="C12" s="101">
        <v>8864</v>
      </c>
      <c r="D12" s="100"/>
      <c r="E12" s="101">
        <v>11281</v>
      </c>
      <c r="F12" s="101"/>
      <c r="G12" s="101">
        <v>8864</v>
      </c>
      <c r="H12" s="101"/>
      <c r="I12" s="208">
        <v>11281</v>
      </c>
      <c r="J12" s="71"/>
      <c r="K12" s="72"/>
    </row>
    <row r="13" spans="1:17" s="4" customFormat="1" ht="22.5" customHeight="1">
      <c r="A13" s="4" t="s">
        <v>57</v>
      </c>
      <c r="B13" s="35"/>
      <c r="C13" s="109">
        <f>SUM(C11:C12)</f>
        <v>871055</v>
      </c>
      <c r="D13" s="104"/>
      <c r="E13" s="109">
        <f>SUM(E11:E12)</f>
        <v>861137</v>
      </c>
      <c r="F13" s="73"/>
      <c r="G13" s="109">
        <f>SUM(G11:G12)</f>
        <v>871055</v>
      </c>
      <c r="H13" s="73"/>
      <c r="I13" s="109">
        <f>SUM(I11:I12)</f>
        <v>861137</v>
      </c>
      <c r="K13" s="73"/>
      <c r="L13" s="55"/>
      <c r="M13" s="55"/>
      <c r="N13" s="55"/>
      <c r="O13" s="55"/>
      <c r="P13" s="55"/>
      <c r="Q13" s="55"/>
    </row>
    <row r="14" spans="1:17" ht="17.25" customHeight="1">
      <c r="B14" s="34"/>
      <c r="C14" s="100"/>
      <c r="D14" s="100"/>
      <c r="E14" s="100"/>
      <c r="F14" s="101"/>
      <c r="G14" s="101"/>
      <c r="H14" s="101"/>
      <c r="I14" s="101"/>
    </row>
    <row r="15" spans="1:17" ht="22.5" customHeight="1">
      <c r="A15" s="15" t="s">
        <v>58</v>
      </c>
      <c r="B15" s="34"/>
      <c r="C15" s="100"/>
      <c r="D15" s="100"/>
      <c r="E15" s="100"/>
      <c r="F15" s="101"/>
      <c r="G15" s="107"/>
      <c r="H15" s="107"/>
      <c r="I15" s="107"/>
    </row>
    <row r="16" spans="1:17" ht="22.5" customHeight="1">
      <c r="A16" s="5" t="s">
        <v>59</v>
      </c>
      <c r="B16" s="34"/>
      <c r="C16" s="101">
        <v>538894</v>
      </c>
      <c r="D16" s="100"/>
      <c r="E16" s="101">
        <v>521317</v>
      </c>
      <c r="F16" s="101"/>
      <c r="G16" s="101">
        <v>538894</v>
      </c>
      <c r="H16" s="101"/>
      <c r="I16" s="101">
        <v>521317</v>
      </c>
      <c r="K16" s="72"/>
    </row>
    <row r="17" spans="1:17" ht="22.5" customHeight="1">
      <c r="A17" s="46" t="s">
        <v>60</v>
      </c>
      <c r="B17" s="34"/>
      <c r="C17" s="101">
        <v>82289</v>
      </c>
      <c r="D17" s="100"/>
      <c r="E17" s="72">
        <v>76281</v>
      </c>
      <c r="F17" s="101"/>
      <c r="G17" s="101">
        <v>82289</v>
      </c>
      <c r="H17" s="101"/>
      <c r="I17" s="72">
        <v>76281</v>
      </c>
      <c r="K17" s="72"/>
    </row>
    <row r="18" spans="1:17" ht="22.5" customHeight="1">
      <c r="A18" s="5" t="s">
        <v>61</v>
      </c>
      <c r="B18" s="34"/>
      <c r="C18" s="101">
        <v>41697</v>
      </c>
      <c r="D18" s="100"/>
      <c r="E18" s="101">
        <v>37021</v>
      </c>
      <c r="F18" s="101"/>
      <c r="G18" s="101">
        <v>41697</v>
      </c>
      <c r="H18" s="101"/>
      <c r="I18" s="101">
        <v>37021</v>
      </c>
      <c r="K18" s="72"/>
    </row>
    <row r="19" spans="1:17" s="4" customFormat="1" ht="22.5" customHeight="1">
      <c r="A19" s="4" t="s">
        <v>62</v>
      </c>
      <c r="B19" s="36"/>
      <c r="C19" s="109">
        <f>SUM(C16:C18)</f>
        <v>662880</v>
      </c>
      <c r="D19" s="110"/>
      <c r="E19" s="109">
        <f>SUM(E16:E18)</f>
        <v>634619</v>
      </c>
      <c r="F19" s="73"/>
      <c r="G19" s="109">
        <f>SUM(G16:G18)</f>
        <v>662880</v>
      </c>
      <c r="H19" s="73"/>
      <c r="I19" s="109">
        <f>SUM(I16:I18)</f>
        <v>634619</v>
      </c>
      <c r="K19" s="55"/>
      <c r="L19" s="55"/>
      <c r="M19" s="55"/>
      <c r="N19" s="55"/>
      <c r="O19" s="55"/>
      <c r="P19" s="55"/>
      <c r="Q19" s="55"/>
    </row>
    <row r="20" spans="1:17" ht="17.25" customHeight="1">
      <c r="A20" s="4"/>
      <c r="B20" s="34"/>
      <c r="C20" s="111"/>
      <c r="D20" s="111"/>
      <c r="E20" s="111"/>
      <c r="F20" s="101"/>
      <c r="G20" s="101"/>
      <c r="H20" s="101"/>
      <c r="I20" s="101"/>
    </row>
    <row r="21" spans="1:17" s="4" customFormat="1" ht="22.5" customHeight="1">
      <c r="A21" s="2" t="s">
        <v>63</v>
      </c>
      <c r="B21" s="37"/>
      <c r="C21" s="73">
        <f>C13-C19</f>
        <v>208175</v>
      </c>
      <c r="D21" s="104"/>
      <c r="E21" s="73">
        <f>E13-E19</f>
        <v>226518</v>
      </c>
      <c r="F21" s="73"/>
      <c r="G21" s="73">
        <f>G13-G19</f>
        <v>208175</v>
      </c>
      <c r="H21" s="73"/>
      <c r="I21" s="73">
        <f>I13-I19</f>
        <v>226518</v>
      </c>
      <c r="K21" s="55"/>
      <c r="L21" s="55"/>
      <c r="M21" s="55"/>
      <c r="N21" s="55"/>
      <c r="O21" s="55"/>
      <c r="P21" s="55"/>
      <c r="Q21" s="55"/>
    </row>
    <row r="22" spans="1:17" ht="22.5" customHeight="1">
      <c r="A22" s="46" t="s">
        <v>64</v>
      </c>
      <c r="B22" s="133"/>
      <c r="C22" s="112">
        <v>2984</v>
      </c>
      <c r="D22" s="111"/>
      <c r="E22" s="112">
        <v>235</v>
      </c>
      <c r="F22" s="101"/>
      <c r="G22" s="209">
        <v>0</v>
      </c>
      <c r="H22" s="101"/>
      <c r="I22" s="209" t="s">
        <v>70</v>
      </c>
    </row>
    <row r="23" spans="1:17" s="4" customFormat="1" ht="22.5" customHeight="1">
      <c r="A23" s="4" t="s">
        <v>65</v>
      </c>
      <c r="B23" s="35"/>
      <c r="C23" s="73">
        <f>SUM(C21:C22)</f>
        <v>211159</v>
      </c>
      <c r="D23" s="104"/>
      <c r="E23" s="73">
        <f>SUM(E21:E22)</f>
        <v>226753</v>
      </c>
      <c r="F23" s="73"/>
      <c r="G23" s="73">
        <f>SUM(G21:G22)</f>
        <v>208175</v>
      </c>
      <c r="H23" s="73"/>
      <c r="I23" s="73">
        <f>SUM(I21:I22)</f>
        <v>226518</v>
      </c>
      <c r="K23" s="55"/>
      <c r="L23" s="55"/>
      <c r="M23" s="55"/>
      <c r="N23" s="55"/>
      <c r="O23" s="55"/>
      <c r="P23" s="55"/>
      <c r="Q23" s="55"/>
    </row>
    <row r="24" spans="1:17" ht="22.5" customHeight="1">
      <c r="A24" t="s">
        <v>66</v>
      </c>
      <c r="B24" s="34"/>
      <c r="C24" s="101">
        <v>-41383</v>
      </c>
      <c r="D24" s="100"/>
      <c r="E24" s="208">
        <v>-45390</v>
      </c>
      <c r="F24" s="101"/>
      <c r="G24" s="101">
        <v>-40787</v>
      </c>
      <c r="H24" s="101"/>
      <c r="I24" s="208">
        <v>-45343</v>
      </c>
      <c r="J24" s="118"/>
    </row>
    <row r="25" spans="1:17" ht="22.5" customHeight="1" thickBot="1">
      <c r="A25" s="4" t="s">
        <v>67</v>
      </c>
      <c r="B25" s="34"/>
      <c r="C25" s="113">
        <f>C23+C24</f>
        <v>169776</v>
      </c>
      <c r="D25" s="100"/>
      <c r="E25" s="113">
        <f>E23+E24</f>
        <v>181363</v>
      </c>
      <c r="F25" s="73"/>
      <c r="G25" s="113">
        <f>G23+G24</f>
        <v>167388</v>
      </c>
      <c r="H25" s="73"/>
      <c r="I25" s="113">
        <f>I23+I24</f>
        <v>181175</v>
      </c>
    </row>
    <row r="26" spans="1:17" s="66" customFormat="1" ht="17.25" customHeight="1" thickTop="1">
      <c r="A26" s="62"/>
      <c r="B26" s="34"/>
      <c r="C26" s="114"/>
      <c r="D26" s="114"/>
      <c r="E26" s="114"/>
      <c r="F26" s="115"/>
      <c r="G26" s="116"/>
      <c r="H26" s="116"/>
      <c r="I26" s="116"/>
      <c r="K26" s="67"/>
      <c r="L26" s="67"/>
      <c r="M26" s="67"/>
      <c r="N26" s="67"/>
      <c r="O26" s="67"/>
      <c r="P26" s="67"/>
      <c r="Q26" s="67"/>
    </row>
    <row r="27" spans="1:17" ht="22.5" customHeight="1" thickBot="1">
      <c r="A27" s="4" t="s">
        <v>68</v>
      </c>
      <c r="B27" s="34"/>
      <c r="C27" s="117">
        <f>C25</f>
        <v>169776</v>
      </c>
      <c r="D27" s="100"/>
      <c r="E27" s="117">
        <f>E25</f>
        <v>181363</v>
      </c>
      <c r="F27" s="73"/>
      <c r="G27" s="117">
        <f>G25</f>
        <v>167388</v>
      </c>
      <c r="H27" s="73"/>
      <c r="I27" s="117">
        <f>I25</f>
        <v>181175</v>
      </c>
    </row>
    <row r="28" spans="1:17" s="66" customFormat="1" ht="17.25" customHeight="1" thickTop="1">
      <c r="A28" s="62"/>
      <c r="B28" s="34"/>
      <c r="C28" s="114"/>
      <c r="D28" s="114"/>
      <c r="E28" s="114"/>
      <c r="F28" s="115"/>
      <c r="G28" s="116"/>
      <c r="H28" s="116"/>
      <c r="I28" s="116"/>
      <c r="K28" s="67"/>
      <c r="L28" s="67"/>
      <c r="M28" s="67"/>
      <c r="N28" s="67"/>
      <c r="O28" s="67"/>
      <c r="P28" s="67"/>
      <c r="Q28" s="67"/>
    </row>
    <row r="29" spans="1:17" ht="28.15" customHeight="1" thickBot="1">
      <c r="A29" s="4" t="s">
        <v>69</v>
      </c>
      <c r="B29" s="34"/>
      <c r="C29" s="145">
        <f>+C25/360000</f>
        <v>0.47160000000000002</v>
      </c>
      <c r="D29" s="204"/>
      <c r="E29" s="205">
        <f>+E25/360000</f>
        <v>0.50378611111111116</v>
      </c>
      <c r="F29" s="206"/>
      <c r="G29" s="145">
        <f>+G25/360000</f>
        <v>0.46496666666666664</v>
      </c>
      <c r="H29" s="206"/>
      <c r="I29" s="205">
        <f>+I25/360000</f>
        <v>0.50326388888888884</v>
      </c>
    </row>
    <row r="30" spans="1:17" ht="24.75" customHeight="1" thickTop="1">
      <c r="C30" s="210"/>
      <c r="D30" s="210"/>
      <c r="E30" s="210"/>
      <c r="F30" s="101"/>
      <c r="G30" s="102"/>
      <c r="H30" s="207"/>
      <c r="I30" s="102"/>
    </row>
    <row r="31" spans="1:17" ht="24.75" customHeight="1">
      <c r="C31" s="210"/>
      <c r="D31" s="210"/>
      <c r="E31" s="210"/>
      <c r="F31" s="101"/>
      <c r="G31" s="102"/>
      <c r="H31" s="207"/>
      <c r="I31" s="102"/>
    </row>
    <row r="63" spans="2:17" ht="24.75" customHeight="1">
      <c r="B63" s="1"/>
      <c r="C63" s="57"/>
      <c r="D63" s="57"/>
      <c r="E63" s="57"/>
      <c r="F63" s="58"/>
      <c r="G63" s="61"/>
      <c r="H63" s="59"/>
      <c r="I63" s="61"/>
      <c r="K63" s="1"/>
      <c r="L63" s="1"/>
      <c r="M63" s="1"/>
      <c r="N63" s="1"/>
      <c r="O63" s="1"/>
      <c r="P63" s="1"/>
      <c r="Q63" s="1"/>
    </row>
  </sheetData>
  <mergeCells count="8">
    <mergeCell ref="C9:I9"/>
    <mergeCell ref="C4:E4"/>
    <mergeCell ref="C5:E5"/>
    <mergeCell ref="G5:I5"/>
    <mergeCell ref="C6:E6"/>
    <mergeCell ref="G6:I6"/>
    <mergeCell ref="C7:E7"/>
    <mergeCell ref="G7:I7"/>
  </mergeCells>
  <printOptions horizontalCentered="1"/>
  <pageMargins left="0.7" right="0.55000000000000004" top="0.48" bottom="0.5" header="0.5" footer="0.5"/>
  <pageSetup paperSize="9" scale="96" firstPageNumber="5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&amp;Lหมายเหตุประกอบงบการเงินระหว่างกาลเป็นส่วนหนึ่งของงบการเงินระหว่างกาลนี้&amp;C&amp;P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1"/>
    <pageSetUpPr fitToPage="1"/>
  </sheetPr>
  <dimension ref="A1:Q63"/>
  <sheetViews>
    <sheetView view="pageBreakPreview" zoomScaleSheetLayoutView="100" workbookViewId="0">
      <selection activeCell="B12" sqref="B12"/>
    </sheetView>
  </sheetViews>
  <sheetFormatPr defaultColWidth="11" defaultRowHeight="24.75" customHeight="1"/>
  <cols>
    <col min="1" max="1" width="44.5703125" style="1" customWidth="1"/>
    <col min="2" max="2" width="9.42578125" style="33" customWidth="1"/>
    <col min="3" max="3" width="11.140625" style="33" customWidth="1"/>
    <col min="4" max="4" width="1.85546875" style="33" customWidth="1"/>
    <col min="5" max="5" width="11.140625" style="33" customWidth="1"/>
    <col min="6" max="6" width="1.85546875" style="1" customWidth="1"/>
    <col min="7" max="7" width="11.140625" style="23" customWidth="1"/>
    <col min="8" max="8" width="1.85546875" style="7" customWidth="1"/>
    <col min="9" max="9" width="11.140625" style="23" customWidth="1"/>
    <col min="10" max="10" width="15.85546875" style="1" customWidth="1"/>
    <col min="11" max="11" width="15" style="54" bestFit="1" customWidth="1"/>
    <col min="12" max="12" width="10.140625" style="54" customWidth="1"/>
    <col min="13" max="13" width="11.7109375" style="54" bestFit="1" customWidth="1"/>
    <col min="14" max="14" width="11.140625" style="54" bestFit="1" customWidth="1"/>
    <col min="15" max="17" width="11" style="54"/>
    <col min="18" max="16384" width="11" style="1"/>
  </cols>
  <sheetData>
    <row r="1" spans="1:17" ht="24.75" customHeight="1">
      <c r="A1" s="3" t="s">
        <v>0</v>
      </c>
    </row>
    <row r="2" spans="1:17" ht="24.75" customHeight="1">
      <c r="A2" s="3" t="s">
        <v>51</v>
      </c>
      <c r="B2" s="30"/>
      <c r="C2" s="30"/>
      <c r="D2" s="30"/>
      <c r="E2" s="30"/>
      <c r="F2" s="3"/>
      <c r="G2" s="8"/>
      <c r="H2" s="8"/>
      <c r="I2" s="8"/>
    </row>
    <row r="3" spans="1:17" ht="17.25" customHeight="1">
      <c r="A3" s="5"/>
      <c r="B3" s="32"/>
      <c r="C3" s="32"/>
      <c r="D3" s="32"/>
      <c r="E3" s="32"/>
      <c r="G3" s="51"/>
      <c r="H3" s="52"/>
      <c r="I3" s="51"/>
    </row>
    <row r="4" spans="1:17" ht="22.5" customHeight="1">
      <c r="A4" s="3"/>
      <c r="B4" s="30"/>
      <c r="C4" s="257" t="s">
        <v>1</v>
      </c>
      <c r="D4" s="257"/>
      <c r="E4" s="257"/>
      <c r="F4" s="4"/>
      <c r="G4" s="4"/>
      <c r="H4" s="4"/>
      <c r="I4" s="4"/>
    </row>
    <row r="5" spans="1:17" ht="22.5" customHeight="1">
      <c r="A5" s="2"/>
      <c r="B5" s="9"/>
      <c r="C5" s="257" t="s">
        <v>2</v>
      </c>
      <c r="D5" s="257"/>
      <c r="E5" s="257"/>
      <c r="F5" s="4"/>
      <c r="G5" s="258" t="s">
        <v>3</v>
      </c>
      <c r="H5" s="258"/>
      <c r="I5" s="258"/>
    </row>
    <row r="6" spans="1:17" ht="22.5" customHeight="1">
      <c r="A6" s="2"/>
      <c r="B6" s="9"/>
      <c r="C6" s="259" t="s">
        <v>129</v>
      </c>
      <c r="D6" s="260"/>
      <c r="E6" s="260"/>
      <c r="F6" s="4"/>
      <c r="G6" s="259" t="s">
        <v>129</v>
      </c>
      <c r="H6" s="260"/>
      <c r="I6" s="260"/>
    </row>
    <row r="7" spans="1:17" ht="22.5" customHeight="1">
      <c r="A7" s="2"/>
      <c r="B7" s="9"/>
      <c r="C7" s="259" t="s">
        <v>128</v>
      </c>
      <c r="D7" s="259"/>
      <c r="E7" s="259"/>
      <c r="F7" s="4"/>
      <c r="G7" s="259" t="s">
        <v>128</v>
      </c>
      <c r="H7" s="259"/>
      <c r="I7" s="259"/>
    </row>
    <row r="8" spans="1:17" ht="22.5" customHeight="1">
      <c r="B8" s="31" t="s">
        <v>6</v>
      </c>
      <c r="C8" s="142">
        <v>2567</v>
      </c>
      <c r="D8" s="31"/>
      <c r="E8" s="142">
        <v>2566</v>
      </c>
      <c r="G8" s="142">
        <v>2567</v>
      </c>
      <c r="H8" s="31"/>
      <c r="I8" s="142">
        <v>2566</v>
      </c>
    </row>
    <row r="9" spans="1:17" ht="22.5" customHeight="1">
      <c r="A9" s="3"/>
      <c r="B9" s="31"/>
      <c r="C9" s="256" t="s">
        <v>8</v>
      </c>
      <c r="D9" s="256"/>
      <c r="E9" s="256"/>
      <c r="F9" s="256"/>
      <c r="G9" s="256"/>
      <c r="H9" s="256"/>
      <c r="I9" s="256"/>
    </row>
    <row r="10" spans="1:17" ht="22.5" customHeight="1">
      <c r="A10" s="15" t="s">
        <v>53</v>
      </c>
      <c r="B10" s="34"/>
      <c r="C10" s="34"/>
      <c r="D10" s="34"/>
      <c r="E10" s="34"/>
    </row>
    <row r="11" spans="1:17" ht="22.5" customHeight="1">
      <c r="A11" s="5" t="s">
        <v>54</v>
      </c>
      <c r="B11" s="34" t="s">
        <v>55</v>
      </c>
      <c r="C11" s="101">
        <v>2613117</v>
      </c>
      <c r="D11" s="100"/>
      <c r="E11" s="101">
        <v>2611908</v>
      </c>
      <c r="F11" s="101"/>
      <c r="G11" s="101">
        <v>2613117</v>
      </c>
      <c r="H11" s="101"/>
      <c r="I11" s="101">
        <v>2611908</v>
      </c>
      <c r="J11" s="71"/>
      <c r="K11" s="72"/>
    </row>
    <row r="12" spans="1:17" ht="22.5" customHeight="1">
      <c r="A12" s="1" t="s">
        <v>56</v>
      </c>
      <c r="B12" s="34">
        <v>2</v>
      </c>
      <c r="C12" s="101">
        <v>36641</v>
      </c>
      <c r="D12" s="100"/>
      <c r="E12" s="208">
        <v>33468</v>
      </c>
      <c r="F12" s="101"/>
      <c r="G12" s="101">
        <v>38401</v>
      </c>
      <c r="H12" s="101"/>
      <c r="I12" s="208">
        <v>34668</v>
      </c>
      <c r="J12" s="71"/>
      <c r="K12" s="72"/>
    </row>
    <row r="13" spans="1:17" s="4" customFormat="1" ht="22.5" customHeight="1">
      <c r="A13" s="4" t="s">
        <v>57</v>
      </c>
      <c r="B13" s="35"/>
      <c r="C13" s="109">
        <f>SUM(C11:C12)</f>
        <v>2649758</v>
      </c>
      <c r="D13" s="104"/>
      <c r="E13" s="109">
        <f>SUM(E11:E12)</f>
        <v>2645376</v>
      </c>
      <c r="F13" s="73"/>
      <c r="G13" s="109">
        <f>SUM(G11:G12)</f>
        <v>2651518</v>
      </c>
      <c r="H13" s="73"/>
      <c r="I13" s="109">
        <f>SUM(I11:I12)</f>
        <v>2646576</v>
      </c>
      <c r="K13" s="73"/>
      <c r="L13" s="55"/>
      <c r="M13" s="55"/>
      <c r="N13" s="55"/>
      <c r="O13" s="55"/>
      <c r="P13" s="55"/>
      <c r="Q13" s="55"/>
    </row>
    <row r="14" spans="1:17" ht="17.25" customHeight="1">
      <c r="B14" s="34"/>
      <c r="C14" s="100"/>
      <c r="D14" s="100"/>
      <c r="E14" s="100"/>
      <c r="F14" s="101"/>
      <c r="G14" s="101"/>
      <c r="H14" s="101"/>
      <c r="I14" s="101"/>
    </row>
    <row r="15" spans="1:17" ht="22.5" customHeight="1">
      <c r="A15" s="15" t="s">
        <v>58</v>
      </c>
      <c r="B15" s="34"/>
      <c r="C15" s="100"/>
      <c r="D15" s="100"/>
      <c r="E15" s="100"/>
      <c r="F15" s="101"/>
      <c r="G15" s="107"/>
      <c r="H15" s="107"/>
      <c r="I15" s="107"/>
    </row>
    <row r="16" spans="1:17" ht="22.5" customHeight="1">
      <c r="A16" s="5" t="s">
        <v>59</v>
      </c>
      <c r="B16" s="34"/>
      <c r="C16" s="101">
        <v>1620888</v>
      </c>
      <c r="D16" s="100"/>
      <c r="E16" s="101">
        <v>1635608</v>
      </c>
      <c r="F16" s="101"/>
      <c r="G16" s="101">
        <v>1620888</v>
      </c>
      <c r="H16" s="101"/>
      <c r="I16" s="101">
        <v>1635608</v>
      </c>
      <c r="K16" s="72"/>
    </row>
    <row r="17" spans="1:17" ht="22.5" customHeight="1">
      <c r="A17" s="46" t="s">
        <v>60</v>
      </c>
      <c r="B17" s="34"/>
      <c r="C17" s="101">
        <v>225059</v>
      </c>
      <c r="D17" s="100"/>
      <c r="E17" s="72">
        <v>213085</v>
      </c>
      <c r="F17" s="101"/>
      <c r="G17" s="101">
        <v>225059</v>
      </c>
      <c r="H17" s="101"/>
      <c r="I17" s="72">
        <v>213085</v>
      </c>
      <c r="K17" s="72"/>
    </row>
    <row r="18" spans="1:17" ht="22.5" customHeight="1">
      <c r="A18" s="5" t="s">
        <v>61</v>
      </c>
      <c r="B18" s="34"/>
      <c r="C18" s="101">
        <v>125990</v>
      </c>
      <c r="D18" s="100"/>
      <c r="E18" s="101">
        <v>121225</v>
      </c>
      <c r="F18" s="101"/>
      <c r="G18" s="101">
        <v>125990</v>
      </c>
      <c r="H18" s="101"/>
      <c r="I18" s="101">
        <v>121225</v>
      </c>
      <c r="K18" s="72"/>
    </row>
    <row r="19" spans="1:17" s="4" customFormat="1" ht="22.5" customHeight="1">
      <c r="A19" s="4" t="s">
        <v>62</v>
      </c>
      <c r="B19" s="36"/>
      <c r="C19" s="109">
        <f>SUM(C16:C18)</f>
        <v>1971937</v>
      </c>
      <c r="D19" s="110"/>
      <c r="E19" s="109">
        <f>SUM(E16:E18)</f>
        <v>1969918</v>
      </c>
      <c r="F19" s="73"/>
      <c r="G19" s="109">
        <f>SUM(G16:G18)</f>
        <v>1971937</v>
      </c>
      <c r="H19" s="73"/>
      <c r="I19" s="109">
        <f>SUM(I16:I18)</f>
        <v>1969918</v>
      </c>
      <c r="K19" s="55"/>
      <c r="L19" s="55"/>
      <c r="M19" s="55"/>
      <c r="N19" s="55"/>
      <c r="O19" s="55"/>
      <c r="P19" s="55"/>
      <c r="Q19" s="55"/>
    </row>
    <row r="20" spans="1:17" ht="17.25" customHeight="1">
      <c r="A20" s="4"/>
      <c r="B20" s="34"/>
      <c r="C20" s="111"/>
      <c r="D20" s="111"/>
      <c r="E20" s="111"/>
      <c r="F20" s="101"/>
      <c r="G20" s="101"/>
      <c r="H20" s="101"/>
      <c r="I20" s="101"/>
    </row>
    <row r="21" spans="1:17" s="4" customFormat="1" ht="22.5" customHeight="1">
      <c r="A21" s="2" t="s">
        <v>63</v>
      </c>
      <c r="B21" s="144"/>
      <c r="C21" s="73">
        <f>C13-C19</f>
        <v>677821</v>
      </c>
      <c r="D21" s="104"/>
      <c r="E21" s="73">
        <f>E13-E19</f>
        <v>675458</v>
      </c>
      <c r="F21" s="73"/>
      <c r="G21" s="73">
        <f>G13-G19</f>
        <v>679581</v>
      </c>
      <c r="H21" s="73"/>
      <c r="I21" s="73">
        <f>I13-I19</f>
        <v>676658</v>
      </c>
      <c r="K21" s="55"/>
      <c r="L21" s="55"/>
      <c r="M21" s="55"/>
      <c r="N21" s="55"/>
      <c r="O21" s="55"/>
      <c r="P21" s="55"/>
      <c r="Q21" s="55"/>
    </row>
    <row r="22" spans="1:17" ht="22.5" customHeight="1">
      <c r="A22" s="46" t="s">
        <v>64</v>
      </c>
      <c r="B22" s="144">
        <v>4</v>
      </c>
      <c r="C22" s="112">
        <v>5087</v>
      </c>
      <c r="D22" s="111"/>
      <c r="E22" s="112">
        <v>2081</v>
      </c>
      <c r="F22" s="101"/>
      <c r="G22" s="209">
        <v>0</v>
      </c>
      <c r="H22" s="101"/>
      <c r="I22" s="209">
        <v>0</v>
      </c>
    </row>
    <row r="23" spans="1:17" s="4" customFormat="1" ht="22.5" customHeight="1">
      <c r="A23" s="4" t="s">
        <v>65</v>
      </c>
      <c r="B23" s="35"/>
      <c r="C23" s="73">
        <f>SUM(C21:C22)</f>
        <v>682908</v>
      </c>
      <c r="D23" s="104"/>
      <c r="E23" s="73">
        <f>SUM(E21:E22)</f>
        <v>677539</v>
      </c>
      <c r="F23" s="73"/>
      <c r="G23" s="73">
        <f>SUM(G21:G22)</f>
        <v>679581</v>
      </c>
      <c r="H23" s="73"/>
      <c r="I23" s="73">
        <f>SUM(I21:I22)</f>
        <v>676658</v>
      </c>
      <c r="K23" s="55"/>
      <c r="L23" s="55"/>
      <c r="M23" s="55"/>
      <c r="N23" s="55"/>
      <c r="O23" s="55"/>
      <c r="P23" s="55"/>
      <c r="Q23" s="55"/>
    </row>
    <row r="24" spans="1:17" ht="22.5" customHeight="1">
      <c r="A24" t="s">
        <v>66</v>
      </c>
      <c r="B24" s="34"/>
      <c r="C24" s="101">
        <v>-135453</v>
      </c>
      <c r="D24" s="100"/>
      <c r="E24" s="208">
        <v>-135395</v>
      </c>
      <c r="F24" s="101"/>
      <c r="G24" s="101">
        <v>-134788</v>
      </c>
      <c r="H24" s="101"/>
      <c r="I24" s="208">
        <v>-135219</v>
      </c>
      <c r="J24" s="118"/>
    </row>
    <row r="25" spans="1:17" ht="22.5" customHeight="1" thickBot="1">
      <c r="A25" s="4" t="s">
        <v>67</v>
      </c>
      <c r="B25" s="34"/>
      <c r="C25" s="113">
        <f>C23+C24</f>
        <v>547455</v>
      </c>
      <c r="D25" s="100"/>
      <c r="E25" s="113">
        <f>E23+E24</f>
        <v>542144</v>
      </c>
      <c r="F25" s="73"/>
      <c r="G25" s="113">
        <f>G23+G24</f>
        <v>544793</v>
      </c>
      <c r="H25" s="73"/>
      <c r="I25" s="113">
        <f>I23+I24</f>
        <v>541439</v>
      </c>
    </row>
    <row r="26" spans="1:17" s="66" customFormat="1" ht="17.25" customHeight="1" thickTop="1">
      <c r="A26" s="62"/>
      <c r="B26" s="34"/>
      <c r="C26" s="114"/>
      <c r="D26" s="114"/>
      <c r="E26" s="114"/>
      <c r="F26" s="115"/>
      <c r="G26" s="116"/>
      <c r="H26" s="116"/>
      <c r="I26" s="116"/>
      <c r="K26" s="67"/>
      <c r="L26" s="67"/>
      <c r="M26" s="67"/>
      <c r="N26" s="67"/>
      <c r="O26" s="67"/>
      <c r="P26" s="67"/>
      <c r="Q26" s="67"/>
    </row>
    <row r="27" spans="1:17" ht="22.5" customHeight="1" thickBot="1">
      <c r="A27" s="4" t="s">
        <v>68</v>
      </c>
      <c r="B27" s="34"/>
      <c r="C27" s="117">
        <f>C25</f>
        <v>547455</v>
      </c>
      <c r="D27" s="100"/>
      <c r="E27" s="117">
        <f>E25</f>
        <v>542144</v>
      </c>
      <c r="F27" s="73"/>
      <c r="G27" s="117">
        <f>G25</f>
        <v>544793</v>
      </c>
      <c r="H27" s="73"/>
      <c r="I27" s="117">
        <f>I25</f>
        <v>541439</v>
      </c>
    </row>
    <row r="28" spans="1:17" s="66" customFormat="1" ht="17.25" customHeight="1" thickTop="1">
      <c r="A28" s="62"/>
      <c r="B28" s="34"/>
      <c r="C28" s="63"/>
      <c r="D28" s="63"/>
      <c r="E28" s="63"/>
      <c r="F28" s="64"/>
      <c r="G28" s="65"/>
      <c r="H28" s="65"/>
      <c r="I28" s="65"/>
      <c r="K28" s="67"/>
      <c r="L28" s="67"/>
      <c r="M28" s="67"/>
      <c r="N28" s="67"/>
      <c r="O28" s="67"/>
      <c r="P28" s="67"/>
      <c r="Q28" s="67"/>
    </row>
    <row r="29" spans="1:17" ht="28.15" customHeight="1" thickBot="1">
      <c r="A29" s="4" t="s">
        <v>69</v>
      </c>
      <c r="B29" s="34">
        <v>7</v>
      </c>
      <c r="C29" s="145">
        <f>+C25/360000</f>
        <v>1.5207083333333333</v>
      </c>
      <c r="D29" s="143"/>
      <c r="E29" s="29">
        <f>+E25/360000</f>
        <v>1.5059555555555555</v>
      </c>
      <c r="F29" s="16"/>
      <c r="G29" s="145">
        <f>+G25/360000</f>
        <v>1.5133138888888888</v>
      </c>
      <c r="H29" s="16"/>
      <c r="I29" s="29">
        <f>+I25/360000</f>
        <v>1.5039972222222222</v>
      </c>
    </row>
    <row r="30" spans="1:17" ht="24.75" customHeight="1" thickTop="1"/>
    <row r="63" spans="2:17" ht="24.75" customHeight="1">
      <c r="B63" s="1"/>
      <c r="C63" s="57"/>
      <c r="D63" s="57"/>
      <c r="E63" s="57"/>
      <c r="F63" s="58"/>
      <c r="G63" s="61"/>
      <c r="H63" s="59"/>
      <c r="I63" s="61"/>
      <c r="K63" s="1"/>
      <c r="L63" s="1"/>
      <c r="M63" s="1"/>
      <c r="N63" s="1"/>
      <c r="O63" s="1"/>
      <c r="P63" s="1"/>
      <c r="Q63" s="1"/>
    </row>
  </sheetData>
  <mergeCells count="8">
    <mergeCell ref="C9:I9"/>
    <mergeCell ref="C4:E4"/>
    <mergeCell ref="C5:E5"/>
    <mergeCell ref="G5:I5"/>
    <mergeCell ref="C6:E6"/>
    <mergeCell ref="G6:I6"/>
    <mergeCell ref="C7:E7"/>
    <mergeCell ref="G7:I7"/>
  </mergeCells>
  <printOptions horizontalCentered="1"/>
  <pageMargins left="0.7" right="0.55000000000000004" top="0.48" bottom="0.5" header="0.5" footer="0.5"/>
  <pageSetup paperSize="9" scale="96" firstPageNumber="6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&amp;Lหมายเหตุประกอบงบการเงินระหว่างกาลเป็นส่วนหนึ่งของงบการเงินระหว่างกาลนี้&amp;C&amp;P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/>
  </sheetPr>
  <dimension ref="A1:L22"/>
  <sheetViews>
    <sheetView view="pageBreakPreview" zoomScaleNormal="70" zoomScaleSheetLayoutView="100" workbookViewId="0">
      <selection activeCell="C6" sqref="C6:C7"/>
    </sheetView>
  </sheetViews>
  <sheetFormatPr defaultRowHeight="21.75"/>
  <cols>
    <col min="1" max="1" width="53.7109375" style="86" customWidth="1"/>
    <col min="2" max="2" width="10.7109375" customWidth="1"/>
    <col min="3" max="3" width="16.7109375" customWidth="1"/>
    <col min="4" max="4" width="2" customWidth="1"/>
    <col min="5" max="5" width="16.7109375" customWidth="1"/>
    <col min="6" max="6" width="2" customWidth="1"/>
    <col min="7" max="7" width="16.7109375" customWidth="1"/>
    <col min="8" max="8" width="2" customWidth="1"/>
    <col min="9" max="9" width="16.7109375" customWidth="1"/>
    <col min="10" max="10" width="2" customWidth="1"/>
    <col min="11" max="11" width="16.7109375" customWidth="1"/>
  </cols>
  <sheetData>
    <row r="1" spans="1:11" s="39" customFormat="1" ht="23.25">
      <c r="A1" s="79" t="s">
        <v>0</v>
      </c>
      <c r="B1" s="3"/>
      <c r="C1" s="44"/>
      <c r="G1" s="44"/>
      <c r="I1" s="44"/>
      <c r="K1" s="44"/>
    </row>
    <row r="2" spans="1:11" s="39" customFormat="1" ht="23.25">
      <c r="A2" s="79" t="s">
        <v>119</v>
      </c>
      <c r="B2" s="3"/>
      <c r="C2" s="12"/>
      <c r="D2" s="13"/>
      <c r="E2" s="13"/>
      <c r="F2" s="13"/>
      <c r="G2" s="12"/>
      <c r="H2" s="13"/>
      <c r="I2" s="12"/>
      <c r="J2" s="13"/>
      <c r="K2" s="12"/>
    </row>
    <row r="3" spans="1:11" s="39" customFormat="1">
      <c r="A3" s="80"/>
      <c r="B3" s="6"/>
      <c r="C3" s="38"/>
      <c r="D3" s="38"/>
      <c r="E3" s="38"/>
      <c r="F3" s="38"/>
      <c r="G3" s="38"/>
      <c r="H3" s="38"/>
      <c r="I3" s="38"/>
      <c r="J3" s="38"/>
      <c r="K3" s="38"/>
    </row>
    <row r="4" spans="1:11" s="39" customFormat="1">
      <c r="A4" s="80" t="s">
        <v>71</v>
      </c>
      <c r="B4" s="6"/>
      <c r="C4" s="261" t="s">
        <v>72</v>
      </c>
      <c r="D4" s="261"/>
      <c r="E4" s="261"/>
      <c r="F4" s="261"/>
      <c r="G4" s="261"/>
      <c r="H4" s="261"/>
      <c r="I4" s="261"/>
      <c r="J4" s="261"/>
      <c r="K4" s="261"/>
    </row>
    <row r="5" spans="1:11" s="39" customFormat="1">
      <c r="A5" s="80"/>
      <c r="B5" s="6"/>
      <c r="C5" s="38"/>
      <c r="D5" s="38"/>
      <c r="E5" s="50"/>
      <c r="F5" s="95"/>
      <c r="G5" s="262" t="s">
        <v>46</v>
      </c>
      <c r="H5" s="262"/>
      <c r="I5" s="262"/>
      <c r="J5" s="41"/>
      <c r="K5" s="38"/>
    </row>
    <row r="6" spans="1:11" s="39" customFormat="1">
      <c r="A6" s="81"/>
      <c r="B6" s="38"/>
      <c r="C6" s="253" t="s">
        <v>146</v>
      </c>
      <c r="D6" s="1"/>
      <c r="E6" s="50" t="s">
        <v>87</v>
      </c>
      <c r="F6" s="1"/>
      <c r="G6" s="41" t="s">
        <v>73</v>
      </c>
      <c r="H6" s="1"/>
      <c r="I6" s="41" t="s">
        <v>74</v>
      </c>
      <c r="J6" s="41"/>
      <c r="K6" s="40" t="s">
        <v>75</v>
      </c>
    </row>
    <row r="7" spans="1:11" s="39" customFormat="1">
      <c r="A7" s="81"/>
      <c r="B7" s="31" t="s">
        <v>6</v>
      </c>
      <c r="C7" s="50" t="s">
        <v>145</v>
      </c>
      <c r="D7" s="1"/>
      <c r="E7" s="56" t="s">
        <v>76</v>
      </c>
      <c r="F7" s="1"/>
      <c r="G7" s="42" t="s">
        <v>77</v>
      </c>
      <c r="H7" s="1"/>
      <c r="I7" s="42" t="s">
        <v>78</v>
      </c>
      <c r="J7" s="42"/>
      <c r="K7" s="40" t="s">
        <v>79</v>
      </c>
    </row>
    <row r="8" spans="1:11" s="39" customFormat="1">
      <c r="A8" s="82"/>
      <c r="C8" s="263" t="s">
        <v>8</v>
      </c>
      <c r="D8" s="263"/>
      <c r="E8" s="263"/>
      <c r="F8" s="263"/>
      <c r="G8" s="263"/>
      <c r="H8" s="263"/>
      <c r="I8" s="263"/>
      <c r="J8" s="263"/>
      <c r="K8" s="263"/>
    </row>
    <row r="9" spans="1:11" s="39" customFormat="1">
      <c r="A9" s="83" t="s">
        <v>130</v>
      </c>
      <c r="B9" s="2"/>
      <c r="C9" s="96"/>
      <c r="D9" s="96"/>
      <c r="E9" s="96"/>
      <c r="F9" s="96"/>
      <c r="G9" s="96"/>
      <c r="H9" s="96"/>
      <c r="I9" s="96"/>
      <c r="J9" s="96"/>
      <c r="K9" s="96"/>
    </row>
    <row r="10" spans="1:11" s="39" customFormat="1">
      <c r="A10" s="83" t="s">
        <v>88</v>
      </c>
      <c r="B10" s="2"/>
      <c r="C10" s="10">
        <v>360000</v>
      </c>
      <c r="D10" s="135"/>
      <c r="E10" s="10">
        <v>615600</v>
      </c>
      <c r="F10" s="135"/>
      <c r="G10" s="10">
        <v>60000</v>
      </c>
      <c r="H10" s="4"/>
      <c r="I10" s="10">
        <v>1823892</v>
      </c>
      <c r="J10" s="10"/>
      <c r="K10" s="10">
        <f>SUM(C10:I10)</f>
        <v>2859492</v>
      </c>
    </row>
    <row r="11" spans="1:11" s="39" customFormat="1">
      <c r="A11" s="83"/>
      <c r="B11" s="2"/>
      <c r="C11" s="10"/>
      <c r="D11" s="94"/>
      <c r="E11" s="10"/>
      <c r="F11" s="94"/>
      <c r="G11" s="10"/>
      <c r="H11" s="10"/>
      <c r="I11" s="10"/>
      <c r="J11" s="10"/>
      <c r="K11" s="10"/>
    </row>
    <row r="12" spans="1:11" s="39" customFormat="1">
      <c r="A12" s="83" t="s">
        <v>80</v>
      </c>
      <c r="B12" s="2"/>
      <c r="C12" s="10"/>
      <c r="D12" s="94"/>
      <c r="E12" s="10"/>
      <c r="F12" s="94"/>
      <c r="G12" s="10"/>
      <c r="H12" s="10"/>
      <c r="I12" s="10"/>
      <c r="J12" s="10"/>
      <c r="K12" s="10"/>
    </row>
    <row r="13" spans="1:11" s="39" customFormat="1">
      <c r="A13" s="84" t="s">
        <v>81</v>
      </c>
      <c r="B13" s="9"/>
      <c r="C13" s="10"/>
      <c r="D13" s="94"/>
      <c r="E13" s="10"/>
      <c r="F13" s="94"/>
      <c r="G13" s="10"/>
      <c r="H13" s="10"/>
      <c r="I13" s="10"/>
      <c r="J13" s="10"/>
      <c r="K13" s="10"/>
    </row>
    <row r="14" spans="1:11" s="39" customFormat="1">
      <c r="A14" s="85" t="s">
        <v>82</v>
      </c>
      <c r="B14" s="138">
        <v>8</v>
      </c>
      <c r="C14" s="76">
        <v>0</v>
      </c>
      <c r="D14" s="43"/>
      <c r="E14" s="76">
        <v>0</v>
      </c>
      <c r="F14" s="43"/>
      <c r="G14" s="76">
        <v>0</v>
      </c>
      <c r="H14" s="91"/>
      <c r="I14" s="140">
        <v>-594000</v>
      </c>
      <c r="J14" s="91"/>
      <c r="K14" s="141">
        <f>SUM(C14:I14)</f>
        <v>-594000</v>
      </c>
    </row>
    <row r="15" spans="1:11" s="39" customFormat="1">
      <c r="A15" s="84" t="s">
        <v>83</v>
      </c>
      <c r="B15" s="2"/>
      <c r="C15" s="77">
        <f>SUM(C14:C14)</f>
        <v>0</v>
      </c>
      <c r="D15" s="252"/>
      <c r="E15" s="77">
        <f>SUM(E14:E14)</f>
        <v>0</v>
      </c>
      <c r="F15" s="252"/>
      <c r="G15" s="77">
        <f>SUM(G14:G14)</f>
        <v>0</v>
      </c>
      <c r="H15" s="10"/>
      <c r="I15" s="77">
        <f>SUM(I14:I14)</f>
        <v>-594000</v>
      </c>
      <c r="J15" s="10"/>
      <c r="K15" s="77">
        <f>SUM(K14:K14)</f>
        <v>-594000</v>
      </c>
    </row>
    <row r="16" spans="1:11" s="39" customFormat="1">
      <c r="A16" s="83"/>
      <c r="B16" s="2"/>
      <c r="C16" s="11"/>
      <c r="D16" s="45"/>
      <c r="E16" s="11"/>
      <c r="F16" s="45"/>
      <c r="G16" s="11"/>
      <c r="H16" s="10"/>
      <c r="I16" s="10"/>
      <c r="J16" s="10"/>
      <c r="K16" s="10"/>
    </row>
    <row r="17" spans="1:12" s="39" customFormat="1">
      <c r="A17" s="83" t="s">
        <v>84</v>
      </c>
      <c r="B17" s="2"/>
      <c r="C17" s="91"/>
      <c r="D17" s="91"/>
      <c r="E17" s="91"/>
      <c r="F17" s="92"/>
      <c r="G17" s="91"/>
      <c r="H17" s="119"/>
      <c r="I17" s="119"/>
      <c r="J17" s="119"/>
      <c r="K17" s="120"/>
    </row>
    <row r="18" spans="1:12" s="39" customFormat="1">
      <c r="A18" s="85" t="s">
        <v>85</v>
      </c>
      <c r="B18" s="46"/>
      <c r="C18" s="140">
        <v>0</v>
      </c>
      <c r="D18" s="43"/>
      <c r="E18" s="140">
        <v>0</v>
      </c>
      <c r="F18" s="43"/>
      <c r="G18" s="140">
        <v>0</v>
      </c>
      <c r="H18" s="91"/>
      <c r="I18" s="93">
        <f>'PL6'!E25</f>
        <v>542144</v>
      </c>
      <c r="J18" s="91"/>
      <c r="K18" s="93">
        <f>SUM(C18:I18)</f>
        <v>542144</v>
      </c>
    </row>
    <row r="19" spans="1:12" s="39" customFormat="1">
      <c r="A19" s="83" t="s">
        <v>86</v>
      </c>
      <c r="B19" s="2"/>
      <c r="C19" s="77">
        <v>0</v>
      </c>
      <c r="D19" s="251"/>
      <c r="E19" s="77">
        <v>0</v>
      </c>
      <c r="F19" s="92"/>
      <c r="G19" s="77">
        <v>0</v>
      </c>
      <c r="H19" s="121"/>
      <c r="I19" s="74">
        <f>SUM(I18:I18)</f>
        <v>542144</v>
      </c>
      <c r="J19" s="120"/>
      <c r="K19" s="74">
        <f>SUM(K18:K18)</f>
        <v>542144</v>
      </c>
    </row>
    <row r="20" spans="1:12" s="39" customFormat="1">
      <c r="A20" s="83"/>
      <c r="B20" s="2"/>
      <c r="C20" s="122"/>
      <c r="D20" s="122"/>
      <c r="E20" s="122"/>
      <c r="F20" s="122"/>
      <c r="G20" s="122"/>
      <c r="H20" s="121"/>
      <c r="I20" s="120"/>
      <c r="J20" s="120"/>
      <c r="K20" s="120"/>
    </row>
    <row r="21" spans="1:12" s="39" customFormat="1" ht="22.5" thickBot="1">
      <c r="A21" s="89" t="s">
        <v>131</v>
      </c>
      <c r="B21" s="2"/>
      <c r="C21" s="123">
        <f>SUM(C19,C10)</f>
        <v>360000</v>
      </c>
      <c r="D21" s="121"/>
      <c r="E21" s="123">
        <f>SUM(E19,E10)</f>
        <v>615600</v>
      </c>
      <c r="F21" s="121"/>
      <c r="G21" s="123">
        <f>SUM(G19,G10)</f>
        <v>60000</v>
      </c>
      <c r="H21" s="121"/>
      <c r="I21" s="123">
        <f>SUM(I19,I10,I15)</f>
        <v>1772036</v>
      </c>
      <c r="J21" s="120"/>
      <c r="K21" s="123">
        <f>SUM(K19,K10,K15)</f>
        <v>2807636</v>
      </c>
      <c r="L21" s="78"/>
    </row>
    <row r="22" spans="1:12" s="39" customFormat="1" ht="22.5" thickTop="1">
      <c r="A22" s="82"/>
      <c r="C22"/>
      <c r="G22" s="44"/>
      <c r="I22" s="44"/>
      <c r="K22" s="44"/>
    </row>
  </sheetData>
  <mergeCells count="3">
    <mergeCell ref="C4:K4"/>
    <mergeCell ref="G5:I5"/>
    <mergeCell ref="C8:K8"/>
  </mergeCells>
  <pageMargins left="0.8" right="0.8" top="0.48" bottom="0.5" header="0.5" footer="0.5"/>
  <pageSetup paperSize="9" scale="93" firstPageNumber="7" orientation="landscape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&amp;Lหมายเหตุประกอบงบการเงินระหว่างกาลเป็นส่วนหนึ่งของงบการเงินระหว่างกาลนี้&amp;C&amp;P</oddFooter>
  </headerFooter>
  <ignoredErrors>
    <ignoredError sqref="K1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1"/>
  </sheetPr>
  <dimension ref="A1:L22"/>
  <sheetViews>
    <sheetView view="pageBreakPreview" zoomScaleNormal="70" zoomScaleSheetLayoutView="100" workbookViewId="0">
      <selection activeCell="L21" sqref="L21"/>
    </sheetView>
  </sheetViews>
  <sheetFormatPr defaultRowHeight="21.75"/>
  <cols>
    <col min="1" max="1" width="53.7109375" style="86" customWidth="1"/>
    <col min="2" max="2" width="10.7109375" customWidth="1"/>
    <col min="3" max="3" width="16.7109375" customWidth="1"/>
    <col min="4" max="4" width="2" customWidth="1"/>
    <col min="5" max="5" width="16.7109375" customWidth="1"/>
    <col min="6" max="6" width="2" customWidth="1"/>
    <col min="7" max="7" width="16.7109375" customWidth="1"/>
    <col min="8" max="8" width="2" customWidth="1"/>
    <col min="9" max="9" width="16.7109375" customWidth="1"/>
    <col min="10" max="10" width="2" customWidth="1"/>
    <col min="11" max="11" width="16.7109375" customWidth="1"/>
  </cols>
  <sheetData>
    <row r="1" spans="1:11" s="39" customFormat="1" ht="23.25">
      <c r="A1" s="79" t="s">
        <v>0</v>
      </c>
      <c r="B1" s="3"/>
      <c r="C1" s="44"/>
      <c r="G1" s="44"/>
      <c r="I1" s="44"/>
      <c r="K1" s="44"/>
    </row>
    <row r="2" spans="1:11" s="39" customFormat="1" ht="23.25">
      <c r="A2" s="79" t="s">
        <v>119</v>
      </c>
      <c r="B2" s="3"/>
      <c r="C2" s="12"/>
      <c r="D2" s="13"/>
      <c r="E2" s="13"/>
      <c r="F2" s="13"/>
      <c r="G2" s="12"/>
      <c r="H2" s="13"/>
      <c r="I2" s="12"/>
      <c r="J2" s="13"/>
      <c r="K2" s="12"/>
    </row>
    <row r="3" spans="1:11" s="39" customFormat="1">
      <c r="A3" s="80"/>
      <c r="B3" s="6"/>
      <c r="C3" s="38"/>
      <c r="D3" s="38"/>
      <c r="E3" s="38"/>
      <c r="F3" s="38"/>
      <c r="G3" s="38"/>
      <c r="H3" s="38"/>
      <c r="I3" s="38"/>
      <c r="J3" s="38"/>
      <c r="K3" s="38"/>
    </row>
    <row r="4" spans="1:11" s="39" customFormat="1">
      <c r="A4" s="80" t="s">
        <v>71</v>
      </c>
      <c r="B4" s="6"/>
      <c r="C4" s="261" t="s">
        <v>72</v>
      </c>
      <c r="D4" s="261"/>
      <c r="E4" s="261"/>
      <c r="F4" s="261"/>
      <c r="G4" s="261"/>
      <c r="H4" s="261"/>
      <c r="I4" s="261"/>
      <c r="J4" s="261"/>
      <c r="K4" s="261"/>
    </row>
    <row r="5" spans="1:11" s="39" customFormat="1">
      <c r="A5" s="80"/>
      <c r="B5" s="6"/>
      <c r="C5" s="38"/>
      <c r="D5" s="38"/>
      <c r="E5" s="50"/>
      <c r="F5" s="69"/>
      <c r="G5" s="262" t="s">
        <v>46</v>
      </c>
      <c r="H5" s="262"/>
      <c r="I5" s="262"/>
      <c r="J5" s="41"/>
      <c r="K5" s="38"/>
    </row>
    <row r="6" spans="1:11" s="39" customFormat="1">
      <c r="A6" s="81"/>
      <c r="B6" s="38"/>
      <c r="C6" s="253" t="s">
        <v>146</v>
      </c>
      <c r="D6" s="1"/>
      <c r="E6" s="50" t="s">
        <v>87</v>
      </c>
      <c r="F6" s="1"/>
      <c r="G6" s="41" t="s">
        <v>73</v>
      </c>
      <c r="H6" s="1"/>
      <c r="I6" s="41" t="s">
        <v>74</v>
      </c>
      <c r="J6" s="41"/>
      <c r="K6" s="40" t="s">
        <v>75</v>
      </c>
    </row>
    <row r="7" spans="1:11" s="39" customFormat="1">
      <c r="A7" s="81"/>
      <c r="B7" s="31" t="s">
        <v>6</v>
      </c>
      <c r="C7" s="50" t="s">
        <v>145</v>
      </c>
      <c r="D7" s="1"/>
      <c r="E7" s="56" t="s">
        <v>76</v>
      </c>
      <c r="F7" s="1"/>
      <c r="G7" s="42" t="s">
        <v>77</v>
      </c>
      <c r="H7" s="1"/>
      <c r="I7" s="42" t="s">
        <v>78</v>
      </c>
      <c r="J7" s="42"/>
      <c r="K7" s="40" t="s">
        <v>79</v>
      </c>
    </row>
    <row r="8" spans="1:11" s="39" customFormat="1">
      <c r="A8" s="82"/>
      <c r="C8" s="263" t="s">
        <v>8</v>
      </c>
      <c r="D8" s="263"/>
      <c r="E8" s="263"/>
      <c r="F8" s="263"/>
      <c r="G8" s="263"/>
      <c r="H8" s="263"/>
      <c r="I8" s="263"/>
      <c r="J8" s="263"/>
      <c r="K8" s="263"/>
    </row>
    <row r="9" spans="1:11" s="39" customFormat="1">
      <c r="A9" s="83" t="s">
        <v>132</v>
      </c>
      <c r="B9" s="2"/>
      <c r="C9" s="70"/>
      <c r="D9" s="70"/>
      <c r="E9" s="70"/>
      <c r="F9" s="70"/>
      <c r="G9" s="70"/>
      <c r="H9" s="70"/>
      <c r="I9" s="70"/>
      <c r="J9" s="70"/>
      <c r="K9" s="70"/>
    </row>
    <row r="10" spans="1:11" s="39" customFormat="1">
      <c r="A10" s="83" t="s">
        <v>120</v>
      </c>
      <c r="B10" s="2"/>
      <c r="C10" s="73">
        <v>360000</v>
      </c>
      <c r="D10" s="233"/>
      <c r="E10" s="73">
        <v>615600</v>
      </c>
      <c r="F10" s="233"/>
      <c r="G10" s="73">
        <v>60000</v>
      </c>
      <c r="H10" s="73"/>
      <c r="I10" s="73">
        <v>1988269</v>
      </c>
      <c r="J10" s="73"/>
      <c r="K10" s="136">
        <f>SUM(C10:J10)</f>
        <v>3023869</v>
      </c>
    </row>
    <row r="11" spans="1:11" s="39" customFormat="1">
      <c r="A11" s="83"/>
      <c r="B11" s="2"/>
      <c r="C11" s="73"/>
      <c r="D11" s="233"/>
      <c r="E11" s="73"/>
      <c r="F11" s="233"/>
      <c r="G11" s="73"/>
      <c r="H11" s="73"/>
      <c r="I11" s="73"/>
      <c r="J11" s="73"/>
      <c r="K11" s="136"/>
    </row>
    <row r="12" spans="1:11" s="39" customFormat="1">
      <c r="A12" s="83" t="s">
        <v>80</v>
      </c>
      <c r="B12" s="2"/>
      <c r="C12" s="73"/>
      <c r="D12" s="233"/>
      <c r="E12" s="73"/>
      <c r="F12" s="233"/>
      <c r="G12" s="73"/>
      <c r="H12" s="73"/>
      <c r="I12" s="73"/>
      <c r="J12" s="73"/>
      <c r="K12" s="136"/>
    </row>
    <row r="13" spans="1:11" s="39" customFormat="1">
      <c r="A13" s="84" t="s">
        <v>81</v>
      </c>
      <c r="B13" s="9"/>
      <c r="C13" s="73"/>
      <c r="D13" s="233"/>
      <c r="E13" s="73"/>
      <c r="F13" s="233"/>
      <c r="G13" s="73"/>
      <c r="H13" s="73"/>
      <c r="I13" s="73"/>
      <c r="J13" s="73"/>
      <c r="K13" s="136"/>
    </row>
    <row r="14" spans="1:11" s="39" customFormat="1">
      <c r="A14" s="85" t="s">
        <v>82</v>
      </c>
      <c r="B14" s="138">
        <v>8</v>
      </c>
      <c r="C14" s="146">
        <v>0</v>
      </c>
      <c r="D14" s="233"/>
      <c r="E14" s="146">
        <v>0</v>
      </c>
      <c r="F14" s="233"/>
      <c r="G14" s="146">
        <v>0</v>
      </c>
      <c r="H14" s="73"/>
      <c r="I14" s="146">
        <v>-619200</v>
      </c>
      <c r="J14" s="73"/>
      <c r="K14" s="139">
        <f>SUM(C14:J14)</f>
        <v>-619200</v>
      </c>
    </row>
    <row r="15" spans="1:11" s="39" customFormat="1">
      <c r="A15" s="84" t="s">
        <v>83</v>
      </c>
      <c r="B15" s="2"/>
      <c r="C15" s="77">
        <f>SUM(C14)</f>
        <v>0</v>
      </c>
      <c r="D15" s="233"/>
      <c r="E15" s="77">
        <f>SUM(E14)</f>
        <v>0</v>
      </c>
      <c r="F15" s="233"/>
      <c r="G15" s="77">
        <f>SUM(G14)</f>
        <v>0</v>
      </c>
      <c r="H15" s="73"/>
      <c r="I15" s="77">
        <f>SUM(I14)</f>
        <v>-619200</v>
      </c>
      <c r="J15" s="73"/>
      <c r="K15" s="77">
        <f>SUM(K14)</f>
        <v>-619200</v>
      </c>
    </row>
    <row r="16" spans="1:11" s="39" customFormat="1">
      <c r="A16" s="83"/>
      <c r="B16" s="2"/>
      <c r="C16" s="73"/>
      <c r="D16" s="233"/>
      <c r="E16" s="73"/>
      <c r="F16" s="233"/>
      <c r="G16" s="73"/>
      <c r="H16" s="73"/>
      <c r="I16" s="73"/>
      <c r="J16" s="73"/>
      <c r="K16" s="136"/>
    </row>
    <row r="17" spans="1:12" s="39" customFormat="1">
      <c r="A17" s="83" t="s">
        <v>84</v>
      </c>
      <c r="B17" s="2"/>
      <c r="C17" s="235"/>
      <c r="D17" s="100"/>
      <c r="E17" s="235"/>
      <c r="F17" s="244"/>
      <c r="G17" s="235"/>
      <c r="H17" s="237"/>
      <c r="I17" s="237"/>
      <c r="J17" s="237"/>
      <c r="K17" s="238"/>
    </row>
    <row r="18" spans="1:12" s="39" customFormat="1">
      <c r="A18" s="85" t="s">
        <v>85</v>
      </c>
      <c r="B18" s="46"/>
      <c r="C18" s="141">
        <v>0</v>
      </c>
      <c r="D18" s="140"/>
      <c r="E18" s="141">
        <v>0</v>
      </c>
      <c r="F18" s="239"/>
      <c r="G18" s="141">
        <v>0</v>
      </c>
      <c r="H18" s="237"/>
      <c r="I18" s="139">
        <f>'PL6'!C25</f>
        <v>547455</v>
      </c>
      <c r="J18" s="246"/>
      <c r="K18" s="139">
        <f>SUM(C18:J18)</f>
        <v>547455</v>
      </c>
    </row>
    <row r="19" spans="1:12" s="39" customFormat="1">
      <c r="A19" s="83" t="s">
        <v>86</v>
      </c>
      <c r="B19" s="2"/>
      <c r="C19" s="77">
        <f>SUM(C18:C18)</f>
        <v>0</v>
      </c>
      <c r="D19" s="140"/>
      <c r="E19" s="77">
        <f>SUM(E18:E18)</f>
        <v>0</v>
      </c>
      <c r="F19" s="240"/>
      <c r="G19" s="77">
        <f>SUM(G18:G18)</f>
        <v>0</v>
      </c>
      <c r="H19" s="241"/>
      <c r="I19" s="77">
        <f>SUM(I18:I18)</f>
        <v>547455</v>
      </c>
      <c r="J19" s="241"/>
      <c r="K19" s="77">
        <f>SUM(C19:J19)</f>
        <v>547455</v>
      </c>
    </row>
    <row r="20" spans="1:12" s="39" customFormat="1">
      <c r="A20" s="83"/>
      <c r="B20" s="2"/>
      <c r="C20" s="242"/>
      <c r="D20" s="242"/>
      <c r="E20" s="242"/>
      <c r="F20" s="242"/>
      <c r="G20" s="242"/>
      <c r="H20" s="241"/>
      <c r="I20" s="238"/>
      <c r="J20" s="238"/>
      <c r="K20" s="238"/>
    </row>
    <row r="21" spans="1:12" s="39" customFormat="1" ht="22.5" thickBot="1">
      <c r="A21" s="89" t="s">
        <v>133</v>
      </c>
      <c r="B21" s="2"/>
      <c r="C21" s="137">
        <f>SUM(C19,C15,C10)</f>
        <v>360000</v>
      </c>
      <c r="D21" s="241"/>
      <c r="E21" s="137">
        <f>SUM(E19,E15,E10)</f>
        <v>615600</v>
      </c>
      <c r="F21" s="241"/>
      <c r="G21" s="137">
        <f>SUM(G19,G15,G10)</f>
        <v>60000</v>
      </c>
      <c r="H21" s="241"/>
      <c r="I21" s="137">
        <f>SUM(I19,I15,I10)</f>
        <v>1916524</v>
      </c>
      <c r="J21" s="241"/>
      <c r="K21" s="137">
        <f>SUM(K19,K15,K10)</f>
        <v>2952124</v>
      </c>
      <c r="L21" s="78"/>
    </row>
    <row r="22" spans="1:12" s="39" customFormat="1" ht="22.5" thickTop="1">
      <c r="A22" s="82"/>
      <c r="C22" s="44"/>
      <c r="G22" s="44"/>
      <c r="I22" s="44"/>
      <c r="K22" s="44"/>
    </row>
  </sheetData>
  <mergeCells count="3">
    <mergeCell ref="C4:K4"/>
    <mergeCell ref="G5:I5"/>
    <mergeCell ref="C8:K8"/>
  </mergeCells>
  <pageMargins left="0.8" right="0.8" top="0.48" bottom="0.5" header="0.5" footer="0.5"/>
  <pageSetup paperSize="9" scale="93" firstPageNumber="8" orientation="landscape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&amp;Lหมายเหตุประกอบงบการเงินระหว่างกาลเป็นส่วนหนึ่งของงบการเงินระหว่างกาลนี้&amp;C&amp;P</oddFooter>
  </headerFooter>
  <ignoredErrors>
    <ignoredError sqref="K14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1"/>
  </sheetPr>
  <dimension ref="A1:T25"/>
  <sheetViews>
    <sheetView view="pageBreakPreview" zoomScaleNormal="90" zoomScaleSheetLayoutView="100" workbookViewId="0">
      <selection activeCell="I27" sqref="I27"/>
    </sheetView>
  </sheetViews>
  <sheetFormatPr defaultRowHeight="21.75"/>
  <cols>
    <col min="1" max="1" width="53.7109375" style="86" customWidth="1"/>
    <col min="2" max="2" width="10.7109375" customWidth="1"/>
    <col min="3" max="3" width="16.7109375" customWidth="1"/>
    <col min="4" max="4" width="2" customWidth="1"/>
    <col min="5" max="5" width="16.7109375" customWidth="1"/>
    <col min="6" max="6" width="2" customWidth="1"/>
    <col min="7" max="7" width="16.7109375" customWidth="1"/>
    <col min="8" max="8" width="2" customWidth="1"/>
    <col min="9" max="9" width="16.7109375" customWidth="1"/>
    <col min="10" max="10" width="2" customWidth="1"/>
    <col min="11" max="11" width="16.7109375" customWidth="1"/>
    <col min="18" max="18" width="11.7109375" style="126" bestFit="1" customWidth="1"/>
    <col min="20" max="20" width="17.7109375" customWidth="1"/>
  </cols>
  <sheetData>
    <row r="1" spans="1:20" s="39" customFormat="1" ht="23.25">
      <c r="A1" s="87" t="s">
        <v>0</v>
      </c>
      <c r="B1" s="3"/>
      <c r="C1" s="44"/>
      <c r="G1" s="44"/>
      <c r="I1" s="44"/>
      <c r="K1" s="44"/>
      <c r="R1" s="71"/>
    </row>
    <row r="2" spans="1:20" s="39" customFormat="1" ht="23.25">
      <c r="A2" s="87" t="s">
        <v>119</v>
      </c>
      <c r="B2" s="3"/>
      <c r="C2" s="12"/>
      <c r="D2" s="13"/>
      <c r="E2" s="13"/>
      <c r="F2" s="13"/>
      <c r="G2" s="12"/>
      <c r="H2" s="13"/>
      <c r="I2" s="12"/>
      <c r="J2" s="13"/>
      <c r="K2" s="12"/>
      <c r="R2" s="71"/>
    </row>
    <row r="3" spans="1:20" s="39" customFormat="1">
      <c r="A3" s="88"/>
      <c r="B3" s="6"/>
      <c r="C3" s="38"/>
      <c r="D3" s="38"/>
      <c r="E3" s="38"/>
      <c r="F3" s="38"/>
      <c r="G3" s="38"/>
      <c r="H3" s="38"/>
      <c r="I3" s="38"/>
      <c r="J3" s="38"/>
      <c r="K3" s="38"/>
      <c r="R3" s="71"/>
    </row>
    <row r="4" spans="1:20" s="39" customFormat="1">
      <c r="A4" s="88" t="s">
        <v>71</v>
      </c>
      <c r="B4" s="6"/>
      <c r="C4" s="261" t="s">
        <v>3</v>
      </c>
      <c r="D4" s="261"/>
      <c r="E4" s="261"/>
      <c r="F4" s="261"/>
      <c r="G4" s="261"/>
      <c r="H4" s="261"/>
      <c r="I4" s="261"/>
      <c r="J4" s="261"/>
      <c r="K4" s="261"/>
      <c r="R4" s="71"/>
      <c r="T4" s="82"/>
    </row>
    <row r="5" spans="1:20" s="39" customFormat="1">
      <c r="A5" s="88"/>
      <c r="B5" s="6"/>
      <c r="C5" s="38"/>
      <c r="D5" s="38"/>
      <c r="E5" s="50"/>
      <c r="F5" s="95"/>
      <c r="G5" s="262" t="s">
        <v>46</v>
      </c>
      <c r="H5" s="262"/>
      <c r="I5" s="262"/>
      <c r="J5" s="41"/>
      <c r="K5" s="38"/>
      <c r="R5" s="71"/>
      <c r="T5" s="82"/>
    </row>
    <row r="6" spans="1:20" s="39" customFormat="1">
      <c r="A6" s="82"/>
      <c r="B6" s="38"/>
      <c r="C6" s="253" t="s">
        <v>146</v>
      </c>
      <c r="D6" s="1"/>
      <c r="E6" s="50" t="s">
        <v>87</v>
      </c>
      <c r="F6" s="1"/>
      <c r="G6" s="41" t="s">
        <v>73</v>
      </c>
      <c r="H6" s="1"/>
      <c r="I6" s="41" t="s">
        <v>74</v>
      </c>
      <c r="J6" s="41"/>
      <c r="K6" s="40" t="s">
        <v>75</v>
      </c>
      <c r="R6" s="71"/>
      <c r="T6" s="82"/>
    </row>
    <row r="7" spans="1:20" s="39" customFormat="1">
      <c r="A7" s="82"/>
      <c r="B7" s="31" t="s">
        <v>6</v>
      </c>
      <c r="C7" s="50" t="s">
        <v>145</v>
      </c>
      <c r="D7" s="1"/>
      <c r="E7" s="56" t="s">
        <v>76</v>
      </c>
      <c r="F7" s="1"/>
      <c r="G7" s="42" t="s">
        <v>77</v>
      </c>
      <c r="H7" s="1"/>
      <c r="I7" s="42" t="s">
        <v>78</v>
      </c>
      <c r="J7" s="42"/>
      <c r="K7" s="40" t="s">
        <v>79</v>
      </c>
      <c r="R7" s="71"/>
      <c r="T7" s="82"/>
    </row>
    <row r="8" spans="1:20" s="39" customFormat="1">
      <c r="A8" s="82"/>
      <c r="C8" s="263" t="s">
        <v>8</v>
      </c>
      <c r="D8" s="263"/>
      <c r="E8" s="263"/>
      <c r="F8" s="263"/>
      <c r="G8" s="263"/>
      <c r="H8" s="263"/>
      <c r="I8" s="263"/>
      <c r="J8" s="263"/>
      <c r="K8" s="263"/>
      <c r="R8" s="71"/>
      <c r="T8" s="82"/>
    </row>
    <row r="9" spans="1:20" s="39" customFormat="1">
      <c r="A9" s="89" t="s">
        <v>130</v>
      </c>
      <c r="B9" s="2"/>
      <c r="C9" s="124"/>
      <c r="D9" s="124"/>
      <c r="E9" s="124"/>
      <c r="F9" s="124"/>
      <c r="G9" s="124"/>
      <c r="H9" s="124"/>
      <c r="I9" s="124"/>
      <c r="J9" s="124"/>
      <c r="K9" s="124"/>
      <c r="R9" s="71"/>
      <c r="T9" s="82"/>
    </row>
    <row r="10" spans="1:20" s="39" customFormat="1">
      <c r="A10" s="89" t="s">
        <v>88</v>
      </c>
      <c r="B10" s="2"/>
      <c r="C10" s="73">
        <f>[1]SH9!C21</f>
        <v>360000</v>
      </c>
      <c r="D10" s="233"/>
      <c r="E10" s="73">
        <f>[1]SH9!E21</f>
        <v>615600</v>
      </c>
      <c r="F10" s="233"/>
      <c r="G10" s="73">
        <f>[1]SH9!G21</f>
        <v>60000</v>
      </c>
      <c r="H10" s="73"/>
      <c r="I10" s="73">
        <v>1803939</v>
      </c>
      <c r="J10" s="73"/>
      <c r="K10" s="73">
        <f>SUM(C10:J10)</f>
        <v>2839539</v>
      </c>
      <c r="R10" s="71"/>
      <c r="T10" s="82"/>
    </row>
    <row r="11" spans="1:20" s="39" customFormat="1">
      <c r="A11" s="89"/>
      <c r="B11" s="2"/>
      <c r="C11" s="73"/>
      <c r="D11" s="233"/>
      <c r="E11" s="73"/>
      <c r="F11" s="233"/>
      <c r="G11" s="73"/>
      <c r="H11" s="73"/>
      <c r="I11" s="73"/>
      <c r="J11" s="73"/>
      <c r="K11" s="73"/>
      <c r="R11" s="71"/>
      <c r="T11" s="130"/>
    </row>
    <row r="12" spans="1:20" s="39" customFormat="1">
      <c r="A12" s="89" t="s">
        <v>80</v>
      </c>
      <c r="B12" s="2"/>
      <c r="C12" s="73"/>
      <c r="D12" s="233"/>
      <c r="E12" s="73"/>
      <c r="F12" s="233"/>
      <c r="G12" s="73"/>
      <c r="H12" s="73"/>
      <c r="I12" s="73"/>
      <c r="J12" s="73"/>
      <c r="K12" s="73"/>
      <c r="R12" s="71"/>
      <c r="T12" s="130"/>
    </row>
    <row r="13" spans="1:20" s="39" customFormat="1">
      <c r="A13" s="90" t="s">
        <v>81</v>
      </c>
      <c r="B13" s="9"/>
      <c r="C13" s="73"/>
      <c r="D13" s="233"/>
      <c r="E13" s="73"/>
      <c r="F13" s="233"/>
      <c r="G13" s="73"/>
      <c r="H13" s="73"/>
      <c r="I13" s="73"/>
      <c r="J13" s="73"/>
      <c r="K13" s="73"/>
      <c r="R13" s="71"/>
      <c r="T13" s="82"/>
    </row>
    <row r="14" spans="1:20" s="39" customFormat="1">
      <c r="A14" s="86" t="s">
        <v>82</v>
      </c>
      <c r="B14" s="138">
        <v>8</v>
      </c>
      <c r="C14" s="76">
        <v>0</v>
      </c>
      <c r="D14" s="243"/>
      <c r="E14" s="76">
        <v>0</v>
      </c>
      <c r="F14" s="243"/>
      <c r="G14" s="76">
        <v>0</v>
      </c>
      <c r="H14" s="72"/>
      <c r="I14" s="208">
        <v>-594000</v>
      </c>
      <c r="J14" s="72"/>
      <c r="K14" s="76">
        <f>SUM(C14:I14)</f>
        <v>-594000</v>
      </c>
      <c r="R14" s="128"/>
      <c r="T14" s="126"/>
    </row>
    <row r="15" spans="1:20" s="39" customFormat="1">
      <c r="A15" s="90" t="s">
        <v>83</v>
      </c>
      <c r="B15" s="2"/>
      <c r="C15" s="77">
        <f>SUM(C14:C14)</f>
        <v>0</v>
      </c>
      <c r="D15" s="243"/>
      <c r="E15" s="77">
        <f>SUM(E14:E14)</f>
        <v>0</v>
      </c>
      <c r="F15" s="243"/>
      <c r="G15" s="77">
        <f>SUM(G14:G14)</f>
        <v>0</v>
      </c>
      <c r="H15" s="73"/>
      <c r="I15" s="77">
        <f>SUM(I14:I14)</f>
        <v>-594000</v>
      </c>
      <c r="J15" s="73"/>
      <c r="K15" s="77">
        <f>SUM(C15:I15)</f>
        <v>-594000</v>
      </c>
      <c r="R15" s="128"/>
      <c r="T15" s="127"/>
    </row>
    <row r="16" spans="1:20" s="39" customFormat="1">
      <c r="A16" s="89"/>
      <c r="B16" s="2"/>
      <c r="C16" s="238"/>
      <c r="D16" s="241"/>
      <c r="E16" s="238"/>
      <c r="F16" s="241"/>
      <c r="G16" s="238"/>
      <c r="H16" s="73"/>
      <c r="I16" s="73"/>
      <c r="J16" s="73"/>
      <c r="K16" s="73"/>
      <c r="R16" s="128"/>
      <c r="T16" s="127"/>
    </row>
    <row r="17" spans="1:20" s="39" customFormat="1">
      <c r="A17" s="89" t="s">
        <v>84</v>
      </c>
      <c r="B17" s="2"/>
      <c r="C17" s="100"/>
      <c r="D17" s="100"/>
      <c r="E17" s="100"/>
      <c r="F17" s="244"/>
      <c r="G17" s="100"/>
      <c r="H17" s="237"/>
      <c r="I17" s="237"/>
      <c r="J17" s="237"/>
      <c r="K17" s="238"/>
      <c r="R17" s="129"/>
      <c r="T17" s="130"/>
    </row>
    <row r="18" spans="1:20" s="39" customFormat="1">
      <c r="A18" s="86" t="s">
        <v>85</v>
      </c>
      <c r="B18" s="46"/>
      <c r="C18" s="140">
        <v>0</v>
      </c>
      <c r="D18" s="243"/>
      <c r="E18" s="140">
        <v>0</v>
      </c>
      <c r="F18" s="243"/>
      <c r="G18" s="140">
        <v>0</v>
      </c>
      <c r="H18" s="237"/>
      <c r="I18" s="245">
        <f>'PL6'!I25</f>
        <v>541439</v>
      </c>
      <c r="J18" s="246"/>
      <c r="K18" s="247">
        <f>SUM(C18:I18)</f>
        <v>541439</v>
      </c>
      <c r="R18" s="71"/>
      <c r="T18" s="127"/>
    </row>
    <row r="19" spans="1:20" s="39" customFormat="1">
      <c r="A19" s="89" t="s">
        <v>86</v>
      </c>
      <c r="B19" s="2"/>
      <c r="C19" s="77">
        <f>SUM(C18:C18)</f>
        <v>0</v>
      </c>
      <c r="D19" s="248"/>
      <c r="E19" s="77">
        <f>SUM(E18:E18)</f>
        <v>0</v>
      </c>
      <c r="F19" s="244"/>
      <c r="G19" s="77">
        <f>SUM(G18:G18)</f>
        <v>0</v>
      </c>
      <c r="H19" s="241"/>
      <c r="I19" s="249">
        <f>SUM(I18:I18)</f>
        <v>541439</v>
      </c>
      <c r="J19" s="238"/>
      <c r="K19" s="249">
        <f>SUM(K18:K18)</f>
        <v>541439</v>
      </c>
      <c r="R19" s="71"/>
      <c r="T19" s="82"/>
    </row>
    <row r="20" spans="1:20" s="39" customFormat="1">
      <c r="A20" s="89"/>
      <c r="B20" s="2"/>
      <c r="C20" s="242"/>
      <c r="D20" s="242"/>
      <c r="E20" s="242"/>
      <c r="F20" s="242"/>
      <c r="G20" s="242"/>
      <c r="H20" s="241"/>
      <c r="I20" s="238"/>
      <c r="J20" s="238"/>
      <c r="K20" s="238"/>
      <c r="R20" s="71"/>
      <c r="T20" s="82"/>
    </row>
    <row r="21" spans="1:20" s="39" customFormat="1" ht="22.5" thickBot="1">
      <c r="A21" s="89" t="s">
        <v>131</v>
      </c>
      <c r="B21" s="2"/>
      <c r="C21" s="250">
        <f>SUM(C19,C10)</f>
        <v>360000</v>
      </c>
      <c r="D21" s="241"/>
      <c r="E21" s="250">
        <f>SUM(E19,E10)</f>
        <v>615600</v>
      </c>
      <c r="F21" s="241"/>
      <c r="G21" s="250">
        <f>SUM(G19,G10)</f>
        <v>60000</v>
      </c>
      <c r="H21" s="241"/>
      <c r="I21" s="250">
        <f>SUM(I19,I10,I15)</f>
        <v>1751378</v>
      </c>
      <c r="J21" s="238"/>
      <c r="K21" s="250">
        <f>SUM(K19,K10,K14)</f>
        <v>2786978</v>
      </c>
      <c r="L21" s="78"/>
      <c r="R21" s="71"/>
    </row>
    <row r="22" spans="1:20" s="39" customFormat="1" ht="22.5" thickTop="1">
      <c r="A22" s="82"/>
      <c r="C22" s="44"/>
      <c r="G22" s="44"/>
      <c r="I22" s="44"/>
      <c r="K22" s="44"/>
      <c r="R22" s="71"/>
    </row>
    <row r="24" spans="1:20">
      <c r="K24" s="86"/>
    </row>
    <row r="25" spans="1:20">
      <c r="K25" s="125"/>
    </row>
  </sheetData>
  <mergeCells count="3">
    <mergeCell ref="C4:K4"/>
    <mergeCell ref="G5:I5"/>
    <mergeCell ref="C8:K8"/>
  </mergeCells>
  <pageMargins left="0.8" right="0.8" top="0.48" bottom="0.5" header="0.5" footer="0.5"/>
  <pageSetup paperSize="9" scale="93" firstPageNumber="9" orientation="landscape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&amp;Lหมายเหตุประกอบงบการเงินระหว่างกาลเป็นส่วนหนึ่งของงบการเงินระหว่างกาลนี้&amp;C&amp;P</oddFooter>
  </headerFooter>
  <ignoredErrors>
    <ignoredError sqref="K14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1"/>
  </sheetPr>
  <dimension ref="A1:T25"/>
  <sheetViews>
    <sheetView view="pageBreakPreview" zoomScaleNormal="90" zoomScaleSheetLayoutView="100" workbookViewId="0">
      <selection activeCell="P8" sqref="P8"/>
    </sheetView>
  </sheetViews>
  <sheetFormatPr defaultRowHeight="21.75"/>
  <cols>
    <col min="1" max="1" width="53.7109375" style="86" customWidth="1"/>
    <col min="2" max="2" width="10.7109375" customWidth="1"/>
    <col min="3" max="3" width="16.7109375" customWidth="1"/>
    <col min="4" max="4" width="2" customWidth="1"/>
    <col min="5" max="5" width="16.7109375" customWidth="1"/>
    <col min="6" max="6" width="2" customWidth="1"/>
    <col min="7" max="7" width="16.7109375" customWidth="1"/>
    <col min="8" max="8" width="2" customWidth="1"/>
    <col min="9" max="9" width="18" bestFit="1" customWidth="1"/>
    <col min="10" max="10" width="2" customWidth="1"/>
    <col min="11" max="11" width="16.7109375" customWidth="1"/>
    <col min="12" max="12" width="10.7109375" bestFit="1" customWidth="1"/>
    <col min="18" max="18" width="11.7109375" style="126" bestFit="1" customWidth="1"/>
    <col min="20" max="20" width="17.7109375" customWidth="1"/>
  </cols>
  <sheetData>
    <row r="1" spans="1:20" s="39" customFormat="1" ht="23.25">
      <c r="A1" s="87" t="s">
        <v>0</v>
      </c>
      <c r="B1" s="3"/>
      <c r="C1" s="44"/>
      <c r="G1" s="44"/>
      <c r="I1" s="44"/>
      <c r="K1" s="44"/>
      <c r="R1" s="71"/>
    </row>
    <row r="2" spans="1:20" s="39" customFormat="1" ht="23.25">
      <c r="A2" s="87" t="s">
        <v>119</v>
      </c>
      <c r="B2" s="3"/>
      <c r="C2" s="12"/>
      <c r="D2" s="13"/>
      <c r="E2" s="13"/>
      <c r="F2" s="13"/>
      <c r="G2" s="12"/>
      <c r="H2" s="13"/>
      <c r="I2" s="12"/>
      <c r="J2" s="13"/>
      <c r="K2" s="12"/>
      <c r="R2" s="71"/>
    </row>
    <row r="3" spans="1:20" s="39" customFormat="1">
      <c r="A3" s="88"/>
      <c r="B3" s="6"/>
      <c r="C3" s="38"/>
      <c r="D3" s="38"/>
      <c r="E3" s="38"/>
      <c r="F3" s="38"/>
      <c r="G3" s="38"/>
      <c r="H3" s="38"/>
      <c r="I3" s="38"/>
      <c r="J3" s="38"/>
      <c r="K3" s="38"/>
      <c r="R3" s="71"/>
    </row>
    <row r="4" spans="1:20" s="39" customFormat="1">
      <c r="A4" s="88" t="s">
        <v>71</v>
      </c>
      <c r="B4" s="6"/>
      <c r="C4" s="261" t="s">
        <v>3</v>
      </c>
      <c r="D4" s="261"/>
      <c r="E4" s="261"/>
      <c r="F4" s="261"/>
      <c r="G4" s="261"/>
      <c r="H4" s="261"/>
      <c r="I4" s="261"/>
      <c r="J4" s="261"/>
      <c r="K4" s="261"/>
      <c r="R4" s="71"/>
      <c r="T4" s="82"/>
    </row>
    <row r="5" spans="1:20" s="39" customFormat="1">
      <c r="A5" s="88"/>
      <c r="B5" s="6"/>
      <c r="C5" s="38"/>
      <c r="D5" s="38"/>
      <c r="E5" s="50"/>
      <c r="F5" s="69"/>
      <c r="G5" s="262" t="s">
        <v>46</v>
      </c>
      <c r="H5" s="262"/>
      <c r="I5" s="262"/>
      <c r="J5" s="41"/>
      <c r="K5" s="38"/>
      <c r="R5" s="71"/>
      <c r="T5" s="82"/>
    </row>
    <row r="6" spans="1:20" s="39" customFormat="1">
      <c r="A6" s="82"/>
      <c r="B6" s="38"/>
      <c r="C6" s="253" t="s">
        <v>146</v>
      </c>
      <c r="D6" s="1"/>
      <c r="E6" s="50" t="s">
        <v>87</v>
      </c>
      <c r="F6" s="1"/>
      <c r="G6" s="41" t="s">
        <v>73</v>
      </c>
      <c r="H6" s="1"/>
      <c r="I6" s="41" t="s">
        <v>74</v>
      </c>
      <c r="J6" s="41"/>
      <c r="K6" s="40" t="s">
        <v>75</v>
      </c>
      <c r="R6" s="71"/>
      <c r="T6" s="82"/>
    </row>
    <row r="7" spans="1:20" s="39" customFormat="1">
      <c r="A7" s="82"/>
      <c r="B7" s="31" t="s">
        <v>6</v>
      </c>
      <c r="C7" s="50" t="s">
        <v>145</v>
      </c>
      <c r="D7" s="1"/>
      <c r="E7" s="56" t="s">
        <v>76</v>
      </c>
      <c r="F7" s="1"/>
      <c r="G7" s="42" t="s">
        <v>77</v>
      </c>
      <c r="H7" s="1"/>
      <c r="I7" s="42" t="s">
        <v>78</v>
      </c>
      <c r="J7" s="42"/>
      <c r="K7" s="40" t="s">
        <v>79</v>
      </c>
      <c r="R7" s="71"/>
      <c r="T7" s="82"/>
    </row>
    <row r="8" spans="1:20" s="39" customFormat="1">
      <c r="A8" s="82"/>
      <c r="C8" s="263" t="s">
        <v>8</v>
      </c>
      <c r="D8" s="263"/>
      <c r="E8" s="263"/>
      <c r="F8" s="263"/>
      <c r="G8" s="263"/>
      <c r="H8" s="263"/>
      <c r="I8" s="263"/>
      <c r="J8" s="263"/>
      <c r="K8" s="263"/>
      <c r="R8" s="71"/>
      <c r="T8" s="82"/>
    </row>
    <row r="9" spans="1:20" s="39" customFormat="1">
      <c r="A9" s="83" t="s">
        <v>132</v>
      </c>
      <c r="B9" s="2"/>
      <c r="C9" s="124"/>
      <c r="D9" s="124"/>
      <c r="E9" s="124"/>
      <c r="F9" s="124"/>
      <c r="G9" s="124"/>
      <c r="H9" s="124"/>
      <c r="I9" s="124"/>
      <c r="J9" s="124"/>
      <c r="K9" s="124"/>
      <c r="R9" s="71"/>
      <c r="T9" s="82"/>
    </row>
    <row r="10" spans="1:20" s="39" customFormat="1">
      <c r="A10" s="83" t="s">
        <v>120</v>
      </c>
      <c r="B10" s="2"/>
      <c r="C10" s="73">
        <v>360000</v>
      </c>
      <c r="D10" s="233"/>
      <c r="E10" s="73">
        <v>615600</v>
      </c>
      <c r="F10" s="233"/>
      <c r="G10" s="73">
        <v>60000</v>
      </c>
      <c r="H10" s="73"/>
      <c r="I10" s="73">
        <v>1963193</v>
      </c>
      <c r="J10" s="73"/>
      <c r="K10" s="136">
        <f>SUM(C10:I10)</f>
        <v>2998793</v>
      </c>
      <c r="R10" s="71"/>
      <c r="T10" s="82"/>
    </row>
    <row r="11" spans="1:20" s="39" customFormat="1">
      <c r="A11" s="83"/>
      <c r="B11" s="2"/>
      <c r="C11" s="73"/>
      <c r="D11" s="233"/>
      <c r="E11" s="73"/>
      <c r="F11" s="233"/>
      <c r="G11" s="73"/>
      <c r="H11" s="73"/>
      <c r="I11" s="73"/>
      <c r="J11" s="73"/>
      <c r="K11" s="136"/>
      <c r="R11" s="71"/>
      <c r="T11" s="82"/>
    </row>
    <row r="12" spans="1:20" s="39" customFormat="1">
      <c r="A12" s="89" t="s">
        <v>80</v>
      </c>
      <c r="B12" s="2"/>
      <c r="C12" s="73"/>
      <c r="D12" s="233"/>
      <c r="E12" s="73"/>
      <c r="F12" s="233"/>
      <c r="G12" s="73"/>
      <c r="H12" s="73"/>
      <c r="I12" s="73"/>
      <c r="J12" s="73"/>
      <c r="K12" s="136"/>
      <c r="R12" s="71"/>
      <c r="T12" s="82"/>
    </row>
    <row r="13" spans="1:20" s="39" customFormat="1">
      <c r="A13" s="90" t="s">
        <v>81</v>
      </c>
      <c r="B13" s="9"/>
      <c r="C13" s="73"/>
      <c r="D13" s="233"/>
      <c r="E13" s="73"/>
      <c r="F13" s="233"/>
      <c r="G13" s="73"/>
      <c r="H13" s="73"/>
      <c r="I13" s="73"/>
      <c r="J13" s="73"/>
      <c r="K13" s="136"/>
      <c r="R13" s="71"/>
      <c r="T13" s="82"/>
    </row>
    <row r="14" spans="1:20" s="39" customFormat="1">
      <c r="A14" s="86" t="s">
        <v>82</v>
      </c>
      <c r="B14" s="138">
        <v>8</v>
      </c>
      <c r="C14" s="186">
        <v>0</v>
      </c>
      <c r="D14" s="234"/>
      <c r="E14" s="186">
        <v>0</v>
      </c>
      <c r="F14" s="234"/>
      <c r="G14" s="186">
        <v>0</v>
      </c>
      <c r="H14" s="147"/>
      <c r="I14" s="141">
        <v>-619200</v>
      </c>
      <c r="J14" s="73"/>
      <c r="K14" s="141">
        <f>SUM(C14:J14)</f>
        <v>-619200</v>
      </c>
      <c r="R14" s="71"/>
      <c r="T14" s="82"/>
    </row>
    <row r="15" spans="1:20" s="39" customFormat="1">
      <c r="A15" s="90" t="s">
        <v>83</v>
      </c>
      <c r="B15" s="2"/>
      <c r="C15" s="77">
        <f>SUM(C14)</f>
        <v>0</v>
      </c>
      <c r="D15" s="233"/>
      <c r="E15" s="77">
        <f>SUM(E14)</f>
        <v>0</v>
      </c>
      <c r="F15" s="233"/>
      <c r="G15" s="77">
        <f>SUM(G14)</f>
        <v>0</v>
      </c>
      <c r="H15" s="73"/>
      <c r="I15" s="77">
        <f>SUM(I14)</f>
        <v>-619200</v>
      </c>
      <c r="J15" s="73"/>
      <c r="K15" s="77">
        <f>SUM(K14)</f>
        <v>-619200</v>
      </c>
      <c r="R15" s="71"/>
      <c r="T15" s="82"/>
    </row>
    <row r="16" spans="1:20" s="39" customFormat="1">
      <c r="A16" s="83"/>
      <c r="B16" s="2"/>
      <c r="C16" s="73"/>
      <c r="D16" s="233"/>
      <c r="E16" s="73"/>
      <c r="F16" s="233"/>
      <c r="G16" s="73"/>
      <c r="H16" s="73"/>
      <c r="I16" s="73"/>
      <c r="J16" s="73"/>
      <c r="K16" s="136"/>
      <c r="R16" s="71"/>
      <c r="T16" s="82"/>
    </row>
    <row r="17" spans="1:20" s="39" customFormat="1">
      <c r="A17" s="89" t="s">
        <v>84</v>
      </c>
      <c r="B17" s="2"/>
      <c r="C17" s="235"/>
      <c r="D17" s="235"/>
      <c r="E17" s="235"/>
      <c r="F17" s="236"/>
      <c r="G17" s="235"/>
      <c r="H17" s="237"/>
      <c r="I17" s="237"/>
      <c r="J17" s="237"/>
      <c r="K17" s="238"/>
      <c r="R17" s="129"/>
      <c r="T17" s="130"/>
    </row>
    <row r="18" spans="1:20" s="39" customFormat="1">
      <c r="A18" s="86" t="s">
        <v>85</v>
      </c>
      <c r="B18" s="46"/>
      <c r="C18" s="141">
        <v>0</v>
      </c>
      <c r="D18" s="140"/>
      <c r="E18" s="141">
        <v>0</v>
      </c>
      <c r="F18" s="239"/>
      <c r="G18" s="141">
        <v>0</v>
      </c>
      <c r="H18" s="237"/>
      <c r="I18" s="141">
        <f>'PL6'!G25</f>
        <v>544793</v>
      </c>
      <c r="J18" s="237"/>
      <c r="K18" s="141">
        <f>SUM(C18:J18)</f>
        <v>544793</v>
      </c>
      <c r="R18" s="71"/>
      <c r="T18" s="127"/>
    </row>
    <row r="19" spans="1:20" s="39" customFormat="1">
      <c r="A19" s="89" t="s">
        <v>86</v>
      </c>
      <c r="B19" s="2"/>
      <c r="C19" s="77">
        <f>SUM(C18:C18)</f>
        <v>0</v>
      </c>
      <c r="D19" s="140"/>
      <c r="E19" s="77">
        <f>SUM(E18:E18)</f>
        <v>0</v>
      </c>
      <c r="F19" s="240"/>
      <c r="G19" s="77">
        <f>SUM(G18:G18)</f>
        <v>0</v>
      </c>
      <c r="H19" s="241"/>
      <c r="I19" s="77">
        <f>SUM(I18:I18)</f>
        <v>544793</v>
      </c>
      <c r="J19" s="238"/>
      <c r="K19" s="77">
        <f>SUM(K18:K18)</f>
        <v>544793</v>
      </c>
      <c r="R19" s="71"/>
      <c r="T19" s="82"/>
    </row>
    <row r="20" spans="1:20" s="39" customFormat="1">
      <c r="A20" s="89"/>
      <c r="B20" s="2"/>
      <c r="C20" s="242"/>
      <c r="D20" s="242"/>
      <c r="E20" s="242"/>
      <c r="F20" s="242"/>
      <c r="G20" s="242"/>
      <c r="H20" s="241"/>
      <c r="I20" s="238"/>
      <c r="J20" s="238"/>
      <c r="K20" s="238"/>
      <c r="R20" s="71"/>
      <c r="T20" s="82"/>
    </row>
    <row r="21" spans="1:20" s="39" customFormat="1" ht="22.5" thickBot="1">
      <c r="A21" s="89" t="s">
        <v>133</v>
      </c>
      <c r="B21" s="2"/>
      <c r="C21" s="137">
        <f>SUM(C19,C15,C10)</f>
        <v>360000</v>
      </c>
      <c r="D21" s="241"/>
      <c r="E21" s="137">
        <f>SUM(E19,E15,E10)</f>
        <v>615600</v>
      </c>
      <c r="F21" s="241"/>
      <c r="G21" s="137">
        <f>SUM(G19,G15,G10)</f>
        <v>60000</v>
      </c>
      <c r="H21" s="241"/>
      <c r="I21" s="137">
        <f>SUM(I19,I15,I10)</f>
        <v>1888786</v>
      </c>
      <c r="J21" s="238"/>
      <c r="K21" s="137">
        <f>SUM(K19,K15,K10)</f>
        <v>2924386</v>
      </c>
      <c r="L21" s="78"/>
      <c r="R21" s="71"/>
    </row>
    <row r="22" spans="1:20" s="39" customFormat="1" ht="22.5" thickTop="1">
      <c r="A22" s="82"/>
      <c r="C22" s="44"/>
      <c r="G22" s="44"/>
      <c r="I22" s="44"/>
      <c r="R22" s="71"/>
    </row>
    <row r="24" spans="1:20">
      <c r="K24" s="86"/>
    </row>
    <row r="25" spans="1:20">
      <c r="K25" s="125"/>
    </row>
  </sheetData>
  <mergeCells count="3">
    <mergeCell ref="C4:K4"/>
    <mergeCell ref="G5:I5"/>
    <mergeCell ref="C8:K8"/>
  </mergeCells>
  <pageMargins left="0.8" right="0.8" top="0.48" bottom="0.5" header="0.5" footer="0.5"/>
  <pageSetup paperSize="9" scale="92" firstPageNumber="10" orientation="landscape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&amp;Lหมายเหตุประกอบงบการเงินระหว่างกาลเป็นส่วนหนึ่งของงบการเงินระหว่างกาลนี้&amp;C&amp;P</oddFooter>
  </headerFooter>
  <ignoredErrors>
    <ignoredError sqref="K14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1"/>
    <pageSetUpPr fitToPage="1"/>
  </sheetPr>
  <dimension ref="A1:O81"/>
  <sheetViews>
    <sheetView tabSelected="1" view="pageBreakPreview" zoomScaleNormal="90" zoomScaleSheetLayoutView="100" workbookViewId="0">
      <selection activeCell="L23" sqref="L23"/>
    </sheetView>
  </sheetViews>
  <sheetFormatPr defaultColWidth="11" defaultRowHeight="22.5" customHeight="1"/>
  <cols>
    <col min="1" max="1" width="55.7109375" style="21" customWidth="1"/>
    <col min="2" max="2" width="9.140625" style="159" customWidth="1"/>
    <col min="3" max="3" width="11" style="21" customWidth="1"/>
    <col min="4" max="4" width="1.85546875" style="150" customWidth="1"/>
    <col min="5" max="5" width="11" style="21" customWidth="1"/>
    <col min="6" max="6" width="1.85546875" style="150" customWidth="1"/>
    <col min="7" max="7" width="11" style="21" customWidth="1"/>
    <col min="8" max="8" width="1.85546875" style="21" customWidth="1"/>
    <col min="9" max="9" width="11" style="21" customWidth="1"/>
    <col min="10" max="10" width="11" style="150" customWidth="1"/>
    <col min="11" max="15" width="15.140625" style="21" customWidth="1"/>
    <col min="16" max="16384" width="11" style="150"/>
  </cols>
  <sheetData>
    <row r="1" spans="1:15" s="183" customFormat="1" ht="22.5" customHeight="1">
      <c r="A1" s="148" t="s">
        <v>0</v>
      </c>
      <c r="B1" s="181"/>
      <c r="C1" s="182"/>
      <c r="E1" s="182"/>
      <c r="G1" s="182"/>
      <c r="I1" s="182"/>
      <c r="K1" s="21"/>
      <c r="L1" s="21"/>
      <c r="M1" s="21"/>
      <c r="N1" s="21"/>
      <c r="O1" s="21"/>
    </row>
    <row r="2" spans="1:15" ht="22.5" customHeight="1">
      <c r="A2" s="148" t="s">
        <v>89</v>
      </c>
      <c r="B2" s="184"/>
      <c r="C2" s="148"/>
      <c r="D2" s="148"/>
      <c r="E2" s="148"/>
      <c r="F2" s="148"/>
      <c r="G2" s="148"/>
      <c r="H2" s="148"/>
      <c r="I2" s="148"/>
    </row>
    <row r="3" spans="1:15" ht="8.25" customHeight="1">
      <c r="A3" s="18"/>
      <c r="C3" s="19"/>
      <c r="E3" s="19"/>
      <c r="G3" s="19"/>
      <c r="H3" s="19"/>
      <c r="I3" s="19"/>
    </row>
    <row r="4" spans="1:15" ht="23.25">
      <c r="A4" s="148"/>
      <c r="B4" s="184"/>
      <c r="C4" s="150"/>
      <c r="D4" s="185" t="s">
        <v>1</v>
      </c>
      <c r="E4" s="150"/>
      <c r="G4" s="150"/>
      <c r="H4" s="150"/>
      <c r="I4" s="150"/>
      <c r="K4" s="47"/>
      <c r="L4" s="132"/>
      <c r="N4" s="47"/>
    </row>
    <row r="5" spans="1:15" ht="21.75">
      <c r="A5" s="155"/>
      <c r="B5" s="167"/>
      <c r="C5" s="150"/>
      <c r="D5" s="185" t="s">
        <v>2</v>
      </c>
      <c r="E5" s="150"/>
      <c r="F5" s="154"/>
      <c r="G5" s="255" t="s">
        <v>3</v>
      </c>
      <c r="H5" s="255"/>
      <c r="I5" s="255"/>
      <c r="K5" s="47"/>
      <c r="L5" s="131"/>
      <c r="O5" s="47"/>
    </row>
    <row r="6" spans="1:15" ht="21.95" customHeight="1">
      <c r="A6" s="155"/>
      <c r="B6" s="167"/>
      <c r="C6" s="264" t="s">
        <v>129</v>
      </c>
      <c r="D6" s="265"/>
      <c r="E6" s="265"/>
      <c r="F6" s="154"/>
      <c r="G6" s="264" t="s">
        <v>129</v>
      </c>
      <c r="H6" s="265"/>
      <c r="I6" s="265"/>
      <c r="K6" s="47"/>
      <c r="L6" s="131"/>
      <c r="O6" s="47"/>
    </row>
    <row r="7" spans="1:15" ht="21.95" customHeight="1">
      <c r="A7" s="155"/>
      <c r="B7" s="167"/>
      <c r="C7" s="264" t="s">
        <v>128</v>
      </c>
      <c r="D7" s="264"/>
      <c r="E7" s="264"/>
      <c r="F7" s="154"/>
      <c r="G7" s="264" t="s">
        <v>128</v>
      </c>
      <c r="H7" s="264"/>
      <c r="I7" s="264"/>
      <c r="K7" s="47"/>
      <c r="L7" s="131"/>
      <c r="O7" s="47"/>
    </row>
    <row r="8" spans="1:15" ht="21.75" customHeight="1">
      <c r="A8" s="20"/>
      <c r="C8" s="142">
        <v>2567</v>
      </c>
      <c r="D8" s="159"/>
      <c r="E8" s="142">
        <v>2566</v>
      </c>
      <c r="G8" s="142">
        <v>2567</v>
      </c>
      <c r="H8" s="159"/>
      <c r="I8" s="142">
        <v>2566</v>
      </c>
      <c r="K8" s="47"/>
      <c r="L8" s="131"/>
    </row>
    <row r="9" spans="1:15" ht="21.75" customHeight="1">
      <c r="C9" s="256" t="s">
        <v>8</v>
      </c>
      <c r="D9" s="256"/>
      <c r="E9" s="256"/>
      <c r="F9" s="256"/>
      <c r="G9" s="256"/>
      <c r="H9" s="256"/>
      <c r="I9" s="256"/>
    </row>
    <row r="10" spans="1:15" ht="21.75" customHeight="1">
      <c r="A10" s="22" t="s">
        <v>90</v>
      </c>
      <c r="C10" s="23"/>
      <c r="E10" s="23"/>
      <c r="G10" s="23"/>
      <c r="H10" s="23"/>
      <c r="I10" s="23"/>
    </row>
    <row r="11" spans="1:15" ht="21.75" customHeight="1">
      <c r="A11" s="49" t="s">
        <v>67</v>
      </c>
      <c r="C11" s="186">
        <f>'PL6'!C25</f>
        <v>547455</v>
      </c>
      <c r="D11" s="219"/>
      <c r="E11" s="102">
        <f>'PL6'!E25</f>
        <v>542144</v>
      </c>
      <c r="F11" s="219"/>
      <c r="G11" s="186">
        <f>'PL6'!G25</f>
        <v>544793</v>
      </c>
      <c r="H11" s="102"/>
      <c r="I11" s="102">
        <f>'PL6'!I25</f>
        <v>541439</v>
      </c>
      <c r="K11" s="47"/>
    </row>
    <row r="12" spans="1:15" ht="21.75" customHeight="1">
      <c r="A12" s="26" t="s">
        <v>91</v>
      </c>
      <c r="C12" s="102"/>
      <c r="D12" s="219"/>
      <c r="E12" s="102"/>
      <c r="F12" s="219"/>
      <c r="G12" s="102"/>
      <c r="H12" s="102"/>
      <c r="I12" s="102"/>
      <c r="L12" s="47"/>
      <c r="O12" s="47"/>
    </row>
    <row r="13" spans="1:15" ht="21.75" customHeight="1">
      <c r="A13" s="47" t="s">
        <v>92</v>
      </c>
      <c r="C13" s="219">
        <v>135453</v>
      </c>
      <c r="D13" s="219"/>
      <c r="E13" s="219">
        <v>135395</v>
      </c>
      <c r="F13" s="219"/>
      <c r="G13" s="219">
        <v>134788</v>
      </c>
      <c r="H13" s="107"/>
      <c r="I13" s="219">
        <v>135219</v>
      </c>
      <c r="O13" s="47"/>
    </row>
    <row r="14" spans="1:15" ht="21.75" customHeight="1">
      <c r="A14" s="21" t="s">
        <v>93</v>
      </c>
      <c r="C14" s="219">
        <v>75256</v>
      </c>
      <c r="D14" s="219"/>
      <c r="E14" s="219">
        <v>80114</v>
      </c>
      <c r="F14" s="219"/>
      <c r="G14" s="219">
        <v>75256</v>
      </c>
      <c r="H14" s="107"/>
      <c r="I14" s="219">
        <v>80114</v>
      </c>
    </row>
    <row r="15" spans="1:15" ht="21.75" customHeight="1">
      <c r="A15" s="47" t="s">
        <v>141</v>
      </c>
      <c r="C15" s="219">
        <v>1028</v>
      </c>
      <c r="D15" s="219"/>
      <c r="E15" s="219">
        <v>-816</v>
      </c>
      <c r="F15" s="219"/>
      <c r="G15" s="219">
        <v>1028</v>
      </c>
      <c r="H15" s="219"/>
      <c r="I15" s="219">
        <v>-816</v>
      </c>
      <c r="K15" s="47"/>
    </row>
    <row r="16" spans="1:15" ht="21.75" customHeight="1">
      <c r="A16" s="49" t="s">
        <v>122</v>
      </c>
      <c r="B16" s="165"/>
      <c r="C16" s="219">
        <v>-319</v>
      </c>
      <c r="D16" s="219"/>
      <c r="E16" s="101">
        <v>83</v>
      </c>
      <c r="F16" s="219"/>
      <c r="G16" s="219">
        <v>-319</v>
      </c>
      <c r="H16" s="219"/>
      <c r="I16" s="219">
        <v>83</v>
      </c>
      <c r="L16" s="47"/>
    </row>
    <row r="17" spans="1:15" ht="21.75" customHeight="1">
      <c r="A17" s="47" t="s">
        <v>94</v>
      </c>
      <c r="B17" s="165"/>
      <c r="C17" s="219">
        <v>-5087</v>
      </c>
      <c r="D17" s="219"/>
      <c r="E17" s="219">
        <v>-2081</v>
      </c>
      <c r="F17" s="219"/>
      <c r="G17" s="186">
        <v>0</v>
      </c>
      <c r="H17" s="107"/>
      <c r="I17" s="186" t="s">
        <v>135</v>
      </c>
      <c r="L17" s="47"/>
    </row>
    <row r="18" spans="1:15" ht="21.75" customHeight="1">
      <c r="A18" s="47" t="s">
        <v>116</v>
      </c>
      <c r="B18" s="75"/>
      <c r="C18" s="219">
        <v>-115</v>
      </c>
      <c r="D18" s="219"/>
      <c r="E18" s="186">
        <v>-13</v>
      </c>
      <c r="F18" s="186"/>
      <c r="G18" s="186">
        <v>-115</v>
      </c>
      <c r="H18" s="186"/>
      <c r="I18" s="186">
        <v>-13</v>
      </c>
      <c r="L18" s="47"/>
    </row>
    <row r="19" spans="1:15" ht="21.75" hidden="1" customHeight="1">
      <c r="A19" s="47" t="s">
        <v>95</v>
      </c>
      <c r="C19" s="186"/>
      <c r="D19" s="219"/>
      <c r="E19" s="186" t="s">
        <v>121</v>
      </c>
      <c r="F19" s="219"/>
      <c r="G19" s="186"/>
      <c r="H19" s="102"/>
      <c r="I19" s="186" t="s">
        <v>121</v>
      </c>
      <c r="K19" s="132"/>
      <c r="L19" s="49"/>
      <c r="M19" s="132"/>
      <c r="N19" s="132"/>
      <c r="O19" s="49"/>
    </row>
    <row r="20" spans="1:15" ht="21.75" customHeight="1">
      <c r="A20" s="47" t="s">
        <v>96</v>
      </c>
      <c r="C20" s="219">
        <v>57</v>
      </c>
      <c r="D20" s="219"/>
      <c r="E20" s="186">
        <v>159</v>
      </c>
      <c r="F20" s="186"/>
      <c r="G20" s="219">
        <v>57</v>
      </c>
      <c r="H20" s="186"/>
      <c r="I20" s="186">
        <v>159</v>
      </c>
      <c r="K20" s="47"/>
      <c r="N20" s="47"/>
    </row>
    <row r="21" spans="1:15" ht="21.75" customHeight="1">
      <c r="A21" s="47" t="s">
        <v>126</v>
      </c>
      <c r="C21" s="186">
        <v>251</v>
      </c>
      <c r="D21" s="219"/>
      <c r="E21" s="219">
        <v>-254</v>
      </c>
      <c r="F21" s="219"/>
      <c r="G21" s="186">
        <v>251</v>
      </c>
      <c r="H21" s="102"/>
      <c r="I21" s="219">
        <v>-254</v>
      </c>
      <c r="K21" s="132"/>
      <c r="L21" s="49"/>
      <c r="M21" s="132"/>
      <c r="N21" s="132"/>
      <c r="O21" s="49"/>
    </row>
    <row r="22" spans="1:15" ht="21.75" customHeight="1">
      <c r="A22" s="47" t="s">
        <v>97</v>
      </c>
      <c r="C22" s="186">
        <v>-5</v>
      </c>
      <c r="D22" s="219"/>
      <c r="E22" s="186">
        <v>-2</v>
      </c>
      <c r="F22" s="186"/>
      <c r="G22" s="186">
        <v>-1765</v>
      </c>
      <c r="H22" s="186"/>
      <c r="I22" s="186">
        <v>-1202</v>
      </c>
      <c r="K22" s="132"/>
      <c r="L22" s="49"/>
      <c r="M22" s="132"/>
      <c r="N22" s="132"/>
      <c r="O22" s="49"/>
    </row>
    <row r="23" spans="1:15" ht="21.75" customHeight="1">
      <c r="A23" s="47" t="s">
        <v>39</v>
      </c>
      <c r="C23" s="102"/>
      <c r="D23" s="163"/>
      <c r="E23" s="227"/>
      <c r="F23" s="163"/>
      <c r="G23" s="102"/>
      <c r="H23" s="107"/>
      <c r="I23" s="227"/>
      <c r="L23" s="47"/>
      <c r="O23" s="47"/>
    </row>
    <row r="24" spans="1:15" ht="21.75" customHeight="1">
      <c r="A24" s="47" t="s">
        <v>102</v>
      </c>
      <c r="C24" s="227">
        <v>4869</v>
      </c>
      <c r="D24" s="163"/>
      <c r="E24" s="213">
        <v>7039</v>
      </c>
      <c r="F24" s="163"/>
      <c r="G24" s="227">
        <v>4869</v>
      </c>
      <c r="H24" s="163"/>
      <c r="I24" s="213">
        <v>7039</v>
      </c>
      <c r="L24" s="47"/>
      <c r="O24" s="47"/>
    </row>
    <row r="25" spans="1:15" ht="21.75" customHeight="1">
      <c r="A25" s="21" t="s">
        <v>98</v>
      </c>
      <c r="C25" s="228">
        <v>-12174</v>
      </c>
      <c r="D25" s="219"/>
      <c r="E25" s="228">
        <v>-6950</v>
      </c>
      <c r="F25" s="219"/>
      <c r="G25" s="228">
        <v>-12174</v>
      </c>
      <c r="H25" s="107"/>
      <c r="I25" s="228">
        <v>-6950</v>
      </c>
      <c r="K25" s="132"/>
      <c r="L25" s="132"/>
      <c r="M25" s="132"/>
      <c r="N25" s="132"/>
      <c r="O25" s="132"/>
    </row>
    <row r="26" spans="1:15" s="154" customFormat="1" ht="21.75" customHeight="1">
      <c r="A26" s="14"/>
      <c r="B26" s="167"/>
      <c r="C26" s="186">
        <f>SUM(C11:C25)</f>
        <v>746669</v>
      </c>
      <c r="D26" s="219"/>
      <c r="E26" s="102">
        <f>SUM(E11:E25)</f>
        <v>754818</v>
      </c>
      <c r="F26" s="219"/>
      <c r="G26" s="186">
        <f>SUM(G11:G25)</f>
        <v>746669</v>
      </c>
      <c r="H26" s="102"/>
      <c r="I26" s="102">
        <f>SUM(I11:I25)</f>
        <v>754818</v>
      </c>
      <c r="K26" s="132"/>
      <c r="L26" s="187"/>
      <c r="M26" s="14"/>
      <c r="N26" s="21"/>
      <c r="O26" s="14"/>
    </row>
    <row r="27" spans="1:15" ht="21.75" customHeight="1">
      <c r="A27" s="26" t="s">
        <v>99</v>
      </c>
      <c r="C27" s="102"/>
      <c r="D27" s="163"/>
      <c r="E27" s="102"/>
      <c r="F27" s="163"/>
      <c r="G27" s="102"/>
      <c r="H27" s="102"/>
      <c r="I27" s="102"/>
      <c r="O27" s="47"/>
    </row>
    <row r="28" spans="1:15" ht="21.75" customHeight="1">
      <c r="A28" s="21" t="s">
        <v>100</v>
      </c>
      <c r="C28" s="229">
        <v>-1819</v>
      </c>
      <c r="D28" s="163"/>
      <c r="E28" s="163">
        <v>15637</v>
      </c>
      <c r="F28" s="163"/>
      <c r="G28" s="163">
        <v>-1819</v>
      </c>
      <c r="H28" s="163"/>
      <c r="I28" s="163">
        <v>15637</v>
      </c>
      <c r="L28" s="47"/>
    </row>
    <row r="29" spans="1:15" ht="21.75" customHeight="1">
      <c r="A29" s="47" t="s">
        <v>14</v>
      </c>
      <c r="C29" s="229">
        <v>-4668</v>
      </c>
      <c r="D29" s="163"/>
      <c r="E29" s="163">
        <v>-7069</v>
      </c>
      <c r="F29" s="163"/>
      <c r="G29" s="163">
        <v>-4668</v>
      </c>
      <c r="H29" s="163"/>
      <c r="I29" s="163">
        <v>-7069</v>
      </c>
      <c r="L29" s="47"/>
      <c r="O29" s="47"/>
    </row>
    <row r="30" spans="1:15" ht="21.75" customHeight="1">
      <c r="A30" s="21" t="s">
        <v>101</v>
      </c>
      <c r="C30" s="229">
        <v>-37417</v>
      </c>
      <c r="D30" s="163"/>
      <c r="E30" s="163">
        <v>-89282</v>
      </c>
      <c r="F30" s="163"/>
      <c r="G30" s="229">
        <v>-37417</v>
      </c>
      <c r="H30" s="163"/>
      <c r="I30" s="163">
        <v>-89282</v>
      </c>
      <c r="O30" s="47"/>
    </row>
    <row r="31" spans="1:15" ht="21.75" customHeight="1">
      <c r="A31" s="47" t="s">
        <v>17</v>
      </c>
      <c r="C31" s="229">
        <v>-41347</v>
      </c>
      <c r="D31" s="163"/>
      <c r="E31" s="163">
        <v>67251</v>
      </c>
      <c r="F31" s="163"/>
      <c r="G31" s="229">
        <v>-41347</v>
      </c>
      <c r="H31" s="163"/>
      <c r="I31" s="163">
        <v>67251</v>
      </c>
      <c r="K31" s="47"/>
      <c r="O31" s="47"/>
    </row>
    <row r="32" spans="1:15" ht="21.75" customHeight="1">
      <c r="A32" s="47" t="s">
        <v>18</v>
      </c>
      <c r="C32" s="229">
        <v>109</v>
      </c>
      <c r="D32" s="163"/>
      <c r="E32" s="163">
        <v>3127</v>
      </c>
      <c r="F32" s="163"/>
      <c r="G32" s="229">
        <v>109</v>
      </c>
      <c r="H32" s="163"/>
      <c r="I32" s="163">
        <v>3127</v>
      </c>
      <c r="L32" s="47"/>
    </row>
    <row r="33" spans="1:15" ht="21.75" customHeight="1">
      <c r="A33" s="21" t="s">
        <v>29</v>
      </c>
      <c r="C33" s="229">
        <v>-149</v>
      </c>
      <c r="D33" s="163"/>
      <c r="E33" s="229">
        <v>-80</v>
      </c>
      <c r="F33" s="163"/>
      <c r="G33" s="229">
        <v>-149</v>
      </c>
      <c r="H33" s="163"/>
      <c r="I33" s="229">
        <v>-80</v>
      </c>
      <c r="L33" s="47"/>
      <c r="N33" s="47"/>
    </row>
    <row r="34" spans="1:15" ht="21.75" customHeight="1">
      <c r="A34" s="21" t="s">
        <v>34</v>
      </c>
      <c r="C34" s="213">
        <v>23235</v>
      </c>
      <c r="D34" s="163"/>
      <c r="E34" s="213">
        <v>37942</v>
      </c>
      <c r="F34" s="163"/>
      <c r="G34" s="213">
        <v>23235</v>
      </c>
      <c r="H34" s="163"/>
      <c r="I34" s="213">
        <v>37942</v>
      </c>
      <c r="L34" s="47"/>
      <c r="O34" s="47"/>
    </row>
    <row r="35" spans="1:15" ht="21.75" customHeight="1">
      <c r="A35" s="47" t="s">
        <v>35</v>
      </c>
      <c r="C35" s="230">
        <v>-6997</v>
      </c>
      <c r="D35" s="163"/>
      <c r="E35" s="213">
        <v>-7436</v>
      </c>
      <c r="F35" s="163"/>
      <c r="G35" s="213">
        <v>-6997</v>
      </c>
      <c r="H35" s="163"/>
      <c r="I35" s="213">
        <v>-7436</v>
      </c>
      <c r="O35" s="47"/>
    </row>
    <row r="36" spans="1:15" ht="21.75" customHeight="1">
      <c r="A36" s="47" t="s">
        <v>147</v>
      </c>
      <c r="C36" s="188">
        <f>SUM(C26:C35)</f>
        <v>677616</v>
      </c>
      <c r="D36" s="219"/>
      <c r="E36" s="231">
        <f>SUM(E26:E35)</f>
        <v>774908</v>
      </c>
      <c r="F36" s="219"/>
      <c r="G36" s="188">
        <f>SUM(G26:G35)</f>
        <v>677616</v>
      </c>
      <c r="H36" s="219"/>
      <c r="I36" s="231">
        <f>SUM(I26:I35)</f>
        <v>774908</v>
      </c>
      <c r="L36" s="47"/>
    </row>
    <row r="37" spans="1:15" ht="21.75" customHeight="1">
      <c r="A37" s="47" t="s">
        <v>103</v>
      </c>
      <c r="C37" s="228">
        <v>-187539</v>
      </c>
      <c r="D37" s="219"/>
      <c r="E37" s="228">
        <v>-181244</v>
      </c>
      <c r="F37" s="219"/>
      <c r="G37" s="228">
        <v>-187539</v>
      </c>
      <c r="H37" s="219"/>
      <c r="I37" s="228">
        <v>-181244</v>
      </c>
      <c r="K37" s="20"/>
    </row>
    <row r="38" spans="1:15" s="154" customFormat="1" ht="21.75" customHeight="1">
      <c r="A38" s="14" t="s">
        <v>104</v>
      </c>
      <c r="B38" s="167"/>
      <c r="C38" s="189">
        <f>SUM(C36:C37)</f>
        <v>490077</v>
      </c>
      <c r="D38" s="221"/>
      <c r="E38" s="232">
        <f>SUM(E36:E37)</f>
        <v>593664</v>
      </c>
      <c r="F38" s="221"/>
      <c r="G38" s="189">
        <f>SUM(G36:G37)</f>
        <v>490077</v>
      </c>
      <c r="H38" s="221"/>
      <c r="I38" s="232">
        <f>SUM(I36:I37)</f>
        <v>593664</v>
      </c>
      <c r="J38" s="150"/>
      <c r="K38" s="47"/>
      <c r="L38" s="21"/>
      <c r="M38" s="14"/>
      <c r="N38" s="14"/>
      <c r="O38" s="14"/>
    </row>
    <row r="39" spans="1:15" s="183" customFormat="1" ht="22.5" customHeight="1">
      <c r="A39" s="148" t="s">
        <v>0</v>
      </c>
      <c r="B39" s="181"/>
      <c r="C39" s="182"/>
      <c r="E39" s="182"/>
      <c r="G39" s="182"/>
      <c r="I39" s="182"/>
      <c r="K39" s="21"/>
      <c r="L39" s="21"/>
      <c r="M39" s="21"/>
      <c r="N39" s="21"/>
      <c r="O39" s="21"/>
    </row>
    <row r="40" spans="1:15" ht="22.5" customHeight="1">
      <c r="A40" s="17" t="s">
        <v>89</v>
      </c>
      <c r="B40" s="184"/>
      <c r="C40" s="148"/>
      <c r="D40" s="148"/>
      <c r="E40" s="148"/>
      <c r="F40" s="148"/>
      <c r="G40" s="148"/>
      <c r="H40" s="148"/>
      <c r="I40" s="148"/>
    </row>
    <row r="41" spans="1:15" ht="8.25" customHeight="1">
      <c r="A41" s="18"/>
      <c r="C41" s="19"/>
      <c r="E41" s="19"/>
      <c r="G41" s="19"/>
      <c r="H41" s="19"/>
      <c r="I41" s="19"/>
    </row>
    <row r="42" spans="1:15" ht="23.25">
      <c r="A42" s="148"/>
      <c r="B42" s="184"/>
      <c r="C42" s="150"/>
      <c r="D42" s="185" t="s">
        <v>1</v>
      </c>
      <c r="E42" s="150"/>
      <c r="G42" s="150"/>
      <c r="H42" s="150"/>
      <c r="I42" s="150"/>
      <c r="K42" s="47"/>
      <c r="L42" s="132"/>
      <c r="N42" s="47"/>
    </row>
    <row r="43" spans="1:15" ht="21.75">
      <c r="A43" s="155"/>
      <c r="B43" s="167"/>
      <c r="C43" s="150"/>
      <c r="D43" s="185" t="s">
        <v>2</v>
      </c>
      <c r="E43" s="150"/>
      <c r="F43" s="154"/>
      <c r="G43" s="255" t="s">
        <v>3</v>
      </c>
      <c r="H43" s="255"/>
      <c r="I43" s="255"/>
      <c r="K43" s="47"/>
      <c r="L43" s="131"/>
      <c r="O43" s="47"/>
    </row>
    <row r="44" spans="1:15" ht="21.95" customHeight="1">
      <c r="A44" s="155"/>
      <c r="B44" s="167"/>
      <c r="C44" s="264" t="s">
        <v>129</v>
      </c>
      <c r="D44" s="265"/>
      <c r="E44" s="265"/>
      <c r="F44" s="154"/>
      <c r="G44" s="264" t="s">
        <v>129</v>
      </c>
      <c r="H44" s="265"/>
      <c r="I44" s="265"/>
      <c r="K44" s="47"/>
      <c r="L44" s="131"/>
      <c r="O44" s="47"/>
    </row>
    <row r="45" spans="1:15" ht="21.95" customHeight="1">
      <c r="A45" s="155"/>
      <c r="B45" s="167"/>
      <c r="C45" s="264" t="s">
        <v>128</v>
      </c>
      <c r="D45" s="264"/>
      <c r="E45" s="264"/>
      <c r="F45" s="154"/>
      <c r="G45" s="264" t="s">
        <v>128</v>
      </c>
      <c r="H45" s="264"/>
      <c r="I45" s="264"/>
      <c r="K45" s="47"/>
      <c r="L45" s="131"/>
      <c r="O45" s="47"/>
    </row>
    <row r="46" spans="1:15" ht="21.75" customHeight="1">
      <c r="A46" s="20"/>
      <c r="C46" s="142">
        <v>2567</v>
      </c>
      <c r="D46" s="159"/>
      <c r="E46" s="142">
        <v>2566</v>
      </c>
      <c r="G46" s="142">
        <v>2567</v>
      </c>
      <c r="H46" s="159"/>
      <c r="I46" s="142">
        <v>2566</v>
      </c>
      <c r="K46" s="47"/>
      <c r="L46" s="131"/>
    </row>
    <row r="47" spans="1:15" ht="21.75" customHeight="1">
      <c r="A47" s="21" t="s">
        <v>105</v>
      </c>
      <c r="C47" s="256" t="s">
        <v>8</v>
      </c>
      <c r="D47" s="256"/>
      <c r="E47" s="256"/>
      <c r="F47" s="256"/>
      <c r="G47" s="256"/>
      <c r="H47" s="256"/>
      <c r="I47" s="256"/>
    </row>
    <row r="48" spans="1:15" ht="22.5" customHeight="1">
      <c r="A48" s="22" t="s">
        <v>106</v>
      </c>
      <c r="C48" s="24"/>
      <c r="D48" s="176"/>
      <c r="E48" s="24"/>
      <c r="F48" s="176"/>
      <c r="G48" s="24"/>
      <c r="H48" s="24"/>
      <c r="I48" s="24"/>
    </row>
    <row r="49" spans="1:15" ht="22.5" customHeight="1">
      <c r="A49" s="47" t="s">
        <v>107</v>
      </c>
      <c r="C49" s="213">
        <v>790000</v>
      </c>
      <c r="D49" s="163"/>
      <c r="E49" s="218">
        <v>400000</v>
      </c>
      <c r="F49" s="163"/>
      <c r="G49" s="213">
        <v>790000</v>
      </c>
      <c r="H49" s="163"/>
      <c r="I49" s="218">
        <v>400000</v>
      </c>
      <c r="K49" s="47"/>
    </row>
    <row r="50" spans="1:15" ht="22.5" customHeight="1">
      <c r="A50" s="47" t="s">
        <v>125</v>
      </c>
      <c r="C50" s="213">
        <v>20000</v>
      </c>
      <c r="D50" s="163"/>
      <c r="E50" s="191">
        <v>0</v>
      </c>
      <c r="F50" s="163"/>
      <c r="G50" s="213">
        <v>20000</v>
      </c>
      <c r="H50" s="163"/>
      <c r="I50" s="191">
        <v>0</v>
      </c>
      <c r="K50" s="47"/>
    </row>
    <row r="51" spans="1:15" ht="22.5" customHeight="1">
      <c r="A51" s="47" t="s">
        <v>117</v>
      </c>
      <c r="C51" s="213">
        <v>-810065</v>
      </c>
      <c r="D51" s="163"/>
      <c r="E51" s="186">
        <v>-450002</v>
      </c>
      <c r="F51" s="186"/>
      <c r="G51" s="213">
        <v>-810065</v>
      </c>
      <c r="H51" s="186"/>
      <c r="I51" s="186">
        <v>-450002</v>
      </c>
      <c r="L51" s="47"/>
    </row>
    <row r="52" spans="1:15" ht="22.5" customHeight="1">
      <c r="A52" s="47" t="s">
        <v>142</v>
      </c>
      <c r="C52" s="213">
        <v>832</v>
      </c>
      <c r="D52" s="163"/>
      <c r="E52" s="218">
        <v>2309</v>
      </c>
      <c r="F52" s="163"/>
      <c r="G52" s="213">
        <v>832</v>
      </c>
      <c r="H52" s="163"/>
      <c r="I52" s="218">
        <v>2309</v>
      </c>
      <c r="L52" s="47"/>
    </row>
    <row r="53" spans="1:15" ht="22.5" customHeight="1">
      <c r="A53" s="47" t="s">
        <v>143</v>
      </c>
      <c r="C53" s="213">
        <v>-37376</v>
      </c>
      <c r="D53" s="163"/>
      <c r="E53" s="218">
        <v>-71314</v>
      </c>
      <c r="F53" s="163"/>
      <c r="G53" s="213">
        <v>-37376</v>
      </c>
      <c r="H53" s="163"/>
      <c r="I53" s="218">
        <v>-71314</v>
      </c>
      <c r="L53" s="47"/>
    </row>
    <row r="54" spans="1:15" ht="22.5" customHeight="1">
      <c r="A54" s="47" t="s">
        <v>108</v>
      </c>
      <c r="C54" s="191">
        <v>0</v>
      </c>
      <c r="D54" s="163"/>
      <c r="E54" s="186">
        <v>-116</v>
      </c>
      <c r="F54" s="186"/>
      <c r="G54" s="186">
        <v>0</v>
      </c>
      <c r="H54" s="186"/>
      <c r="I54" s="186">
        <v>-116</v>
      </c>
      <c r="L54" s="47"/>
      <c r="M54" s="47"/>
    </row>
    <row r="55" spans="1:15" ht="22.5" customHeight="1">
      <c r="A55" s="47" t="s">
        <v>109</v>
      </c>
      <c r="B55" s="165"/>
      <c r="C55" s="213">
        <v>1500</v>
      </c>
      <c r="D55" s="163"/>
      <c r="E55" s="218">
        <v>1500</v>
      </c>
      <c r="F55" s="219"/>
      <c r="G55" s="219">
        <v>1500</v>
      </c>
      <c r="H55" s="219"/>
      <c r="I55" s="218">
        <v>1500</v>
      </c>
      <c r="L55" s="47"/>
    </row>
    <row r="56" spans="1:15" ht="22.5" customHeight="1">
      <c r="A56" s="47" t="s">
        <v>110</v>
      </c>
      <c r="C56" s="218">
        <v>1765</v>
      </c>
      <c r="D56" s="163"/>
      <c r="E56" s="186">
        <v>1202</v>
      </c>
      <c r="F56" s="186"/>
      <c r="G56" s="218">
        <v>1765</v>
      </c>
      <c r="H56" s="186"/>
      <c r="I56" s="186">
        <v>1202</v>
      </c>
    </row>
    <row r="57" spans="1:15" ht="22.5" customHeight="1">
      <c r="A57" s="47" t="s">
        <v>111</v>
      </c>
      <c r="C57" s="220">
        <v>10048</v>
      </c>
      <c r="D57" s="163"/>
      <c r="E57" s="218">
        <v>5115</v>
      </c>
      <c r="F57" s="163"/>
      <c r="G57" s="220">
        <v>10048</v>
      </c>
      <c r="H57" s="163"/>
      <c r="I57" s="218">
        <v>5115</v>
      </c>
      <c r="L57" s="47"/>
    </row>
    <row r="58" spans="1:15" s="154" customFormat="1" ht="22.5" customHeight="1">
      <c r="A58" s="14" t="s">
        <v>148</v>
      </c>
      <c r="B58" s="167"/>
      <c r="C58" s="189">
        <f>SUM(C49:C57)</f>
        <v>-23296</v>
      </c>
      <c r="D58" s="221"/>
      <c r="E58" s="222">
        <f>SUM(E49:E57)</f>
        <v>-111306</v>
      </c>
      <c r="F58" s="221"/>
      <c r="G58" s="189">
        <f>SUM(G49:G57)</f>
        <v>-23296</v>
      </c>
      <c r="H58" s="223"/>
      <c r="I58" s="222">
        <f>SUM(I49:I57)</f>
        <v>-111306</v>
      </c>
      <c r="K58" s="21"/>
      <c r="L58" s="21"/>
      <c r="M58" s="14"/>
      <c r="N58" s="14"/>
      <c r="O58" s="14"/>
    </row>
    <row r="59" spans="1:15" s="154" customFormat="1" ht="22.5" customHeight="1">
      <c r="A59" s="14"/>
      <c r="B59" s="167"/>
      <c r="C59" s="224"/>
      <c r="D59" s="221"/>
      <c r="E59" s="224"/>
      <c r="F59" s="221"/>
      <c r="G59" s="224"/>
      <c r="H59" s="223"/>
      <c r="I59" s="224"/>
      <c r="K59" s="21"/>
      <c r="L59" s="47"/>
      <c r="M59" s="14"/>
      <c r="N59" s="14"/>
      <c r="O59" s="14"/>
    </row>
    <row r="60" spans="1:15" s="154" customFormat="1" ht="22.5" customHeight="1">
      <c r="A60" s="22" t="s">
        <v>112</v>
      </c>
      <c r="B60" s="167"/>
      <c r="C60" s="224"/>
      <c r="D60" s="221"/>
      <c r="E60" s="224"/>
      <c r="F60" s="221"/>
      <c r="G60" s="224"/>
      <c r="H60" s="223"/>
      <c r="I60" s="224"/>
      <c r="K60" s="21"/>
      <c r="L60" s="47"/>
      <c r="M60" s="14"/>
      <c r="N60" s="14"/>
      <c r="O60" s="14"/>
    </row>
    <row r="61" spans="1:15" s="154" customFormat="1" ht="22.5" customHeight="1">
      <c r="A61" s="21" t="s">
        <v>113</v>
      </c>
      <c r="B61" s="159"/>
      <c r="C61" s="186">
        <v>-619200</v>
      </c>
      <c r="D61" s="213"/>
      <c r="E61" s="186">
        <v>-594000</v>
      </c>
      <c r="F61" s="186"/>
      <c r="G61" s="186">
        <v>-619200</v>
      </c>
      <c r="H61" s="186"/>
      <c r="I61" s="186">
        <v>-594000</v>
      </c>
      <c r="K61" s="14"/>
      <c r="L61" s="14"/>
      <c r="M61" s="14"/>
      <c r="N61" s="14"/>
      <c r="O61" s="14"/>
    </row>
    <row r="62" spans="1:15" s="154" customFormat="1" ht="22.5" customHeight="1">
      <c r="A62" s="47" t="s">
        <v>149</v>
      </c>
      <c r="B62" s="167"/>
      <c r="C62" s="192">
        <v>57</v>
      </c>
      <c r="D62" s="219"/>
      <c r="E62" s="186">
        <v>0</v>
      </c>
      <c r="F62" s="186"/>
      <c r="G62" s="192">
        <v>57</v>
      </c>
      <c r="H62" s="186"/>
      <c r="I62" s="186">
        <v>0</v>
      </c>
      <c r="K62" s="14"/>
      <c r="L62" s="14"/>
      <c r="M62" s="14"/>
      <c r="N62" s="14"/>
      <c r="O62" s="14"/>
    </row>
    <row r="63" spans="1:15" s="154" customFormat="1" ht="22.5" customHeight="1">
      <c r="A63" s="14" t="s">
        <v>123</v>
      </c>
      <c r="B63" s="167"/>
      <c r="C63" s="189">
        <f>SUM(C61:C62)</f>
        <v>-619143</v>
      </c>
      <c r="D63" s="191"/>
      <c r="E63" s="189">
        <f>SUM(E61:E62)</f>
        <v>-594000</v>
      </c>
      <c r="F63" s="191"/>
      <c r="G63" s="189">
        <f>SUM(G61:G62)</f>
        <v>-619143</v>
      </c>
      <c r="H63" s="191"/>
      <c r="I63" s="189">
        <f>SUM(I61:I62)</f>
        <v>-594000</v>
      </c>
      <c r="K63" s="14"/>
      <c r="L63" s="14"/>
      <c r="M63" s="14"/>
      <c r="N63" s="14"/>
      <c r="O63" s="14"/>
    </row>
    <row r="64" spans="1:15" ht="22.5" customHeight="1">
      <c r="A64" s="14"/>
      <c r="C64" s="107"/>
      <c r="D64" s="163"/>
      <c r="E64" s="107"/>
      <c r="F64" s="163"/>
      <c r="G64" s="107"/>
      <c r="H64" s="107"/>
      <c r="I64" s="107"/>
    </row>
    <row r="65" spans="1:15" ht="22.5" customHeight="1">
      <c r="A65" s="14" t="s">
        <v>124</v>
      </c>
      <c r="C65" s="191">
        <f>C63+C58+C38</f>
        <v>-152362</v>
      </c>
      <c r="D65" s="221"/>
      <c r="E65" s="105">
        <f>+E58+E38+E63</f>
        <v>-111642</v>
      </c>
      <c r="F65" s="221"/>
      <c r="G65" s="191">
        <f>G63+G58+G38</f>
        <v>-152362</v>
      </c>
      <c r="H65" s="105"/>
      <c r="I65" s="105">
        <f>I63+I58+I38</f>
        <v>-111642</v>
      </c>
    </row>
    <row r="66" spans="1:15" ht="22.5" customHeight="1">
      <c r="A66" s="53" t="s">
        <v>114</v>
      </c>
      <c r="C66" s="106">
        <f>'BS-3-4'!E11</f>
        <v>636750</v>
      </c>
      <c r="D66" s="163"/>
      <c r="E66" s="102">
        <v>583375</v>
      </c>
      <c r="F66" s="163"/>
      <c r="G66" s="106">
        <f>'BS-3-4'!I11</f>
        <v>636750</v>
      </c>
      <c r="H66" s="102"/>
      <c r="I66" s="102">
        <v>583375</v>
      </c>
      <c r="J66" s="193"/>
    </row>
    <row r="67" spans="1:15" ht="22.5" customHeight="1" thickBot="1">
      <c r="A67" s="203" t="s">
        <v>134</v>
      </c>
      <c r="C67" s="194">
        <f>+C66+C65</f>
        <v>484388</v>
      </c>
      <c r="D67" s="163"/>
      <c r="E67" s="225">
        <f>+E66+E65</f>
        <v>471733</v>
      </c>
      <c r="F67" s="163"/>
      <c r="G67" s="194">
        <f>+G66+G65</f>
        <v>484388</v>
      </c>
      <c r="H67" s="105"/>
      <c r="I67" s="225">
        <f>+I66+I65</f>
        <v>471733</v>
      </c>
      <c r="J67" s="195"/>
      <c r="K67" s="47"/>
      <c r="L67" s="47"/>
      <c r="M67" s="47"/>
      <c r="N67" s="47"/>
      <c r="O67" s="47"/>
    </row>
    <row r="68" spans="1:15" ht="22.5" customHeight="1" thickTop="1">
      <c r="A68" s="28"/>
      <c r="C68" s="68"/>
      <c r="D68" s="196"/>
      <c r="E68" s="68"/>
      <c r="F68" s="196"/>
      <c r="G68" s="68"/>
      <c r="H68" s="25"/>
      <c r="I68" s="68"/>
      <c r="J68" s="193"/>
    </row>
    <row r="69" spans="1:15" ht="22.5" customHeight="1">
      <c r="A69" s="156" t="s">
        <v>115</v>
      </c>
      <c r="B69" s="197"/>
      <c r="C69" s="191"/>
      <c r="D69" s="198"/>
      <c r="E69" s="198"/>
      <c r="F69" s="198"/>
      <c r="G69" s="198"/>
      <c r="H69" s="25"/>
      <c r="I69" s="198"/>
    </row>
    <row r="70" spans="1:15" ht="22.5" customHeight="1">
      <c r="A70" s="166" t="s">
        <v>150</v>
      </c>
      <c r="B70" s="197"/>
      <c r="C70" s="213">
        <v>37633</v>
      </c>
      <c r="D70" s="163"/>
      <c r="E70" s="213">
        <v>71837</v>
      </c>
      <c r="F70" s="163"/>
      <c r="G70" s="213">
        <v>37633</v>
      </c>
      <c r="H70" s="163"/>
      <c r="I70" s="213">
        <v>71837</v>
      </c>
    </row>
    <row r="71" spans="1:15" ht="22.5" customHeight="1">
      <c r="A71" s="179" t="s">
        <v>151</v>
      </c>
      <c r="B71" s="197"/>
      <c r="C71" s="163">
        <v>474</v>
      </c>
      <c r="D71" s="163"/>
      <c r="E71" s="163">
        <v>38</v>
      </c>
      <c r="F71" s="163"/>
      <c r="G71" s="163">
        <v>474</v>
      </c>
      <c r="H71" s="163"/>
      <c r="I71" s="163">
        <v>38</v>
      </c>
    </row>
    <row r="72" spans="1:15" ht="22.5" customHeight="1">
      <c r="A72" s="179" t="s">
        <v>152</v>
      </c>
      <c r="B72" s="197"/>
      <c r="C72" s="163">
        <v>-731</v>
      </c>
      <c r="D72" s="163"/>
      <c r="E72" s="163">
        <v>-561</v>
      </c>
      <c r="F72" s="163"/>
      <c r="G72" s="163">
        <v>-731</v>
      </c>
      <c r="H72" s="163"/>
      <c r="I72" s="163">
        <v>-561</v>
      </c>
    </row>
    <row r="73" spans="1:15" ht="22.5" customHeight="1" thickBot="1">
      <c r="A73" s="199"/>
      <c r="B73" s="197"/>
      <c r="C73" s="194">
        <f>SUM(C70:C72)</f>
        <v>37376</v>
      </c>
      <c r="D73" s="163"/>
      <c r="E73" s="226">
        <f>SUM(E70:E72)</f>
        <v>71314</v>
      </c>
      <c r="F73" s="163"/>
      <c r="G73" s="194">
        <f>SUM(G70:G72)</f>
        <v>37376</v>
      </c>
      <c r="H73" s="163"/>
      <c r="I73" s="226">
        <f>SUM(I70:I72)</f>
        <v>71314</v>
      </c>
    </row>
    <row r="74" spans="1:15" ht="22.5" customHeight="1" thickTop="1">
      <c r="A74" s="199"/>
      <c r="B74" s="197"/>
      <c r="C74" s="190"/>
      <c r="D74" s="200"/>
      <c r="E74" s="190"/>
      <c r="F74" s="25"/>
      <c r="G74" s="190"/>
      <c r="H74" s="25"/>
      <c r="I74" s="190"/>
    </row>
    <row r="81" spans="3:9" ht="22.5" customHeight="1">
      <c r="C81" s="60"/>
      <c r="D81" s="201"/>
      <c r="E81" s="60"/>
      <c r="F81" s="201"/>
      <c r="G81" s="60"/>
      <c r="H81" s="60"/>
      <c r="I81" s="60"/>
    </row>
  </sheetData>
  <mergeCells count="12">
    <mergeCell ref="C47:I47"/>
    <mergeCell ref="G45:I45"/>
    <mergeCell ref="C9:I9"/>
    <mergeCell ref="G5:I5"/>
    <mergeCell ref="C6:E6"/>
    <mergeCell ref="G6:I6"/>
    <mergeCell ref="C7:E7"/>
    <mergeCell ref="G7:I7"/>
    <mergeCell ref="G43:I43"/>
    <mergeCell ref="C44:E44"/>
    <mergeCell ref="G44:I44"/>
    <mergeCell ref="C45:E45"/>
  </mergeCells>
  <printOptions horizontalCentered="1"/>
  <pageMargins left="0.7" right="0.55000000000000004" top="0.48" bottom="0.5" header="0.5" footer="0.5"/>
  <pageSetup paperSize="9" scale="88" firstPageNumber="11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&amp;Lหมายเหตุประกอบงบการเงินระหว่างกาลเป็นส่วนหนึ่งของงบการเงินระหว่างกาลนี้&amp;C&amp;P</oddFooter>
  </headerFooter>
  <rowBreaks count="1" manualBreakCount="1">
    <brk id="3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E7B098-7F31-4FC9-A03B-462E516B14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6DA608-3DFB-4767-BF0D-5E6BC7F093B8}">
  <ds:schemaRefs>
    <ds:schemaRef ds:uri="http://schemas.microsoft.com/office/infopath/2007/PartnerControls"/>
    <ds:schemaRef ds:uri="http://purl.org/dc/dcmitype/"/>
    <ds:schemaRef ds:uri="f6ba49b0-bcda-4796-8236-5b5cc1493ace"/>
    <ds:schemaRef ds:uri="4243d5be-521d-4052-81ca-f0f31ea6f2da"/>
    <ds:schemaRef ds:uri="http://purl.org/dc/terms/"/>
    <ds:schemaRef ds:uri="05716746-add9-412a-97a9-1b5167d151a3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785E36F-CB8B-474B-8067-0C447FEF15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BS-3-4</vt:lpstr>
      <vt:lpstr>PL5</vt:lpstr>
      <vt:lpstr>PL6</vt:lpstr>
      <vt:lpstr>SH7</vt:lpstr>
      <vt:lpstr>SH8</vt:lpstr>
      <vt:lpstr>SH9</vt:lpstr>
      <vt:lpstr>SH10 </vt:lpstr>
      <vt:lpstr>Cashflow-11-12</vt:lpstr>
      <vt:lpstr>'BS-3-4'!Print_Area</vt:lpstr>
      <vt:lpstr>'Cashflow-11-12'!Print_Area</vt:lpstr>
      <vt:lpstr>'PL5'!Print_Area</vt:lpstr>
      <vt:lpstr>'PL6'!Print_Area</vt:lpstr>
      <vt:lpstr>'SH10 '!Print_Area</vt:lpstr>
      <vt:lpstr>'SH7'!Print_Area</vt:lpstr>
      <vt:lpstr>'SH8'!Print_Area</vt:lpstr>
      <vt:lpstr>'SH9'!Print_Area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wanpen</cp:lastModifiedBy>
  <cp:revision/>
  <cp:lastPrinted>2024-10-30T10:11:30Z</cp:lastPrinted>
  <dcterms:created xsi:type="dcterms:W3CDTF">1998-07-15T07:18:25Z</dcterms:created>
  <dcterms:modified xsi:type="dcterms:W3CDTF">2024-11-11T09:01:56Z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0x010100FC3C573FF70E394A86433F5E112C33AA</vt:lpwstr>
  </property>
  <property fmtid="{D5CDD505-2E9C-101B-9397-08002B2CF9AE}" pid="4" name="MediaServiceImageTags">
    <vt:lpwstr/>
  </property>
</Properties>
</file>