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t24 Q3 (EGCO) ผลิตไฟฟ้า\"/>
    </mc:Choice>
  </mc:AlternateContent>
  <xr:revisionPtr revIDLastSave="0" documentId="13_ncr:1_{5F3E6AB1-2AD7-430E-B324-F616E834B108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5" sheetId="1" r:id="rId1"/>
    <sheet name="6-7 (3M)" sheetId="2" r:id="rId2"/>
    <sheet name="8-9 (9M)" sheetId="6" r:id="rId3"/>
    <sheet name="10" sheetId="3" r:id="rId4"/>
    <sheet name="11" sheetId="4" r:id="rId5"/>
    <sheet name="12-14" sheetId="5" r:id="rId6"/>
  </sheets>
  <definedNames>
    <definedName name="_xlnm.Print_Area" localSheetId="2">'8-9 (9M)'!$A$1:$M$85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2" l="1"/>
  <c r="J31" i="1"/>
  <c r="AD23" i="3" l="1"/>
  <c r="F105" i="1"/>
  <c r="H73" i="5"/>
  <c r="K34" i="6"/>
  <c r="AD24" i="3" l="1"/>
  <c r="AF23" i="3"/>
  <c r="AJ23" i="3" s="1"/>
  <c r="G35" i="2"/>
  <c r="R27" i="4"/>
  <c r="P27" i="4"/>
  <c r="N27" i="4"/>
  <c r="L27" i="4"/>
  <c r="J27" i="4"/>
  <c r="H27" i="4"/>
  <c r="F27" i="4"/>
  <c r="F19" i="4"/>
  <c r="H19" i="4"/>
  <c r="J19" i="4"/>
  <c r="L19" i="4"/>
  <c r="N19" i="4"/>
  <c r="P19" i="4"/>
  <c r="R19" i="4"/>
  <c r="J39" i="3"/>
  <c r="H39" i="3"/>
  <c r="F39" i="3"/>
  <c r="AH27" i="3"/>
  <c r="AB27" i="3"/>
  <c r="Z27" i="3"/>
  <c r="X27" i="3"/>
  <c r="V27" i="3"/>
  <c r="T27" i="3"/>
  <c r="R27" i="3"/>
  <c r="P27" i="3"/>
  <c r="N27" i="3"/>
  <c r="L27" i="3"/>
  <c r="J27" i="3"/>
  <c r="H27" i="3"/>
  <c r="F27" i="3"/>
  <c r="J155" i="1"/>
  <c r="T17" i="4"/>
  <c r="V17" i="4" s="1"/>
  <c r="A3" i="5"/>
  <c r="A3" i="3"/>
  <c r="A3" i="4"/>
  <c r="T24" i="4"/>
  <c r="V24" i="4" s="1"/>
  <c r="AD36" i="3"/>
  <c r="AF36" i="3" s="1"/>
  <c r="AJ36" i="3" s="1"/>
  <c r="I79" i="6"/>
  <c r="I71" i="6"/>
  <c r="M79" i="6"/>
  <c r="M71" i="6"/>
  <c r="I31" i="6"/>
  <c r="I51" i="6" s="1"/>
  <c r="I13" i="6"/>
  <c r="I22" i="6" s="1"/>
  <c r="I25" i="6" s="1"/>
  <c r="M31" i="6"/>
  <c r="M51" i="6" s="1"/>
  <c r="M13" i="6"/>
  <c r="M22" i="6" s="1"/>
  <c r="M25" i="6" s="1"/>
  <c r="K79" i="6"/>
  <c r="G79" i="6"/>
  <c r="K71" i="6"/>
  <c r="G71" i="6"/>
  <c r="A45" i="6"/>
  <c r="K31" i="6"/>
  <c r="K51" i="6" s="1"/>
  <c r="G31" i="6"/>
  <c r="G51" i="6" s="1"/>
  <c r="K13" i="6"/>
  <c r="K22" i="6" s="1"/>
  <c r="K25" i="6" s="1"/>
  <c r="G13" i="6"/>
  <c r="G25" i="6" l="1"/>
  <c r="G22" i="6"/>
  <c r="AF24" i="3"/>
  <c r="AJ24" i="3" s="1"/>
  <c r="I73" i="6"/>
  <c r="M73" i="6"/>
  <c r="G73" i="6"/>
  <c r="K73" i="6"/>
  <c r="AD22" i="3"/>
  <c r="AD17" i="3"/>
  <c r="AF17" i="3" s="1"/>
  <c r="AJ17" i="3" s="1"/>
  <c r="G70" i="2"/>
  <c r="I13" i="2"/>
  <c r="I22" i="2" s="1"/>
  <c r="I25" i="2" s="1"/>
  <c r="L111" i="5"/>
  <c r="J111" i="5"/>
  <c r="H111" i="5"/>
  <c r="F111" i="5"/>
  <c r="A99" i="5"/>
  <c r="A96" i="5"/>
  <c r="A140" i="5" s="1"/>
  <c r="L86" i="5"/>
  <c r="J86" i="5"/>
  <c r="H86" i="5"/>
  <c r="F86" i="5"/>
  <c r="L73" i="5"/>
  <c r="J73" i="5"/>
  <c r="F73" i="5"/>
  <c r="A50" i="5"/>
  <c r="L25" i="5"/>
  <c r="L39" i="5" s="1"/>
  <c r="L43" i="5" s="1"/>
  <c r="J25" i="5"/>
  <c r="J39" i="5" s="1"/>
  <c r="J43" i="5" s="1"/>
  <c r="H25" i="5"/>
  <c r="H39" i="5" s="1"/>
  <c r="H43" i="5" s="1"/>
  <c r="F25" i="5"/>
  <c r="F39" i="5" s="1"/>
  <c r="F43" i="5" s="1"/>
  <c r="T25" i="4"/>
  <c r="V25" i="4" s="1"/>
  <c r="T21" i="4"/>
  <c r="T16" i="4"/>
  <c r="V16" i="4" s="1"/>
  <c r="T13" i="4"/>
  <c r="A45" i="3"/>
  <c r="A37" i="4" s="1"/>
  <c r="AH39" i="3"/>
  <c r="AB39" i="3"/>
  <c r="Z39" i="3"/>
  <c r="X39" i="3"/>
  <c r="V39" i="3"/>
  <c r="T39" i="3"/>
  <c r="R39" i="3"/>
  <c r="P39" i="3"/>
  <c r="N39" i="3"/>
  <c r="L39" i="3"/>
  <c r="AD35" i="3"/>
  <c r="AF35" i="3" s="1"/>
  <c r="AJ35" i="3" s="1"/>
  <c r="AD30" i="3"/>
  <c r="AF30" i="3" s="1"/>
  <c r="M78" i="2"/>
  <c r="I78" i="2"/>
  <c r="G78" i="2"/>
  <c r="M70" i="2"/>
  <c r="K70" i="2"/>
  <c r="I70" i="2"/>
  <c r="A45" i="2"/>
  <c r="M35" i="2"/>
  <c r="I35" i="2"/>
  <c r="M31" i="2"/>
  <c r="M51" i="2" s="1"/>
  <c r="I31" i="2"/>
  <c r="I51" i="2" s="1"/>
  <c r="G31" i="2"/>
  <c r="G51" i="2" s="1"/>
  <c r="M13" i="2"/>
  <c r="M22" i="2" s="1"/>
  <c r="M25" i="2" s="1"/>
  <c r="K13" i="2"/>
  <c r="K22" i="2" s="1"/>
  <c r="K25" i="2" s="1"/>
  <c r="G13" i="2"/>
  <c r="G22" i="2" s="1"/>
  <c r="G25" i="2" s="1"/>
  <c r="L155" i="1"/>
  <c r="L158" i="1" s="1"/>
  <c r="J158" i="1"/>
  <c r="H155" i="1"/>
  <c r="H158" i="1" s="1"/>
  <c r="F155" i="1"/>
  <c r="F158" i="1" s="1"/>
  <c r="A126" i="1"/>
  <c r="A125" i="1"/>
  <c r="A124" i="1"/>
  <c r="L119" i="1"/>
  <c r="J119" i="1"/>
  <c r="H119" i="1"/>
  <c r="F119" i="1"/>
  <c r="L105" i="1"/>
  <c r="J105" i="1"/>
  <c r="H105" i="1"/>
  <c r="A82" i="1"/>
  <c r="A81" i="1"/>
  <c r="A80" i="1"/>
  <c r="A79" i="1"/>
  <c r="A123" i="1" s="1"/>
  <c r="A164" i="1" s="1"/>
  <c r="L70" i="1"/>
  <c r="J70" i="1"/>
  <c r="H70" i="1"/>
  <c r="F70" i="1"/>
  <c r="A42" i="1"/>
  <c r="L31" i="1"/>
  <c r="H31" i="1"/>
  <c r="F31" i="1"/>
  <c r="I72" i="2" l="1"/>
  <c r="M72" i="2"/>
  <c r="V21" i="4"/>
  <c r="V27" i="4" s="1"/>
  <c r="T27" i="4"/>
  <c r="V13" i="4"/>
  <c r="V19" i="4" s="1"/>
  <c r="T19" i="4"/>
  <c r="AD27" i="3"/>
  <c r="F88" i="5"/>
  <c r="AF22" i="3"/>
  <c r="AF27" i="3" s="1"/>
  <c r="G72" i="2"/>
  <c r="L88" i="5"/>
  <c r="L92" i="5" s="1"/>
  <c r="H88" i="5"/>
  <c r="H92" i="5" s="1"/>
  <c r="L72" i="1"/>
  <c r="H72" i="1"/>
  <c r="H121" i="1"/>
  <c r="H160" i="1" s="1"/>
  <c r="F72" i="1"/>
  <c r="K31" i="2"/>
  <c r="F121" i="1"/>
  <c r="F160" i="1" s="1"/>
  <c r="L121" i="1"/>
  <c r="L160" i="1" s="1"/>
  <c r="J121" i="1"/>
  <c r="J160" i="1" s="1"/>
  <c r="J72" i="1"/>
  <c r="J88" i="5"/>
  <c r="J92" i="5" s="1"/>
  <c r="AF39" i="3"/>
  <c r="AJ30" i="3"/>
  <c r="AJ39" i="3" s="1"/>
  <c r="AD39" i="3"/>
  <c r="AJ22" i="3" l="1"/>
  <c r="AJ27" i="3" s="1"/>
  <c r="K51" i="2"/>
  <c r="K72" i="2" s="1"/>
  <c r="K78" i="2" s="1"/>
  <c r="F92" i="5"/>
</calcChain>
</file>

<file path=xl/sharedStrings.xml><?xml version="1.0" encoding="utf-8"?>
<sst xmlns="http://schemas.openxmlformats.org/spreadsheetml/2006/main" count="606" uniqueCount="294">
  <si>
    <t>บริษัท ผลิตไฟฟ้า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</si>
  <si>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</si>
  <si>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</si>
  <si>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</si>
  <si>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</si>
  <si>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</si>
  <si>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</si>
  <si>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</si>
  <si>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</si>
  <si>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</si>
  <si>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</si>
  <si>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</si>
  <si>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</si>
  <si>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</si>
  <si>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</si>
  <si>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</si>
  <si>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</si>
  <si>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</si>
  <si>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</si>
  <si>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</si>
  <si>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</si>
  <si>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</si>
  <si>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</si>
  <si>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</si>
  <si>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</si>
  <si>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</si>
  <si>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</si>
  <si>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</si>
  <si>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</si>
  <si>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</si>
  <si>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</si>
  <si>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</si>
  <si>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</si>
  <si>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</si>
  <si>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</si>
  <si>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</si>
  <si>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</si>
  <si>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</si>
  <si>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</si>
  <si>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</si>
  <si>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</si>
  <si>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</si>
  <si>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</si>
  <si>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</si>
  <si>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</si>
  <si>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</si>
  <si>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</si>
  <si>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</si>
  <si>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</si>
  <si>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</si>
  <si>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</si>
  <si>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</si>
  <si>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</si>
  <si>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</si>
  <si>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</si>
  <si>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</si>
  <si>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</si>
  <si>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</si>
  <si>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</si>
  <si>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</si>
  <si>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</si>
  <si>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</si>
  <si>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</si>
  <si>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</si>
  <si>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 xml:space="preserve"> 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</si>
  <si>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</si>
  <si>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</si>
  <si>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</si>
  <si>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</si>
  <si>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</si>
  <si>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</si>
  <si>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</si>
  <si>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</si>
  <si>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</si>
  <si>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</si>
  <si>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</si>
  <si>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</si>
  <si>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</si>
  <si>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</si>
  <si>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</si>
  <si>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</si>
  <si>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</si>
  <si>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</si>
  <si>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</si>
  <si>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</si>
  <si>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</si>
  <si>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</si>
  <si>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</si>
  <si>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</si>
  <si>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</si>
  <si>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</si>
  <si>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</si>
  <si>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</si>
  <si>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</si>
  <si>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</si>
  <si>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</si>
  <si>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</si>
  <si>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</si>
  <si>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</si>
  <si>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</si>
  <si>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สำหรับรอบระยะเวลาสามเดือนสิ้นสุดวันที่ 30 กันยายน พ.ศ. 2567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</si>
  <si>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</si>
  <si>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</si>
  <si>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</si>
  <si>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</si>
  <si>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</si>
  <si>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 (ขาดทุน) 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</si>
  <si>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</si>
  <si>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</si>
  <si>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</si>
  <si>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</si>
  <si>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</si>
  <si>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</si>
  <si>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</si>
  <si>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</si>
  <si>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</si>
  <si>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</si>
  <si>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</si>
  <si>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</si>
  <si>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</si>
  <si>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</si>
  <si>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</si>
  <si>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</si>
  <si>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</si>
  <si>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</si>
  <si>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</si>
  <si>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</si>
  <si>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</si>
  <si>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</si>
  <si>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</si>
  <si>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</si>
  <si>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</si>
  <si>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- ผลต่างจากการแปลงค่าข้อมูลทางการเงิน</t>
  </si>
  <si>
    <t>กำไร (ขาดทุน) เบ็ดเสร็จอื่นสำหรับรอบระยะเวลาสุทธิจากภาษี</t>
  </si>
  <si>
    <t>กำไรเบ็ดเสร็จรวมสำหรับรอบระยะเวลา</t>
  </si>
  <si>
    <t>สำหรับรอบระยะเวลาเก้าเดือนสิ้นสุดวันที่ 30 กันยายน พ.ศ. 2567</t>
  </si>
  <si>
    <t>กำไรก่อนค่าใช้จ่ายภาษีเงินได้</t>
  </si>
  <si>
    <t xml:space="preserve">- ส่วนที่เป็นของผู้เป็นเจ้าของของบริษัทใหญ่ (บาท) </t>
  </si>
  <si>
    <r>
      <t>หัก</t>
    </r>
    <r>
      <rPr>
        <sz val="13"/>
        <rFont val="Browallia New"/>
        <family val="2"/>
      </rPr>
      <t xml:space="preserve"> </t>
    </r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</si>
  <si>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</si>
  <si>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</si>
  <si>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</si>
  <si>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</si>
  <si>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จากการซื้อ</t>
  </si>
  <si>
    <t>การวัดมูลค่าใหม่</t>
  </si>
  <si>
    <t>ภาษีเงินได้เกี่ยวกับ</t>
  </si>
  <si>
    <t>ส่วนแบ่งกำไร</t>
  </si>
  <si>
    <t>ส่วนได้เสีย</t>
  </si>
  <si>
    <t>ของภาระผูกพัน</t>
  </si>
  <si>
    <t>การป้องกัน</t>
  </si>
  <si>
    <t>องค์ประกอบของ</t>
  </si>
  <si>
    <t xml:space="preserve"> 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</si>
  <si>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</si>
  <si>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</si>
  <si>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</si>
  <si>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</si>
  <si>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</si>
  <si>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</si>
  <si>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</si>
  <si>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</si>
  <si>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</si>
  <si>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</si>
  <si>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</si>
  <si>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</si>
  <si>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</si>
  <si>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</si>
  <si>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</si>
  <si>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</si>
  <si>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</si>
  <si>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</si>
  <si>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</si>
  <si>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</si>
  <si>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</si>
  <si>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</si>
  <si>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</si>
  <si>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</si>
  <si>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</si>
  <si>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</si>
  <si>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</si>
  <si>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</si>
  <si>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</si>
  <si>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ณ วันที่ 1 มกราคม พ.ศ. 2567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</si>
  <si>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</si>
  <si>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</si>
  <si>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</si>
  <si>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เงินปันผลจ่าย</t>
  </si>
  <si>
    <t>เงินปันผลจ่ายของบริษัทย่อย</t>
  </si>
  <si>
    <t>ยอดคงเหลือ ณ สิ้นรอบระยะเวลา</t>
  </si>
  <si>
    <t>30 กันยายน พ.ศ. 2567</t>
  </si>
  <si>
    <t>ณ วันที่ 1 มกราคม พ.ศ. 2566</t>
  </si>
  <si>
    <t>30 กันยายน พ.ศ. 2566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</si>
  <si>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</si>
  <si>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</si>
  <si>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</si>
  <si>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</si>
  <si>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</si>
  <si>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</si>
  <si>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ยอดคงเหลือ ณ วันที่ 1 มกราคม พ.ศ. 2567</t>
  </si>
  <si>
    <t xml:space="preserve">การเปลี่ยนแปลงในส่วนของเจ้าของสำหรับรอบระยะเวลา </t>
  </si>
  <si>
    <t xml:space="preserve">กำไรเบ็ดเสร็จรวมสำหรับรอบระยะเวลา </t>
  </si>
  <si>
    <t xml:space="preserve">                                 -  </t>
  </si>
  <si>
    <t>ยอดคงเหลือ ณ สิ้นรอบระยะเวลา 30 กันยายน พ.ศ. 2567</t>
  </si>
  <si>
    <t>ยอดคงเหลือ ณ วันที่ 1 มกราคม พ.ศ. 2566</t>
  </si>
  <si>
    <t>ยอดคงเหลือ ณ สิ้นรอบระยะเวลา 30 กันยายน พ.ศ. 2566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</si>
  <si>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</si>
  <si>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</si>
  <si>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กำไรก่อนค่าใช้จ่ายภาษีเงินได้สำหรับรอบระยะเวลา</t>
  </si>
  <si>
    <t>รายการปรับปรุงกำไรก่อนค่าใช้จ่ายภาษีเงินได้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</si>
  <si>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</si>
  <si>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</si>
  <si>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</si>
  <si>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</si>
  <si>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(การกลับรายการ) ค่าเผื่อผลขาดทุนที่คาดว่าจะเกิดขึ้น</t>
  </si>
  <si>
    <t>- ดอกเบี้ยรับ</t>
  </si>
  <si>
    <t>- ดอกเบี้ยจ่ายและต้นทุนทางการเงินอื่น</t>
  </si>
  <si>
    <t>- (กำไร) ขาดทุนสุทธิจากการวัดมูลค่าเครื่องมือทางการเงิน</t>
  </si>
  <si>
    <t>- (กำไร) ขาดทุนสุทธิจากการตัดจำหน่ายและจำหน่ายอุปกรณ์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</si>
  <si>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</si>
  <si>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</si>
  <si>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</si>
  <si>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</si>
  <si>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</si>
  <si>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</si>
  <si>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</si>
  <si>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</si>
  <si>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</si>
  <si>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</si>
  <si>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</si>
  <si>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</si>
  <si>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</si>
  <si>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</si>
  <si>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</si>
  <si>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</si>
  <si>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</si>
  <si>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</si>
  <si>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</si>
  <si>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</si>
  <si>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</si>
  <si>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การเพิ่มเงินลงทุนในบริษัทร่วมและการร่วมค้า</t>
  </si>
  <si>
    <t>การซื้อเงินลงทุนในบริษัทร่วมและการร่วมค้า</t>
  </si>
  <si>
    <t>การลดเงินลงทุนในการร่วมค้า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</si>
  <si>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</si>
  <si>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</si>
  <si>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</si>
  <si>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</si>
  <si>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</si>
  <si>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เงินสดจ่ายล่วงหน้าค่าซื้ออุปกรณ์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</si>
  <si>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</si>
  <si>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</si>
  <si>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</si>
  <si>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</si>
  <si>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</si>
  <si>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</si>
  <si>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</si>
  <si>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</si>
  <si>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</si>
  <si>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</si>
  <si>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</si>
  <si>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</si>
  <si>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</si>
  <si>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</si>
  <si>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</si>
  <si>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</si>
  <si>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</si>
  <si>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</si>
  <si>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</si>
  <si>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</si>
  <si>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</si>
  <si>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</si>
  <si>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>ณ วันที่ 30 กันยายน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</si>
  <si>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</si>
  <si>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</si>
  <si>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</si>
  <si>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</si>
  <si>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และอุปกรณ์และสินทรัพย์ไม่มีตัวตนโดยยังไม่ได้ชำระเงิน</t>
  </si>
  <si>
    <t>- โอนเปลี่ยนประเภทมาจากลูกหนี้สัญญาเช่าภายใต้สัญญาซื้อขายไฟฟ้า</t>
  </si>
  <si>
    <t>ไปเป็นที่ดิน อาคาร และอุปกรณ์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</si>
  <si>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</si>
  <si>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</si>
  <si>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</si>
  <si>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</si>
  <si>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</si>
  <si>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</si>
  <si>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กำไร (ขาดทุน) สุทธิจากอัตราแลกเปลี่ยน</t>
  </si>
  <si>
    <t>15.1, 20.5</t>
  </si>
  <si>
    <t>- (กำไร) ขาดทุนสุทธิจากอัตราแลกเปลี่ยน</t>
  </si>
  <si>
    <t>เงินสดรับ (จ่าย) สุทธิจากสินทรัพย์ทางการเงิน</t>
  </si>
  <si>
    <t>กำไร (ขาดทุน) เบ็ดเสร็จรวมสำหรับรอบระยะเวลา</t>
  </si>
  <si>
    <t>รอบระยะเวลาสุทธิจากภาษี</t>
  </si>
  <si>
    <t>กำไร (ขาดทุน) เบ็ดเสร็จอื่นสำหรับ</t>
  </si>
  <si>
    <t>ต้นทุน</t>
  </si>
  <si>
    <t>ในการป้องกัน</t>
  </si>
  <si>
    <t>ขาดทุนสุทธิจากการวัดมูลค่าเครื่องมือทางการเงิน</t>
  </si>
  <si>
    <t>- ส่วนแบ่งกำไร (ขาดทุน) เบ็ดเสร็จอื่นจากการร่วมค้า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</si>
</sst>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3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240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6" borderId="9" applyNumberFormat="0" applyAlignment="0" applyProtection="0"/>
    <xf numFmtId="0" fontId="12" fillId="7" borderId="10" applyNumberFormat="0" applyAlignment="0" applyProtection="0"/>
    <xf numFmtId="0" fontId="13" fillId="7" borderId="9" applyNumberFormat="0" applyAlignment="0" applyProtection="0"/>
    <xf numFmtId="0" fontId="14" fillId="0" borderId="11" applyNumberFormat="0" applyFill="0" applyAlignment="0" applyProtection="0"/>
    <xf numFmtId="0" fontId="15" fillId="8" borderId="12" applyNumberFormat="0" applyAlignment="0" applyProtection="0"/>
    <xf numFmtId="0" fontId="18" fillId="0" borderId="14" applyNumberFormat="0" applyFill="0" applyAlignment="0" applyProtection="0"/>
    <xf numFmtId="0" fontId="2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1" fillId="0" borderId="1"/>
    <xf numFmtId="0" fontId="27" fillId="0" borderId="1"/>
    <xf numFmtId="43" fontId="2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4" fontId="31" fillId="0" borderId="1"/>
    <xf numFmtId="0" fontId="2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2" fillId="0" borderId="1">
      <protection locked="0"/>
    </xf>
    <xf numFmtId="43" fontId="2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2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0" fontId="24" fillId="0" borderId="15" applyNumberFormat="0" applyFill="0" applyBorder="0" applyAlignment="0">
      <alignment wrapText="1"/>
      <protection locked="0"/>
    </xf>
    <xf numFmtId="0" fontId="2" fillId="0" borderId="1"/>
    <xf numFmtId="0" fontId="24" fillId="0" borderId="15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3" borderId="1" applyNumberFormat="0" applyBorder="0" applyAlignment="0" applyProtection="0"/>
    <xf numFmtId="0" fontId="9" fillId="4" borderId="1" applyNumberFormat="0" applyBorder="0" applyAlignment="0" applyProtection="0"/>
    <xf numFmtId="0" fontId="10" fillId="5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9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" fillId="13" borderId="1" applyNumberFormat="0" applyBorder="0" applyAlignment="0" applyProtection="0"/>
    <xf numFmtId="0" fontId="19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" fillId="17" borderId="1" applyNumberFormat="0" applyBorder="0" applyAlignment="0" applyProtection="0"/>
    <xf numFmtId="0" fontId="19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" fillId="21" borderId="1" applyNumberFormat="0" applyBorder="0" applyAlignment="0" applyProtection="0"/>
    <xf numFmtId="0" fontId="19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" fillId="25" borderId="1" applyNumberFormat="0" applyBorder="0" applyAlignment="0" applyProtection="0"/>
    <xf numFmtId="0" fontId="19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" fillId="29" borderId="1" applyNumberFormat="0" applyBorder="0" applyAlignment="0" applyProtection="0"/>
    <xf numFmtId="0" fontId="19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2" fillId="33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9" borderId="13" applyNumberFormat="0" applyFont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38" fillId="0" borderId="0" applyFont="0" applyFill="0" applyBorder="0" applyAlignment="0" applyProtection="0"/>
    <xf numFmtId="0" fontId="28" fillId="0" borderId="1"/>
    <xf numFmtId="0" fontId="28" fillId="0" borderId="1"/>
    <xf numFmtId="0" fontId="31" fillId="0" borderId="1"/>
    <xf numFmtId="43" fontId="42" fillId="0" borderId="0" applyFont="0" applyFill="0" applyBorder="0" applyAlignment="0" applyProtection="0"/>
    <xf numFmtId="0" fontId="20" fillId="0" borderId="1"/>
  </cellStyleXfs>
  <cellXfs count="187">
    <xf numFmtId="0" fontId="0" fillId="0" borderId="0" xfId="0"/>
    <xf numFmtId="166" fontId="39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center" vertical="center"/>
    </xf>
    <xf numFmtId="166" fontId="40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right" vertical="center"/>
    </xf>
    <xf numFmtId="164" fontId="40" fillId="0" borderId="1" xfId="235" applyNumberFormat="1" applyFont="1" applyAlignment="1">
      <alignment horizontal="left" vertical="center"/>
    </xf>
    <xf numFmtId="164" fontId="40" fillId="0" borderId="1" xfId="235" applyNumberFormat="1" applyFont="1" applyAlignment="1">
      <alignment horizontal="center" vertical="center"/>
    </xf>
    <xf numFmtId="167" fontId="40" fillId="0" borderId="1" xfId="235" applyNumberFormat="1" applyFont="1" applyAlignment="1">
      <alignment horizontal="right" vertical="center"/>
    </xf>
    <xf numFmtId="166" fontId="39" fillId="0" borderId="2" xfId="236" applyNumberFormat="1" applyFont="1" applyBorder="1" applyAlignment="1">
      <alignment horizontal="left" vertical="center"/>
    </xf>
    <xf numFmtId="166" fontId="39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center" vertical="center"/>
    </xf>
    <xf numFmtId="166" fontId="40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right" vertical="center"/>
    </xf>
    <xf numFmtId="164" fontId="40" fillId="0" borderId="2" xfId="235" applyNumberFormat="1" applyFont="1" applyBorder="1" applyAlignment="1">
      <alignment horizontal="left" vertical="center"/>
    </xf>
    <xf numFmtId="164" fontId="40" fillId="0" borderId="2" xfId="235" applyNumberFormat="1" applyFont="1" applyBorder="1" applyAlignment="1">
      <alignment horizontal="center" vertical="center"/>
    </xf>
    <xf numFmtId="167" fontId="40" fillId="0" borderId="2" xfId="235" applyNumberFormat="1" applyFont="1" applyBorder="1" applyAlignment="1">
      <alignment horizontal="right" vertical="center"/>
    </xf>
    <xf numFmtId="166" fontId="40" fillId="0" borderId="1" xfId="235" applyNumberFormat="1" applyFont="1" applyAlignment="1">
      <alignment vertical="center"/>
    </xf>
    <xf numFmtId="166" fontId="39" fillId="0" borderId="1" xfId="235" applyNumberFormat="1" applyFont="1" applyAlignment="1">
      <alignment vertical="center"/>
    </xf>
    <xf numFmtId="164" fontId="39" fillId="0" borderId="1" xfId="235" applyNumberFormat="1" applyFont="1" applyAlignment="1">
      <alignment horizontal="right" vertical="center"/>
    </xf>
    <xf numFmtId="166" fontId="39" fillId="0" borderId="1" xfId="235" applyNumberFormat="1" applyFont="1" applyAlignment="1">
      <alignment horizontal="center" vertical="center"/>
    </xf>
    <xf numFmtId="166" fontId="39" fillId="0" borderId="2" xfId="235" applyNumberFormat="1" applyFont="1" applyBorder="1" applyAlignment="1">
      <alignment horizontal="center" vertical="center"/>
    </xf>
    <xf numFmtId="166" fontId="39" fillId="0" borderId="2" xfId="36" applyNumberFormat="1" applyFont="1" applyBorder="1" applyAlignment="1">
      <alignment horizontal="right" vertical="center"/>
    </xf>
    <xf numFmtId="166" fontId="39" fillId="0" borderId="1" xfId="36" applyNumberFormat="1" applyFont="1" applyAlignment="1">
      <alignment horizontal="left" vertical="center"/>
    </xf>
    <xf numFmtId="166" fontId="39" fillId="0" borderId="1" xfId="36" applyNumberFormat="1" applyFont="1" applyAlignment="1">
      <alignment horizontal="center" vertical="center"/>
    </xf>
    <xf numFmtId="167" fontId="39" fillId="0" borderId="2" xfId="36" applyNumberFormat="1" applyFont="1" applyBorder="1" applyAlignment="1">
      <alignment horizontal="right" vertical="center"/>
    </xf>
    <xf numFmtId="166" fontId="40" fillId="34" borderId="1" xfId="235" applyNumberFormat="1" applyFont="1" applyFill="1" applyAlignment="1">
      <alignment horizontal="right" vertical="center"/>
    </xf>
    <xf numFmtId="164" fontId="40" fillId="0" borderId="1" xfId="235" applyNumberFormat="1" applyFont="1" applyAlignment="1">
      <alignment horizontal="right" vertical="center"/>
    </xf>
    <xf numFmtId="167" fontId="40" fillId="34" borderId="1" xfId="235" applyNumberFormat="1" applyFont="1" applyFill="1" applyAlignment="1">
      <alignment horizontal="right" vertical="center"/>
    </xf>
    <xf numFmtId="166" fontId="40" fillId="34" borderId="16" xfId="34" applyNumberFormat="1" applyFont="1" applyFill="1" applyBorder="1" applyAlignment="1">
      <alignment horizontal="right" vertical="center"/>
    </xf>
    <xf numFmtId="167" fontId="40" fillId="34" borderId="16" xfId="34" applyNumberFormat="1" applyFont="1" applyFill="1" applyBorder="1" applyAlignment="1">
      <alignment horizontal="right" vertical="center"/>
    </xf>
    <xf numFmtId="168" fontId="40" fillId="0" borderId="1" xfId="235" applyNumberFormat="1" applyFont="1" applyAlignment="1">
      <alignment horizontal="center" vertical="center"/>
    </xf>
    <xf numFmtId="166" fontId="40" fillId="34" borderId="17" xfId="34" applyNumberFormat="1" applyFont="1" applyFill="1" applyBorder="1" applyAlignment="1">
      <alignment horizontal="right" vertical="center"/>
    </xf>
    <xf numFmtId="167" fontId="40" fillId="34" borderId="17" xfId="34" applyNumberFormat="1" applyFont="1" applyFill="1" applyBorder="1" applyAlignment="1">
      <alignment horizontal="right" vertical="center"/>
    </xf>
    <xf numFmtId="166" fontId="40" fillId="34" borderId="1" xfId="37" applyNumberFormat="1" applyFont="1" applyFill="1" applyBorder="1" applyAlignment="1">
      <alignment horizontal="right" vertical="center"/>
    </xf>
    <xf numFmtId="166" fontId="40" fillId="0" borderId="1" xfId="37" applyNumberFormat="1" applyFont="1" applyFill="1" applyBorder="1" applyAlignment="1">
      <alignment horizontal="right" vertical="center"/>
    </xf>
    <xf numFmtId="10" fontId="40" fillId="34" borderId="1" xfId="37" applyNumberFormat="1" applyFont="1" applyFill="1" applyBorder="1" applyAlignment="1">
      <alignment horizontal="right" vertical="center"/>
    </xf>
    <xf numFmtId="10" fontId="40" fillId="0" borderId="1" xfId="37" applyNumberFormat="1" applyFont="1" applyFill="1" applyBorder="1" applyAlignment="1">
      <alignment horizontal="right" vertical="center"/>
    </xf>
    <xf numFmtId="166" fontId="39" fillId="0" borderId="1" xfId="235" quotePrefix="1" applyNumberFormat="1" applyFont="1" applyAlignment="1">
      <alignment horizontal="left" vertical="center"/>
    </xf>
    <xf numFmtId="169" fontId="40" fillId="34" borderId="1" xfId="235" applyNumberFormat="1" applyFont="1" applyFill="1" applyAlignment="1">
      <alignment horizontal="right" vertical="center"/>
    </xf>
    <xf numFmtId="169" fontId="40" fillId="0" borderId="1" xfId="235" applyNumberFormat="1" applyFont="1" applyAlignment="1">
      <alignment horizontal="right" vertical="center"/>
    </xf>
    <xf numFmtId="170" fontId="40" fillId="0" borderId="1" xfId="235" applyNumberFormat="1" applyFont="1" applyAlignment="1">
      <alignment horizontal="right" vertical="center"/>
    </xf>
    <xf numFmtId="166" fontId="40" fillId="0" borderId="1" xfId="36" applyNumberFormat="1" applyFont="1" applyAlignment="1">
      <alignment horizontal="left" vertical="center"/>
    </xf>
    <xf numFmtId="166" fontId="40" fillId="0" borderId="1" xfId="36" applyNumberFormat="1" applyFont="1" applyAlignment="1">
      <alignment horizontal="center" vertical="center"/>
    </xf>
    <xf numFmtId="166" fontId="40" fillId="0" borderId="1" xfId="36" applyNumberFormat="1" applyFont="1" applyAlignment="1">
      <alignment horizontal="right" vertical="center"/>
    </xf>
    <xf numFmtId="164" fontId="40" fillId="0" borderId="1" xfId="36" applyNumberFormat="1" applyFont="1" applyAlignment="1">
      <alignment horizontal="left" vertical="center"/>
    </xf>
    <xf numFmtId="164" fontId="40" fillId="0" borderId="1" xfId="36" applyNumberFormat="1" applyFont="1" applyAlignment="1">
      <alignment horizontal="center" vertical="center"/>
    </xf>
    <xf numFmtId="167" fontId="40" fillId="0" borderId="1" xfId="36" applyNumberFormat="1" applyFont="1" applyAlignment="1">
      <alignment horizontal="right" vertical="center"/>
    </xf>
    <xf numFmtId="166" fontId="39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center" vertical="center"/>
    </xf>
    <xf numFmtId="166" fontId="40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right" vertical="center"/>
    </xf>
    <xf numFmtId="164" fontId="40" fillId="0" borderId="2" xfId="36" applyNumberFormat="1" applyFont="1" applyBorder="1" applyAlignment="1">
      <alignment horizontal="left" vertical="center"/>
    </xf>
    <xf numFmtId="164" fontId="40" fillId="0" borderId="2" xfId="36" applyNumberFormat="1" applyFont="1" applyBorder="1" applyAlignment="1">
      <alignment horizontal="center" vertical="center"/>
    </xf>
    <xf numFmtId="167" fontId="40" fillId="0" borderId="2" xfId="36" applyNumberFormat="1" applyFont="1" applyBorder="1" applyAlignment="1">
      <alignment horizontal="right" vertical="center"/>
    </xf>
    <xf numFmtId="166" fontId="40" fillId="0" borderId="1" xfId="36" applyNumberFormat="1" applyFont="1" applyAlignment="1">
      <alignment vertical="center"/>
    </xf>
    <xf numFmtId="166" fontId="40" fillId="34" borderId="1" xfId="36" applyNumberFormat="1" applyFont="1" applyFill="1" applyAlignment="1">
      <alignment horizontal="right" vertical="center"/>
    </xf>
    <xf numFmtId="167" fontId="40" fillId="34" borderId="1" xfId="36" applyNumberFormat="1" applyFont="1" applyFill="1" applyAlignment="1">
      <alignment horizontal="right" vertical="center"/>
    </xf>
    <xf numFmtId="166" fontId="40" fillId="0" borderId="1" xfId="36" quotePrefix="1" applyNumberFormat="1" applyFont="1" applyAlignment="1">
      <alignment horizontal="left" vertical="center"/>
    </xf>
    <xf numFmtId="166" fontId="41" fillId="0" borderId="1" xfId="34" quotePrefix="1" applyNumberFormat="1" applyFont="1" applyAlignment="1">
      <alignment horizontal="left" vertical="center"/>
    </xf>
    <xf numFmtId="166" fontId="40" fillId="0" borderId="1" xfId="34" applyNumberFormat="1" applyFont="1" applyAlignment="1">
      <alignment vertical="center"/>
    </xf>
    <xf numFmtId="166" fontId="40" fillId="0" borderId="1" xfId="34" quotePrefix="1" applyNumberFormat="1" applyFont="1" applyAlignment="1">
      <alignment horizontal="left" vertical="center"/>
    </xf>
    <xf numFmtId="166" fontId="40" fillId="34" borderId="1" xfId="235" applyNumberFormat="1" applyFont="1" applyFill="1" applyAlignment="1">
      <alignment vertical="center"/>
    </xf>
    <xf numFmtId="166" fontId="40" fillId="0" borderId="16" xfId="34" applyNumberFormat="1" applyFont="1" applyBorder="1" applyAlignment="1">
      <alignment horizontal="right" vertical="center"/>
    </xf>
    <xf numFmtId="166" fontId="40" fillId="0" borderId="17" xfId="34" applyNumberFormat="1" applyFont="1" applyBorder="1" applyAlignment="1">
      <alignment horizontal="right" vertical="center"/>
    </xf>
    <xf numFmtId="166" fontId="39" fillId="0" borderId="1" xfId="35" applyNumberFormat="1" applyFont="1" applyAlignment="1">
      <alignment horizontal="right" vertical="center"/>
    </xf>
    <xf numFmtId="167" fontId="40" fillId="0" borderId="16" xfId="34" applyNumberFormat="1" applyFont="1" applyBorder="1" applyAlignment="1">
      <alignment horizontal="right" vertical="center"/>
    </xf>
    <xf numFmtId="167" fontId="40" fillId="0" borderId="17" xfId="34" applyNumberFormat="1" applyFont="1" applyBorder="1" applyAlignment="1">
      <alignment horizontal="right" vertical="center"/>
    </xf>
    <xf numFmtId="0" fontId="40" fillId="0" borderId="1" xfId="237" applyFont="1" applyAlignment="1">
      <alignment vertical="center"/>
    </xf>
    <xf numFmtId="167" fontId="40" fillId="0" borderId="1" xfId="237" applyNumberFormat="1" applyFont="1" applyAlignment="1">
      <alignment horizontal="right" vertical="center"/>
    </xf>
    <xf numFmtId="166" fontId="40" fillId="0" borderId="1" xfId="33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6" fontId="39" fillId="0" borderId="0" xfId="0" applyNumberFormat="1" applyFont="1" applyAlignment="1">
      <alignment horizontal="left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5" fontId="39" fillId="0" borderId="0" xfId="0" applyNumberFormat="1" applyFont="1" applyAlignment="1">
      <alignment horizontal="center" vertical="center"/>
    </xf>
    <xf numFmtId="165" fontId="39" fillId="0" borderId="0" xfId="0" applyNumberFormat="1" applyFont="1" applyAlignment="1">
      <alignment horizontal="right" vertical="center"/>
    </xf>
    <xf numFmtId="167" fontId="39" fillId="0" borderId="0" xfId="0" quotePrefix="1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166" fontId="39" fillId="0" borderId="0" xfId="0" quotePrefix="1" applyNumberFormat="1" applyFont="1" applyAlignment="1">
      <alignment horizontal="right" vertical="center"/>
    </xf>
    <xf numFmtId="165" fontId="39" fillId="0" borderId="0" xfId="0" applyNumberFormat="1" applyFont="1" applyAlignment="1">
      <alignment horizontal="right" vertical="center" wrapText="1"/>
    </xf>
    <xf numFmtId="167" fontId="39" fillId="2" borderId="1" xfId="0" applyNumberFormat="1" applyFont="1" applyFill="1" applyBorder="1" applyAlignment="1">
      <alignment horizontal="right" vertical="center" wrapText="1"/>
    </xf>
    <xf numFmtId="165" fontId="39" fillId="2" borderId="1" xfId="0" applyNumberFormat="1" applyFont="1" applyFill="1" applyBorder="1" applyAlignment="1">
      <alignment horizontal="right" vertical="center"/>
    </xf>
    <xf numFmtId="166" fontId="39" fillId="0" borderId="0" xfId="0" quotePrefix="1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7" fontId="40" fillId="2" borderId="1" xfId="0" applyNumberFormat="1" applyFont="1" applyFill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7" fontId="40" fillId="0" borderId="0" xfId="0" applyNumberFormat="1" applyFont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7" fontId="40" fillId="34" borderId="1" xfId="0" applyNumberFormat="1" applyFont="1" applyFill="1" applyBorder="1" applyAlignment="1">
      <alignment horizontal="right" vertical="center"/>
    </xf>
    <xf numFmtId="164" fontId="40" fillId="0" borderId="1" xfId="0" applyNumberFormat="1" applyFont="1" applyBorder="1" applyAlignment="1">
      <alignment horizontal="right" vertical="center"/>
    </xf>
    <xf numFmtId="167" fontId="40" fillId="0" borderId="3" xfId="0" applyNumberFormat="1" applyFont="1" applyBorder="1" applyAlignment="1">
      <alignment horizontal="right" vertical="center"/>
    </xf>
    <xf numFmtId="0" fontId="40" fillId="0" borderId="0" xfId="0" applyFont="1"/>
    <xf numFmtId="166" fontId="40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left" vertical="center"/>
    </xf>
    <xf numFmtId="168" fontId="40" fillId="0" borderId="0" xfId="0" applyNumberFormat="1" applyFont="1" applyAlignment="1">
      <alignment horizontal="center" vertical="center"/>
    </xf>
    <xf numFmtId="167" fontId="40" fillId="2" borderId="2" xfId="0" applyNumberFormat="1" applyFont="1" applyFill="1" applyBorder="1" applyAlignment="1">
      <alignment horizontal="right" vertical="center"/>
    </xf>
    <xf numFmtId="167" fontId="39" fillId="2" borderId="1" xfId="0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2" borderId="1" xfId="0" applyNumberFormat="1" applyFont="1" applyFill="1" applyBorder="1" applyAlignment="1">
      <alignment vertical="center"/>
    </xf>
    <xf numFmtId="167" fontId="40" fillId="0" borderId="0" xfId="0" applyNumberFormat="1" applyFont="1" applyAlignment="1">
      <alignment vertical="center"/>
    </xf>
    <xf numFmtId="43" fontId="40" fillId="0" borderId="0" xfId="238" applyFont="1" applyAlignment="1">
      <alignment vertical="center"/>
    </xf>
    <xf numFmtId="166" fontId="40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6" fontId="40" fillId="2" borderId="1" xfId="0" applyNumberFormat="1" applyFont="1" applyFill="1" applyBorder="1" applyAlignment="1">
      <alignment horizontal="right" vertical="center"/>
    </xf>
    <xf numFmtId="166" fontId="40" fillId="0" borderId="1" xfId="0" applyNumberFormat="1" applyFont="1" applyBorder="1" applyAlignment="1">
      <alignment horizontal="center" vertical="center"/>
    </xf>
    <xf numFmtId="166" fontId="40" fillId="2" borderId="2" xfId="0" applyNumberFormat="1" applyFont="1" applyFill="1" applyBorder="1" applyAlignment="1">
      <alignment horizontal="right" vertical="center"/>
    </xf>
    <xf numFmtId="168" fontId="40" fillId="0" borderId="1" xfId="0" applyNumberFormat="1" applyFont="1" applyBorder="1" applyAlignment="1">
      <alignment horizontal="center" vertical="center"/>
    </xf>
    <xf numFmtId="10" fontId="40" fillId="2" borderId="1" xfId="0" applyNumberFormat="1" applyFont="1" applyFill="1" applyBorder="1" applyAlignment="1">
      <alignment horizontal="right" vertical="center"/>
    </xf>
    <xf numFmtId="10" fontId="40" fillId="0" borderId="0" xfId="0" applyNumberFormat="1" applyFont="1" applyAlignment="1">
      <alignment horizontal="right" vertical="center"/>
    </xf>
    <xf numFmtId="169" fontId="40" fillId="2" borderId="1" xfId="0" applyNumberFormat="1" applyFont="1" applyFill="1" applyBorder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horizontal="right" vertical="center"/>
    </xf>
    <xf numFmtId="166" fontId="40" fillId="2" borderId="1" xfId="0" applyNumberFormat="1" applyFont="1" applyFill="1" applyBorder="1" applyAlignment="1">
      <alignment vertical="center"/>
    </xf>
    <xf numFmtId="166" fontId="41" fillId="0" borderId="0" xfId="0" applyNumberFormat="1" applyFont="1" applyAlignment="1">
      <alignment horizontal="left" vertical="center"/>
    </xf>
    <xf numFmtId="10" fontId="40" fillId="0" borderId="0" xfId="234" applyNumberFormat="1" applyFont="1" applyAlignment="1">
      <alignment horizontal="right" vertical="center"/>
    </xf>
    <xf numFmtId="0" fontId="40" fillId="0" borderId="1" xfId="31" applyFont="1"/>
    <xf numFmtId="167" fontId="40" fillId="34" borderId="2" xfId="235" applyNumberFormat="1" applyFont="1" applyFill="1" applyBorder="1" applyAlignment="1">
      <alignment horizontal="right" vertical="center"/>
    </xf>
    <xf numFmtId="167" fontId="40" fillId="34" borderId="3" xfId="235" applyNumberFormat="1" applyFont="1" applyFill="1" applyBorder="1" applyAlignment="1">
      <alignment horizontal="right" vertical="center"/>
    </xf>
    <xf numFmtId="167" fontId="40" fillId="0" borderId="3" xfId="235" applyNumberFormat="1" applyFont="1" applyBorder="1" applyAlignment="1">
      <alignment horizontal="right" vertical="center"/>
    </xf>
    <xf numFmtId="166" fontId="40" fillId="34" borderId="2" xfId="36" applyNumberFormat="1" applyFont="1" applyFill="1" applyBorder="1" applyAlignment="1">
      <alignment horizontal="right" vertical="center"/>
    </xf>
    <xf numFmtId="167" fontId="40" fillId="34" borderId="2" xfId="36" applyNumberFormat="1" applyFont="1" applyFill="1" applyBorder="1" applyAlignment="1">
      <alignment horizontal="right" vertical="center"/>
    </xf>
    <xf numFmtId="166" fontId="40" fillId="34" borderId="3" xfId="36" applyNumberFormat="1" applyFont="1" applyFill="1" applyBorder="1" applyAlignment="1">
      <alignment horizontal="right" vertical="center"/>
    </xf>
    <xf numFmtId="166" fontId="40" fillId="0" borderId="3" xfId="36" applyNumberFormat="1" applyFont="1" applyBorder="1" applyAlignment="1">
      <alignment horizontal="right" vertical="center"/>
    </xf>
    <xf numFmtId="167" fontId="40" fillId="34" borderId="3" xfId="36" applyNumberFormat="1" applyFont="1" applyFill="1" applyBorder="1" applyAlignment="1">
      <alignment horizontal="right" vertical="center"/>
    </xf>
    <xf numFmtId="167" fontId="40" fillId="0" borderId="3" xfId="36" applyNumberFormat="1" applyFont="1" applyBorder="1" applyAlignment="1">
      <alignment horizontal="right" vertical="center"/>
    </xf>
    <xf numFmtId="166" fontId="40" fillId="2" borderId="1" xfId="0" applyNumberFormat="1" applyFont="1" applyFill="1" applyBorder="1" applyAlignment="1">
      <alignment horizontal="left" vertical="center"/>
    </xf>
    <xf numFmtId="166" fontId="40" fillId="2" borderId="1" xfId="0" applyNumberFormat="1" applyFont="1" applyFill="1" applyBorder="1" applyAlignment="1">
      <alignment horizontal="center" vertical="center"/>
    </xf>
    <xf numFmtId="3" fontId="40" fillId="0" borderId="0" xfId="0" applyNumberFormat="1" applyFont="1" applyAlignment="1">
      <alignment horizontal="right" vertical="center"/>
    </xf>
    <xf numFmtId="166" fontId="40" fillId="0" borderId="1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vertical="center"/>
    </xf>
    <xf numFmtId="171" fontId="40" fillId="0" borderId="0" xfId="0" applyNumberFormat="1" applyFont="1" applyAlignment="1">
      <alignment vertical="center"/>
    </xf>
    <xf numFmtId="171" fontId="40" fillId="0" borderId="3" xfId="0" applyNumberFormat="1" applyFont="1" applyBorder="1" applyAlignment="1">
      <alignment vertical="center"/>
    </xf>
    <xf numFmtId="171" fontId="40" fillId="2" borderId="1" xfId="0" applyNumberFormat="1" applyFont="1" applyFill="1" applyBorder="1" applyAlignment="1">
      <alignment vertical="center"/>
    </xf>
    <xf numFmtId="167" fontId="40" fillId="0" borderId="16" xfId="0" applyNumberFormat="1" applyFont="1" applyBorder="1" applyAlignment="1">
      <alignment horizontal="right" vertical="center"/>
    </xf>
    <xf numFmtId="167" fontId="40" fillId="0" borderId="16" xfId="237" applyNumberFormat="1" applyFont="1" applyBorder="1" applyAlignment="1">
      <alignment horizontal="right" vertical="center"/>
    </xf>
    <xf numFmtId="166" fontId="40" fillId="0" borderId="3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2" borderId="3" xfId="0" applyNumberFormat="1" applyFont="1" applyFill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horizontal="right" vertical="center"/>
    </xf>
    <xf numFmtId="166" fontId="40" fillId="2" borderId="3" xfId="0" applyNumberFormat="1" applyFont="1" applyFill="1" applyBorder="1" applyAlignment="1">
      <alignment horizontal="right"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right" vertical="center"/>
    </xf>
    <xf numFmtId="0" fontId="39" fillId="0" borderId="2" xfId="0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 wrapText="1"/>
    </xf>
    <xf numFmtId="167" fontId="40" fillId="34" borderId="2" xfId="0" applyNumberFormat="1" applyFont="1" applyFill="1" applyBorder="1" applyAlignment="1">
      <alignment horizontal="right" vertical="center"/>
    </xf>
    <xf numFmtId="0" fontId="40" fillId="0" borderId="2" xfId="0" applyFont="1" applyBorder="1" applyAlignment="1">
      <alignment horizontal="left" vertical="center" shrinkToFit="1"/>
    </xf>
    <xf numFmtId="171" fontId="40" fillId="2" borderId="3" xfId="0" applyNumberFormat="1" applyFont="1" applyFill="1" applyBorder="1" applyAlignment="1">
      <alignment vertical="center"/>
    </xf>
    <xf numFmtId="164" fontId="40" fillId="0" borderId="2" xfId="0" applyNumberFormat="1" applyFont="1" applyBorder="1" applyAlignment="1">
      <alignment horizontal="right" vertical="center"/>
    </xf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/>
    <xf numFmtId="167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center" vertical="center"/>
    </xf>
    <xf numFmtId="166" fontId="40" fillId="0" borderId="16" xfId="31" applyNumberFormat="1" applyFont="1" applyBorder="1" applyAlignment="1">
      <alignment horizontal="left" vertical="center" shrinkToFit="1"/>
    </xf>
    <xf numFmtId="167" fontId="39" fillId="0" borderId="2" xfId="235" applyNumberFormat="1" applyFont="1" applyBorder="1" applyAlignment="1">
      <alignment horizontal="right" vertical="center"/>
    </xf>
    <xf numFmtId="167" fontId="39" fillId="0" borderId="2" xfId="235" applyNumberFormat="1" applyFont="1" applyBorder="1" applyAlignment="1">
      <alignment horizontal="center" vertical="center"/>
    </xf>
    <xf numFmtId="166" fontId="40" fillId="0" borderId="2" xfId="31" applyNumberFormat="1" applyFont="1" applyBorder="1" applyAlignment="1">
      <alignment horizontal="left" vertical="center" shrinkToFit="1"/>
    </xf>
    <xf numFmtId="167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/>
    <xf numFmtId="167" fontId="39" fillId="0" borderId="5" xfId="0" applyNumberFormat="1" applyFont="1" applyBorder="1" applyAlignment="1">
      <alignment horizontal="center" vertical="center"/>
    </xf>
    <xf numFmtId="0" fontId="40" fillId="0" borderId="5" xfId="0" applyFont="1" applyBorder="1"/>
    <xf numFmtId="0" fontId="39" fillId="0" borderId="4" xfId="0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 vertical="center"/>
    </xf>
    <xf numFmtId="166" fontId="39" fillId="0" borderId="2" xfId="0" applyNumberFormat="1" applyFont="1" applyBorder="1" applyAlignment="1">
      <alignment horizontal="center" vertical="center"/>
    </xf>
  </cellXfs>
  <cellStyles count="240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" xfId="238" builtinId="3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71" xfId="239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rmal_EGCO_June10 TE" xfId="235" xr:uid="{EC41BFAF-4180-40B4-BB5B-203D2BB8A9C8}"/>
    <cellStyle name="Normal_KEGCO_2002" xfId="237" xr:uid="{F3044DA4-31D8-4ABB-BF22-01A993ACBC32}"/>
    <cellStyle name="Normal_Sheet5" xfId="236" xr:uid="{BE02B024-A1E6-4CBD-8D28-1720AA2D66AB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" xfId="234" builtinId="5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64"/>
  <sheetViews>
    <sheetView topLeftCell="A145" zoomScaleNormal="100" zoomScaleSheetLayoutView="100" workbookViewId="0">
      <selection activeCell="M145" sqref="M1:O1048576"/>
    </sheetView>
  </sheetViews>
  <sheetFormatPr defaultColWidth="14.42578125" defaultRowHeight="15" customHeight="1"/>
  <cols>
    <col min="1" max="2" width="1.42578125" style="100" customWidth="1"/>
    <col min="3" max="3" width="31.140625" style="100" customWidth="1"/>
    <col min="4" max="4" width="7.7109375" style="100" customWidth="1"/>
    <col min="5" max="5" width="0.5703125" style="100" customWidth="1"/>
    <col min="6" max="6" width="11.42578125" style="100" customWidth="1"/>
    <col min="7" max="7" width="0.5703125" style="100" customWidth="1"/>
    <col min="8" max="8" width="11.42578125" style="100" customWidth="1"/>
    <col min="9" max="9" width="0.5703125" style="100" customWidth="1"/>
    <col min="10" max="10" width="11.42578125" style="100" customWidth="1"/>
    <col min="11" max="11" width="0.5703125" style="100" customWidth="1"/>
    <col min="12" max="12" width="11.42578125" style="100" customWidth="1"/>
    <col min="13" max="16384" width="14.42578125" style="100"/>
  </cols>
  <sheetData>
    <row r="1" spans="1:12" ht="20.25" customHeight="1">
      <c r="A1" s="71" t="s">
        <v>0</v>
      </c>
      <c r="B1" s="71"/>
      <c r="C1" s="71"/>
      <c r="D1" s="101"/>
      <c r="E1" s="70"/>
      <c r="F1" s="75"/>
      <c r="G1" s="70"/>
      <c r="H1" s="75"/>
      <c r="I1" s="101"/>
      <c r="J1" s="75"/>
      <c r="K1" s="70"/>
      <c r="L1" s="76"/>
    </row>
    <row r="2" spans="1:12" ht="21.75" customHeight="1">
      <c r="A2" s="71" t="s">
        <v>1</v>
      </c>
      <c r="B2" s="71"/>
      <c r="C2" s="71"/>
      <c r="D2" s="101"/>
      <c r="E2" s="70"/>
      <c r="F2" s="75"/>
      <c r="G2" s="70"/>
      <c r="H2" s="75"/>
      <c r="I2" s="101"/>
      <c r="J2" s="75"/>
      <c r="K2" s="70"/>
      <c r="L2" s="75"/>
    </row>
    <row r="3" spans="1:12" ht="21.75" customHeight="1">
      <c r="A3" s="150" t="s">
        <v>2</v>
      </c>
      <c r="B3" s="150"/>
      <c r="C3" s="150"/>
      <c r="D3" s="151"/>
      <c r="E3" s="152"/>
      <c r="F3" s="153"/>
      <c r="G3" s="152"/>
      <c r="H3" s="153"/>
      <c r="I3" s="151"/>
      <c r="J3" s="153"/>
      <c r="K3" s="152"/>
      <c r="L3" s="153"/>
    </row>
    <row r="4" spans="1:12" ht="21.75" customHeight="1">
      <c r="A4" s="70"/>
      <c r="B4" s="70"/>
      <c r="C4" s="70"/>
      <c r="D4" s="101"/>
      <c r="E4" s="70"/>
      <c r="F4" s="75"/>
      <c r="G4" s="70"/>
      <c r="H4" s="75"/>
      <c r="I4" s="101"/>
      <c r="J4" s="75"/>
      <c r="K4" s="70"/>
      <c r="L4" s="75"/>
    </row>
    <row r="5" spans="1:12" ht="21.75" customHeight="1">
      <c r="A5" s="94"/>
      <c r="B5" s="70"/>
      <c r="C5" s="70"/>
      <c r="D5" s="102"/>
      <c r="E5" s="71"/>
      <c r="F5" s="153"/>
      <c r="G5" s="154"/>
      <c r="H5" s="155" t="s">
        <v>3</v>
      </c>
      <c r="I5" s="76"/>
      <c r="J5" s="153"/>
      <c r="K5" s="154"/>
      <c r="L5" s="155" t="s">
        <v>4</v>
      </c>
    </row>
    <row r="6" spans="1:12" ht="21.75" customHeight="1">
      <c r="A6" s="70"/>
      <c r="B6" s="70"/>
      <c r="C6" s="70"/>
      <c r="D6" s="101"/>
      <c r="E6" s="71"/>
      <c r="F6" s="81" t="s">
        <v>5</v>
      </c>
      <c r="G6" s="71"/>
      <c r="H6" s="81" t="s">
        <v>6</v>
      </c>
      <c r="I6" s="103"/>
      <c r="J6" s="81" t="s">
        <v>5</v>
      </c>
      <c r="K6" s="71"/>
      <c r="L6" s="81" t="s">
        <v>6</v>
      </c>
    </row>
    <row r="7" spans="1:12" ht="21.75" customHeight="1">
      <c r="A7" s="70"/>
      <c r="B7" s="70"/>
      <c r="C7" s="70"/>
      <c r="D7" s="101"/>
      <c r="E7" s="71"/>
      <c r="F7" s="81" t="s">
        <v>7</v>
      </c>
      <c r="G7" s="71"/>
      <c r="H7" s="81" t="s">
        <v>8</v>
      </c>
      <c r="I7" s="103"/>
      <c r="J7" s="81" t="s">
        <v>7</v>
      </c>
      <c r="K7" s="71"/>
      <c r="L7" s="81" t="s">
        <v>8</v>
      </c>
    </row>
    <row r="8" spans="1:12" ht="21.75" customHeight="1">
      <c r="A8" s="70"/>
      <c r="B8" s="70"/>
      <c r="C8" s="70"/>
      <c r="D8" s="101"/>
      <c r="E8" s="71"/>
      <c r="F8" s="81" t="s">
        <v>9</v>
      </c>
      <c r="G8" s="71"/>
      <c r="H8" s="81" t="s">
        <v>10</v>
      </c>
      <c r="I8" s="103"/>
      <c r="J8" s="81" t="s">
        <v>9</v>
      </c>
      <c r="K8" s="71"/>
      <c r="L8" s="81" t="s">
        <v>10</v>
      </c>
    </row>
    <row r="9" spans="1:12" ht="21.75" customHeight="1">
      <c r="A9" s="70"/>
      <c r="B9" s="70"/>
      <c r="C9" s="70"/>
      <c r="D9" s="156" t="s">
        <v>11</v>
      </c>
      <c r="E9" s="71"/>
      <c r="F9" s="155" t="s">
        <v>12</v>
      </c>
      <c r="G9" s="71"/>
      <c r="H9" s="155" t="s">
        <v>12</v>
      </c>
      <c r="I9" s="103"/>
      <c r="J9" s="155" t="s">
        <v>12</v>
      </c>
      <c r="K9" s="71"/>
      <c r="L9" s="155" t="s">
        <v>12</v>
      </c>
    </row>
    <row r="10" spans="1:12" ht="21.75" customHeight="1">
      <c r="A10" s="71"/>
      <c r="B10" s="70"/>
      <c r="C10" s="70"/>
      <c r="D10" s="101"/>
      <c r="E10" s="70"/>
      <c r="F10" s="93"/>
      <c r="G10" s="70"/>
      <c r="H10" s="75"/>
      <c r="I10" s="101"/>
      <c r="J10" s="93"/>
      <c r="K10" s="70"/>
      <c r="L10" s="75"/>
    </row>
    <row r="11" spans="1:12" ht="21.75" customHeight="1">
      <c r="A11" s="71" t="s">
        <v>13</v>
      </c>
      <c r="B11" s="70"/>
      <c r="C11" s="70"/>
      <c r="D11" s="101"/>
      <c r="E11" s="70"/>
      <c r="F11" s="93"/>
      <c r="G11" s="70"/>
      <c r="H11" s="75"/>
      <c r="I11" s="101"/>
      <c r="J11" s="93"/>
      <c r="K11" s="70"/>
      <c r="L11" s="75"/>
    </row>
    <row r="12" spans="1:12" ht="6" customHeight="1">
      <c r="A12" s="71"/>
      <c r="B12" s="70"/>
      <c r="C12" s="70"/>
      <c r="D12" s="101"/>
      <c r="E12" s="70"/>
      <c r="F12" s="93"/>
      <c r="G12" s="70"/>
      <c r="H12" s="75"/>
      <c r="I12" s="101"/>
      <c r="J12" s="93"/>
      <c r="K12" s="70"/>
      <c r="L12" s="75"/>
    </row>
    <row r="13" spans="1:12" ht="21.75" customHeight="1">
      <c r="A13" s="71" t="s">
        <v>14</v>
      </c>
      <c r="B13" s="70"/>
      <c r="C13" s="70"/>
      <c r="D13" s="101"/>
      <c r="E13" s="70"/>
      <c r="F13" s="93"/>
      <c r="G13" s="104"/>
      <c r="H13" s="75"/>
      <c r="I13" s="91"/>
      <c r="J13" s="93"/>
      <c r="K13" s="104"/>
      <c r="L13" s="75"/>
    </row>
    <row r="14" spans="1:12" ht="6" customHeight="1">
      <c r="A14" s="71"/>
      <c r="B14" s="70"/>
      <c r="C14" s="70"/>
      <c r="D14" s="101"/>
      <c r="E14" s="70"/>
      <c r="F14" s="93"/>
      <c r="G14" s="104"/>
      <c r="H14" s="75"/>
      <c r="I14" s="91"/>
      <c r="J14" s="93"/>
      <c r="K14" s="104"/>
      <c r="L14" s="75"/>
    </row>
    <row r="15" spans="1:12" ht="21.75" customHeight="1">
      <c r="A15" s="70" t="s">
        <v>15</v>
      </c>
      <c r="B15" s="70"/>
      <c r="C15" s="70"/>
      <c r="D15" s="101"/>
      <c r="E15" s="70"/>
      <c r="F15" s="93">
        <v>37004464</v>
      </c>
      <c r="G15" s="92"/>
      <c r="H15" s="75">
        <v>28862334</v>
      </c>
      <c r="I15" s="75"/>
      <c r="J15" s="93">
        <v>15825907</v>
      </c>
      <c r="K15" s="75"/>
      <c r="L15" s="75">
        <v>7340083</v>
      </c>
    </row>
    <row r="16" spans="1:12" ht="21.75" customHeight="1">
      <c r="A16" s="70" t="s">
        <v>16</v>
      </c>
      <c r="B16" s="70"/>
      <c r="C16" s="70"/>
      <c r="D16" s="101"/>
      <c r="E16" s="70"/>
      <c r="F16" s="93"/>
      <c r="G16" s="104"/>
      <c r="H16" s="75"/>
      <c r="I16" s="75"/>
      <c r="J16" s="93"/>
      <c r="K16" s="75"/>
      <c r="L16" s="75"/>
    </row>
    <row r="17" spans="1:12" ht="21.75" customHeight="1">
      <c r="A17" s="70"/>
      <c r="B17" s="70" t="s">
        <v>17</v>
      </c>
      <c r="C17" s="70"/>
      <c r="D17" s="101">
        <v>8</v>
      </c>
      <c r="E17" s="70"/>
      <c r="F17" s="93">
        <v>9809458</v>
      </c>
      <c r="G17" s="104"/>
      <c r="H17" s="75">
        <v>8451589</v>
      </c>
      <c r="I17" s="75"/>
      <c r="J17" s="93">
        <v>5786688</v>
      </c>
      <c r="K17" s="75"/>
      <c r="L17" s="75">
        <v>7897789</v>
      </c>
    </row>
    <row r="18" spans="1:12" ht="21.75" customHeight="1">
      <c r="A18" s="70" t="s">
        <v>18</v>
      </c>
      <c r="B18" s="70"/>
      <c r="C18" s="70"/>
      <c r="D18" s="101"/>
      <c r="E18" s="94"/>
      <c r="F18" s="93"/>
      <c r="G18" s="104"/>
      <c r="H18" s="75"/>
      <c r="I18" s="75"/>
      <c r="J18" s="93"/>
      <c r="K18" s="75"/>
      <c r="L18" s="75"/>
    </row>
    <row r="19" spans="1:12" ht="21.75" customHeight="1">
      <c r="A19" s="70"/>
      <c r="B19" s="70" t="s">
        <v>19</v>
      </c>
      <c r="C19" s="70"/>
      <c r="D19" s="101">
        <v>9</v>
      </c>
      <c r="E19" s="94"/>
      <c r="F19" s="93">
        <v>3322869</v>
      </c>
      <c r="G19" s="104"/>
      <c r="H19" s="75">
        <v>3294359</v>
      </c>
      <c r="I19" s="75"/>
      <c r="J19" s="93">
        <v>0</v>
      </c>
      <c r="K19" s="75"/>
      <c r="L19" s="75">
        <v>0</v>
      </c>
    </row>
    <row r="20" spans="1:12" ht="21.75" customHeight="1">
      <c r="A20" s="70" t="s">
        <v>20</v>
      </c>
      <c r="B20" s="70"/>
      <c r="C20" s="70"/>
      <c r="D20" s="101">
        <v>10</v>
      </c>
      <c r="E20" s="94"/>
      <c r="F20" s="93">
        <v>6047556</v>
      </c>
      <c r="G20" s="104"/>
      <c r="H20" s="75">
        <v>6522885</v>
      </c>
      <c r="I20" s="75"/>
      <c r="J20" s="93">
        <v>0</v>
      </c>
      <c r="K20" s="75"/>
      <c r="L20" s="75">
        <v>0</v>
      </c>
    </row>
    <row r="21" spans="1:12" ht="21.75" customHeight="1">
      <c r="A21" s="70" t="s">
        <v>21</v>
      </c>
      <c r="B21" s="70"/>
      <c r="C21" s="70"/>
      <c r="D21" s="101"/>
      <c r="E21" s="94"/>
      <c r="F21" s="93"/>
      <c r="G21" s="104"/>
      <c r="H21" s="75"/>
      <c r="I21" s="75"/>
      <c r="J21" s="93"/>
      <c r="K21" s="75"/>
      <c r="L21" s="75"/>
    </row>
    <row r="22" spans="1:12" ht="21.75" customHeight="1">
      <c r="A22" s="70"/>
      <c r="B22" s="70" t="s">
        <v>22</v>
      </c>
      <c r="C22" s="70"/>
      <c r="D22" s="101"/>
      <c r="E22" s="94"/>
      <c r="F22" s="93"/>
      <c r="G22" s="104"/>
      <c r="H22" s="75"/>
      <c r="I22" s="75"/>
      <c r="J22" s="93"/>
      <c r="K22" s="75"/>
      <c r="L22" s="75"/>
    </row>
    <row r="23" spans="1:12" ht="21.75" customHeight="1">
      <c r="A23" s="70" t="s">
        <v>23</v>
      </c>
      <c r="B23" s="70" t="s">
        <v>24</v>
      </c>
      <c r="C23" s="70"/>
      <c r="D23" s="105">
        <v>20.3</v>
      </c>
      <c r="E23" s="94"/>
      <c r="F23" s="93">
        <v>1075765</v>
      </c>
      <c r="G23" s="104"/>
      <c r="H23" s="75">
        <v>1025383</v>
      </c>
      <c r="I23" s="75"/>
      <c r="J23" s="93">
        <v>0</v>
      </c>
      <c r="K23" s="75"/>
      <c r="L23" s="75">
        <v>0</v>
      </c>
    </row>
    <row r="24" spans="1:12" ht="21.75" customHeight="1">
      <c r="A24" s="94" t="s">
        <v>25</v>
      </c>
      <c r="B24" s="70"/>
      <c r="C24" s="70"/>
      <c r="D24" s="105"/>
      <c r="E24" s="94"/>
      <c r="F24" s="93">
        <v>1780863</v>
      </c>
      <c r="G24" s="104"/>
      <c r="H24" s="75">
        <v>1764020</v>
      </c>
      <c r="I24" s="75"/>
      <c r="J24" s="93">
        <v>569304</v>
      </c>
      <c r="K24" s="75"/>
      <c r="L24" s="75">
        <v>7830854</v>
      </c>
    </row>
    <row r="25" spans="1:12" ht="21.75" customHeight="1">
      <c r="A25" s="70" t="s">
        <v>26</v>
      </c>
      <c r="B25" s="70"/>
      <c r="C25" s="70"/>
      <c r="D25" s="101"/>
      <c r="E25" s="94"/>
      <c r="F25" s="93"/>
      <c r="G25" s="104"/>
      <c r="H25" s="75"/>
      <c r="I25" s="75"/>
      <c r="J25" s="93"/>
      <c r="K25" s="75"/>
      <c r="L25" s="75"/>
    </row>
    <row r="26" spans="1:12" ht="21.75" customHeight="1">
      <c r="A26" s="70"/>
      <c r="B26" s="70" t="s">
        <v>27</v>
      </c>
      <c r="C26" s="70"/>
      <c r="D26" s="105">
        <v>20.5</v>
      </c>
      <c r="E26" s="70"/>
      <c r="F26" s="93">
        <v>121111</v>
      </c>
      <c r="G26" s="104"/>
      <c r="H26" s="75">
        <v>120984</v>
      </c>
      <c r="I26" s="75"/>
      <c r="J26" s="93">
        <v>130781</v>
      </c>
      <c r="K26" s="75"/>
      <c r="L26" s="75">
        <v>398441</v>
      </c>
    </row>
    <row r="27" spans="1:12" ht="21.75" customHeight="1">
      <c r="A27" s="70" t="s">
        <v>28</v>
      </c>
      <c r="B27" s="70"/>
      <c r="C27" s="70"/>
      <c r="D27" s="101">
        <v>7</v>
      </c>
      <c r="E27" s="70"/>
      <c r="F27" s="93">
        <v>428532</v>
      </c>
      <c r="G27" s="104"/>
      <c r="H27" s="75">
        <v>518373</v>
      </c>
      <c r="I27" s="75"/>
      <c r="J27" s="93">
        <v>208479</v>
      </c>
      <c r="K27" s="75"/>
      <c r="L27" s="75">
        <v>315230</v>
      </c>
    </row>
    <row r="28" spans="1:12" ht="21.75" customHeight="1">
      <c r="A28" s="70" t="s">
        <v>29</v>
      </c>
      <c r="B28" s="70"/>
      <c r="C28" s="70"/>
      <c r="D28" s="101"/>
      <c r="E28" s="70"/>
      <c r="F28" s="93">
        <v>3023670</v>
      </c>
      <c r="G28" s="104"/>
      <c r="H28" s="75">
        <v>4150010</v>
      </c>
      <c r="I28" s="75"/>
      <c r="J28" s="93">
        <v>0</v>
      </c>
      <c r="K28" s="75"/>
      <c r="L28" s="75">
        <v>0</v>
      </c>
    </row>
    <row r="29" spans="1:12" ht="21.75" customHeight="1">
      <c r="A29" s="70" t="s">
        <v>30</v>
      </c>
      <c r="B29" s="70"/>
      <c r="C29" s="70"/>
      <c r="D29" s="101">
        <v>11</v>
      </c>
      <c r="E29" s="70"/>
      <c r="F29" s="106">
        <v>2230898</v>
      </c>
      <c r="G29" s="104"/>
      <c r="H29" s="153">
        <v>0</v>
      </c>
      <c r="I29" s="91"/>
      <c r="J29" s="106">
        <v>0</v>
      </c>
      <c r="K29" s="104"/>
      <c r="L29" s="153">
        <v>0</v>
      </c>
    </row>
    <row r="30" spans="1:12" ht="6" customHeight="1">
      <c r="A30" s="70"/>
      <c r="B30" s="70"/>
      <c r="C30" s="70"/>
      <c r="D30" s="101"/>
      <c r="E30" s="70"/>
      <c r="F30" s="93"/>
      <c r="G30" s="104"/>
      <c r="H30" s="75"/>
      <c r="I30" s="91"/>
      <c r="J30" s="93"/>
      <c r="K30" s="104"/>
      <c r="L30" s="75"/>
    </row>
    <row r="31" spans="1:12" ht="21.75" customHeight="1">
      <c r="A31" s="71" t="s">
        <v>31</v>
      </c>
      <c r="B31" s="70"/>
      <c r="C31" s="70"/>
      <c r="D31" s="105"/>
      <c r="E31" s="70"/>
      <c r="F31" s="106">
        <f>SUM(F15:F29)</f>
        <v>64845186</v>
      </c>
      <c r="G31" s="104"/>
      <c r="H31" s="153">
        <f>SUM(H15:H29)</f>
        <v>54709937</v>
      </c>
      <c r="I31" s="91"/>
      <c r="J31" s="106">
        <f>SUM(J15:J29)</f>
        <v>22521159</v>
      </c>
      <c r="K31" s="104"/>
      <c r="L31" s="153">
        <f>SUM(L15:L29)</f>
        <v>23782397</v>
      </c>
    </row>
    <row r="32" spans="1:12" ht="21.75" customHeight="1">
      <c r="A32" s="70"/>
      <c r="B32" s="70"/>
      <c r="C32" s="70"/>
      <c r="D32" s="105"/>
      <c r="E32" s="70"/>
      <c r="F32" s="75"/>
      <c r="G32" s="104"/>
      <c r="H32" s="75"/>
      <c r="I32" s="75"/>
      <c r="J32" s="75"/>
      <c r="K32" s="75"/>
      <c r="L32" s="75"/>
    </row>
    <row r="33" spans="1:12" ht="21.75" customHeight="1">
      <c r="A33" s="70"/>
      <c r="B33" s="70"/>
      <c r="C33" s="70"/>
      <c r="D33" s="105"/>
      <c r="E33" s="70"/>
      <c r="F33" s="75"/>
      <c r="G33" s="104"/>
      <c r="H33" s="75"/>
      <c r="I33" s="75"/>
      <c r="J33" s="75"/>
      <c r="K33" s="75"/>
      <c r="L33" s="75"/>
    </row>
    <row r="34" spans="1:12" ht="21.75" customHeight="1">
      <c r="A34" s="70"/>
      <c r="B34" s="70"/>
      <c r="C34" s="70"/>
      <c r="D34" s="105"/>
      <c r="E34" s="70"/>
      <c r="F34" s="75"/>
      <c r="G34" s="104"/>
      <c r="H34" s="75"/>
      <c r="I34" s="75"/>
      <c r="J34" s="75"/>
      <c r="K34" s="75"/>
      <c r="L34" s="75"/>
    </row>
    <row r="35" spans="1:12" ht="26.25" customHeight="1">
      <c r="A35" s="70"/>
      <c r="B35" s="70"/>
      <c r="C35" s="70"/>
      <c r="D35" s="105"/>
      <c r="E35" s="70"/>
      <c r="F35" s="75"/>
      <c r="G35" s="104"/>
      <c r="H35" s="75"/>
      <c r="I35" s="75"/>
      <c r="J35" s="75"/>
      <c r="K35" s="75"/>
      <c r="L35" s="75"/>
    </row>
    <row r="36" spans="1:12" ht="21.75" customHeight="1">
      <c r="A36" s="70"/>
      <c r="B36" s="70"/>
      <c r="C36" s="70"/>
      <c r="D36" s="105"/>
      <c r="E36" s="70"/>
      <c r="F36" s="75"/>
      <c r="G36" s="104"/>
      <c r="H36" s="75"/>
      <c r="I36" s="75"/>
      <c r="J36" s="75"/>
      <c r="K36" s="75"/>
      <c r="L36" s="75"/>
    </row>
    <row r="37" spans="1:12" ht="21.75" customHeight="1">
      <c r="A37" s="70"/>
      <c r="B37" s="70"/>
      <c r="C37" s="70"/>
      <c r="D37" s="105"/>
      <c r="E37" s="70"/>
      <c r="F37" s="75"/>
      <c r="G37" s="104"/>
      <c r="H37" s="75"/>
      <c r="I37" s="75"/>
      <c r="J37" s="75"/>
      <c r="K37" s="75"/>
      <c r="L37" s="75"/>
    </row>
    <row r="38" spans="1:12" ht="12.75" customHeight="1">
      <c r="A38" s="70"/>
      <c r="B38" s="70"/>
      <c r="C38" s="70"/>
      <c r="D38" s="105"/>
      <c r="E38" s="70"/>
      <c r="F38" s="75"/>
      <c r="G38" s="104"/>
      <c r="H38" s="75"/>
      <c r="I38" s="75"/>
      <c r="J38" s="75"/>
      <c r="K38" s="75"/>
      <c r="L38" s="75"/>
    </row>
    <row r="39" spans="1:12" ht="21.95" customHeight="1">
      <c r="A39" s="172" t="s">
        <v>32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2" ht="21.75" customHeight="1">
      <c r="A40" s="71" t="s">
        <v>0</v>
      </c>
      <c r="B40" s="71"/>
      <c r="C40" s="71"/>
      <c r="D40" s="101"/>
      <c r="E40" s="70"/>
      <c r="F40" s="75"/>
      <c r="G40" s="70"/>
      <c r="H40" s="75"/>
      <c r="I40" s="101"/>
      <c r="J40" s="75"/>
      <c r="K40" s="70"/>
      <c r="L40" s="76"/>
    </row>
    <row r="41" spans="1:12" ht="21.75" customHeight="1">
      <c r="A41" s="71" t="s">
        <v>1</v>
      </c>
      <c r="B41" s="71"/>
      <c r="C41" s="71"/>
      <c r="D41" s="101"/>
      <c r="E41" s="70"/>
      <c r="F41" s="75"/>
      <c r="G41" s="70"/>
      <c r="H41" s="75"/>
      <c r="I41" s="101"/>
      <c r="J41" s="75"/>
      <c r="K41" s="70"/>
      <c r="L41" s="75"/>
    </row>
    <row r="42" spans="1:12" ht="21.75" customHeight="1">
      <c r="A42" s="150" t="str">
        <f>$A$3</f>
        <v>ณ วันที่ 30 กันยายน พ.ศ. 2567</v>
      </c>
      <c r="B42" s="150"/>
      <c r="C42" s="150"/>
      <c r="D42" s="151"/>
      <c r="E42" s="152"/>
      <c r="F42" s="153"/>
      <c r="G42" s="152"/>
      <c r="H42" s="153"/>
      <c r="I42" s="151"/>
      <c r="J42" s="153"/>
      <c r="K42" s="152"/>
      <c r="L42" s="153"/>
    </row>
    <row r="43" spans="1:12" ht="21.75" customHeight="1">
      <c r="A43" s="70"/>
      <c r="B43" s="70"/>
      <c r="C43" s="70"/>
      <c r="D43" s="101"/>
      <c r="E43" s="70"/>
      <c r="F43" s="75"/>
      <c r="G43" s="70"/>
      <c r="H43" s="75"/>
      <c r="I43" s="101"/>
      <c r="J43" s="75"/>
      <c r="K43" s="70"/>
      <c r="L43" s="75"/>
    </row>
    <row r="44" spans="1:12" ht="21.75" customHeight="1">
      <c r="A44" s="94"/>
      <c r="B44" s="70"/>
      <c r="C44" s="70"/>
      <c r="D44" s="102"/>
      <c r="E44" s="71"/>
      <c r="F44" s="153"/>
      <c r="G44" s="154"/>
      <c r="H44" s="155" t="s">
        <v>3</v>
      </c>
      <c r="I44" s="76"/>
      <c r="J44" s="153"/>
      <c r="K44" s="154"/>
      <c r="L44" s="155" t="s">
        <v>4</v>
      </c>
    </row>
    <row r="45" spans="1:12" ht="21.75" customHeight="1">
      <c r="A45" s="70"/>
      <c r="B45" s="70"/>
      <c r="C45" s="70"/>
      <c r="D45" s="101"/>
      <c r="E45" s="71"/>
      <c r="F45" s="81" t="s">
        <v>5</v>
      </c>
      <c r="G45" s="71"/>
      <c r="H45" s="81" t="s">
        <v>6</v>
      </c>
      <c r="I45" s="103"/>
      <c r="J45" s="81" t="s">
        <v>5</v>
      </c>
      <c r="K45" s="71"/>
      <c r="L45" s="81" t="s">
        <v>6</v>
      </c>
    </row>
    <row r="46" spans="1:12" ht="21.75" customHeight="1">
      <c r="A46" s="70"/>
      <c r="B46" s="70"/>
      <c r="C46" s="70"/>
      <c r="D46" s="101"/>
      <c r="E46" s="71"/>
      <c r="F46" s="81" t="s">
        <v>7</v>
      </c>
      <c r="G46" s="71"/>
      <c r="H46" s="81" t="s">
        <v>8</v>
      </c>
      <c r="I46" s="103"/>
      <c r="J46" s="81" t="s">
        <v>7</v>
      </c>
      <c r="K46" s="71"/>
      <c r="L46" s="81" t="s">
        <v>8</v>
      </c>
    </row>
    <row r="47" spans="1:12" ht="21.75" customHeight="1">
      <c r="A47" s="70"/>
      <c r="B47" s="70"/>
      <c r="C47" s="70"/>
      <c r="D47" s="101"/>
      <c r="E47" s="71"/>
      <c r="F47" s="81" t="s">
        <v>9</v>
      </c>
      <c r="G47" s="71"/>
      <c r="H47" s="81" t="s">
        <v>10</v>
      </c>
      <c r="I47" s="103"/>
      <c r="J47" s="81" t="s">
        <v>9</v>
      </c>
      <c r="K47" s="71"/>
      <c r="L47" s="81" t="s">
        <v>10</v>
      </c>
    </row>
    <row r="48" spans="1:12" ht="21.75" customHeight="1">
      <c r="A48" s="70"/>
      <c r="B48" s="70"/>
      <c r="C48" s="70"/>
      <c r="D48" s="156" t="s">
        <v>11</v>
      </c>
      <c r="E48" s="71"/>
      <c r="F48" s="155" t="s">
        <v>12</v>
      </c>
      <c r="G48" s="71"/>
      <c r="H48" s="155" t="s">
        <v>12</v>
      </c>
      <c r="I48" s="103"/>
      <c r="J48" s="155" t="s">
        <v>12</v>
      </c>
      <c r="K48" s="71"/>
      <c r="L48" s="155" t="s">
        <v>12</v>
      </c>
    </row>
    <row r="49" spans="1:12" ht="21.75" customHeight="1">
      <c r="A49" s="70"/>
      <c r="B49" s="70"/>
      <c r="C49" s="70"/>
      <c r="D49" s="101"/>
      <c r="E49" s="70"/>
      <c r="F49" s="93"/>
      <c r="G49" s="70"/>
      <c r="H49" s="75"/>
      <c r="I49" s="101"/>
      <c r="J49" s="93"/>
      <c r="K49" s="70"/>
      <c r="L49" s="75"/>
    </row>
    <row r="50" spans="1:12" ht="21.75" customHeight="1">
      <c r="A50" s="71" t="s">
        <v>33</v>
      </c>
      <c r="B50" s="70"/>
      <c r="C50" s="70"/>
      <c r="D50" s="101"/>
      <c r="E50" s="70"/>
      <c r="F50" s="93"/>
      <c r="G50" s="70"/>
      <c r="H50" s="75"/>
      <c r="I50" s="101"/>
      <c r="J50" s="93"/>
      <c r="K50" s="70"/>
      <c r="L50" s="75"/>
    </row>
    <row r="51" spans="1:12" ht="6" customHeight="1">
      <c r="A51" s="70"/>
      <c r="B51" s="70"/>
      <c r="C51" s="70"/>
      <c r="D51" s="101"/>
      <c r="E51" s="70"/>
      <c r="F51" s="93"/>
      <c r="G51" s="70"/>
      <c r="H51" s="75"/>
      <c r="I51" s="101"/>
      <c r="J51" s="93"/>
      <c r="K51" s="70"/>
      <c r="L51" s="75"/>
    </row>
    <row r="52" spans="1:12" ht="21.75" customHeight="1">
      <c r="A52" s="71" t="s">
        <v>34</v>
      </c>
      <c r="B52" s="70"/>
      <c r="C52" s="70"/>
      <c r="D52" s="105"/>
      <c r="E52" s="70"/>
      <c r="F52" s="93"/>
      <c r="G52" s="104"/>
      <c r="H52" s="75"/>
      <c r="I52" s="91"/>
      <c r="J52" s="93"/>
      <c r="K52" s="104"/>
      <c r="L52" s="75"/>
    </row>
    <row r="53" spans="1:12" ht="6" customHeight="1">
      <c r="A53" s="70"/>
      <c r="B53" s="70"/>
      <c r="C53" s="70"/>
      <c r="D53" s="105"/>
      <c r="E53" s="70"/>
      <c r="F53" s="93"/>
      <c r="G53" s="104"/>
      <c r="H53" s="75"/>
      <c r="I53" s="91"/>
      <c r="J53" s="93"/>
      <c r="K53" s="104"/>
      <c r="L53" s="75"/>
    </row>
    <row r="54" spans="1:12" ht="21.75" customHeight="1">
      <c r="A54" s="70" t="s">
        <v>21</v>
      </c>
      <c r="B54" s="70"/>
      <c r="C54" s="70"/>
      <c r="D54" s="105"/>
      <c r="E54" s="70"/>
      <c r="F54" s="93"/>
      <c r="G54" s="104"/>
      <c r="H54" s="75"/>
      <c r="I54" s="91"/>
      <c r="J54" s="93"/>
      <c r="K54" s="104"/>
      <c r="L54" s="75"/>
    </row>
    <row r="55" spans="1:12" ht="21.75" customHeight="1">
      <c r="A55" s="94"/>
      <c r="B55" s="70" t="s">
        <v>35</v>
      </c>
      <c r="C55" s="70"/>
      <c r="D55" s="105">
        <v>20.3</v>
      </c>
      <c r="E55" s="70"/>
      <c r="F55" s="93">
        <v>13561139</v>
      </c>
      <c r="G55" s="104"/>
      <c r="H55" s="75">
        <v>14785624</v>
      </c>
      <c r="I55" s="91"/>
      <c r="J55" s="93">
        <v>0</v>
      </c>
      <c r="K55" s="104"/>
      <c r="L55" s="75">
        <v>0</v>
      </c>
    </row>
    <row r="56" spans="1:12" ht="21.75" customHeight="1">
      <c r="A56" s="94" t="s">
        <v>36</v>
      </c>
      <c r="B56" s="70"/>
      <c r="C56" s="70"/>
      <c r="D56" s="105"/>
      <c r="E56" s="70"/>
      <c r="F56" s="93">
        <v>1103662</v>
      </c>
      <c r="G56" s="104"/>
      <c r="H56" s="75">
        <v>664947</v>
      </c>
      <c r="I56" s="91"/>
      <c r="J56" s="93">
        <v>691045</v>
      </c>
      <c r="K56" s="104"/>
      <c r="L56" s="75">
        <v>612533</v>
      </c>
    </row>
    <row r="57" spans="1:12" ht="21.75" customHeight="1">
      <c r="A57" s="94" t="s">
        <v>37</v>
      </c>
      <c r="B57" s="70"/>
      <c r="C57" s="70"/>
      <c r="D57" s="105">
        <v>20.5</v>
      </c>
      <c r="E57" s="70"/>
      <c r="F57" s="93">
        <v>9548812</v>
      </c>
      <c r="G57" s="104"/>
      <c r="H57" s="75">
        <v>5595427</v>
      </c>
      <c r="I57" s="91"/>
      <c r="J57" s="93">
        <v>21822883</v>
      </c>
      <c r="K57" s="104"/>
      <c r="L57" s="75">
        <v>22547626</v>
      </c>
    </row>
    <row r="58" spans="1:12" ht="21.75" customHeight="1">
      <c r="A58" s="94" t="s">
        <v>38</v>
      </c>
      <c r="B58" s="70"/>
      <c r="C58" s="70"/>
      <c r="D58" s="105">
        <v>12.2</v>
      </c>
      <c r="E58" s="70"/>
      <c r="F58" s="93">
        <v>0</v>
      </c>
      <c r="G58" s="104"/>
      <c r="H58" s="75">
        <v>0</v>
      </c>
      <c r="I58" s="91"/>
      <c r="J58" s="93">
        <v>46413227</v>
      </c>
      <c r="K58" s="104"/>
      <c r="L58" s="75">
        <v>46413227</v>
      </c>
    </row>
    <row r="59" spans="1:12" ht="21.75" customHeight="1">
      <c r="A59" s="94" t="s">
        <v>39</v>
      </c>
      <c r="B59" s="70"/>
      <c r="C59" s="70"/>
      <c r="D59" s="105">
        <v>12.3</v>
      </c>
      <c r="E59" s="70"/>
      <c r="F59" s="93">
        <v>16232776</v>
      </c>
      <c r="G59" s="104"/>
      <c r="H59" s="75">
        <v>19271135</v>
      </c>
      <c r="I59" s="91"/>
      <c r="J59" s="93">
        <v>3625414</v>
      </c>
      <c r="K59" s="104"/>
      <c r="L59" s="75">
        <v>3625414</v>
      </c>
    </row>
    <row r="60" spans="1:12" ht="21.75" customHeight="1">
      <c r="A60" s="94" t="s">
        <v>40</v>
      </c>
      <c r="B60" s="70"/>
      <c r="C60" s="70"/>
      <c r="D60" s="105">
        <v>12.4</v>
      </c>
      <c r="E60" s="70"/>
      <c r="F60" s="93">
        <v>87046987</v>
      </c>
      <c r="G60" s="104"/>
      <c r="H60" s="75">
        <v>90968847</v>
      </c>
      <c r="I60" s="91"/>
      <c r="J60" s="93">
        <v>26025780</v>
      </c>
      <c r="K60" s="104"/>
      <c r="L60" s="75">
        <v>26905780</v>
      </c>
    </row>
    <row r="61" spans="1:12" ht="21.75" customHeight="1">
      <c r="A61" s="94" t="s">
        <v>41</v>
      </c>
      <c r="B61" s="70"/>
      <c r="C61" s="70"/>
      <c r="D61" s="105"/>
      <c r="E61" s="70"/>
      <c r="F61" s="93">
        <v>515514</v>
      </c>
      <c r="G61" s="104"/>
      <c r="H61" s="75">
        <v>515514</v>
      </c>
      <c r="I61" s="91"/>
      <c r="J61" s="93">
        <v>719908</v>
      </c>
      <c r="K61" s="104"/>
      <c r="L61" s="75">
        <v>719908</v>
      </c>
    </row>
    <row r="62" spans="1:12" ht="21.75" customHeight="1">
      <c r="A62" s="94" t="s">
        <v>42</v>
      </c>
      <c r="B62" s="70"/>
      <c r="C62" s="70"/>
      <c r="D62" s="101">
        <v>13</v>
      </c>
      <c r="E62" s="70"/>
      <c r="F62" s="93">
        <v>44253788</v>
      </c>
      <c r="G62" s="104"/>
      <c r="H62" s="75">
        <v>46936085</v>
      </c>
      <c r="I62" s="91"/>
      <c r="J62" s="93">
        <v>439184</v>
      </c>
      <c r="K62" s="104"/>
      <c r="L62" s="75">
        <v>455809</v>
      </c>
    </row>
    <row r="63" spans="1:12" ht="21.75" customHeight="1">
      <c r="A63" s="94" t="s">
        <v>43</v>
      </c>
      <c r="B63" s="70"/>
      <c r="C63" s="70"/>
      <c r="D63" s="101"/>
      <c r="E63" s="70"/>
      <c r="F63" s="93">
        <v>461976</v>
      </c>
      <c r="G63" s="104"/>
      <c r="H63" s="75">
        <v>514723</v>
      </c>
      <c r="I63" s="91"/>
      <c r="J63" s="93">
        <v>41286</v>
      </c>
      <c r="K63" s="104"/>
      <c r="L63" s="75">
        <v>49022</v>
      </c>
    </row>
    <row r="64" spans="1:12" ht="21.75" customHeight="1">
      <c r="A64" s="94" t="s">
        <v>44</v>
      </c>
      <c r="B64" s="70"/>
      <c r="C64" s="70"/>
      <c r="D64" s="101">
        <v>14</v>
      </c>
      <c r="E64" s="70"/>
      <c r="F64" s="93">
        <v>1516452</v>
      </c>
      <c r="G64" s="104"/>
      <c r="H64" s="75">
        <v>1843567</v>
      </c>
      <c r="I64" s="91"/>
      <c r="J64" s="93">
        <v>0</v>
      </c>
      <c r="K64" s="104"/>
      <c r="L64" s="75">
        <v>0</v>
      </c>
    </row>
    <row r="65" spans="1:12" ht="21.75" customHeight="1">
      <c r="A65" s="94" t="s">
        <v>45</v>
      </c>
      <c r="B65" s="70"/>
      <c r="C65" s="70"/>
      <c r="D65" s="105"/>
      <c r="E65" s="70"/>
      <c r="F65" s="93">
        <v>3483102</v>
      </c>
      <c r="G65" s="104"/>
      <c r="H65" s="75">
        <v>3483102</v>
      </c>
      <c r="I65" s="91"/>
      <c r="J65" s="93">
        <v>0</v>
      </c>
      <c r="K65" s="104"/>
      <c r="L65" s="75">
        <v>0</v>
      </c>
    </row>
    <row r="66" spans="1:12" ht="21.75" customHeight="1">
      <c r="A66" s="94" t="s">
        <v>28</v>
      </c>
      <c r="B66" s="70"/>
      <c r="C66" s="70"/>
      <c r="D66" s="101">
        <v>7</v>
      </c>
      <c r="E66" s="70"/>
      <c r="F66" s="93">
        <v>1458804</v>
      </c>
      <c r="G66" s="104"/>
      <c r="H66" s="75">
        <v>2984441</v>
      </c>
      <c r="I66" s="91"/>
      <c r="J66" s="93">
        <v>348106</v>
      </c>
      <c r="K66" s="104"/>
      <c r="L66" s="75">
        <v>805909</v>
      </c>
    </row>
    <row r="67" spans="1:12" ht="21.75" customHeight="1">
      <c r="A67" s="94" t="s">
        <v>46</v>
      </c>
      <c r="B67" s="70"/>
      <c r="C67" s="70"/>
      <c r="D67" s="105"/>
      <c r="E67" s="70"/>
      <c r="F67" s="93">
        <v>765469</v>
      </c>
      <c r="G67" s="104"/>
      <c r="H67" s="75">
        <v>659230</v>
      </c>
      <c r="I67" s="91"/>
      <c r="J67" s="93">
        <v>0</v>
      </c>
      <c r="K67" s="104"/>
      <c r="L67" s="75">
        <v>0</v>
      </c>
    </row>
    <row r="68" spans="1:12" ht="21.75" customHeight="1">
      <c r="A68" s="94" t="s">
        <v>47</v>
      </c>
      <c r="B68" s="70"/>
      <c r="C68" s="70"/>
      <c r="D68" s="105"/>
      <c r="E68" s="70"/>
      <c r="F68" s="106">
        <v>447909</v>
      </c>
      <c r="G68" s="104"/>
      <c r="H68" s="153">
        <v>300091</v>
      </c>
      <c r="I68" s="91"/>
      <c r="J68" s="106">
        <v>20693</v>
      </c>
      <c r="K68" s="104"/>
      <c r="L68" s="153">
        <v>23759</v>
      </c>
    </row>
    <row r="69" spans="1:12" ht="6" customHeight="1">
      <c r="A69" s="70"/>
      <c r="B69" s="70"/>
      <c r="C69" s="70"/>
      <c r="D69" s="101"/>
      <c r="E69" s="70"/>
      <c r="F69" s="93"/>
      <c r="G69" s="104"/>
      <c r="H69" s="75"/>
      <c r="I69" s="91"/>
      <c r="J69" s="93"/>
      <c r="K69" s="104"/>
      <c r="L69" s="75"/>
    </row>
    <row r="70" spans="1:12" ht="21.75" customHeight="1">
      <c r="A70" s="71" t="s">
        <v>48</v>
      </c>
      <c r="B70" s="94"/>
      <c r="C70" s="70"/>
      <c r="D70" s="101"/>
      <c r="E70" s="70"/>
      <c r="F70" s="106">
        <f>SUM(F54:F68)</f>
        <v>180396390</v>
      </c>
      <c r="G70" s="104"/>
      <c r="H70" s="153">
        <f>SUM(H54:H68)</f>
        <v>188522733</v>
      </c>
      <c r="I70" s="91"/>
      <c r="J70" s="106">
        <f>SUM(J54:J68)</f>
        <v>100147526</v>
      </c>
      <c r="K70" s="104"/>
      <c r="L70" s="153">
        <f>SUM(L54:L68)</f>
        <v>102158987</v>
      </c>
    </row>
    <row r="71" spans="1:12" ht="6" customHeight="1">
      <c r="A71" s="70"/>
      <c r="B71" s="70"/>
      <c r="C71" s="70"/>
      <c r="D71" s="101"/>
      <c r="E71" s="70"/>
      <c r="F71" s="93"/>
      <c r="G71" s="104"/>
      <c r="H71" s="75"/>
      <c r="I71" s="91"/>
      <c r="J71" s="93"/>
      <c r="K71" s="104"/>
      <c r="L71" s="75"/>
    </row>
    <row r="72" spans="1:12" ht="21.75" customHeight="1" thickBot="1">
      <c r="A72" s="71" t="s">
        <v>49</v>
      </c>
      <c r="B72" s="70"/>
      <c r="C72" s="70"/>
      <c r="D72" s="101"/>
      <c r="E72" s="70"/>
      <c r="F72" s="157">
        <f>F31+F70</f>
        <v>245241576</v>
      </c>
      <c r="G72" s="104"/>
      <c r="H72" s="99">
        <f>H31+H70</f>
        <v>243232670</v>
      </c>
      <c r="I72" s="91"/>
      <c r="J72" s="157">
        <f>J31+J70</f>
        <v>122668685</v>
      </c>
      <c r="K72" s="104"/>
      <c r="L72" s="99">
        <f>L31+L70</f>
        <v>125941384</v>
      </c>
    </row>
    <row r="73" spans="1:12" ht="21.75" customHeight="1" thickTop="1">
      <c r="A73" s="71"/>
      <c r="B73" s="70"/>
      <c r="C73" s="70"/>
      <c r="D73" s="101"/>
      <c r="E73" s="70"/>
      <c r="F73" s="75"/>
      <c r="G73" s="104"/>
      <c r="H73" s="75"/>
      <c r="I73" s="91"/>
      <c r="J73" s="75"/>
      <c r="K73" s="104"/>
      <c r="L73" s="75"/>
    </row>
    <row r="74" spans="1:12" ht="21.75" customHeight="1">
      <c r="A74" s="71"/>
      <c r="B74" s="70"/>
      <c r="C74" s="70"/>
      <c r="D74" s="101"/>
      <c r="E74" s="70"/>
      <c r="F74" s="75"/>
      <c r="G74" s="104"/>
      <c r="H74" s="75"/>
      <c r="I74" s="91"/>
      <c r="J74" s="75"/>
      <c r="K74" s="104"/>
      <c r="L74" s="75"/>
    </row>
    <row r="75" spans="1:12" ht="21.75" customHeight="1">
      <c r="A75" s="71"/>
      <c r="B75" s="70"/>
      <c r="C75" s="70"/>
      <c r="D75" s="101"/>
      <c r="E75" s="70"/>
      <c r="F75" s="75"/>
      <c r="G75" s="104"/>
      <c r="H75" s="75"/>
      <c r="I75" s="91"/>
      <c r="J75" s="75"/>
      <c r="K75" s="104"/>
      <c r="L75" s="75"/>
    </row>
    <row r="76" spans="1:12" ht="21.75" customHeight="1">
      <c r="A76" s="94" t="s">
        <v>50</v>
      </c>
      <c r="B76" s="70"/>
      <c r="C76" s="70"/>
      <c r="D76" s="101"/>
      <c r="E76" s="70"/>
      <c r="F76" s="75"/>
      <c r="G76" s="104"/>
      <c r="H76" s="75"/>
      <c r="I76" s="91"/>
      <c r="J76" s="75"/>
      <c r="K76" s="104"/>
      <c r="L76" s="75"/>
    </row>
    <row r="77" spans="1:12" ht="21.75" customHeight="1">
      <c r="A77" s="94"/>
      <c r="B77" s="70"/>
      <c r="C77" s="70"/>
      <c r="D77" s="101"/>
      <c r="E77" s="70"/>
      <c r="F77" s="75"/>
      <c r="G77" s="104"/>
      <c r="H77" s="75"/>
      <c r="I77" s="91"/>
      <c r="J77" s="75"/>
      <c r="K77" s="104"/>
      <c r="L77" s="75"/>
    </row>
    <row r="78" spans="1:12" ht="9.75" customHeight="1">
      <c r="A78" s="70"/>
      <c r="B78" s="70"/>
      <c r="C78" s="70"/>
      <c r="D78" s="101"/>
      <c r="E78" s="70"/>
      <c r="F78" s="75"/>
      <c r="G78" s="104"/>
      <c r="H78" s="75"/>
      <c r="I78" s="91"/>
      <c r="J78" s="75"/>
      <c r="K78" s="104"/>
      <c r="L78" s="75"/>
    </row>
    <row r="79" spans="1:12" ht="21.95" customHeight="1">
      <c r="A79" s="172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21.75" customHeight="1">
      <c r="A80" s="71" t="str">
        <f t="shared" ref="A80:A82" si="0">+A1</f>
        <v>บริษัท ผลิตไฟฟ้า จำกัด (มหาชน)</v>
      </c>
      <c r="B80" s="71"/>
      <c r="C80" s="71"/>
      <c r="D80" s="101"/>
      <c r="E80" s="70"/>
      <c r="F80" s="75"/>
      <c r="G80" s="104"/>
      <c r="H80" s="75"/>
      <c r="I80" s="91"/>
      <c r="J80" s="75"/>
      <c r="K80" s="104"/>
      <c r="L80" s="76"/>
    </row>
    <row r="81" spans="1:12" ht="21.75" customHeight="1">
      <c r="A81" s="71" t="str">
        <f t="shared" si="0"/>
        <v>งบฐานะการเงิน</v>
      </c>
      <c r="B81" s="71"/>
      <c r="C81" s="71"/>
      <c r="D81" s="101"/>
      <c r="E81" s="70"/>
      <c r="F81" s="75"/>
      <c r="G81" s="104"/>
      <c r="H81" s="75"/>
      <c r="I81" s="91"/>
      <c r="J81" s="75"/>
      <c r="K81" s="104"/>
      <c r="L81" s="75"/>
    </row>
    <row r="82" spans="1:12" ht="21.75" customHeight="1">
      <c r="A82" s="150" t="str">
        <f t="shared" si="0"/>
        <v>ณ วันที่ 30 กันยายน พ.ศ. 2567</v>
      </c>
      <c r="B82" s="150"/>
      <c r="C82" s="150"/>
      <c r="D82" s="151"/>
      <c r="E82" s="152"/>
      <c r="F82" s="153"/>
      <c r="G82" s="158"/>
      <c r="H82" s="153"/>
      <c r="I82" s="159"/>
      <c r="J82" s="153"/>
      <c r="K82" s="158"/>
      <c r="L82" s="153"/>
    </row>
    <row r="83" spans="1:12" ht="21.75" customHeight="1">
      <c r="A83" s="70"/>
      <c r="B83" s="70"/>
      <c r="C83" s="70"/>
      <c r="D83" s="101"/>
      <c r="E83" s="70"/>
      <c r="F83" s="75"/>
      <c r="G83" s="104"/>
      <c r="H83" s="75"/>
      <c r="I83" s="91"/>
      <c r="J83" s="75"/>
      <c r="K83" s="104"/>
      <c r="L83" s="75"/>
    </row>
    <row r="84" spans="1:12" ht="20.100000000000001" customHeight="1">
      <c r="A84" s="94"/>
      <c r="B84" s="70"/>
      <c r="C84" s="70"/>
      <c r="D84" s="102"/>
      <c r="E84" s="71"/>
      <c r="F84" s="153"/>
      <c r="G84" s="154"/>
      <c r="H84" s="155" t="s">
        <v>3</v>
      </c>
      <c r="I84" s="76"/>
      <c r="J84" s="153"/>
      <c r="K84" s="154"/>
      <c r="L84" s="155" t="s">
        <v>4</v>
      </c>
    </row>
    <row r="85" spans="1:12" ht="20.100000000000001" customHeight="1">
      <c r="A85" s="70"/>
      <c r="B85" s="70"/>
      <c r="C85" s="70"/>
      <c r="D85" s="101"/>
      <c r="E85" s="71"/>
      <c r="F85" s="81" t="s">
        <v>5</v>
      </c>
      <c r="G85" s="71"/>
      <c r="H85" s="81" t="s">
        <v>6</v>
      </c>
      <c r="I85" s="103"/>
      <c r="J85" s="81" t="s">
        <v>5</v>
      </c>
      <c r="K85" s="71"/>
      <c r="L85" s="81" t="s">
        <v>6</v>
      </c>
    </row>
    <row r="86" spans="1:12" ht="20.100000000000001" customHeight="1">
      <c r="A86" s="70"/>
      <c r="B86" s="70"/>
      <c r="C86" s="70"/>
      <c r="D86" s="101"/>
      <c r="E86" s="71"/>
      <c r="F86" s="81" t="s">
        <v>7</v>
      </c>
      <c r="G86" s="71"/>
      <c r="H86" s="81" t="s">
        <v>8</v>
      </c>
      <c r="I86" s="103"/>
      <c r="J86" s="81" t="s">
        <v>7</v>
      </c>
      <c r="K86" s="71"/>
      <c r="L86" s="81" t="s">
        <v>8</v>
      </c>
    </row>
    <row r="87" spans="1:12" ht="20.100000000000001" customHeight="1">
      <c r="A87" s="70"/>
      <c r="B87" s="70"/>
      <c r="C87" s="70"/>
      <c r="D87" s="101"/>
      <c r="E87" s="71"/>
      <c r="F87" s="81" t="s">
        <v>9</v>
      </c>
      <c r="G87" s="71"/>
      <c r="H87" s="81" t="s">
        <v>10</v>
      </c>
      <c r="I87" s="103"/>
      <c r="J87" s="81" t="s">
        <v>9</v>
      </c>
      <c r="K87" s="71"/>
      <c r="L87" s="81" t="s">
        <v>10</v>
      </c>
    </row>
    <row r="88" spans="1:12" ht="20.100000000000001" customHeight="1">
      <c r="A88" s="70"/>
      <c r="B88" s="70"/>
      <c r="C88" s="70"/>
      <c r="D88" s="156" t="s">
        <v>11</v>
      </c>
      <c r="E88" s="71"/>
      <c r="F88" s="155" t="s">
        <v>12</v>
      </c>
      <c r="G88" s="71"/>
      <c r="H88" s="155" t="s">
        <v>12</v>
      </c>
      <c r="I88" s="103"/>
      <c r="J88" s="155" t="s">
        <v>12</v>
      </c>
      <c r="K88" s="71"/>
      <c r="L88" s="155" t="s">
        <v>12</v>
      </c>
    </row>
    <row r="89" spans="1:12" ht="20.100000000000001" customHeight="1">
      <c r="A89" s="70"/>
      <c r="B89" s="70"/>
      <c r="C89" s="70"/>
      <c r="D89" s="103"/>
      <c r="E89" s="71"/>
      <c r="F89" s="107"/>
      <c r="G89" s="108"/>
      <c r="H89" s="81"/>
      <c r="I89" s="109"/>
      <c r="J89" s="107"/>
      <c r="K89" s="108"/>
      <c r="L89" s="81"/>
    </row>
    <row r="90" spans="1:12" ht="20.100000000000001" customHeight="1">
      <c r="A90" s="71" t="s">
        <v>51</v>
      </c>
      <c r="B90" s="70"/>
      <c r="C90" s="70"/>
      <c r="D90" s="101"/>
      <c r="E90" s="70"/>
      <c r="F90" s="93"/>
      <c r="G90" s="104"/>
      <c r="H90" s="75"/>
      <c r="I90" s="91"/>
      <c r="J90" s="93"/>
      <c r="K90" s="104"/>
      <c r="L90" s="75"/>
    </row>
    <row r="91" spans="1:12" ht="4.5" customHeight="1">
      <c r="A91" s="71"/>
      <c r="B91" s="70"/>
      <c r="C91" s="70"/>
      <c r="D91" s="101"/>
      <c r="E91" s="70"/>
      <c r="F91" s="93"/>
      <c r="G91" s="104"/>
      <c r="H91" s="75"/>
      <c r="I91" s="91"/>
      <c r="J91" s="93"/>
      <c r="K91" s="104"/>
      <c r="L91" s="75"/>
    </row>
    <row r="92" spans="1:12" ht="20.100000000000001" customHeight="1">
      <c r="A92" s="71" t="s">
        <v>52</v>
      </c>
      <c r="B92" s="70"/>
      <c r="D92" s="101"/>
      <c r="E92" s="70"/>
      <c r="F92" s="93"/>
      <c r="G92" s="104"/>
      <c r="H92" s="75"/>
      <c r="I92" s="91"/>
      <c r="J92" s="93"/>
      <c r="K92" s="104"/>
      <c r="L92" s="75"/>
    </row>
    <row r="93" spans="1:12" ht="4.5" customHeight="1">
      <c r="A93" s="71"/>
      <c r="B93" s="70"/>
      <c r="C93" s="70"/>
      <c r="D93" s="101"/>
      <c r="E93" s="70"/>
      <c r="F93" s="93"/>
      <c r="G93" s="104"/>
      <c r="H93" s="75"/>
      <c r="I93" s="91"/>
      <c r="J93" s="93"/>
      <c r="K93" s="104"/>
      <c r="L93" s="75"/>
    </row>
    <row r="94" spans="1:12" ht="20.100000000000001" customHeight="1">
      <c r="A94" s="70" t="s">
        <v>53</v>
      </c>
      <c r="B94" s="70"/>
      <c r="C94" s="70"/>
      <c r="D94" s="101"/>
      <c r="E94" s="70"/>
      <c r="F94" s="93">
        <v>3959943</v>
      </c>
      <c r="G94" s="104"/>
      <c r="H94" s="94">
        <v>4115330</v>
      </c>
      <c r="I94" s="94"/>
      <c r="J94" s="93">
        <v>0</v>
      </c>
      <c r="K94" s="94"/>
      <c r="L94" s="75">
        <v>0</v>
      </c>
    </row>
    <row r="95" spans="1:12" ht="20.100000000000001" customHeight="1">
      <c r="A95" s="70" t="s">
        <v>54</v>
      </c>
      <c r="B95" s="70"/>
      <c r="C95" s="70"/>
      <c r="D95" s="101"/>
      <c r="E95" s="70"/>
      <c r="F95" s="93">
        <v>3974882</v>
      </c>
      <c r="G95" s="104"/>
      <c r="H95" s="94">
        <v>4498732</v>
      </c>
      <c r="I95" s="94"/>
      <c r="J95" s="93">
        <v>819670</v>
      </c>
      <c r="K95" s="94"/>
      <c r="L95" s="75">
        <v>753220</v>
      </c>
    </row>
    <row r="96" spans="1:12" ht="20.100000000000001" customHeight="1">
      <c r="A96" s="70" t="s">
        <v>55</v>
      </c>
      <c r="B96" s="70"/>
      <c r="C96" s="70"/>
      <c r="D96" s="101"/>
      <c r="E96" s="70"/>
      <c r="F96" s="93">
        <v>149707</v>
      </c>
      <c r="G96" s="104"/>
      <c r="H96" s="75">
        <v>0</v>
      </c>
      <c r="I96" s="94"/>
      <c r="J96" s="93">
        <v>0</v>
      </c>
      <c r="K96" s="94"/>
      <c r="L96" s="75">
        <v>0</v>
      </c>
    </row>
    <row r="97" spans="1:12" ht="20.100000000000001" customHeight="1">
      <c r="A97" s="70" t="s">
        <v>56</v>
      </c>
      <c r="B97" s="70"/>
      <c r="C97" s="70"/>
      <c r="D97" s="101"/>
      <c r="E97" s="70"/>
      <c r="F97" s="93"/>
      <c r="G97" s="104"/>
      <c r="H97" s="94"/>
      <c r="I97" s="94"/>
      <c r="J97" s="93"/>
      <c r="K97" s="94"/>
      <c r="L97" s="75"/>
    </row>
    <row r="98" spans="1:12" ht="20.100000000000001" customHeight="1">
      <c r="A98" s="70" t="s">
        <v>57</v>
      </c>
      <c r="B98" s="70" t="s">
        <v>58</v>
      </c>
      <c r="C98" s="70"/>
      <c r="D98" s="105">
        <v>15.1</v>
      </c>
      <c r="E98" s="70"/>
      <c r="F98" s="93">
        <v>25504403</v>
      </c>
      <c r="G98" s="104"/>
      <c r="H98" s="94">
        <v>13975284</v>
      </c>
      <c r="I98" s="94"/>
      <c r="J98" s="93">
        <v>12244910</v>
      </c>
      <c r="K98" s="94"/>
      <c r="L98" s="75">
        <v>9602157</v>
      </c>
    </row>
    <row r="99" spans="1:12" ht="20.100000000000001" customHeight="1">
      <c r="A99" s="70" t="s">
        <v>59</v>
      </c>
      <c r="B99" s="70"/>
      <c r="C99" s="70"/>
      <c r="D99" s="105"/>
      <c r="E99" s="70"/>
      <c r="F99" s="93"/>
      <c r="G99" s="104"/>
      <c r="H99" s="94"/>
      <c r="I99" s="94"/>
      <c r="J99" s="93"/>
      <c r="K99" s="94"/>
      <c r="L99" s="75"/>
    </row>
    <row r="100" spans="1:12" ht="20.100000000000001" customHeight="1">
      <c r="A100" s="70" t="s">
        <v>57</v>
      </c>
      <c r="B100" s="70" t="s">
        <v>58</v>
      </c>
      <c r="C100" s="70"/>
      <c r="D100" s="105">
        <v>15.2</v>
      </c>
      <c r="E100" s="70"/>
      <c r="F100" s="93">
        <v>113043</v>
      </c>
      <c r="G100" s="104"/>
      <c r="H100" s="75">
        <v>120299</v>
      </c>
      <c r="I100" s="94"/>
      <c r="J100" s="93">
        <v>0</v>
      </c>
      <c r="K100" s="94"/>
      <c r="L100" s="75">
        <v>0</v>
      </c>
    </row>
    <row r="101" spans="1:12" ht="20.100000000000001" customHeight="1">
      <c r="A101" s="70" t="s">
        <v>60</v>
      </c>
      <c r="B101" s="70"/>
      <c r="C101" s="70"/>
      <c r="D101" s="101">
        <v>7</v>
      </c>
      <c r="E101" s="70"/>
      <c r="F101" s="93">
        <v>38738</v>
      </c>
      <c r="G101" s="92"/>
      <c r="H101" s="75">
        <v>93371</v>
      </c>
      <c r="I101" s="94"/>
      <c r="J101" s="93">
        <v>0</v>
      </c>
      <c r="K101" s="94"/>
      <c r="L101" s="75">
        <v>0</v>
      </c>
    </row>
    <row r="102" spans="1:12" ht="20.100000000000001" customHeight="1">
      <c r="A102" s="70" t="s">
        <v>61</v>
      </c>
      <c r="B102" s="70"/>
      <c r="C102" s="70"/>
      <c r="D102" s="101"/>
      <c r="E102" s="70"/>
      <c r="F102" s="93"/>
      <c r="G102" s="92"/>
      <c r="H102" s="75"/>
      <c r="I102" s="94"/>
      <c r="J102" s="93"/>
      <c r="K102" s="94"/>
      <c r="L102" s="75"/>
    </row>
    <row r="103" spans="1:12" ht="20.100000000000001" customHeight="1">
      <c r="A103" s="70"/>
      <c r="B103" s="70" t="s">
        <v>62</v>
      </c>
      <c r="C103" s="70"/>
      <c r="D103" s="101"/>
      <c r="E103" s="70"/>
      <c r="F103" s="106">
        <v>63312</v>
      </c>
      <c r="G103" s="104"/>
      <c r="H103" s="153">
        <v>69721</v>
      </c>
      <c r="I103" s="91"/>
      <c r="J103" s="106">
        <v>9948</v>
      </c>
      <c r="K103" s="104"/>
      <c r="L103" s="153">
        <v>11724</v>
      </c>
    </row>
    <row r="104" spans="1:12" ht="4.5" customHeight="1">
      <c r="A104" s="94"/>
      <c r="B104" s="70"/>
      <c r="C104" s="70"/>
      <c r="D104" s="101"/>
      <c r="E104" s="70"/>
      <c r="F104" s="93"/>
      <c r="G104" s="92"/>
      <c r="H104" s="75"/>
      <c r="I104" s="91"/>
      <c r="J104" s="93"/>
      <c r="K104" s="104"/>
      <c r="L104" s="75"/>
    </row>
    <row r="105" spans="1:12" ht="20.100000000000001" customHeight="1">
      <c r="A105" s="71" t="s">
        <v>63</v>
      </c>
      <c r="B105" s="94"/>
      <c r="C105" s="70"/>
      <c r="D105" s="101"/>
      <c r="E105" s="70"/>
      <c r="F105" s="106">
        <f>SUM(F94:F103)</f>
        <v>33804028</v>
      </c>
      <c r="G105" s="104"/>
      <c r="H105" s="153">
        <f>SUM(H94:H103)</f>
        <v>22872737</v>
      </c>
      <c r="I105" s="91"/>
      <c r="J105" s="106">
        <f>SUM(J94:J103)</f>
        <v>13074528</v>
      </c>
      <c r="K105" s="104"/>
      <c r="L105" s="153">
        <f>SUM(L94:L103)</f>
        <v>10367101</v>
      </c>
    </row>
    <row r="106" spans="1:12" ht="20.100000000000001" customHeight="1">
      <c r="A106" s="70"/>
      <c r="B106" s="70"/>
      <c r="C106" s="70" t="s">
        <v>64</v>
      </c>
      <c r="D106" s="101"/>
      <c r="E106" s="70"/>
      <c r="F106" s="93"/>
      <c r="G106" s="104"/>
      <c r="H106" s="75"/>
      <c r="I106" s="91"/>
      <c r="J106" s="93"/>
      <c r="K106" s="104"/>
      <c r="L106" s="75"/>
    </row>
    <row r="107" spans="1:12" ht="20.100000000000001" customHeight="1">
      <c r="A107" s="71" t="s">
        <v>65</v>
      </c>
      <c r="B107" s="70"/>
      <c r="C107" s="70"/>
      <c r="D107" s="101"/>
      <c r="E107" s="70"/>
      <c r="F107" s="93"/>
      <c r="G107" s="104"/>
      <c r="H107" s="75"/>
      <c r="I107" s="91"/>
      <c r="J107" s="93"/>
      <c r="K107" s="104"/>
      <c r="L107" s="75"/>
    </row>
    <row r="108" spans="1:12" ht="4.5" customHeight="1">
      <c r="A108" s="71"/>
      <c r="B108" s="70"/>
      <c r="C108" s="70"/>
      <c r="D108" s="101"/>
      <c r="E108" s="70"/>
      <c r="F108" s="93"/>
      <c r="G108" s="104"/>
      <c r="H108" s="75"/>
      <c r="I108" s="91"/>
      <c r="J108" s="93"/>
      <c r="K108" s="104"/>
      <c r="L108" s="75"/>
    </row>
    <row r="109" spans="1:12" ht="20.100000000000001" customHeight="1">
      <c r="A109" s="70" t="s">
        <v>66</v>
      </c>
      <c r="B109" s="70"/>
      <c r="C109" s="70"/>
      <c r="D109" s="105">
        <v>15.1</v>
      </c>
      <c r="E109" s="70"/>
      <c r="F109" s="93">
        <v>93723914</v>
      </c>
      <c r="G109" s="104"/>
      <c r="H109" s="94">
        <v>99355057</v>
      </c>
      <c r="I109" s="94"/>
      <c r="J109" s="93">
        <v>21785427</v>
      </c>
      <c r="K109" s="94"/>
      <c r="L109" s="94">
        <v>26958817</v>
      </c>
    </row>
    <row r="110" spans="1:12" ht="20.100000000000001" customHeight="1">
      <c r="A110" s="70" t="s">
        <v>67</v>
      </c>
      <c r="B110" s="70"/>
      <c r="C110" s="70"/>
      <c r="D110" s="105">
        <v>15.2</v>
      </c>
      <c r="E110" s="70"/>
      <c r="F110" s="93">
        <v>0</v>
      </c>
      <c r="G110" s="104"/>
      <c r="H110" s="75">
        <v>116699</v>
      </c>
      <c r="I110" s="94"/>
      <c r="J110" s="93">
        <v>0</v>
      </c>
      <c r="K110" s="94"/>
      <c r="L110" s="75">
        <v>0</v>
      </c>
    </row>
    <row r="111" spans="1:12" ht="20.100000000000001" customHeight="1">
      <c r="A111" s="70" t="s">
        <v>68</v>
      </c>
      <c r="B111" s="70"/>
      <c r="C111" s="70"/>
      <c r="D111" s="105"/>
      <c r="E111" s="70"/>
      <c r="F111" s="93">
        <v>6993702</v>
      </c>
      <c r="G111" s="104"/>
      <c r="H111" s="75">
        <v>6993121</v>
      </c>
      <c r="I111" s="94"/>
      <c r="J111" s="93">
        <v>6993702</v>
      </c>
      <c r="K111" s="94"/>
      <c r="L111" s="75">
        <v>6993121</v>
      </c>
    </row>
    <row r="112" spans="1:12" ht="20.100000000000001" customHeight="1">
      <c r="A112" s="70" t="s">
        <v>60</v>
      </c>
      <c r="B112" s="70"/>
      <c r="C112" s="70"/>
      <c r="D112" s="101">
        <v>7</v>
      </c>
      <c r="E112" s="70"/>
      <c r="F112" s="93">
        <v>1345831</v>
      </c>
      <c r="G112" s="92"/>
      <c r="H112" s="75">
        <v>2185540</v>
      </c>
      <c r="I112" s="94"/>
      <c r="J112" s="93">
        <v>43695</v>
      </c>
      <c r="K112" s="94"/>
      <c r="L112" s="75">
        <v>26866</v>
      </c>
    </row>
    <row r="113" spans="1:12" ht="20.100000000000001" customHeight="1">
      <c r="A113" s="110" t="s">
        <v>69</v>
      </c>
      <c r="B113" s="70"/>
      <c r="C113" s="70"/>
      <c r="D113" s="101"/>
      <c r="E113" s="70"/>
      <c r="F113" s="93">
        <v>437654</v>
      </c>
      <c r="G113" s="92"/>
      <c r="H113" s="75">
        <v>479458</v>
      </c>
      <c r="I113" s="94"/>
      <c r="J113" s="93">
        <v>34063</v>
      </c>
      <c r="K113" s="94"/>
      <c r="L113" s="75">
        <v>39333</v>
      </c>
    </row>
    <row r="114" spans="1:12" ht="20.100000000000001" customHeight="1">
      <c r="A114" s="70" t="s">
        <v>70</v>
      </c>
      <c r="B114" s="70"/>
      <c r="C114" s="70"/>
      <c r="D114" s="101"/>
      <c r="E114" s="70"/>
      <c r="F114" s="93">
        <v>606265</v>
      </c>
      <c r="G114" s="104"/>
      <c r="H114" s="94">
        <v>597353</v>
      </c>
      <c r="I114" s="94"/>
      <c r="J114" s="93">
        <v>269269</v>
      </c>
      <c r="K114" s="94"/>
      <c r="L114" s="94">
        <v>252942</v>
      </c>
    </row>
    <row r="115" spans="1:12" ht="20.100000000000001" customHeight="1">
      <c r="A115" s="70" t="s">
        <v>71</v>
      </c>
      <c r="B115" s="70"/>
      <c r="C115" s="70"/>
      <c r="D115" s="101"/>
      <c r="E115" s="70"/>
      <c r="F115" s="93">
        <v>2353310</v>
      </c>
      <c r="G115" s="104"/>
      <c r="H115" s="94">
        <v>2361453</v>
      </c>
      <c r="I115" s="94"/>
      <c r="J115" s="93">
        <v>0</v>
      </c>
      <c r="K115" s="94"/>
      <c r="L115" s="75">
        <v>0</v>
      </c>
    </row>
    <row r="116" spans="1:12" ht="20.100000000000001" customHeight="1">
      <c r="A116" s="70" t="s">
        <v>72</v>
      </c>
      <c r="B116" s="70"/>
      <c r="C116" s="70"/>
      <c r="D116" s="101"/>
      <c r="E116" s="70"/>
      <c r="F116" s="93">
        <v>2261877</v>
      </c>
      <c r="G116" s="104"/>
      <c r="H116" s="94">
        <v>2302192</v>
      </c>
      <c r="I116" s="94"/>
      <c r="J116" s="93">
        <v>0</v>
      </c>
      <c r="K116" s="94"/>
      <c r="L116" s="75">
        <v>0</v>
      </c>
    </row>
    <row r="117" spans="1:12" ht="20.100000000000001" customHeight="1">
      <c r="A117" s="70" t="s">
        <v>73</v>
      </c>
      <c r="B117" s="70"/>
      <c r="C117" s="70"/>
      <c r="D117" s="101"/>
      <c r="E117" s="70"/>
      <c r="F117" s="106">
        <v>656826</v>
      </c>
      <c r="G117" s="104"/>
      <c r="H117" s="153">
        <v>743346</v>
      </c>
      <c r="I117" s="91"/>
      <c r="J117" s="106">
        <v>7248</v>
      </c>
      <c r="K117" s="104"/>
      <c r="L117" s="153">
        <v>4623</v>
      </c>
    </row>
    <row r="118" spans="1:12" ht="4.5" customHeight="1">
      <c r="A118" s="70"/>
      <c r="B118" s="70"/>
      <c r="C118" s="70"/>
      <c r="D118" s="101"/>
      <c r="E118" s="70"/>
      <c r="F118" s="93"/>
      <c r="G118" s="104"/>
      <c r="H118" s="75"/>
      <c r="I118" s="92"/>
      <c r="J118" s="93"/>
      <c r="K118" s="92"/>
      <c r="L118" s="75"/>
    </row>
    <row r="119" spans="1:12" ht="20.100000000000001" customHeight="1">
      <c r="A119" s="71" t="s">
        <v>74</v>
      </c>
      <c r="B119" s="94"/>
      <c r="C119" s="70"/>
      <c r="D119" s="101"/>
      <c r="E119" s="70"/>
      <c r="F119" s="106">
        <f>SUM(F109:F117)</f>
        <v>108379379</v>
      </c>
      <c r="G119" s="104"/>
      <c r="H119" s="153">
        <f>SUM(H109:H117)</f>
        <v>115134219</v>
      </c>
      <c r="I119" s="91"/>
      <c r="J119" s="106">
        <f>SUM(J109:J117)</f>
        <v>29133404</v>
      </c>
      <c r="K119" s="104"/>
      <c r="L119" s="153">
        <f>SUM(L109:L117)</f>
        <v>34275702</v>
      </c>
    </row>
    <row r="120" spans="1:12" ht="4.5" customHeight="1">
      <c r="A120" s="70"/>
      <c r="B120" s="70"/>
      <c r="C120" s="70"/>
      <c r="D120" s="101"/>
      <c r="E120" s="70"/>
      <c r="F120" s="93"/>
      <c r="G120" s="104"/>
      <c r="H120" s="75"/>
      <c r="I120" s="92"/>
      <c r="J120" s="93"/>
      <c r="K120" s="92"/>
      <c r="L120" s="75"/>
    </row>
    <row r="121" spans="1:12" ht="20.100000000000001" customHeight="1">
      <c r="A121" s="71" t="s">
        <v>75</v>
      </c>
      <c r="B121" s="71"/>
      <c r="C121" s="70"/>
      <c r="D121" s="101"/>
      <c r="E121" s="70"/>
      <c r="F121" s="106">
        <f>F105+F119</f>
        <v>142183407</v>
      </c>
      <c r="G121" s="104"/>
      <c r="H121" s="153">
        <f>H105+H119</f>
        <v>138006956</v>
      </c>
      <c r="I121" s="91"/>
      <c r="J121" s="106">
        <f>J105+J119</f>
        <v>42207932</v>
      </c>
      <c r="K121" s="104"/>
      <c r="L121" s="153">
        <f>L105+L119</f>
        <v>44642803</v>
      </c>
    </row>
    <row r="122" spans="1:12" ht="18" customHeight="1">
      <c r="A122" s="71"/>
      <c r="B122" s="71"/>
      <c r="C122" s="70"/>
      <c r="D122" s="101"/>
      <c r="E122" s="70"/>
      <c r="F122" s="75"/>
      <c r="G122" s="104"/>
      <c r="H122" s="75"/>
      <c r="I122" s="91"/>
      <c r="J122" s="75"/>
      <c r="K122" s="104"/>
      <c r="L122" s="75"/>
    </row>
    <row r="123" spans="1:12" ht="21.95" customHeight="1">
      <c r="A123" s="172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</row>
    <row r="124" spans="1:12" ht="21.75" customHeight="1">
      <c r="A124" s="71" t="str">
        <f t="shared" ref="A124:A126" si="1">+A1</f>
        <v>บริษัท ผลิตไฟฟ้า จำกัด (มหาชน)</v>
      </c>
      <c r="B124" s="71"/>
      <c r="C124" s="71"/>
      <c r="D124" s="101"/>
      <c r="E124" s="70"/>
      <c r="F124" s="75"/>
      <c r="G124" s="104"/>
      <c r="H124" s="75"/>
      <c r="I124" s="91"/>
      <c r="J124" s="75"/>
      <c r="K124" s="104"/>
      <c r="L124" s="76"/>
    </row>
    <row r="125" spans="1:12" ht="21.75" customHeight="1">
      <c r="A125" s="71" t="str">
        <f t="shared" si="1"/>
        <v>งบฐานะการเงิน</v>
      </c>
      <c r="B125" s="71"/>
      <c r="C125" s="71"/>
      <c r="D125" s="101"/>
      <c r="E125" s="70"/>
      <c r="F125" s="75"/>
      <c r="G125" s="104"/>
      <c r="H125" s="75"/>
      <c r="I125" s="91"/>
      <c r="J125" s="75"/>
      <c r="K125" s="104"/>
      <c r="L125" s="75"/>
    </row>
    <row r="126" spans="1:12" ht="21.75" customHeight="1">
      <c r="A126" s="150" t="str">
        <f t="shared" si="1"/>
        <v>ณ วันที่ 30 กันยายน พ.ศ. 2567</v>
      </c>
      <c r="B126" s="150"/>
      <c r="C126" s="150"/>
      <c r="D126" s="151"/>
      <c r="E126" s="152"/>
      <c r="F126" s="153"/>
      <c r="G126" s="158"/>
      <c r="H126" s="153"/>
      <c r="I126" s="159"/>
      <c r="J126" s="153"/>
      <c r="K126" s="158"/>
      <c r="L126" s="153"/>
    </row>
    <row r="127" spans="1:12" ht="21.75" customHeight="1">
      <c r="A127" s="70"/>
      <c r="B127" s="70"/>
      <c r="C127" s="70"/>
      <c r="D127" s="101"/>
      <c r="E127" s="70"/>
      <c r="F127" s="75"/>
      <c r="G127" s="104"/>
      <c r="H127" s="75"/>
      <c r="I127" s="91"/>
      <c r="J127" s="75"/>
      <c r="K127" s="104"/>
      <c r="L127" s="75"/>
    </row>
    <row r="128" spans="1:12" ht="21.75" customHeight="1">
      <c r="A128" s="94"/>
      <c r="B128" s="70"/>
      <c r="C128" s="70"/>
      <c r="D128" s="102"/>
      <c r="E128" s="71"/>
      <c r="F128" s="153"/>
      <c r="G128" s="154"/>
      <c r="H128" s="155" t="s">
        <v>3</v>
      </c>
      <c r="I128" s="76"/>
      <c r="J128" s="153"/>
      <c r="K128" s="154"/>
      <c r="L128" s="155" t="s">
        <v>4</v>
      </c>
    </row>
    <row r="129" spans="1:12" ht="21.75" customHeight="1">
      <c r="A129" s="70"/>
      <c r="B129" s="70"/>
      <c r="C129" s="70"/>
      <c r="D129" s="101"/>
      <c r="E129" s="71"/>
      <c r="F129" s="81" t="s">
        <v>5</v>
      </c>
      <c r="G129" s="71"/>
      <c r="H129" s="81" t="s">
        <v>6</v>
      </c>
      <c r="I129" s="103"/>
      <c r="J129" s="81" t="s">
        <v>5</v>
      </c>
      <c r="K129" s="71"/>
      <c r="L129" s="81" t="s">
        <v>6</v>
      </c>
    </row>
    <row r="130" spans="1:12" ht="21.75" customHeight="1">
      <c r="A130" s="70"/>
      <c r="B130" s="70"/>
      <c r="C130" s="70"/>
      <c r="D130" s="101"/>
      <c r="E130" s="71"/>
      <c r="F130" s="81" t="s">
        <v>7</v>
      </c>
      <c r="G130" s="71"/>
      <c r="H130" s="81" t="s">
        <v>8</v>
      </c>
      <c r="I130" s="103"/>
      <c r="J130" s="81" t="s">
        <v>7</v>
      </c>
      <c r="K130" s="71"/>
      <c r="L130" s="81" t="s">
        <v>8</v>
      </c>
    </row>
    <row r="131" spans="1:12" ht="21.75" customHeight="1">
      <c r="A131" s="70"/>
      <c r="B131" s="70"/>
      <c r="C131" s="70"/>
      <c r="D131" s="101"/>
      <c r="E131" s="71"/>
      <c r="F131" s="81" t="s">
        <v>9</v>
      </c>
      <c r="G131" s="71"/>
      <c r="H131" s="81" t="s">
        <v>10</v>
      </c>
      <c r="I131" s="103"/>
      <c r="J131" s="81" t="s">
        <v>9</v>
      </c>
      <c r="K131" s="71"/>
      <c r="L131" s="81" t="s">
        <v>10</v>
      </c>
    </row>
    <row r="132" spans="1:12" ht="21.75" customHeight="1">
      <c r="A132" s="70"/>
      <c r="B132" s="70"/>
      <c r="C132" s="70"/>
      <c r="D132" s="103"/>
      <c r="E132" s="71"/>
      <c r="F132" s="155" t="s">
        <v>12</v>
      </c>
      <c r="G132" s="71"/>
      <c r="H132" s="155" t="s">
        <v>12</v>
      </c>
      <c r="I132" s="103"/>
      <c r="J132" s="155" t="s">
        <v>12</v>
      </c>
      <c r="K132" s="71"/>
      <c r="L132" s="155" t="s">
        <v>12</v>
      </c>
    </row>
    <row r="133" spans="1:12" ht="21.75" customHeight="1">
      <c r="A133" s="70"/>
      <c r="B133" s="70"/>
      <c r="C133" s="70"/>
      <c r="D133" s="103"/>
      <c r="E133" s="71"/>
      <c r="F133" s="107"/>
      <c r="G133" s="108"/>
      <c r="H133" s="81"/>
      <c r="I133" s="109"/>
      <c r="J133" s="107"/>
      <c r="K133" s="108"/>
      <c r="L133" s="81"/>
    </row>
    <row r="134" spans="1:12" ht="21.75" customHeight="1">
      <c r="A134" s="71" t="s">
        <v>76</v>
      </c>
      <c r="B134" s="70"/>
      <c r="C134" s="70"/>
      <c r="D134" s="101"/>
      <c r="E134" s="70"/>
      <c r="F134" s="93"/>
      <c r="G134" s="104"/>
      <c r="H134" s="75"/>
      <c r="I134" s="91"/>
      <c r="J134" s="93"/>
      <c r="K134" s="104"/>
      <c r="L134" s="75"/>
    </row>
    <row r="135" spans="1:12" ht="6" customHeight="1">
      <c r="A135" s="71"/>
      <c r="B135" s="70"/>
      <c r="C135" s="70"/>
      <c r="D135" s="101"/>
      <c r="E135" s="70"/>
      <c r="F135" s="93"/>
      <c r="G135" s="104"/>
      <c r="H135" s="75"/>
      <c r="I135" s="91"/>
      <c r="J135" s="93"/>
      <c r="K135" s="104"/>
      <c r="L135" s="75"/>
    </row>
    <row r="136" spans="1:12" ht="21.75" customHeight="1">
      <c r="A136" s="71" t="s">
        <v>77</v>
      </c>
      <c r="B136" s="70"/>
      <c r="C136" s="70"/>
      <c r="D136" s="101"/>
      <c r="E136" s="70"/>
      <c r="F136" s="93"/>
      <c r="G136" s="104"/>
      <c r="H136" s="75"/>
      <c r="I136" s="91"/>
      <c r="J136" s="93"/>
      <c r="K136" s="104"/>
      <c r="L136" s="75"/>
    </row>
    <row r="137" spans="1:12" ht="6" customHeight="1">
      <c r="A137" s="71"/>
      <c r="B137" s="70"/>
      <c r="C137" s="70"/>
      <c r="D137" s="101"/>
      <c r="E137" s="70"/>
      <c r="F137" s="93"/>
      <c r="G137" s="104"/>
      <c r="H137" s="75"/>
      <c r="I137" s="91"/>
      <c r="J137" s="93"/>
      <c r="K137" s="104"/>
      <c r="L137" s="75"/>
    </row>
    <row r="138" spans="1:12" ht="21.75" customHeight="1">
      <c r="A138" s="70" t="s">
        <v>78</v>
      </c>
      <c r="B138" s="70"/>
      <c r="C138" s="70"/>
      <c r="D138" s="101"/>
      <c r="E138" s="70"/>
      <c r="F138" s="93"/>
      <c r="G138" s="104"/>
      <c r="H138" s="75"/>
      <c r="I138" s="91"/>
      <c r="J138" s="93"/>
      <c r="K138" s="104"/>
      <c r="L138" s="75"/>
    </row>
    <row r="139" spans="1:12" ht="21.75" customHeight="1">
      <c r="A139" s="70"/>
      <c r="B139" s="70" t="s">
        <v>79</v>
      </c>
      <c r="C139" s="70"/>
      <c r="D139" s="101"/>
      <c r="E139" s="70"/>
      <c r="F139" s="111"/>
      <c r="G139" s="94"/>
      <c r="H139" s="94"/>
      <c r="I139" s="94"/>
      <c r="J139" s="111"/>
      <c r="K139" s="94"/>
      <c r="L139" s="94"/>
    </row>
    <row r="140" spans="1:12" ht="21.75" customHeight="1">
      <c r="A140" s="70"/>
      <c r="B140" s="110" t="s">
        <v>80</v>
      </c>
      <c r="C140" s="70" t="s">
        <v>81</v>
      </c>
      <c r="D140" s="101"/>
      <c r="E140" s="70"/>
      <c r="F140" s="111"/>
      <c r="G140" s="94"/>
      <c r="H140" s="94"/>
      <c r="I140" s="94"/>
      <c r="J140" s="111"/>
      <c r="K140" s="94"/>
      <c r="L140" s="94"/>
    </row>
    <row r="141" spans="1:12" ht="21.75" customHeight="1" thickBot="1">
      <c r="A141" s="70"/>
      <c r="B141" s="94"/>
      <c r="C141" s="94" t="s">
        <v>82</v>
      </c>
      <c r="D141" s="101"/>
      <c r="E141" s="70"/>
      <c r="F141" s="157">
        <v>5300000</v>
      </c>
      <c r="G141" s="104"/>
      <c r="H141" s="99">
        <v>5300000</v>
      </c>
      <c r="I141" s="91"/>
      <c r="J141" s="157">
        <v>5300000</v>
      </c>
      <c r="K141" s="104"/>
      <c r="L141" s="99">
        <v>5300000</v>
      </c>
    </row>
    <row r="142" spans="1:12" ht="6" customHeight="1" thickTop="1">
      <c r="A142" s="71"/>
      <c r="B142" s="70"/>
      <c r="C142" s="70"/>
      <c r="D142" s="101"/>
      <c r="E142" s="70"/>
      <c r="F142" s="93"/>
      <c r="G142" s="104"/>
      <c r="H142" s="75"/>
      <c r="I142" s="91"/>
      <c r="J142" s="93"/>
      <c r="K142" s="104"/>
      <c r="L142" s="75"/>
    </row>
    <row r="143" spans="1:12" ht="21.75" customHeight="1">
      <c r="A143" s="70"/>
      <c r="B143" s="70" t="s">
        <v>83</v>
      </c>
      <c r="C143" s="70"/>
      <c r="D143" s="101"/>
      <c r="E143" s="70"/>
      <c r="F143" s="111"/>
      <c r="G143" s="94"/>
      <c r="H143" s="94"/>
      <c r="I143" s="94"/>
      <c r="J143" s="111"/>
      <c r="K143" s="94"/>
      <c r="L143" s="94"/>
    </row>
    <row r="144" spans="1:12" ht="21.75" customHeight="1">
      <c r="A144" s="70"/>
      <c r="B144" s="110" t="s">
        <v>80</v>
      </c>
      <c r="C144" s="70" t="s">
        <v>84</v>
      </c>
      <c r="D144" s="101"/>
      <c r="E144" s="70"/>
      <c r="F144" s="111"/>
      <c r="G144" s="94"/>
      <c r="H144" s="94"/>
      <c r="I144" s="94"/>
      <c r="J144" s="111"/>
      <c r="K144" s="94"/>
      <c r="L144" s="94"/>
    </row>
    <row r="145" spans="1:12" ht="21.75" customHeight="1">
      <c r="A145" s="70"/>
      <c r="B145" s="94"/>
      <c r="C145" s="94" t="s">
        <v>85</v>
      </c>
      <c r="D145" s="101"/>
      <c r="E145" s="70"/>
      <c r="F145" s="93">
        <v>5264650</v>
      </c>
      <c r="G145" s="104"/>
      <c r="H145" s="94">
        <v>5264650</v>
      </c>
      <c r="I145" s="94"/>
      <c r="J145" s="93">
        <v>5264650</v>
      </c>
      <c r="K145" s="94"/>
      <c r="L145" s="94">
        <v>5264650</v>
      </c>
    </row>
    <row r="146" spans="1:12" ht="21.75" customHeight="1">
      <c r="A146" s="70" t="s">
        <v>86</v>
      </c>
      <c r="B146" s="70"/>
      <c r="C146" s="70"/>
      <c r="D146" s="101"/>
      <c r="E146" s="70"/>
      <c r="F146" s="93">
        <v>8601300</v>
      </c>
      <c r="G146" s="104"/>
      <c r="H146" s="94">
        <v>8601300</v>
      </c>
      <c r="I146" s="94"/>
      <c r="J146" s="93">
        <v>8601300</v>
      </c>
      <c r="K146" s="94"/>
      <c r="L146" s="94">
        <v>8601300</v>
      </c>
    </row>
    <row r="147" spans="1:12" ht="21.75" customHeight="1">
      <c r="A147" s="70" t="s">
        <v>87</v>
      </c>
      <c r="B147" s="70"/>
      <c r="C147" s="70"/>
      <c r="D147" s="101"/>
      <c r="E147" s="70"/>
      <c r="F147" s="93">
        <v>47373</v>
      </c>
      <c r="G147" s="104"/>
      <c r="H147" s="94">
        <v>47373</v>
      </c>
      <c r="I147" s="94"/>
      <c r="J147" s="93">
        <v>47373</v>
      </c>
      <c r="K147" s="94"/>
      <c r="L147" s="94">
        <v>47373</v>
      </c>
    </row>
    <row r="148" spans="1:12" ht="21.75" customHeight="1">
      <c r="A148" s="70" t="s">
        <v>88</v>
      </c>
      <c r="B148" s="70"/>
      <c r="C148" s="70"/>
      <c r="D148" s="101"/>
      <c r="E148" s="70"/>
      <c r="F148" s="93">
        <v>-160585</v>
      </c>
      <c r="G148" s="104"/>
      <c r="H148" s="94">
        <v>-160585</v>
      </c>
      <c r="I148" s="94"/>
      <c r="J148" s="93">
        <v>0</v>
      </c>
      <c r="K148" s="94"/>
      <c r="L148" s="75">
        <v>0</v>
      </c>
    </row>
    <row r="149" spans="1:12" ht="21.75" customHeight="1">
      <c r="A149" s="70" t="s">
        <v>89</v>
      </c>
      <c r="B149" s="70"/>
      <c r="C149" s="70"/>
      <c r="D149" s="101"/>
      <c r="E149" s="70"/>
      <c r="F149" s="93"/>
      <c r="G149" s="104"/>
      <c r="H149" s="75"/>
      <c r="I149" s="91"/>
      <c r="J149" s="93"/>
      <c r="K149" s="104"/>
      <c r="L149" s="75"/>
    </row>
    <row r="150" spans="1:12" ht="21.75" customHeight="1">
      <c r="A150" s="70"/>
      <c r="B150" s="70" t="s">
        <v>90</v>
      </c>
      <c r="C150" s="70"/>
      <c r="D150" s="101"/>
      <c r="E150" s="70"/>
      <c r="F150" s="93"/>
      <c r="G150" s="104"/>
      <c r="H150" s="75"/>
      <c r="I150" s="91"/>
      <c r="J150" s="93"/>
      <c r="K150" s="104"/>
      <c r="L150" s="75"/>
    </row>
    <row r="151" spans="1:12" ht="21.75" customHeight="1">
      <c r="A151" s="70"/>
      <c r="B151" s="110" t="s">
        <v>91</v>
      </c>
      <c r="C151" s="70"/>
      <c r="D151" s="101"/>
      <c r="E151" s="70"/>
      <c r="F151" s="93">
        <v>530000</v>
      </c>
      <c r="G151" s="104"/>
      <c r="H151" s="94">
        <v>530000</v>
      </c>
      <c r="I151" s="94"/>
      <c r="J151" s="93">
        <v>530000</v>
      </c>
      <c r="K151" s="94"/>
      <c r="L151" s="94">
        <v>530000</v>
      </c>
    </row>
    <row r="152" spans="1:12" ht="21.75" customHeight="1">
      <c r="A152" s="70"/>
      <c r="B152" s="70" t="s">
        <v>92</v>
      </c>
      <c r="C152" s="70"/>
      <c r="D152" s="101"/>
      <c r="E152" s="70"/>
      <c r="F152" s="93">
        <v>92349974</v>
      </c>
      <c r="G152" s="104"/>
      <c r="H152" s="94">
        <v>90254236</v>
      </c>
      <c r="I152" s="94"/>
      <c r="J152" s="93">
        <v>65740026</v>
      </c>
      <c r="K152" s="94"/>
      <c r="L152" s="94">
        <v>65958665</v>
      </c>
    </row>
    <row r="153" spans="1:12" ht="21.75" customHeight="1">
      <c r="A153" s="70" t="s">
        <v>93</v>
      </c>
      <c r="B153" s="70"/>
      <c r="C153" s="70"/>
      <c r="D153" s="101"/>
      <c r="E153" s="70"/>
      <c r="F153" s="106">
        <v>-3839910</v>
      </c>
      <c r="G153" s="92"/>
      <c r="H153" s="160">
        <v>389998</v>
      </c>
      <c r="I153" s="94"/>
      <c r="J153" s="106">
        <v>277404</v>
      </c>
      <c r="K153" s="94"/>
      <c r="L153" s="160">
        <v>896593</v>
      </c>
    </row>
    <row r="154" spans="1:12" ht="6" customHeight="1">
      <c r="A154" s="71"/>
      <c r="B154" s="70"/>
      <c r="C154" s="70"/>
      <c r="D154" s="101"/>
      <c r="E154" s="70"/>
      <c r="F154" s="93"/>
      <c r="G154" s="104"/>
      <c r="H154" s="75"/>
      <c r="I154" s="91"/>
      <c r="J154" s="93"/>
      <c r="K154" s="104"/>
      <c r="L154" s="75"/>
    </row>
    <row r="155" spans="1:12" ht="21.75" customHeight="1">
      <c r="A155" s="71" t="s">
        <v>94</v>
      </c>
      <c r="B155" s="70"/>
      <c r="C155" s="70"/>
      <c r="D155" s="101"/>
      <c r="E155" s="70"/>
      <c r="F155" s="93">
        <f>SUM(F145:F153)</f>
        <v>102792802</v>
      </c>
      <c r="G155" s="75"/>
      <c r="H155" s="75">
        <f>SUM(H145:H153)</f>
        <v>104926972</v>
      </c>
      <c r="I155" s="75"/>
      <c r="J155" s="93">
        <f>SUM(J145:J153)</f>
        <v>80460753</v>
      </c>
      <c r="K155" s="75"/>
      <c r="L155" s="75">
        <f>SUM(L145:L153)</f>
        <v>81298581</v>
      </c>
    </row>
    <row r="156" spans="1:12" ht="21.75" customHeight="1">
      <c r="A156" s="70" t="s">
        <v>95</v>
      </c>
      <c r="B156" s="70"/>
      <c r="C156" s="70"/>
      <c r="D156" s="101"/>
      <c r="E156" s="70"/>
      <c r="F156" s="106">
        <v>265367</v>
      </c>
      <c r="G156" s="92"/>
      <c r="H156" s="160">
        <v>298742</v>
      </c>
      <c r="I156" s="94"/>
      <c r="J156" s="106">
        <v>0</v>
      </c>
      <c r="K156" s="94"/>
      <c r="L156" s="153">
        <v>0</v>
      </c>
    </row>
    <row r="157" spans="1:12" ht="6" customHeight="1">
      <c r="A157" s="71"/>
      <c r="B157" s="70"/>
      <c r="C157" s="70"/>
      <c r="D157" s="101"/>
      <c r="E157" s="70"/>
      <c r="F157" s="93"/>
      <c r="G157" s="104"/>
      <c r="H157" s="75"/>
      <c r="I157" s="91"/>
      <c r="J157" s="93"/>
      <c r="K157" s="104"/>
      <c r="L157" s="75"/>
    </row>
    <row r="158" spans="1:12" ht="21.75" customHeight="1">
      <c r="A158" s="71" t="s">
        <v>96</v>
      </c>
      <c r="B158" s="71"/>
      <c r="C158" s="70"/>
      <c r="D158" s="101"/>
      <c r="E158" s="70"/>
      <c r="F158" s="106">
        <f>SUM(F155:F156)</f>
        <v>103058169</v>
      </c>
      <c r="G158" s="92"/>
      <c r="H158" s="153">
        <f>SUM(H155:H156)</f>
        <v>105225714</v>
      </c>
      <c r="I158" s="92"/>
      <c r="J158" s="106">
        <f>SUM(J155:J156)</f>
        <v>80460753</v>
      </c>
      <c r="K158" s="92"/>
      <c r="L158" s="153">
        <f>SUM(L155:L156)</f>
        <v>81298581</v>
      </c>
    </row>
    <row r="159" spans="1:12" ht="6" customHeight="1">
      <c r="A159" s="71"/>
      <c r="B159" s="70"/>
      <c r="C159" s="70"/>
      <c r="D159" s="101"/>
      <c r="E159" s="70"/>
      <c r="F159" s="93"/>
      <c r="G159" s="104"/>
      <c r="H159" s="75"/>
      <c r="I159" s="91"/>
      <c r="J159" s="93"/>
      <c r="K159" s="104"/>
      <c r="L159" s="75"/>
    </row>
    <row r="160" spans="1:12" ht="21.75" customHeight="1" thickBot="1">
      <c r="A160" s="71" t="s">
        <v>97</v>
      </c>
      <c r="B160" s="70"/>
      <c r="C160" s="70"/>
      <c r="D160" s="101"/>
      <c r="E160" s="70"/>
      <c r="F160" s="157">
        <f>F121+F158</f>
        <v>245241576</v>
      </c>
      <c r="G160" s="104"/>
      <c r="H160" s="99">
        <f>H121+H158</f>
        <v>243232670</v>
      </c>
      <c r="I160" s="104"/>
      <c r="J160" s="157">
        <f>J121+J158</f>
        <v>122668685</v>
      </c>
      <c r="K160" s="104"/>
      <c r="L160" s="99">
        <f>L121+L158</f>
        <v>125941384</v>
      </c>
    </row>
    <row r="161" spans="1:12" ht="21.75" customHeight="1" thickTop="1">
      <c r="A161" s="94"/>
      <c r="B161" s="94"/>
      <c r="C161" s="94"/>
      <c r="D161" s="94"/>
      <c r="E161" s="94"/>
      <c r="F161" s="112"/>
      <c r="G161" s="70"/>
      <c r="H161" s="112"/>
      <c r="I161" s="101"/>
      <c r="J161" s="112"/>
      <c r="K161" s="70"/>
      <c r="L161" s="112"/>
    </row>
    <row r="162" spans="1:12" ht="21.75" customHeight="1">
      <c r="A162" s="94"/>
      <c r="B162" s="94"/>
      <c r="C162" s="94"/>
      <c r="D162" s="94"/>
      <c r="E162" s="94"/>
      <c r="F162" s="113"/>
      <c r="G162" s="113"/>
      <c r="H162" s="113"/>
      <c r="I162" s="113"/>
      <c r="J162" s="113"/>
      <c r="K162" s="113"/>
      <c r="L162" s="113"/>
    </row>
    <row r="163" spans="1:12" ht="18.75" customHeight="1">
      <c r="A163" s="94"/>
      <c r="B163" s="94"/>
      <c r="C163" s="94"/>
      <c r="D163" s="94"/>
      <c r="E163" s="94"/>
      <c r="F163" s="112"/>
      <c r="G163" s="94"/>
      <c r="H163" s="112"/>
      <c r="I163" s="94"/>
      <c r="J163" s="112"/>
      <c r="K163" s="94"/>
      <c r="L163" s="112"/>
    </row>
    <row r="164" spans="1:12" ht="21.95" customHeight="1">
      <c r="A164" s="172" t="str">
        <f>A123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</row>
  </sheetData>
  <mergeCells count="4">
    <mergeCell ref="A39:L39"/>
    <mergeCell ref="A79:L79"/>
    <mergeCell ref="A123:L123"/>
    <mergeCell ref="A164:L16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39" man="1"/>
    <brk id="7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86"/>
  <sheetViews>
    <sheetView topLeftCell="A64" zoomScale="90" zoomScaleNormal="90" zoomScaleSheetLayoutView="78" workbookViewId="0">
      <selection activeCell="N64" sqref="N1:Q1048576"/>
    </sheetView>
  </sheetViews>
  <sheetFormatPr defaultColWidth="14.42578125" defaultRowHeight="15" customHeight="1"/>
  <cols>
    <col min="1" max="2" width="1.42578125" style="100" customWidth="1"/>
    <col min="3" max="3" width="2.7109375" style="100" customWidth="1"/>
    <col min="4" max="4" width="36" style="100" customWidth="1"/>
    <col min="5" max="5" width="7.7109375" style="100" customWidth="1"/>
    <col min="6" max="6" width="0.5703125" style="100" customWidth="1"/>
    <col min="7" max="7" width="10.7109375" style="100" customWidth="1"/>
    <col min="8" max="8" width="0.5703125" style="100" customWidth="1"/>
    <col min="9" max="9" width="10.7109375" style="100" customWidth="1"/>
    <col min="10" max="10" width="0.5703125" style="100" customWidth="1"/>
    <col min="11" max="11" width="10.7109375" style="100" customWidth="1"/>
    <col min="12" max="12" width="0.5703125" style="100" customWidth="1"/>
    <col min="13" max="13" width="10.7109375" style="100" customWidth="1"/>
    <col min="14" max="16384" width="14.42578125" style="100"/>
  </cols>
  <sheetData>
    <row r="1" spans="1:13" ht="21.75" customHeight="1">
      <c r="A1" s="71" t="s">
        <v>0</v>
      </c>
      <c r="B1" s="71"/>
      <c r="C1" s="71"/>
      <c r="D1" s="71"/>
      <c r="E1" s="101"/>
      <c r="F1" s="70"/>
      <c r="G1" s="114"/>
      <c r="H1" s="104"/>
      <c r="I1" s="114"/>
      <c r="J1" s="91"/>
      <c r="K1" s="75"/>
      <c r="L1" s="104"/>
      <c r="M1" s="76" t="s">
        <v>98</v>
      </c>
    </row>
    <row r="2" spans="1:13" ht="21.75" customHeight="1">
      <c r="A2" s="71" t="s">
        <v>99</v>
      </c>
      <c r="B2" s="71"/>
      <c r="C2" s="71"/>
      <c r="D2" s="71"/>
      <c r="E2" s="101"/>
      <c r="F2" s="70"/>
      <c r="G2" s="114"/>
      <c r="H2" s="104"/>
      <c r="I2" s="114"/>
      <c r="J2" s="91"/>
      <c r="K2" s="75"/>
      <c r="L2" s="104"/>
      <c r="M2" s="75"/>
    </row>
    <row r="3" spans="1:13" ht="21.75" customHeight="1">
      <c r="A3" s="150" t="s">
        <v>100</v>
      </c>
      <c r="B3" s="150"/>
      <c r="C3" s="150"/>
      <c r="D3" s="150"/>
      <c r="E3" s="151"/>
      <c r="F3" s="152"/>
      <c r="G3" s="161"/>
      <c r="H3" s="158"/>
      <c r="I3" s="161"/>
      <c r="J3" s="159"/>
      <c r="K3" s="153"/>
      <c r="L3" s="158"/>
      <c r="M3" s="153"/>
    </row>
    <row r="4" spans="1:13" ht="21.75" customHeight="1">
      <c r="A4" s="70"/>
      <c r="B4" s="70"/>
      <c r="C4" s="70"/>
      <c r="D4" s="70"/>
      <c r="E4" s="101"/>
      <c r="F4" s="70"/>
      <c r="G4" s="114"/>
      <c r="H4" s="104"/>
      <c r="I4" s="114"/>
      <c r="J4" s="91"/>
      <c r="K4" s="75"/>
      <c r="L4" s="104"/>
      <c r="M4" s="75"/>
    </row>
    <row r="5" spans="1:13" ht="21.75" customHeight="1">
      <c r="A5" s="94"/>
      <c r="B5" s="70"/>
      <c r="C5" s="70"/>
      <c r="D5" s="70"/>
      <c r="E5" s="102"/>
      <c r="F5" s="71"/>
      <c r="G5" s="174" t="s">
        <v>3</v>
      </c>
      <c r="H5" s="173"/>
      <c r="I5" s="173"/>
      <c r="J5" s="115"/>
      <c r="K5" s="175" t="s">
        <v>4</v>
      </c>
      <c r="L5" s="173"/>
      <c r="M5" s="173"/>
    </row>
    <row r="6" spans="1:13" ht="21.75" customHeight="1">
      <c r="A6" s="70"/>
      <c r="B6" s="70"/>
      <c r="C6" s="70"/>
      <c r="D6" s="70"/>
      <c r="E6" s="101"/>
      <c r="F6" s="71"/>
      <c r="G6" s="81" t="s">
        <v>9</v>
      </c>
      <c r="H6" s="71"/>
      <c r="I6" s="81" t="s">
        <v>10</v>
      </c>
      <c r="J6" s="103"/>
      <c r="K6" s="81" t="s">
        <v>9</v>
      </c>
      <c r="L6" s="71"/>
      <c r="M6" s="81" t="s">
        <v>10</v>
      </c>
    </row>
    <row r="7" spans="1:13" ht="21.75" customHeight="1">
      <c r="A7" s="70"/>
      <c r="B7" s="70"/>
      <c r="C7" s="70"/>
      <c r="D7" s="70"/>
      <c r="E7" s="156" t="s">
        <v>11</v>
      </c>
      <c r="F7" s="71"/>
      <c r="G7" s="154" t="s">
        <v>12</v>
      </c>
      <c r="H7" s="71"/>
      <c r="I7" s="154" t="s">
        <v>12</v>
      </c>
      <c r="J7" s="103"/>
      <c r="K7" s="155" t="s">
        <v>12</v>
      </c>
      <c r="L7" s="71"/>
      <c r="M7" s="155" t="s">
        <v>12</v>
      </c>
    </row>
    <row r="8" spans="1:13" ht="21.75" customHeight="1">
      <c r="A8" s="70"/>
      <c r="B8" s="70"/>
      <c r="C8" s="70"/>
      <c r="D8" s="70"/>
      <c r="E8" s="101"/>
      <c r="F8" s="70"/>
      <c r="G8" s="116"/>
      <c r="H8" s="92"/>
      <c r="I8" s="114"/>
      <c r="J8" s="92"/>
      <c r="K8" s="93"/>
      <c r="L8" s="92"/>
      <c r="M8" s="75"/>
    </row>
    <row r="9" spans="1:13" ht="21.75" customHeight="1">
      <c r="A9" s="70" t="s">
        <v>101</v>
      </c>
      <c r="B9" s="70"/>
      <c r="C9" s="70"/>
      <c r="D9" s="70"/>
      <c r="E9" s="117">
        <v>16</v>
      </c>
      <c r="F9" s="70"/>
      <c r="G9" s="116">
        <v>10237866</v>
      </c>
      <c r="H9" s="92"/>
      <c r="I9" s="114">
        <v>11345674</v>
      </c>
      <c r="J9" s="92"/>
      <c r="K9" s="93">
        <v>0</v>
      </c>
      <c r="L9" s="92"/>
      <c r="M9" s="75">
        <v>0</v>
      </c>
    </row>
    <row r="10" spans="1:13" ht="21.75" customHeight="1">
      <c r="A10" s="70" t="s">
        <v>102</v>
      </c>
      <c r="B10" s="70"/>
      <c r="C10" s="70"/>
      <c r="D10" s="70"/>
      <c r="E10" s="101"/>
      <c r="F10" s="70"/>
      <c r="G10" s="116">
        <v>690464</v>
      </c>
      <c r="H10" s="92"/>
      <c r="I10" s="114">
        <v>702781</v>
      </c>
      <c r="J10" s="92"/>
      <c r="K10" s="93">
        <v>0</v>
      </c>
      <c r="L10" s="92"/>
      <c r="M10" s="75">
        <v>0</v>
      </c>
    </row>
    <row r="11" spans="1:13" ht="21.75" customHeight="1">
      <c r="A11" s="70" t="s">
        <v>103</v>
      </c>
      <c r="B11" s="70"/>
      <c r="C11" s="70"/>
      <c r="D11" s="70"/>
      <c r="E11" s="117">
        <v>17</v>
      </c>
      <c r="F11" s="70"/>
      <c r="G11" s="118">
        <v>-8384789</v>
      </c>
      <c r="H11" s="92"/>
      <c r="I11" s="161">
        <v>-9868070</v>
      </c>
      <c r="J11" s="92"/>
      <c r="K11" s="106">
        <v>0</v>
      </c>
      <c r="L11" s="92"/>
      <c r="M11" s="153">
        <v>0</v>
      </c>
    </row>
    <row r="12" spans="1:13" ht="6" customHeight="1">
      <c r="A12" s="70"/>
      <c r="B12" s="70"/>
      <c r="C12" s="70"/>
      <c r="D12" s="70"/>
      <c r="E12" s="101"/>
      <c r="F12" s="70"/>
      <c r="G12" s="116"/>
      <c r="H12" s="92"/>
      <c r="I12" s="114"/>
      <c r="J12" s="92"/>
      <c r="K12" s="93"/>
      <c r="L12" s="92"/>
      <c r="M12" s="75"/>
    </row>
    <row r="13" spans="1:13" ht="21.75" customHeight="1">
      <c r="A13" s="71" t="s">
        <v>104</v>
      </c>
      <c r="B13" s="70"/>
      <c r="C13" s="70"/>
      <c r="D13" s="70"/>
      <c r="E13" s="101"/>
      <c r="F13" s="70"/>
      <c r="G13" s="93">
        <f>SUM(G9:G11)</f>
        <v>2543541</v>
      </c>
      <c r="H13" s="75"/>
      <c r="I13" s="75">
        <f>SUM(I9:I11)</f>
        <v>2180385</v>
      </c>
      <c r="J13" s="75"/>
      <c r="K13" s="93">
        <f>SUM(K9:K11)</f>
        <v>0</v>
      </c>
      <c r="L13" s="92"/>
      <c r="M13" s="75">
        <f>SUM(M9:M11)</f>
        <v>0</v>
      </c>
    </row>
    <row r="14" spans="1:13" ht="21.75" customHeight="1">
      <c r="A14" s="70" t="s">
        <v>105</v>
      </c>
      <c r="B14" s="70"/>
      <c r="C14" s="70"/>
      <c r="D14" s="70"/>
      <c r="E14" s="105"/>
      <c r="F14" s="70"/>
      <c r="G14" s="116">
        <v>770880</v>
      </c>
      <c r="H14" s="104"/>
      <c r="I14" s="114">
        <v>885080</v>
      </c>
      <c r="J14" s="104"/>
      <c r="K14" s="93">
        <v>2292180</v>
      </c>
      <c r="L14" s="91"/>
      <c r="M14" s="75">
        <v>3057472</v>
      </c>
    </row>
    <row r="15" spans="1:13" ht="21.75" customHeight="1">
      <c r="A15" s="70" t="s">
        <v>283</v>
      </c>
      <c r="B15" s="70"/>
      <c r="C15" s="70"/>
      <c r="D15" s="70"/>
      <c r="E15" s="101"/>
      <c r="F15" s="70"/>
      <c r="G15" s="116">
        <v>-6547920</v>
      </c>
      <c r="H15" s="92"/>
      <c r="I15" s="114">
        <v>883038</v>
      </c>
      <c r="J15" s="92"/>
      <c r="K15" s="93">
        <v>-5027578</v>
      </c>
      <c r="L15" s="92"/>
      <c r="M15" s="75">
        <v>306080</v>
      </c>
    </row>
    <row r="16" spans="1:13" ht="21.75" customHeight="1">
      <c r="A16" s="70" t="s">
        <v>292</v>
      </c>
      <c r="B16" s="70"/>
      <c r="C16" s="70"/>
      <c r="D16" s="70"/>
      <c r="E16" s="101"/>
      <c r="F16" s="70"/>
      <c r="G16" s="116">
        <v>-17758</v>
      </c>
      <c r="H16" s="92"/>
      <c r="I16" s="114">
        <v>-17899</v>
      </c>
      <c r="J16" s="92"/>
      <c r="K16" s="93">
        <v>-1027</v>
      </c>
      <c r="L16" s="92"/>
      <c r="M16" s="75">
        <v>-3095</v>
      </c>
    </row>
    <row r="17" spans="1:13" ht="21.75" customHeight="1">
      <c r="A17" s="70" t="s">
        <v>107</v>
      </c>
      <c r="B17" s="70"/>
      <c r="C17" s="70"/>
      <c r="D17" s="70"/>
      <c r="E17" s="101"/>
      <c r="F17" s="92"/>
      <c r="G17" s="116">
        <v>-930339</v>
      </c>
      <c r="H17" s="92"/>
      <c r="I17" s="114">
        <v>-986626</v>
      </c>
      <c r="J17" s="92"/>
      <c r="K17" s="93">
        <v>-377241</v>
      </c>
      <c r="L17" s="92"/>
      <c r="M17" s="75">
        <v>-356251</v>
      </c>
    </row>
    <row r="18" spans="1:13" ht="21.75" customHeight="1">
      <c r="A18" s="70" t="s">
        <v>108</v>
      </c>
      <c r="B18" s="70"/>
      <c r="C18" s="70"/>
      <c r="D18" s="70"/>
      <c r="E18" s="117">
        <v>18</v>
      </c>
      <c r="F18" s="70"/>
      <c r="G18" s="116">
        <v>3494398</v>
      </c>
      <c r="H18" s="92"/>
      <c r="I18" s="114">
        <v>-2967515</v>
      </c>
      <c r="J18" s="92"/>
      <c r="K18" s="93">
        <v>3678299</v>
      </c>
      <c r="L18" s="92"/>
      <c r="M18" s="75">
        <v>-1338398</v>
      </c>
    </row>
    <row r="19" spans="1:13" ht="21.75" customHeight="1">
      <c r="A19" s="70" t="s">
        <v>109</v>
      </c>
      <c r="B19" s="70"/>
      <c r="C19" s="70"/>
      <c r="D19" s="70"/>
      <c r="E19" s="105"/>
      <c r="F19" s="70"/>
      <c r="G19" s="116"/>
      <c r="H19" s="92"/>
      <c r="I19" s="114"/>
      <c r="J19" s="92"/>
      <c r="K19" s="93"/>
      <c r="L19" s="92"/>
      <c r="M19" s="75"/>
    </row>
    <row r="20" spans="1:13" ht="21.75" customHeight="1">
      <c r="A20" s="94"/>
      <c r="B20" s="70" t="s">
        <v>110</v>
      </c>
      <c r="C20" s="70"/>
      <c r="D20" s="70"/>
      <c r="E20" s="119"/>
      <c r="F20" s="70"/>
      <c r="G20" s="118">
        <v>3084134</v>
      </c>
      <c r="H20" s="104"/>
      <c r="I20" s="161">
        <v>2710180</v>
      </c>
      <c r="J20" s="104"/>
      <c r="K20" s="106">
        <v>0</v>
      </c>
      <c r="L20" s="91"/>
      <c r="M20" s="153">
        <v>0</v>
      </c>
    </row>
    <row r="21" spans="1:13" ht="6" customHeight="1">
      <c r="A21" s="70"/>
      <c r="B21" s="70"/>
      <c r="C21" s="70"/>
      <c r="D21" s="70"/>
      <c r="E21" s="101"/>
      <c r="F21" s="70"/>
      <c r="G21" s="116"/>
      <c r="H21" s="104"/>
      <c r="I21" s="114"/>
      <c r="J21" s="104"/>
      <c r="K21" s="93"/>
      <c r="L21" s="91"/>
      <c r="M21" s="75"/>
    </row>
    <row r="22" spans="1:13" ht="21.75" customHeight="1">
      <c r="A22" s="71" t="s">
        <v>111</v>
      </c>
      <c r="B22" s="70"/>
      <c r="C22" s="70"/>
      <c r="D22" s="70"/>
      <c r="E22" s="101"/>
      <c r="F22" s="70"/>
      <c r="G22" s="93">
        <f>SUM(G13:G20)</f>
        <v>2396936</v>
      </c>
      <c r="H22" s="75"/>
      <c r="I22" s="75">
        <f>SUM(I13:I20)</f>
        <v>2686643</v>
      </c>
      <c r="J22" s="75"/>
      <c r="K22" s="93">
        <f>SUM(K13:K20)</f>
        <v>564633</v>
      </c>
      <c r="L22" s="75"/>
      <c r="M22" s="75">
        <f>SUM(M13:M20)</f>
        <v>1665808</v>
      </c>
    </row>
    <row r="23" spans="1:13" ht="21.75" customHeight="1">
      <c r="A23" s="70" t="s">
        <v>112</v>
      </c>
      <c r="B23" s="70"/>
      <c r="C23" s="70"/>
      <c r="D23" s="70"/>
      <c r="E23" s="117">
        <v>19</v>
      </c>
      <c r="F23" s="70"/>
      <c r="G23" s="118">
        <v>64313</v>
      </c>
      <c r="H23" s="92"/>
      <c r="I23" s="161">
        <v>-301887</v>
      </c>
      <c r="J23" s="92"/>
      <c r="K23" s="106">
        <v>0</v>
      </c>
      <c r="L23" s="92"/>
      <c r="M23" s="153">
        <v>0</v>
      </c>
    </row>
    <row r="24" spans="1:13" ht="6" customHeight="1">
      <c r="A24" s="70"/>
      <c r="B24" s="70"/>
      <c r="C24" s="70"/>
      <c r="D24" s="70"/>
      <c r="E24" s="101"/>
      <c r="F24" s="70"/>
      <c r="G24" s="116"/>
      <c r="H24" s="92"/>
      <c r="I24" s="114"/>
      <c r="J24" s="92"/>
      <c r="K24" s="93"/>
      <c r="L24" s="92"/>
      <c r="M24" s="75"/>
    </row>
    <row r="25" spans="1:13" ht="21.75" customHeight="1">
      <c r="A25" s="71" t="s">
        <v>113</v>
      </c>
      <c r="B25" s="70"/>
      <c r="C25" s="70"/>
      <c r="D25" s="70"/>
      <c r="E25" s="101"/>
      <c r="F25" s="70"/>
      <c r="G25" s="106">
        <f>SUM(G22:G23)</f>
        <v>2461249</v>
      </c>
      <c r="H25" s="75"/>
      <c r="I25" s="153">
        <f>SUM(I22:I23)</f>
        <v>2384756</v>
      </c>
      <c r="J25" s="75"/>
      <c r="K25" s="106">
        <f>SUM(K22:K23)</f>
        <v>564633</v>
      </c>
      <c r="L25" s="75"/>
      <c r="M25" s="153">
        <f>SUM(M22:M23)</f>
        <v>1665808</v>
      </c>
    </row>
    <row r="26" spans="1:13" ht="21.75" customHeight="1">
      <c r="A26" s="70"/>
      <c r="B26" s="70"/>
      <c r="C26" s="70"/>
      <c r="D26" s="70"/>
      <c r="E26" s="101"/>
      <c r="F26" s="70"/>
      <c r="G26" s="116"/>
      <c r="H26" s="75"/>
      <c r="I26" s="114"/>
      <c r="J26" s="75"/>
      <c r="K26" s="120"/>
      <c r="L26" s="75"/>
      <c r="M26" s="121"/>
    </row>
    <row r="27" spans="1:13" ht="21.75" customHeight="1">
      <c r="A27" s="71" t="s">
        <v>114</v>
      </c>
      <c r="B27" s="70"/>
      <c r="C27" s="70"/>
      <c r="D27" s="70"/>
      <c r="E27" s="101"/>
      <c r="F27" s="70"/>
      <c r="G27" s="116"/>
      <c r="H27" s="75"/>
      <c r="I27" s="114"/>
      <c r="J27" s="75"/>
      <c r="K27" s="93"/>
      <c r="L27" s="75"/>
      <c r="M27" s="75"/>
    </row>
    <row r="28" spans="1:13" ht="21.75" customHeight="1">
      <c r="A28" s="70" t="s">
        <v>115</v>
      </c>
      <c r="B28" s="70"/>
      <c r="C28" s="70"/>
      <c r="D28" s="70"/>
      <c r="E28" s="101"/>
      <c r="F28" s="70"/>
      <c r="G28" s="116">
        <v>2462081</v>
      </c>
      <c r="H28" s="75"/>
      <c r="I28" s="114">
        <v>2372590</v>
      </c>
      <c r="J28" s="75"/>
      <c r="K28" s="93">
        <v>564633</v>
      </c>
      <c r="L28" s="75"/>
      <c r="M28" s="75">
        <v>1665808</v>
      </c>
    </row>
    <row r="29" spans="1:13" ht="21.75" customHeight="1">
      <c r="A29" s="70" t="s">
        <v>116</v>
      </c>
      <c r="B29" s="70"/>
      <c r="C29" s="70"/>
      <c r="D29" s="70"/>
      <c r="E29" s="101"/>
      <c r="F29" s="70"/>
      <c r="G29" s="118">
        <v>-832</v>
      </c>
      <c r="H29" s="92"/>
      <c r="I29" s="161">
        <v>12166</v>
      </c>
      <c r="J29" s="75"/>
      <c r="K29" s="106">
        <v>0</v>
      </c>
      <c r="L29" s="75"/>
      <c r="M29" s="153">
        <v>0</v>
      </c>
    </row>
    <row r="30" spans="1:13" ht="6" customHeight="1">
      <c r="A30" s="71"/>
      <c r="B30" s="70"/>
      <c r="C30" s="70"/>
      <c r="D30" s="70"/>
      <c r="E30" s="101"/>
      <c r="F30" s="70"/>
      <c r="G30" s="116"/>
      <c r="H30" s="75"/>
      <c r="I30" s="114"/>
      <c r="J30" s="75"/>
      <c r="K30" s="93"/>
      <c r="L30" s="75"/>
      <c r="M30" s="75"/>
    </row>
    <row r="31" spans="1:13" ht="21.75" customHeight="1">
      <c r="A31" s="71" t="s">
        <v>113</v>
      </c>
      <c r="B31" s="70"/>
      <c r="C31" s="70"/>
      <c r="D31" s="70"/>
      <c r="E31" s="101"/>
      <c r="F31" s="70"/>
      <c r="G31" s="157">
        <f>SUM(G28:G29)</f>
        <v>2461249</v>
      </c>
      <c r="H31" s="75"/>
      <c r="I31" s="99">
        <f>SUM(I28:I29)</f>
        <v>2384756</v>
      </c>
      <c r="J31" s="75"/>
      <c r="K31" s="157">
        <f>SUM(K28:K29)</f>
        <v>564633</v>
      </c>
      <c r="L31" s="75"/>
      <c r="M31" s="99">
        <f>SUM(M28:M29)</f>
        <v>1665808</v>
      </c>
    </row>
    <row r="32" spans="1:13" ht="21.75" customHeight="1">
      <c r="A32" s="71"/>
      <c r="B32" s="70"/>
      <c r="C32" s="70"/>
      <c r="D32" s="70"/>
      <c r="E32" s="101"/>
      <c r="F32" s="70"/>
      <c r="G32" s="116"/>
      <c r="H32" s="75"/>
      <c r="I32" s="114"/>
      <c r="J32" s="75"/>
      <c r="K32" s="93"/>
      <c r="L32" s="75"/>
      <c r="M32" s="75"/>
    </row>
    <row r="33" spans="1:13" ht="21.75" customHeight="1">
      <c r="A33" s="71" t="s">
        <v>117</v>
      </c>
      <c r="B33" s="70"/>
      <c r="C33" s="70"/>
      <c r="D33" s="70"/>
      <c r="E33" s="101"/>
      <c r="F33" s="70"/>
      <c r="G33" s="116"/>
      <c r="H33" s="75"/>
      <c r="I33" s="114"/>
      <c r="J33" s="75"/>
      <c r="K33" s="93"/>
      <c r="L33" s="75"/>
      <c r="M33" s="75"/>
    </row>
    <row r="34" spans="1:13" ht="21.75" customHeight="1">
      <c r="B34" s="90" t="s">
        <v>118</v>
      </c>
      <c r="C34" s="70"/>
      <c r="D34" s="70"/>
      <c r="E34" s="101"/>
      <c r="F34" s="70"/>
      <c r="G34" s="116"/>
      <c r="H34" s="75"/>
      <c r="I34" s="114"/>
      <c r="J34" s="75"/>
      <c r="K34" s="93"/>
      <c r="L34" s="75"/>
      <c r="M34" s="75"/>
    </row>
    <row r="35" spans="1:13" ht="21.75" customHeight="1">
      <c r="A35" s="71"/>
      <c r="C35" s="71" t="s">
        <v>119</v>
      </c>
      <c r="D35" s="70"/>
      <c r="E35" s="101"/>
      <c r="F35" s="70"/>
      <c r="G35" s="122">
        <f>ROUND(G28/526465,2)</f>
        <v>4.68</v>
      </c>
      <c r="H35" s="123"/>
      <c r="I35" s="123">
        <f>ROUND(I28/526465,2)</f>
        <v>4.51</v>
      </c>
      <c r="J35" s="123"/>
      <c r="K35" s="122">
        <f>ROUND(K28/526465,2)</f>
        <v>1.07</v>
      </c>
      <c r="L35" s="123"/>
      <c r="M35" s="123">
        <f>ROUND(M28/526465,2)</f>
        <v>3.16</v>
      </c>
    </row>
    <row r="36" spans="1:13" ht="21.75" customHeight="1">
      <c r="A36" s="70"/>
      <c r="B36" s="70"/>
      <c r="C36" s="70"/>
      <c r="D36" s="70"/>
      <c r="E36" s="101"/>
      <c r="F36" s="70"/>
      <c r="G36" s="114"/>
      <c r="H36" s="124"/>
      <c r="I36" s="114"/>
      <c r="J36" s="124"/>
      <c r="K36" s="124"/>
      <c r="L36" s="124"/>
      <c r="M36" s="124"/>
    </row>
    <row r="37" spans="1:13" ht="21.75" customHeight="1">
      <c r="A37" s="70"/>
      <c r="B37" s="70"/>
      <c r="C37" s="70"/>
      <c r="D37" s="70"/>
      <c r="E37" s="101"/>
      <c r="F37" s="70"/>
      <c r="G37" s="114"/>
      <c r="H37" s="124"/>
      <c r="I37" s="114"/>
      <c r="J37" s="124"/>
      <c r="K37" s="124"/>
      <c r="L37" s="124"/>
      <c r="M37" s="124"/>
    </row>
    <row r="38" spans="1:13" ht="21.75" customHeight="1">
      <c r="A38" s="70"/>
      <c r="B38" s="70"/>
      <c r="C38" s="70"/>
      <c r="D38" s="70"/>
      <c r="E38" s="101"/>
      <c r="F38" s="70"/>
      <c r="G38" s="114"/>
      <c r="H38" s="124"/>
      <c r="I38" s="114"/>
      <c r="J38" s="124"/>
      <c r="K38" s="124"/>
      <c r="L38" s="124"/>
      <c r="M38" s="124"/>
    </row>
    <row r="39" spans="1:13" ht="21.75" customHeight="1">
      <c r="A39" s="70"/>
      <c r="B39" s="70"/>
      <c r="C39" s="70"/>
      <c r="D39" s="70"/>
      <c r="E39" s="101"/>
      <c r="F39" s="70"/>
      <c r="G39" s="114"/>
      <c r="H39" s="124"/>
      <c r="I39" s="114"/>
      <c r="J39" s="124"/>
      <c r="K39" s="124"/>
      <c r="L39" s="124"/>
      <c r="M39" s="124"/>
    </row>
    <row r="40" spans="1:13" ht="21.75" customHeight="1">
      <c r="A40" s="70"/>
      <c r="B40" s="70"/>
      <c r="C40" s="70" t="s">
        <v>64</v>
      </c>
      <c r="D40" s="70"/>
      <c r="E40" s="101"/>
      <c r="F40" s="70"/>
      <c r="G40" s="114"/>
      <c r="H40" s="124"/>
      <c r="I40" s="114"/>
      <c r="J40" s="124"/>
      <c r="K40" s="124"/>
      <c r="L40" s="124"/>
      <c r="M40" s="124"/>
    </row>
    <row r="41" spans="1:13" ht="6.75" customHeight="1">
      <c r="A41" s="70"/>
      <c r="B41" s="70"/>
      <c r="C41" s="70"/>
      <c r="D41" s="70"/>
      <c r="E41" s="101"/>
      <c r="F41" s="70"/>
      <c r="G41" s="114"/>
      <c r="H41" s="124"/>
      <c r="I41" s="114"/>
      <c r="J41" s="124"/>
      <c r="K41" s="124"/>
      <c r="L41" s="124"/>
      <c r="M41" s="124"/>
    </row>
    <row r="42" spans="1:13" ht="21.95" customHeight="1">
      <c r="A42" s="172" t="s">
        <v>32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1.75" customHeight="1">
      <c r="A43" s="71" t="s">
        <v>0</v>
      </c>
      <c r="B43" s="71"/>
      <c r="C43" s="71"/>
      <c r="D43" s="71"/>
      <c r="E43" s="101"/>
      <c r="F43" s="70"/>
      <c r="G43" s="114"/>
      <c r="H43" s="104"/>
      <c r="I43" s="114"/>
      <c r="J43" s="91"/>
      <c r="K43" s="75"/>
      <c r="L43" s="104"/>
      <c r="M43" s="76" t="s">
        <v>98</v>
      </c>
    </row>
    <row r="44" spans="1:13" ht="21.75" customHeight="1">
      <c r="A44" s="71" t="s">
        <v>120</v>
      </c>
      <c r="B44" s="71"/>
      <c r="C44" s="71"/>
      <c r="D44" s="71"/>
      <c r="E44" s="101"/>
      <c r="F44" s="70"/>
      <c r="G44" s="114"/>
      <c r="H44" s="104"/>
      <c r="I44" s="114"/>
      <c r="J44" s="91"/>
      <c r="K44" s="75"/>
      <c r="L44" s="104"/>
      <c r="M44" s="75"/>
    </row>
    <row r="45" spans="1:13" ht="21.75" customHeight="1">
      <c r="A45" s="150" t="str">
        <f>+A3</f>
        <v>สำหรับรอบระยะเวลาสามเดือนสิ้นสุดวันที่ 30 กันยายน พ.ศ. 2567</v>
      </c>
      <c r="B45" s="150"/>
      <c r="C45" s="150"/>
      <c r="D45" s="150"/>
      <c r="E45" s="151"/>
      <c r="F45" s="152"/>
      <c r="G45" s="161"/>
      <c r="H45" s="158"/>
      <c r="I45" s="161"/>
      <c r="J45" s="159"/>
      <c r="K45" s="153"/>
      <c r="L45" s="158"/>
      <c r="M45" s="153"/>
    </row>
    <row r="46" spans="1:13" ht="21.75" customHeight="1">
      <c r="A46" s="70"/>
      <c r="B46" s="70"/>
      <c r="C46" s="70"/>
      <c r="D46" s="70"/>
      <c r="E46" s="101"/>
      <c r="F46" s="70"/>
      <c r="G46" s="114"/>
      <c r="H46" s="104"/>
      <c r="I46" s="114"/>
      <c r="J46" s="91"/>
      <c r="K46" s="75"/>
      <c r="L46" s="104"/>
      <c r="M46" s="75"/>
    </row>
    <row r="47" spans="1:13" ht="21.75" customHeight="1">
      <c r="A47" s="94"/>
      <c r="B47" s="70"/>
      <c r="C47" s="70"/>
      <c r="D47" s="70"/>
      <c r="E47" s="103"/>
      <c r="F47" s="71"/>
      <c r="G47" s="174" t="s">
        <v>3</v>
      </c>
      <c r="H47" s="173"/>
      <c r="I47" s="173"/>
      <c r="J47" s="115"/>
      <c r="K47" s="175" t="s">
        <v>4</v>
      </c>
      <c r="L47" s="173"/>
      <c r="M47" s="173"/>
    </row>
    <row r="48" spans="1:13" ht="21.75" customHeight="1">
      <c r="A48" s="70"/>
      <c r="B48" s="70"/>
      <c r="C48" s="70"/>
      <c r="D48" s="70"/>
      <c r="E48" s="101"/>
      <c r="F48" s="71"/>
      <c r="G48" s="81" t="s">
        <v>9</v>
      </c>
      <c r="H48" s="71"/>
      <c r="I48" s="81" t="s">
        <v>10</v>
      </c>
      <c r="J48" s="103"/>
      <c r="K48" s="81" t="s">
        <v>9</v>
      </c>
      <c r="L48" s="71"/>
      <c r="M48" s="81" t="s">
        <v>10</v>
      </c>
    </row>
    <row r="49" spans="1:13" ht="21.75" customHeight="1">
      <c r="A49" s="70"/>
      <c r="B49" s="70"/>
      <c r="C49" s="70"/>
      <c r="D49" s="70"/>
      <c r="E49" s="101"/>
      <c r="F49" s="71"/>
      <c r="G49" s="154" t="s">
        <v>12</v>
      </c>
      <c r="H49" s="71"/>
      <c r="I49" s="154" t="s">
        <v>12</v>
      </c>
      <c r="J49" s="103"/>
      <c r="K49" s="155" t="s">
        <v>12</v>
      </c>
      <c r="L49" s="71"/>
      <c r="M49" s="155" t="s">
        <v>12</v>
      </c>
    </row>
    <row r="50" spans="1:13" ht="21.75" customHeight="1">
      <c r="A50" s="71"/>
      <c r="B50" s="70"/>
      <c r="C50" s="70"/>
      <c r="D50" s="70"/>
      <c r="E50" s="101"/>
      <c r="F50" s="70"/>
      <c r="G50" s="116"/>
      <c r="H50" s="104"/>
      <c r="I50" s="114"/>
      <c r="J50" s="91"/>
      <c r="K50" s="93"/>
      <c r="L50" s="104"/>
      <c r="M50" s="75"/>
    </row>
    <row r="51" spans="1:13" ht="21.75" customHeight="1">
      <c r="A51" s="71" t="s">
        <v>113</v>
      </c>
      <c r="B51" s="70"/>
      <c r="C51" s="70"/>
      <c r="D51" s="70"/>
      <c r="E51" s="101"/>
      <c r="F51" s="75"/>
      <c r="G51" s="116">
        <f>G31</f>
        <v>2461249</v>
      </c>
      <c r="H51" s="75"/>
      <c r="I51" s="114">
        <f>I31</f>
        <v>2384756</v>
      </c>
      <c r="J51" s="75"/>
      <c r="K51" s="116">
        <f>K31</f>
        <v>564633</v>
      </c>
      <c r="L51" s="75"/>
      <c r="M51" s="114">
        <f>M31</f>
        <v>1665808</v>
      </c>
    </row>
    <row r="52" spans="1:13" ht="6" customHeight="1">
      <c r="A52" s="70"/>
      <c r="B52" s="70"/>
      <c r="C52" s="70"/>
      <c r="D52" s="70"/>
      <c r="E52" s="101"/>
      <c r="F52" s="70"/>
      <c r="G52" s="116"/>
      <c r="H52" s="104"/>
      <c r="I52" s="114"/>
      <c r="J52" s="104"/>
      <c r="K52" s="93"/>
      <c r="L52" s="91"/>
      <c r="M52" s="75"/>
    </row>
    <row r="53" spans="1:13" ht="21.75" customHeight="1">
      <c r="A53" s="71" t="s">
        <v>121</v>
      </c>
      <c r="B53" s="70"/>
      <c r="C53" s="70"/>
      <c r="D53" s="70"/>
      <c r="E53" s="101"/>
      <c r="F53" s="70"/>
      <c r="G53" s="116"/>
      <c r="H53" s="104"/>
      <c r="I53" s="114"/>
      <c r="J53" s="104"/>
      <c r="K53" s="93"/>
      <c r="L53" s="91"/>
      <c r="M53" s="75"/>
    </row>
    <row r="54" spans="1:13" ht="6" customHeight="1">
      <c r="A54" s="70"/>
      <c r="B54" s="70"/>
      <c r="C54" s="70"/>
      <c r="D54" s="70"/>
      <c r="E54" s="101"/>
      <c r="F54" s="70"/>
      <c r="G54" s="116"/>
      <c r="H54" s="104"/>
      <c r="I54" s="114"/>
      <c r="J54" s="104"/>
      <c r="K54" s="93"/>
      <c r="L54" s="91"/>
      <c r="M54" s="75"/>
    </row>
    <row r="55" spans="1:13" ht="21.75" customHeight="1">
      <c r="A55" s="71" t="s">
        <v>122</v>
      </c>
      <c r="B55" s="70"/>
      <c r="C55" s="70"/>
      <c r="D55" s="70"/>
      <c r="E55" s="101"/>
      <c r="F55" s="70"/>
      <c r="G55" s="116"/>
      <c r="H55" s="104"/>
      <c r="I55" s="114"/>
      <c r="J55" s="104"/>
      <c r="K55" s="93"/>
      <c r="L55" s="91"/>
      <c r="M55" s="75"/>
    </row>
    <row r="56" spans="1:13" ht="21.75" customHeight="1">
      <c r="A56" s="71"/>
      <c r="B56" s="71" t="s">
        <v>123</v>
      </c>
      <c r="C56" s="70"/>
      <c r="D56" s="70"/>
      <c r="E56" s="101"/>
      <c r="F56" s="70"/>
      <c r="G56" s="116"/>
      <c r="H56" s="104"/>
      <c r="I56" s="114"/>
      <c r="J56" s="104"/>
      <c r="K56" s="93"/>
      <c r="L56" s="91"/>
      <c r="M56" s="75"/>
    </row>
    <row r="57" spans="1:13" ht="21.75" customHeight="1">
      <c r="A57" s="110" t="s">
        <v>293</v>
      </c>
      <c r="B57" s="70"/>
      <c r="C57" s="70"/>
      <c r="D57" s="70"/>
      <c r="E57" s="94"/>
      <c r="F57" s="94"/>
      <c r="G57" s="125"/>
      <c r="H57" s="94"/>
      <c r="I57" s="94"/>
      <c r="J57" s="94"/>
      <c r="K57" s="125"/>
      <c r="L57" s="94"/>
      <c r="M57" s="94"/>
    </row>
    <row r="58" spans="1:13" ht="21.75" customHeight="1">
      <c r="A58" s="70"/>
      <c r="B58" s="70"/>
      <c r="C58" s="70" t="s">
        <v>124</v>
      </c>
      <c r="D58" s="70"/>
      <c r="E58" s="119"/>
      <c r="F58" s="70"/>
      <c r="G58" s="116">
        <v>-5472</v>
      </c>
      <c r="H58" s="104"/>
      <c r="I58" s="114">
        <v>6187</v>
      </c>
      <c r="J58" s="104"/>
      <c r="K58" s="93">
        <v>0</v>
      </c>
      <c r="L58" s="91"/>
      <c r="M58" s="75">
        <v>0</v>
      </c>
    </row>
    <row r="59" spans="1:13" ht="6" customHeight="1">
      <c r="A59" s="70"/>
      <c r="B59" s="70"/>
      <c r="C59" s="70"/>
      <c r="D59" s="70"/>
      <c r="E59" s="101"/>
      <c r="F59" s="70"/>
      <c r="G59" s="116"/>
      <c r="H59" s="104"/>
      <c r="I59" s="114"/>
      <c r="J59" s="104"/>
      <c r="K59" s="93"/>
      <c r="L59" s="91"/>
      <c r="M59" s="75"/>
    </row>
    <row r="60" spans="1:13" ht="21.75" customHeight="1">
      <c r="A60" s="71" t="s">
        <v>125</v>
      </c>
      <c r="B60" s="70"/>
      <c r="C60" s="70"/>
      <c r="D60" s="70"/>
      <c r="E60" s="101"/>
      <c r="F60" s="70"/>
      <c r="G60" s="116"/>
      <c r="H60" s="104"/>
      <c r="I60" s="114"/>
      <c r="J60" s="104"/>
      <c r="K60" s="93"/>
      <c r="L60" s="91"/>
      <c r="M60" s="75"/>
    </row>
    <row r="61" spans="1:13" ht="21.75" customHeight="1">
      <c r="A61" s="71"/>
      <c r="B61" s="71" t="s">
        <v>123</v>
      </c>
      <c r="C61" s="70"/>
      <c r="D61" s="70"/>
      <c r="E61" s="101"/>
      <c r="F61" s="70"/>
      <c r="G61" s="116"/>
      <c r="H61" s="104"/>
      <c r="I61" s="114"/>
      <c r="J61" s="104"/>
      <c r="K61" s="93"/>
      <c r="L61" s="91"/>
      <c r="M61" s="75"/>
    </row>
    <row r="62" spans="1:13" ht="21.75" customHeight="1">
      <c r="A62" s="110" t="s">
        <v>126</v>
      </c>
      <c r="B62" s="71"/>
      <c r="C62" s="70"/>
      <c r="D62" s="70"/>
      <c r="E62" s="94"/>
      <c r="F62" s="94"/>
      <c r="G62" s="125">
        <v>5327</v>
      </c>
      <c r="H62" s="94"/>
      <c r="I62" s="94">
        <v>9312</v>
      </c>
      <c r="J62" s="94"/>
      <c r="K62" s="93">
        <v>0</v>
      </c>
      <c r="L62" s="94"/>
      <c r="M62" s="75">
        <v>0</v>
      </c>
    </row>
    <row r="63" spans="1:13" ht="21.75" customHeight="1">
      <c r="A63" s="110" t="s">
        <v>127</v>
      </c>
      <c r="B63" s="71"/>
      <c r="C63" s="70"/>
      <c r="D63" s="70"/>
      <c r="E63" s="94"/>
      <c r="F63" s="94"/>
      <c r="G63" s="125">
        <v>-1916706</v>
      </c>
      <c r="H63" s="94"/>
      <c r="I63" s="94">
        <v>274519</v>
      </c>
      <c r="J63" s="94"/>
      <c r="K63" s="93">
        <v>-755935</v>
      </c>
      <c r="L63" s="94"/>
      <c r="M63" s="75">
        <v>115652</v>
      </c>
    </row>
    <row r="64" spans="1:13" ht="21.75" customHeight="1">
      <c r="A64" s="70"/>
      <c r="B64" s="71"/>
      <c r="C64" s="126" t="s">
        <v>128</v>
      </c>
      <c r="D64" s="94" t="s">
        <v>129</v>
      </c>
      <c r="E64" s="94"/>
      <c r="F64" s="94"/>
      <c r="G64" s="125"/>
      <c r="H64" s="94"/>
      <c r="I64" s="94"/>
      <c r="J64" s="94"/>
      <c r="K64" s="93"/>
      <c r="L64" s="94"/>
      <c r="M64" s="75"/>
    </row>
    <row r="65" spans="1:13" ht="21.75" customHeight="1">
      <c r="A65" s="70"/>
      <c r="B65" s="71"/>
      <c r="C65" s="94"/>
      <c r="D65" s="110" t="s">
        <v>121</v>
      </c>
      <c r="E65" s="94"/>
      <c r="F65" s="94"/>
      <c r="G65" s="125">
        <v>186046</v>
      </c>
      <c r="H65" s="94"/>
      <c r="I65" s="94">
        <v>-90662</v>
      </c>
      <c r="J65" s="94"/>
      <c r="K65" s="93">
        <v>0</v>
      </c>
      <c r="L65" s="94"/>
      <c r="M65" s="75">
        <v>0</v>
      </c>
    </row>
    <row r="66" spans="1:13" ht="21.75" customHeight="1">
      <c r="A66" s="110" t="s">
        <v>130</v>
      </c>
      <c r="B66" s="70"/>
      <c r="C66" s="70"/>
      <c r="D66" s="70"/>
      <c r="E66" s="101"/>
      <c r="F66" s="70"/>
      <c r="G66" s="125"/>
      <c r="H66" s="94"/>
      <c r="I66" s="94"/>
      <c r="J66" s="94"/>
      <c r="K66" s="125"/>
      <c r="L66" s="94"/>
      <c r="M66" s="94"/>
    </row>
    <row r="67" spans="1:13" ht="21.75" customHeight="1">
      <c r="A67" s="70"/>
      <c r="B67" s="94"/>
      <c r="C67" s="70" t="s">
        <v>131</v>
      </c>
      <c r="D67" s="70"/>
      <c r="E67" s="119"/>
      <c r="F67" s="70"/>
      <c r="G67" s="116">
        <v>-9483305</v>
      </c>
      <c r="H67" s="104"/>
      <c r="I67" s="114">
        <v>1344348</v>
      </c>
      <c r="J67" s="104"/>
      <c r="K67" s="93">
        <v>0</v>
      </c>
      <c r="L67" s="91"/>
      <c r="M67" s="75">
        <v>0</v>
      </c>
    </row>
    <row r="68" spans="1:13" ht="21.75" customHeight="1">
      <c r="A68" s="110" t="s">
        <v>132</v>
      </c>
      <c r="B68" s="70"/>
      <c r="C68" s="70"/>
      <c r="D68" s="70"/>
      <c r="E68" s="101"/>
      <c r="F68" s="70"/>
      <c r="G68" s="118">
        <v>3769118</v>
      </c>
      <c r="H68" s="104"/>
      <c r="I68" s="161">
        <v>777509</v>
      </c>
      <c r="J68" s="104"/>
      <c r="K68" s="106">
        <v>0</v>
      </c>
      <c r="L68" s="91"/>
      <c r="M68" s="153">
        <v>0</v>
      </c>
    </row>
    <row r="69" spans="1:13" ht="6" customHeight="1">
      <c r="A69" s="71"/>
      <c r="B69" s="70"/>
      <c r="C69" s="70"/>
      <c r="D69" s="70"/>
      <c r="E69" s="101"/>
      <c r="F69" s="70"/>
      <c r="G69" s="116"/>
      <c r="H69" s="104"/>
      <c r="I69" s="114"/>
      <c r="J69" s="104"/>
      <c r="K69" s="93"/>
      <c r="L69" s="91"/>
      <c r="M69" s="75"/>
    </row>
    <row r="70" spans="1:13" ht="21.75" customHeight="1">
      <c r="A70" s="71" t="s">
        <v>133</v>
      </c>
      <c r="B70" s="70"/>
      <c r="C70" s="70"/>
      <c r="D70" s="70"/>
      <c r="E70" s="101"/>
      <c r="F70" s="70"/>
      <c r="G70" s="118">
        <f>SUM(G56:G68)</f>
        <v>-7444992</v>
      </c>
      <c r="H70" s="104"/>
      <c r="I70" s="161">
        <f>SUM(I56:I68)</f>
        <v>2321213</v>
      </c>
      <c r="J70" s="104"/>
      <c r="K70" s="106">
        <f>SUM(K56:K68)</f>
        <v>-755935</v>
      </c>
      <c r="L70" s="91"/>
      <c r="M70" s="153">
        <f>SUM(M56:M68)</f>
        <v>115652</v>
      </c>
    </row>
    <row r="71" spans="1:13" ht="6" customHeight="1">
      <c r="A71" s="71"/>
      <c r="B71" s="70"/>
      <c r="C71" s="70"/>
      <c r="D71" s="70"/>
      <c r="E71" s="101"/>
      <c r="F71" s="70"/>
      <c r="G71" s="116"/>
      <c r="H71" s="104"/>
      <c r="I71" s="114"/>
      <c r="J71" s="104"/>
      <c r="K71" s="93"/>
      <c r="L71" s="91"/>
      <c r="M71" s="75"/>
    </row>
    <row r="72" spans="1:13" ht="21.75" customHeight="1">
      <c r="A72" s="71" t="s">
        <v>287</v>
      </c>
      <c r="B72" s="70"/>
      <c r="C72" s="70"/>
      <c r="D72" s="70"/>
      <c r="E72" s="101"/>
      <c r="F72" s="70"/>
      <c r="G72" s="162">
        <f>SUM(G70,G51)</f>
        <v>-4983743</v>
      </c>
      <c r="H72" s="104"/>
      <c r="I72" s="149">
        <f>SUM(I70,I51)</f>
        <v>4705969</v>
      </c>
      <c r="J72" s="104"/>
      <c r="K72" s="157">
        <f>SUM(K70,K51)</f>
        <v>-191302</v>
      </c>
      <c r="L72" s="91"/>
      <c r="M72" s="99">
        <f>SUM(M70,M51)</f>
        <v>1781460</v>
      </c>
    </row>
    <row r="73" spans="1:13" ht="21.75" customHeight="1">
      <c r="A73" s="71"/>
      <c r="B73" s="70"/>
      <c r="C73" s="70"/>
      <c r="D73" s="70"/>
      <c r="E73" s="101"/>
      <c r="F73" s="70"/>
      <c r="G73" s="116"/>
      <c r="H73" s="104"/>
      <c r="I73" s="114"/>
      <c r="J73" s="104"/>
      <c r="K73" s="93"/>
      <c r="L73" s="91"/>
      <c r="M73" s="75"/>
    </row>
    <row r="74" spans="1:13" ht="21.75" customHeight="1">
      <c r="A74" s="71" t="s">
        <v>139</v>
      </c>
      <c r="B74" s="70"/>
      <c r="C74" s="70"/>
      <c r="D74" s="70"/>
      <c r="E74" s="101"/>
      <c r="F74" s="70"/>
      <c r="G74" s="116"/>
      <c r="H74" s="104"/>
      <c r="I74" s="114"/>
      <c r="J74" s="104"/>
      <c r="K74" s="93"/>
      <c r="L74" s="91"/>
      <c r="M74" s="75"/>
    </row>
    <row r="75" spans="1:13" ht="21.75" customHeight="1">
      <c r="A75" s="70" t="s">
        <v>115</v>
      </c>
      <c r="B75" s="70"/>
      <c r="C75" s="70"/>
      <c r="D75" s="70"/>
      <c r="E75" s="101"/>
      <c r="F75" s="70"/>
      <c r="G75" s="116">
        <v>-4974041</v>
      </c>
      <c r="H75" s="104"/>
      <c r="I75" s="114">
        <v>4681523</v>
      </c>
      <c r="J75" s="104"/>
      <c r="K75" s="93">
        <v>-191302</v>
      </c>
      <c r="L75" s="91"/>
      <c r="M75" s="75">
        <v>1781460</v>
      </c>
    </row>
    <row r="76" spans="1:13" ht="21.75" customHeight="1">
      <c r="A76" s="70" t="s">
        <v>116</v>
      </c>
      <c r="B76" s="70"/>
      <c r="C76" s="70"/>
      <c r="D76" s="70"/>
      <c r="E76" s="101"/>
      <c r="F76" s="70"/>
      <c r="G76" s="118">
        <v>-9702</v>
      </c>
      <c r="H76" s="104"/>
      <c r="I76" s="161">
        <v>24446</v>
      </c>
      <c r="J76" s="104"/>
      <c r="K76" s="106">
        <v>0</v>
      </c>
      <c r="L76" s="91"/>
      <c r="M76" s="153">
        <v>0</v>
      </c>
    </row>
    <row r="77" spans="1:13" ht="6" customHeight="1">
      <c r="A77" s="71"/>
      <c r="B77" s="70"/>
      <c r="C77" s="70"/>
      <c r="D77" s="70"/>
      <c r="E77" s="101"/>
      <c r="F77" s="70"/>
      <c r="G77" s="116"/>
      <c r="H77" s="104"/>
      <c r="I77" s="114"/>
      <c r="J77" s="104"/>
      <c r="K77" s="93"/>
      <c r="L77" s="91"/>
      <c r="M77" s="75"/>
    </row>
    <row r="78" spans="1:13" ht="21.75" customHeight="1">
      <c r="A78" s="71" t="s">
        <v>287</v>
      </c>
      <c r="B78" s="70"/>
      <c r="C78" s="70"/>
      <c r="D78" s="70"/>
      <c r="E78" s="101"/>
      <c r="F78" s="70"/>
      <c r="G78" s="157">
        <f>SUM(G75:G76)</f>
        <v>-4983743</v>
      </c>
      <c r="H78" s="104"/>
      <c r="I78" s="99">
        <f>SUM(I75:I76)</f>
        <v>4705969</v>
      </c>
      <c r="J78" s="104"/>
      <c r="K78" s="157">
        <f>SUM(K75:K76)</f>
        <v>-191302</v>
      </c>
      <c r="L78" s="91"/>
      <c r="M78" s="99">
        <f>SUM(M75:M76)</f>
        <v>1781460</v>
      </c>
    </row>
    <row r="79" spans="1:13" ht="18.75" customHeight="1">
      <c r="A79" s="71"/>
      <c r="B79" s="70"/>
      <c r="C79" s="70"/>
      <c r="D79" s="70"/>
      <c r="E79" s="101"/>
      <c r="F79" s="70"/>
      <c r="G79" s="114"/>
      <c r="H79" s="104"/>
      <c r="I79" s="114"/>
      <c r="J79" s="104"/>
      <c r="K79" s="75"/>
      <c r="L79" s="91"/>
      <c r="M79" s="75"/>
    </row>
    <row r="80" spans="1:13" ht="18.75" customHeight="1">
      <c r="A80" s="71"/>
      <c r="B80" s="70"/>
      <c r="C80" s="70"/>
      <c r="D80" s="70"/>
      <c r="E80" s="101"/>
      <c r="F80" s="70"/>
      <c r="G80" s="127"/>
      <c r="H80" s="104"/>
      <c r="I80" s="114"/>
      <c r="J80" s="104"/>
      <c r="K80" s="75"/>
      <c r="L80" s="91"/>
      <c r="M80" s="75"/>
    </row>
    <row r="81" spans="1:13" ht="18.75" customHeight="1">
      <c r="A81" s="71"/>
      <c r="B81" s="70"/>
      <c r="C81" s="70"/>
      <c r="D81" s="70"/>
      <c r="E81" s="101"/>
      <c r="F81" s="70"/>
      <c r="G81" s="114"/>
      <c r="H81" s="104"/>
      <c r="I81" s="114"/>
      <c r="J81" s="104"/>
      <c r="K81" s="75"/>
      <c r="L81" s="91"/>
      <c r="M81" s="75"/>
    </row>
    <row r="82" spans="1:13" ht="18.75" customHeight="1">
      <c r="A82" s="71"/>
      <c r="B82" s="70"/>
      <c r="C82" s="70"/>
      <c r="D82" s="70"/>
      <c r="E82" s="101"/>
      <c r="F82" s="70"/>
      <c r="G82" s="114"/>
      <c r="H82" s="104"/>
      <c r="I82" s="114"/>
      <c r="J82" s="104"/>
      <c r="K82" s="75"/>
      <c r="L82" s="91"/>
      <c r="M82" s="75"/>
    </row>
    <row r="83" spans="1:13" ht="18.75" customHeight="1">
      <c r="A83" s="71"/>
      <c r="B83" s="70"/>
      <c r="C83" s="70"/>
      <c r="D83" s="70"/>
      <c r="E83" s="101"/>
      <c r="F83" s="70"/>
      <c r="G83" s="114"/>
      <c r="H83" s="104"/>
      <c r="I83" s="114"/>
      <c r="J83" s="104"/>
      <c r="K83" s="75"/>
      <c r="L83" s="91"/>
      <c r="M83" s="75"/>
    </row>
    <row r="84" spans="1:13" ht="18.75" customHeight="1">
      <c r="A84" s="71"/>
      <c r="B84" s="70"/>
      <c r="C84" s="70"/>
      <c r="D84" s="70"/>
      <c r="E84" s="101"/>
      <c r="F84" s="70"/>
      <c r="G84" s="114"/>
      <c r="H84" s="104"/>
      <c r="I84" s="114"/>
      <c r="J84" s="104"/>
      <c r="K84" s="75"/>
      <c r="L84" s="91"/>
      <c r="M84" s="75"/>
    </row>
    <row r="85" spans="1:13" ht="12.75" customHeight="1"/>
    <row r="86" spans="1:13" ht="22.35" customHeight="1">
      <c r="A86" s="172" t="s">
        <v>32</v>
      </c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</row>
  </sheetData>
  <mergeCells count="6">
    <mergeCell ref="A86:M86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5518-6EA6-48C0-975F-28F1B59DA98B}">
  <sheetPr>
    <tabColor rgb="FF92D050"/>
  </sheetPr>
  <dimension ref="A1:M85"/>
  <sheetViews>
    <sheetView topLeftCell="A66" zoomScaleNormal="100" zoomScaleSheetLayoutView="100" workbookViewId="0">
      <selection activeCell="N66" sqref="N1:Q1048576"/>
    </sheetView>
  </sheetViews>
  <sheetFormatPr defaultColWidth="9.140625" defaultRowHeight="21.75" customHeight="1"/>
  <cols>
    <col min="1" max="2" width="1.42578125" style="128" customWidth="1"/>
    <col min="3" max="3" width="2.5703125" style="128" customWidth="1"/>
    <col min="4" max="4" width="36.7109375" style="128" customWidth="1"/>
    <col min="5" max="5" width="7.7109375" style="128" customWidth="1"/>
    <col min="6" max="6" width="0.5703125" style="128" customWidth="1"/>
    <col min="7" max="7" width="10.5703125" style="128" customWidth="1"/>
    <col min="8" max="8" width="0.5703125" style="128" customWidth="1"/>
    <col min="9" max="9" width="10.5703125" style="128" customWidth="1"/>
    <col min="10" max="10" width="0.5703125" style="128" customWidth="1"/>
    <col min="11" max="11" width="10.5703125" style="128" customWidth="1"/>
    <col min="12" max="12" width="0.5703125" style="128" customWidth="1"/>
    <col min="13" max="13" width="10.5703125" style="128" customWidth="1"/>
    <col min="14" max="16384" width="9.140625" style="128"/>
  </cols>
  <sheetData>
    <row r="1" spans="1:13" ht="21.75" customHeight="1">
      <c r="A1" s="1" t="s">
        <v>0</v>
      </c>
      <c r="B1" s="1"/>
      <c r="C1" s="1"/>
      <c r="D1" s="1"/>
      <c r="E1" s="2"/>
      <c r="F1" s="3"/>
      <c r="G1" s="4"/>
      <c r="H1" s="5"/>
      <c r="I1" s="4"/>
      <c r="J1" s="6"/>
      <c r="K1" s="7"/>
      <c r="L1" s="5"/>
      <c r="M1" s="64" t="s">
        <v>98</v>
      </c>
    </row>
    <row r="2" spans="1:13" ht="21.75" customHeight="1">
      <c r="A2" s="1" t="s">
        <v>99</v>
      </c>
      <c r="B2" s="1"/>
      <c r="C2" s="1"/>
      <c r="D2" s="1"/>
      <c r="E2" s="2"/>
      <c r="F2" s="3"/>
      <c r="G2" s="4"/>
      <c r="H2" s="5"/>
      <c r="I2" s="4"/>
      <c r="J2" s="6"/>
      <c r="K2" s="7"/>
      <c r="L2" s="5"/>
      <c r="M2" s="7"/>
    </row>
    <row r="3" spans="1:13" ht="21.75" customHeight="1">
      <c r="A3" s="8" t="s">
        <v>135</v>
      </c>
      <c r="B3" s="9"/>
      <c r="C3" s="9"/>
      <c r="D3" s="9"/>
      <c r="E3" s="10"/>
      <c r="F3" s="11"/>
      <c r="G3" s="12"/>
      <c r="H3" s="13"/>
      <c r="I3" s="12"/>
      <c r="J3" s="14"/>
      <c r="K3" s="15"/>
      <c r="L3" s="13"/>
      <c r="M3" s="15"/>
    </row>
    <row r="4" spans="1:13" ht="21.75" customHeight="1">
      <c r="A4" s="3"/>
      <c r="B4" s="3"/>
      <c r="C4" s="3"/>
      <c r="D4" s="3"/>
      <c r="E4" s="2"/>
      <c r="F4" s="3"/>
      <c r="G4" s="4"/>
      <c r="H4" s="5"/>
      <c r="I4" s="4"/>
      <c r="J4" s="6"/>
      <c r="K4" s="7"/>
      <c r="L4" s="5"/>
      <c r="M4" s="7"/>
    </row>
    <row r="5" spans="1:13" ht="21.75" customHeight="1">
      <c r="A5" s="16"/>
      <c r="B5" s="3"/>
      <c r="C5" s="3"/>
      <c r="D5" s="3"/>
      <c r="E5" s="17"/>
      <c r="F5" s="1"/>
      <c r="G5" s="177" t="s">
        <v>3</v>
      </c>
      <c r="H5" s="177"/>
      <c r="I5" s="177"/>
      <c r="J5" s="18"/>
      <c r="K5" s="178" t="s">
        <v>4</v>
      </c>
      <c r="L5" s="178"/>
      <c r="M5" s="178"/>
    </row>
    <row r="6" spans="1:13" ht="21.75" customHeight="1">
      <c r="A6" s="3"/>
      <c r="B6" s="3"/>
      <c r="C6" s="3"/>
      <c r="D6" s="3"/>
      <c r="E6" s="2"/>
      <c r="F6" s="1"/>
      <c r="G6" s="81" t="s">
        <v>9</v>
      </c>
      <c r="H6" s="71"/>
      <c r="I6" s="81" t="s">
        <v>10</v>
      </c>
      <c r="J6" s="103"/>
      <c r="K6" s="81" t="s">
        <v>9</v>
      </c>
      <c r="L6" s="71"/>
      <c r="M6" s="81" t="s">
        <v>10</v>
      </c>
    </row>
    <row r="7" spans="1:13" ht="21.75" customHeight="1">
      <c r="A7" s="3"/>
      <c r="B7" s="3"/>
      <c r="C7" s="3"/>
      <c r="D7" s="3"/>
      <c r="E7" s="20" t="s">
        <v>11</v>
      </c>
      <c r="F7" s="1"/>
      <c r="G7" s="21" t="s">
        <v>12</v>
      </c>
      <c r="H7" s="22"/>
      <c r="I7" s="21" t="s">
        <v>12</v>
      </c>
      <c r="J7" s="23"/>
      <c r="K7" s="24" t="s">
        <v>12</v>
      </c>
      <c r="L7" s="22"/>
      <c r="M7" s="24" t="s">
        <v>12</v>
      </c>
    </row>
    <row r="8" spans="1:13" ht="21.75" customHeight="1">
      <c r="A8" s="3"/>
      <c r="B8" s="3"/>
      <c r="C8" s="3"/>
      <c r="D8" s="3"/>
      <c r="E8" s="2"/>
      <c r="F8" s="3"/>
      <c r="G8" s="25"/>
      <c r="H8" s="26"/>
      <c r="I8" s="4"/>
      <c r="J8" s="26"/>
      <c r="K8" s="27"/>
      <c r="L8" s="26"/>
      <c r="M8" s="7"/>
    </row>
    <row r="9" spans="1:13" ht="21.75" customHeight="1">
      <c r="A9" s="3" t="s">
        <v>101</v>
      </c>
      <c r="B9" s="3"/>
      <c r="C9" s="3"/>
      <c r="D9" s="3"/>
      <c r="E9" s="2">
        <v>16</v>
      </c>
      <c r="F9" s="3"/>
      <c r="G9" s="25">
        <v>28918111</v>
      </c>
      <c r="H9" s="26"/>
      <c r="I9" s="4">
        <v>36923913</v>
      </c>
      <c r="J9" s="26"/>
      <c r="K9" s="27">
        <v>0</v>
      </c>
      <c r="L9" s="26"/>
      <c r="M9" s="7">
        <v>0</v>
      </c>
    </row>
    <row r="10" spans="1:13" ht="21.75" customHeight="1">
      <c r="A10" s="3" t="s">
        <v>102</v>
      </c>
      <c r="B10" s="3"/>
      <c r="C10" s="3"/>
      <c r="D10" s="3"/>
      <c r="E10" s="2"/>
      <c r="F10" s="3"/>
      <c r="G10" s="25">
        <v>1804866</v>
      </c>
      <c r="H10" s="26"/>
      <c r="I10" s="4">
        <v>2023155</v>
      </c>
      <c r="J10" s="26"/>
      <c r="K10" s="27">
        <v>0</v>
      </c>
      <c r="L10" s="26"/>
      <c r="M10" s="7">
        <v>0</v>
      </c>
    </row>
    <row r="11" spans="1:13" ht="21.75" customHeight="1">
      <c r="A11" s="3" t="s">
        <v>103</v>
      </c>
      <c r="B11" s="3"/>
      <c r="C11" s="3"/>
      <c r="D11" s="3"/>
      <c r="E11" s="2">
        <v>17</v>
      </c>
      <c r="F11" s="3"/>
      <c r="G11" s="28">
        <v>-24540238</v>
      </c>
      <c r="H11" s="26"/>
      <c r="I11" s="62">
        <v>-32512550</v>
      </c>
      <c r="J11" s="26"/>
      <c r="K11" s="29">
        <v>0</v>
      </c>
      <c r="L11" s="26"/>
      <c r="M11" s="65">
        <v>0</v>
      </c>
    </row>
    <row r="12" spans="1:13" ht="6" customHeight="1">
      <c r="A12" s="3"/>
      <c r="B12" s="3"/>
      <c r="C12" s="3"/>
      <c r="D12" s="3"/>
      <c r="E12" s="2"/>
      <c r="F12" s="3"/>
      <c r="G12" s="25"/>
      <c r="H12" s="26"/>
      <c r="I12" s="4"/>
      <c r="J12" s="26"/>
      <c r="K12" s="27"/>
      <c r="L12" s="26"/>
      <c r="M12" s="7"/>
    </row>
    <row r="13" spans="1:13" ht="21.75" customHeight="1">
      <c r="A13" s="1" t="s">
        <v>104</v>
      </c>
      <c r="B13" s="3"/>
      <c r="C13" s="3"/>
      <c r="D13" s="3"/>
      <c r="E13" s="2"/>
      <c r="F13" s="3"/>
      <c r="G13" s="27">
        <f>SUM(G9:G11)</f>
        <v>6182739</v>
      </c>
      <c r="H13" s="7"/>
      <c r="I13" s="7">
        <f>SUM(I9:I11)</f>
        <v>6434518</v>
      </c>
      <c r="J13" s="7"/>
      <c r="K13" s="27">
        <f>SUM(K9:K11)</f>
        <v>0</v>
      </c>
      <c r="L13" s="26"/>
      <c r="M13" s="7">
        <f>SUM(M9:M11)</f>
        <v>0</v>
      </c>
    </row>
    <row r="14" spans="1:13" ht="21.75" customHeight="1">
      <c r="A14" s="3" t="s">
        <v>105</v>
      </c>
      <c r="B14" s="3"/>
      <c r="C14" s="3"/>
      <c r="D14" s="3"/>
      <c r="E14" s="30"/>
      <c r="F14" s="3"/>
      <c r="G14" s="25">
        <v>2429326</v>
      </c>
      <c r="H14" s="5"/>
      <c r="I14" s="4">
        <v>2692402</v>
      </c>
      <c r="J14" s="5"/>
      <c r="K14" s="27">
        <v>6363084</v>
      </c>
      <c r="L14" s="6"/>
      <c r="M14" s="7">
        <v>7594799</v>
      </c>
    </row>
    <row r="15" spans="1:13" ht="21.75" customHeight="1">
      <c r="A15" s="3" t="s">
        <v>283</v>
      </c>
      <c r="B15" s="3"/>
      <c r="C15" s="3"/>
      <c r="D15" s="3"/>
      <c r="E15" s="2"/>
      <c r="F15" s="3"/>
      <c r="G15" s="25">
        <v>-3405123</v>
      </c>
      <c r="H15" s="26"/>
      <c r="I15" s="4">
        <v>1825766</v>
      </c>
      <c r="J15" s="26"/>
      <c r="K15" s="27">
        <v>-2543640</v>
      </c>
      <c r="L15" s="26"/>
      <c r="M15" s="7">
        <v>623710</v>
      </c>
    </row>
    <row r="16" spans="1:13" ht="21.75" customHeight="1">
      <c r="A16" s="3" t="s">
        <v>106</v>
      </c>
      <c r="B16" s="3"/>
      <c r="C16" s="3"/>
      <c r="D16" s="3"/>
      <c r="E16" s="2"/>
      <c r="F16" s="3"/>
      <c r="G16" s="25">
        <v>764741</v>
      </c>
      <c r="H16" s="26"/>
      <c r="I16" s="4">
        <v>-649145</v>
      </c>
      <c r="J16" s="26"/>
      <c r="K16" s="27">
        <v>-4003</v>
      </c>
      <c r="L16" s="26"/>
      <c r="M16" s="7">
        <v>-6568</v>
      </c>
    </row>
    <row r="17" spans="1:13" ht="21.75" customHeight="1">
      <c r="A17" s="3" t="s">
        <v>107</v>
      </c>
      <c r="B17" s="3"/>
      <c r="C17" s="3"/>
      <c r="D17" s="3"/>
      <c r="E17" s="2"/>
      <c r="F17" s="26"/>
      <c r="G17" s="25">
        <v>-2518938</v>
      </c>
      <c r="H17" s="26"/>
      <c r="I17" s="4">
        <v>-2511608</v>
      </c>
      <c r="J17" s="26"/>
      <c r="K17" s="27">
        <v>-961716</v>
      </c>
      <c r="L17" s="26"/>
      <c r="M17" s="7">
        <v>-949054</v>
      </c>
    </row>
    <row r="18" spans="1:13" ht="21.75" customHeight="1">
      <c r="A18" s="3" t="s">
        <v>108</v>
      </c>
      <c r="B18" s="3"/>
      <c r="C18" s="3"/>
      <c r="D18" s="3"/>
      <c r="E18" s="2">
        <v>18</v>
      </c>
      <c r="F18" s="3"/>
      <c r="G18" s="25">
        <v>-2888836</v>
      </c>
      <c r="H18" s="26"/>
      <c r="I18" s="4">
        <v>-7392491</v>
      </c>
      <c r="J18" s="26"/>
      <c r="K18" s="27">
        <v>349520</v>
      </c>
      <c r="L18" s="26"/>
      <c r="M18" s="7">
        <v>-3141488</v>
      </c>
    </row>
    <row r="19" spans="1:13" ht="21.75" customHeight="1">
      <c r="A19" s="3" t="s">
        <v>109</v>
      </c>
      <c r="B19" s="3"/>
      <c r="C19" s="3"/>
      <c r="D19" s="3"/>
      <c r="E19" s="30"/>
      <c r="F19" s="3"/>
      <c r="G19" s="25"/>
      <c r="H19" s="26"/>
      <c r="I19" s="4"/>
      <c r="J19" s="26"/>
      <c r="K19" s="27"/>
      <c r="L19" s="26"/>
      <c r="M19" s="7"/>
    </row>
    <row r="20" spans="1:13" ht="21.75" customHeight="1">
      <c r="A20" s="16"/>
      <c r="B20" s="3" t="s">
        <v>110</v>
      </c>
      <c r="C20" s="3"/>
      <c r="D20" s="3"/>
      <c r="E20" s="30">
        <v>12.1</v>
      </c>
      <c r="F20" s="3"/>
      <c r="G20" s="31">
        <v>5866052</v>
      </c>
      <c r="H20" s="5"/>
      <c r="I20" s="63">
        <v>6076566</v>
      </c>
      <c r="J20" s="5"/>
      <c r="K20" s="32">
        <v>0</v>
      </c>
      <c r="L20" s="6"/>
      <c r="M20" s="66">
        <v>0</v>
      </c>
    </row>
    <row r="21" spans="1:13" ht="6" customHeight="1">
      <c r="A21" s="3"/>
      <c r="B21" s="3"/>
      <c r="C21" s="3"/>
      <c r="D21" s="3"/>
      <c r="E21" s="2"/>
      <c r="F21" s="3"/>
      <c r="G21" s="25"/>
      <c r="H21" s="5"/>
      <c r="I21" s="4"/>
      <c r="J21" s="5"/>
      <c r="K21" s="27"/>
      <c r="L21" s="6"/>
      <c r="M21" s="7"/>
    </row>
    <row r="22" spans="1:13" ht="21.75" customHeight="1">
      <c r="A22" s="1" t="s">
        <v>136</v>
      </c>
      <c r="B22" s="3"/>
      <c r="C22" s="3"/>
      <c r="D22" s="3"/>
      <c r="E22" s="2"/>
      <c r="F22" s="3"/>
      <c r="G22" s="27">
        <f>SUM(G13:G20)</f>
        <v>6429961</v>
      </c>
      <c r="H22" s="7"/>
      <c r="I22" s="7">
        <f>SUM(I13:I20)</f>
        <v>6476008</v>
      </c>
      <c r="J22" s="7"/>
      <c r="K22" s="27">
        <f>SUM(K13:K20)</f>
        <v>3203245</v>
      </c>
      <c r="L22" s="7"/>
      <c r="M22" s="7">
        <f>SUM(M13:M20)</f>
        <v>4121399</v>
      </c>
    </row>
    <row r="23" spans="1:13" ht="21.75" customHeight="1">
      <c r="A23" s="3" t="s">
        <v>112</v>
      </c>
      <c r="B23" s="3"/>
      <c r="C23" s="3"/>
      <c r="D23" s="3"/>
      <c r="E23" s="2">
        <v>19</v>
      </c>
      <c r="F23" s="3"/>
      <c r="G23" s="31">
        <v>-905277</v>
      </c>
      <c r="H23" s="26"/>
      <c r="I23" s="63">
        <v>-622589</v>
      </c>
      <c r="J23" s="26"/>
      <c r="K23" s="32">
        <v>0</v>
      </c>
      <c r="L23" s="26"/>
      <c r="M23" s="66">
        <v>0</v>
      </c>
    </row>
    <row r="24" spans="1:13" ht="6" customHeight="1">
      <c r="A24" s="3"/>
      <c r="B24" s="3"/>
      <c r="C24" s="3"/>
      <c r="D24" s="3"/>
      <c r="E24" s="2"/>
      <c r="F24" s="3"/>
      <c r="G24" s="25"/>
      <c r="H24" s="26"/>
      <c r="I24" s="4"/>
      <c r="J24" s="26"/>
      <c r="K24" s="27"/>
      <c r="L24" s="26"/>
      <c r="M24" s="7"/>
    </row>
    <row r="25" spans="1:13" ht="21.75" customHeight="1">
      <c r="A25" s="1" t="s">
        <v>113</v>
      </c>
      <c r="B25" s="3"/>
      <c r="C25" s="3"/>
      <c r="D25" s="3"/>
      <c r="E25" s="2"/>
      <c r="F25" s="3"/>
      <c r="G25" s="129">
        <f>SUM(G22:G23)</f>
        <v>5524684</v>
      </c>
      <c r="H25" s="7"/>
      <c r="I25" s="15">
        <f>SUM(I22:I23)</f>
        <v>5853419</v>
      </c>
      <c r="J25" s="7"/>
      <c r="K25" s="129">
        <f>SUM(K22:K23)</f>
        <v>3203245</v>
      </c>
      <c r="L25" s="7"/>
      <c r="M25" s="15">
        <f>SUM(M22:M23)</f>
        <v>4121399</v>
      </c>
    </row>
    <row r="26" spans="1:13" ht="21.75" customHeight="1">
      <c r="A26" s="3"/>
      <c r="B26" s="3"/>
      <c r="C26" s="3"/>
      <c r="D26" s="3"/>
      <c r="E26" s="2"/>
      <c r="F26" s="3"/>
      <c r="G26" s="33"/>
      <c r="H26" s="7"/>
      <c r="I26" s="34"/>
      <c r="J26" s="7"/>
      <c r="K26" s="35"/>
      <c r="L26" s="7"/>
      <c r="M26" s="36"/>
    </row>
    <row r="27" spans="1:13" ht="21.75" customHeight="1">
      <c r="A27" s="1" t="s">
        <v>114</v>
      </c>
      <c r="B27" s="3"/>
      <c r="C27" s="3"/>
      <c r="D27" s="3"/>
      <c r="E27" s="2"/>
      <c r="F27" s="3"/>
      <c r="G27" s="25"/>
      <c r="H27" s="7"/>
      <c r="I27" s="4"/>
      <c r="J27" s="7"/>
      <c r="K27" s="27"/>
      <c r="L27" s="7"/>
      <c r="M27" s="7"/>
    </row>
    <row r="28" spans="1:13" ht="21.75" customHeight="1">
      <c r="A28" s="3" t="s">
        <v>115</v>
      </c>
      <c r="B28" s="3"/>
      <c r="C28" s="3"/>
      <c r="D28" s="3"/>
      <c r="E28" s="2"/>
      <c r="F28" s="3"/>
      <c r="G28" s="25">
        <v>5517622</v>
      </c>
      <c r="H28" s="7"/>
      <c r="I28" s="4">
        <v>5854653</v>
      </c>
      <c r="J28" s="7"/>
      <c r="K28" s="27">
        <v>3203245</v>
      </c>
      <c r="L28" s="7"/>
      <c r="M28" s="7">
        <v>4121399</v>
      </c>
    </row>
    <row r="29" spans="1:13" ht="21.75" customHeight="1">
      <c r="A29" s="3" t="s">
        <v>116</v>
      </c>
      <c r="B29" s="3"/>
      <c r="C29" s="3"/>
      <c r="D29" s="3"/>
      <c r="E29" s="2"/>
      <c r="F29" s="3"/>
      <c r="G29" s="31">
        <v>7062</v>
      </c>
      <c r="H29" s="26"/>
      <c r="I29" s="63">
        <v>-1234</v>
      </c>
      <c r="J29" s="7"/>
      <c r="K29" s="32">
        <v>0</v>
      </c>
      <c r="L29" s="7"/>
      <c r="M29" s="66">
        <v>0</v>
      </c>
    </row>
    <row r="30" spans="1:13" ht="6.75" customHeight="1">
      <c r="A30" s="1"/>
      <c r="B30" s="3"/>
      <c r="C30" s="3"/>
      <c r="D30" s="3"/>
      <c r="E30" s="2"/>
      <c r="F30" s="3"/>
      <c r="G30" s="25"/>
      <c r="H30" s="7"/>
      <c r="I30" s="4"/>
      <c r="J30" s="7"/>
      <c r="K30" s="27"/>
      <c r="L30" s="7"/>
      <c r="M30" s="7"/>
    </row>
    <row r="31" spans="1:13" ht="21.75" customHeight="1" thickBot="1">
      <c r="A31" s="1" t="s">
        <v>113</v>
      </c>
      <c r="B31" s="3"/>
      <c r="C31" s="3"/>
      <c r="D31" s="3"/>
      <c r="E31" s="2"/>
      <c r="F31" s="3"/>
      <c r="G31" s="130">
        <f>SUM(G28:G29)</f>
        <v>5524684</v>
      </c>
      <c r="H31" s="7"/>
      <c r="I31" s="131">
        <f>SUM(I28:I29)</f>
        <v>5853419</v>
      </c>
      <c r="J31" s="7"/>
      <c r="K31" s="130">
        <f>SUM(K28:K29)</f>
        <v>3203245</v>
      </c>
      <c r="L31" s="7"/>
      <c r="M31" s="131">
        <f>SUM(M28:M29)</f>
        <v>4121399</v>
      </c>
    </row>
    <row r="32" spans="1:13" ht="21.75" customHeight="1" thickTop="1">
      <c r="A32" s="1"/>
      <c r="B32" s="3"/>
      <c r="C32" s="3"/>
      <c r="D32" s="3"/>
      <c r="E32" s="2"/>
      <c r="F32" s="3"/>
      <c r="G32" s="25"/>
      <c r="H32" s="7"/>
      <c r="I32" s="4"/>
      <c r="J32" s="7"/>
      <c r="K32" s="27"/>
      <c r="L32" s="7"/>
      <c r="M32" s="7"/>
    </row>
    <row r="33" spans="1:13" ht="21.75" customHeight="1">
      <c r="A33" s="1" t="s">
        <v>117</v>
      </c>
      <c r="B33" s="3"/>
      <c r="C33" s="3"/>
      <c r="D33" s="3"/>
      <c r="E33" s="2"/>
      <c r="F33" s="3"/>
      <c r="G33" s="25"/>
      <c r="H33" s="7"/>
      <c r="I33" s="4"/>
      <c r="J33" s="7"/>
      <c r="K33" s="27"/>
      <c r="L33" s="7"/>
      <c r="M33" s="7"/>
    </row>
    <row r="34" spans="1:13" ht="21.75" customHeight="1">
      <c r="B34" s="37" t="s">
        <v>137</v>
      </c>
      <c r="C34" s="3"/>
      <c r="D34" s="3"/>
      <c r="E34" s="2"/>
      <c r="F34" s="3"/>
      <c r="G34" s="38">
        <v>10.48</v>
      </c>
      <c r="H34" s="39"/>
      <c r="I34" s="39">
        <v>11.12</v>
      </c>
      <c r="J34" s="39"/>
      <c r="K34" s="38">
        <f>ROUND(K28/526465,2)</f>
        <v>6.08</v>
      </c>
      <c r="L34" s="39"/>
      <c r="M34" s="39">
        <v>7.83</v>
      </c>
    </row>
    <row r="35" spans="1:13" ht="21.75" customHeight="1">
      <c r="A35" s="1"/>
      <c r="C35" s="1"/>
      <c r="D35" s="3"/>
      <c r="E35" s="2"/>
      <c r="F35" s="3"/>
      <c r="G35" s="4"/>
      <c r="H35" s="40"/>
      <c r="I35" s="4"/>
      <c r="J35" s="40"/>
      <c r="K35" s="40"/>
      <c r="L35" s="40"/>
      <c r="M35" s="40"/>
    </row>
    <row r="36" spans="1:13" ht="21.75" customHeight="1">
      <c r="A36" s="1"/>
      <c r="C36" s="1"/>
      <c r="D36" s="3"/>
      <c r="E36" s="2"/>
      <c r="F36" s="3"/>
      <c r="G36" s="4"/>
      <c r="H36" s="40"/>
      <c r="I36" s="4"/>
      <c r="J36" s="40"/>
      <c r="K36" s="40"/>
      <c r="L36" s="40"/>
      <c r="M36" s="40"/>
    </row>
    <row r="37" spans="1:13" ht="21.75" customHeight="1">
      <c r="A37" s="41"/>
      <c r="B37" s="3"/>
      <c r="C37" s="3"/>
      <c r="D37" s="3"/>
      <c r="E37" s="2"/>
      <c r="F37" s="3"/>
      <c r="G37" s="4"/>
      <c r="H37" s="40"/>
      <c r="I37" s="4"/>
      <c r="J37" s="40"/>
      <c r="K37" s="40"/>
      <c r="L37" s="40"/>
      <c r="M37" s="40"/>
    </row>
    <row r="38" spans="1:13" ht="21.75" customHeight="1">
      <c r="A38" s="41"/>
      <c r="B38" s="3"/>
      <c r="C38" s="3"/>
      <c r="D38" s="3"/>
      <c r="E38" s="2"/>
      <c r="F38" s="3"/>
      <c r="G38" s="4"/>
      <c r="H38" s="40"/>
      <c r="I38" s="4"/>
      <c r="J38" s="40"/>
      <c r="K38" s="40"/>
      <c r="L38" s="40"/>
      <c r="M38" s="40"/>
    </row>
    <row r="39" spans="1:13" ht="21.75" customHeight="1">
      <c r="A39" s="41"/>
      <c r="B39" s="3"/>
      <c r="C39" s="3"/>
      <c r="D39" s="3"/>
      <c r="E39" s="2"/>
      <c r="F39" s="3"/>
      <c r="G39" s="4"/>
      <c r="H39" s="40"/>
      <c r="I39" s="4"/>
      <c r="J39" s="40"/>
      <c r="K39" s="40"/>
      <c r="L39" s="40"/>
      <c r="M39" s="40"/>
    </row>
    <row r="40" spans="1:13" ht="21.75" customHeight="1">
      <c r="A40" s="41"/>
      <c r="B40" s="3"/>
      <c r="C40" s="3" t="s">
        <v>64</v>
      </c>
      <c r="D40" s="3"/>
      <c r="E40" s="2"/>
      <c r="F40" s="3"/>
      <c r="G40" s="4"/>
      <c r="H40" s="40"/>
      <c r="I40" s="4"/>
      <c r="J40" s="40"/>
      <c r="K40" s="40"/>
      <c r="L40" s="40"/>
      <c r="M40" s="40"/>
    </row>
    <row r="41" spans="1:13" ht="6" customHeight="1">
      <c r="A41" s="41"/>
      <c r="B41" s="3"/>
      <c r="C41" s="3"/>
      <c r="D41" s="3"/>
      <c r="E41" s="2"/>
      <c r="F41" s="3"/>
      <c r="G41" s="4"/>
      <c r="H41" s="40"/>
      <c r="I41" s="4"/>
      <c r="J41" s="40"/>
      <c r="K41" s="40"/>
      <c r="L41" s="40"/>
      <c r="M41" s="40"/>
    </row>
    <row r="42" spans="1:13" ht="22.35" customHeight="1">
      <c r="A42" s="179" t="s">
        <v>32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</row>
    <row r="43" spans="1:13" ht="21.75" customHeight="1">
      <c r="A43" s="22" t="s">
        <v>0</v>
      </c>
      <c r="B43" s="22"/>
      <c r="C43" s="22"/>
      <c r="D43" s="22"/>
      <c r="E43" s="42"/>
      <c r="F43" s="41"/>
      <c r="G43" s="43"/>
      <c r="H43" s="44"/>
      <c r="I43" s="43"/>
      <c r="J43" s="45"/>
      <c r="K43" s="46"/>
      <c r="L43" s="44"/>
      <c r="M43" s="64" t="s">
        <v>98</v>
      </c>
    </row>
    <row r="44" spans="1:13" ht="21.75" customHeight="1">
      <c r="A44" s="22" t="s">
        <v>120</v>
      </c>
      <c r="B44" s="22"/>
      <c r="C44" s="22"/>
      <c r="D44" s="22"/>
      <c r="E44" s="42"/>
      <c r="F44" s="41"/>
      <c r="G44" s="43"/>
      <c r="H44" s="44"/>
      <c r="I44" s="43"/>
      <c r="J44" s="45"/>
      <c r="K44" s="46"/>
      <c r="L44" s="44"/>
      <c r="M44" s="46"/>
    </row>
    <row r="45" spans="1:13" ht="21.75" customHeight="1">
      <c r="A45" s="47" t="str">
        <f>+A3</f>
        <v>สำหรับรอบระยะเวลาเก้าเดือนสิ้นสุดวันที่ 30 กันยายน พ.ศ. 2567</v>
      </c>
      <c r="B45" s="47"/>
      <c r="C45" s="47"/>
      <c r="D45" s="47"/>
      <c r="E45" s="48"/>
      <c r="F45" s="49"/>
      <c r="G45" s="50"/>
      <c r="H45" s="51"/>
      <c r="I45" s="50"/>
      <c r="J45" s="52"/>
      <c r="K45" s="53"/>
      <c r="L45" s="51"/>
      <c r="M45" s="53"/>
    </row>
    <row r="46" spans="1:13" ht="21.75" customHeight="1">
      <c r="A46" s="41"/>
      <c r="B46" s="41"/>
      <c r="C46" s="41"/>
      <c r="D46" s="41"/>
      <c r="E46" s="42"/>
      <c r="F46" s="41"/>
      <c r="G46" s="43"/>
      <c r="H46" s="44"/>
      <c r="I46" s="43"/>
      <c r="J46" s="45"/>
      <c r="K46" s="46"/>
      <c r="L46" s="44"/>
      <c r="M46" s="46"/>
    </row>
    <row r="47" spans="1:13" ht="21.75" customHeight="1">
      <c r="A47" s="54"/>
      <c r="B47" s="41"/>
      <c r="C47" s="41"/>
      <c r="D47" s="41"/>
      <c r="E47" s="19"/>
      <c r="F47" s="22"/>
      <c r="G47" s="177" t="s">
        <v>3</v>
      </c>
      <c r="H47" s="177"/>
      <c r="I47" s="177"/>
      <c r="J47" s="18"/>
      <c r="K47" s="178" t="s">
        <v>4</v>
      </c>
      <c r="L47" s="178"/>
      <c r="M47" s="178"/>
    </row>
    <row r="48" spans="1:13" ht="21.75" customHeight="1">
      <c r="A48" s="41"/>
      <c r="B48" s="41"/>
      <c r="C48" s="41"/>
      <c r="D48" s="41"/>
      <c r="E48" s="42"/>
      <c r="F48" s="22"/>
      <c r="G48" s="81" t="s">
        <v>9</v>
      </c>
      <c r="H48" s="71"/>
      <c r="I48" s="81" t="s">
        <v>10</v>
      </c>
      <c r="J48" s="103"/>
      <c r="K48" s="81" t="s">
        <v>9</v>
      </c>
      <c r="L48" s="71"/>
      <c r="M48" s="81" t="s">
        <v>10</v>
      </c>
    </row>
    <row r="49" spans="1:13" ht="21.75" customHeight="1">
      <c r="A49" s="41"/>
      <c r="B49" s="41"/>
      <c r="C49" s="41"/>
      <c r="D49" s="41"/>
      <c r="E49" s="20" t="s">
        <v>11</v>
      </c>
      <c r="F49" s="22"/>
      <c r="G49" s="21" t="s">
        <v>12</v>
      </c>
      <c r="H49" s="22"/>
      <c r="I49" s="21" t="s">
        <v>12</v>
      </c>
      <c r="J49" s="23"/>
      <c r="K49" s="24" t="s">
        <v>12</v>
      </c>
      <c r="L49" s="22"/>
      <c r="M49" s="24" t="s">
        <v>12</v>
      </c>
    </row>
    <row r="50" spans="1:13" ht="21.75" customHeight="1">
      <c r="A50" s="22"/>
      <c r="B50" s="41"/>
      <c r="C50" s="41"/>
      <c r="D50" s="41"/>
      <c r="E50" s="42"/>
      <c r="F50" s="41"/>
      <c r="G50" s="55"/>
      <c r="H50" s="44"/>
      <c r="I50" s="43"/>
      <c r="J50" s="45"/>
      <c r="K50" s="56"/>
      <c r="L50" s="44"/>
      <c r="M50" s="46"/>
    </row>
    <row r="51" spans="1:13" ht="21.75" customHeight="1">
      <c r="A51" s="22" t="s">
        <v>113</v>
      </c>
      <c r="B51" s="41"/>
      <c r="C51" s="41"/>
      <c r="D51" s="41"/>
      <c r="E51" s="42"/>
      <c r="F51" s="46"/>
      <c r="G51" s="55">
        <f>G31</f>
        <v>5524684</v>
      </c>
      <c r="H51" s="46"/>
      <c r="I51" s="43">
        <f>I31</f>
        <v>5853419</v>
      </c>
      <c r="J51" s="46"/>
      <c r="K51" s="55">
        <f>K31</f>
        <v>3203245</v>
      </c>
      <c r="L51" s="46"/>
      <c r="M51" s="43">
        <f>M31</f>
        <v>4121399</v>
      </c>
    </row>
    <row r="52" spans="1:13" ht="6" customHeight="1">
      <c r="A52" s="41"/>
      <c r="B52" s="41"/>
      <c r="C52" s="41"/>
      <c r="D52" s="41"/>
      <c r="E52" s="42"/>
      <c r="F52" s="41"/>
      <c r="G52" s="55"/>
      <c r="H52" s="44"/>
      <c r="I52" s="43"/>
      <c r="J52" s="44"/>
      <c r="K52" s="56"/>
      <c r="L52" s="45"/>
      <c r="M52" s="46"/>
    </row>
    <row r="53" spans="1:13" ht="21.75" customHeight="1">
      <c r="A53" s="22" t="s">
        <v>121</v>
      </c>
      <c r="B53" s="41"/>
      <c r="C53" s="41"/>
      <c r="D53" s="41"/>
      <c r="E53" s="42"/>
      <c r="F53" s="41"/>
      <c r="G53" s="55"/>
      <c r="H53" s="44"/>
      <c r="I53" s="43"/>
      <c r="J53" s="44"/>
      <c r="K53" s="56"/>
      <c r="L53" s="45"/>
      <c r="M53" s="46"/>
    </row>
    <row r="54" spans="1:13" ht="6" customHeight="1">
      <c r="A54" s="41"/>
      <c r="B54" s="41"/>
      <c r="C54" s="41"/>
      <c r="D54" s="41"/>
      <c r="E54" s="42"/>
      <c r="F54" s="41"/>
      <c r="G54" s="55"/>
      <c r="H54" s="44"/>
      <c r="I54" s="43"/>
      <c r="J54" s="44"/>
      <c r="K54" s="56"/>
      <c r="L54" s="45"/>
      <c r="M54" s="46"/>
    </row>
    <row r="55" spans="1:13" ht="21.75" customHeight="1">
      <c r="A55" s="22" t="s">
        <v>122</v>
      </c>
      <c r="B55" s="41"/>
      <c r="C55" s="41"/>
      <c r="D55" s="41"/>
      <c r="E55" s="42"/>
      <c r="F55" s="41"/>
      <c r="G55" s="55"/>
      <c r="H55" s="44"/>
      <c r="I55" s="43"/>
      <c r="J55" s="44"/>
      <c r="K55" s="56"/>
      <c r="L55" s="45"/>
      <c r="M55" s="46"/>
    </row>
    <row r="56" spans="1:13" ht="21.75" customHeight="1">
      <c r="A56" s="22"/>
      <c r="B56" s="22" t="s">
        <v>123</v>
      </c>
      <c r="C56" s="41"/>
      <c r="D56" s="41"/>
      <c r="E56" s="42"/>
      <c r="F56" s="41"/>
      <c r="G56" s="55"/>
      <c r="H56" s="44"/>
      <c r="I56" s="43"/>
      <c r="J56" s="44"/>
      <c r="K56" s="56"/>
      <c r="L56" s="45"/>
      <c r="M56" s="46"/>
    </row>
    <row r="57" spans="1:13" ht="21.75" customHeight="1">
      <c r="A57" s="57" t="s">
        <v>130</v>
      </c>
      <c r="B57" s="41"/>
      <c r="C57" s="41"/>
      <c r="D57" s="41"/>
      <c r="E57" s="16"/>
      <c r="F57" s="16"/>
      <c r="G57" s="61"/>
      <c r="H57" s="16"/>
      <c r="I57" s="16"/>
      <c r="J57" s="16"/>
      <c r="K57" s="61"/>
      <c r="L57" s="16"/>
      <c r="M57" s="16"/>
    </row>
    <row r="58" spans="1:13" ht="21.75" customHeight="1">
      <c r="A58" s="57"/>
      <c r="B58" s="41"/>
      <c r="C58" s="41" t="s">
        <v>131</v>
      </c>
      <c r="D58" s="41"/>
      <c r="E58" s="30">
        <v>12.1</v>
      </c>
      <c r="F58" s="41"/>
      <c r="G58" s="55">
        <v>-4445</v>
      </c>
      <c r="H58" s="44"/>
      <c r="I58" s="7">
        <v>5909</v>
      </c>
      <c r="J58" s="44"/>
      <c r="K58" s="27">
        <v>0</v>
      </c>
      <c r="L58" s="45"/>
      <c r="M58" s="7">
        <v>0</v>
      </c>
    </row>
    <row r="59" spans="1:13" ht="6" customHeight="1">
      <c r="A59" s="41"/>
      <c r="B59" s="41"/>
      <c r="C59" s="41"/>
      <c r="D59" s="41"/>
      <c r="E59" s="42"/>
      <c r="F59" s="41"/>
      <c r="G59" s="55"/>
      <c r="H59" s="44"/>
      <c r="I59" s="43"/>
      <c r="J59" s="44"/>
      <c r="K59" s="56"/>
      <c r="L59" s="45"/>
      <c r="M59" s="46"/>
    </row>
    <row r="60" spans="1:13" ht="21.75" customHeight="1">
      <c r="A60" s="22" t="s">
        <v>125</v>
      </c>
      <c r="B60" s="41"/>
      <c r="C60" s="41"/>
      <c r="D60" s="41"/>
      <c r="E60" s="42"/>
      <c r="F60" s="41"/>
      <c r="G60" s="55"/>
      <c r="H60" s="44"/>
      <c r="I60" s="43"/>
      <c r="J60" s="44"/>
      <c r="K60" s="56"/>
      <c r="L60" s="45"/>
      <c r="M60" s="46"/>
    </row>
    <row r="61" spans="1:13" ht="21.75" customHeight="1">
      <c r="A61" s="22"/>
      <c r="B61" s="22" t="s">
        <v>123</v>
      </c>
      <c r="C61" s="41"/>
      <c r="D61" s="41"/>
      <c r="E61" s="42"/>
      <c r="F61" s="41"/>
      <c r="G61" s="55"/>
      <c r="H61" s="44"/>
      <c r="I61" s="43"/>
      <c r="J61" s="44"/>
      <c r="K61" s="56"/>
      <c r="L61" s="45"/>
      <c r="M61" s="46"/>
    </row>
    <row r="62" spans="1:13" ht="21.75" customHeight="1">
      <c r="A62" s="57" t="s">
        <v>126</v>
      </c>
      <c r="B62" s="22"/>
      <c r="C62" s="41"/>
      <c r="D62" s="41"/>
      <c r="E62" s="16"/>
      <c r="F62" s="16"/>
      <c r="G62" s="61">
        <v>10504</v>
      </c>
      <c r="H62" s="16"/>
      <c r="I62" s="16">
        <v>19279</v>
      </c>
      <c r="J62" s="16"/>
      <c r="K62" s="27">
        <v>0</v>
      </c>
      <c r="L62" s="16"/>
      <c r="M62" s="7">
        <v>0</v>
      </c>
    </row>
    <row r="63" spans="1:13" ht="21.75" customHeight="1">
      <c r="A63" s="57" t="s">
        <v>127</v>
      </c>
      <c r="B63" s="22"/>
      <c r="C63" s="41"/>
      <c r="D63" s="41"/>
      <c r="E63" s="16"/>
      <c r="F63" s="16"/>
      <c r="G63" s="61">
        <v>-1405049</v>
      </c>
      <c r="H63" s="16"/>
      <c r="I63" s="16">
        <v>398489</v>
      </c>
      <c r="J63" s="16"/>
      <c r="K63" s="27">
        <v>-619189</v>
      </c>
      <c r="L63" s="16"/>
      <c r="M63" s="7">
        <v>306078</v>
      </c>
    </row>
    <row r="64" spans="1:13" ht="21.75" customHeight="1">
      <c r="A64" s="57"/>
      <c r="B64" s="22"/>
      <c r="C64" s="58" t="s">
        <v>138</v>
      </c>
      <c r="D64" s="59" t="s">
        <v>129</v>
      </c>
      <c r="E64" s="16"/>
      <c r="F64" s="16"/>
      <c r="G64" s="61"/>
      <c r="H64" s="16"/>
      <c r="I64" s="16"/>
      <c r="J64" s="16"/>
      <c r="K64" s="27"/>
      <c r="L64" s="16"/>
      <c r="M64" s="7"/>
    </row>
    <row r="65" spans="1:13" ht="21.75" customHeight="1">
      <c r="A65" s="57"/>
      <c r="B65" s="22"/>
      <c r="C65" s="59"/>
      <c r="D65" s="60" t="s">
        <v>121</v>
      </c>
      <c r="E65" s="16"/>
      <c r="F65" s="16"/>
      <c r="G65" s="61">
        <v>149525</v>
      </c>
      <c r="H65" s="16"/>
      <c r="I65" s="16">
        <v>-114769</v>
      </c>
      <c r="J65" s="16"/>
      <c r="K65" s="27">
        <v>0</v>
      </c>
      <c r="L65" s="16"/>
      <c r="M65" s="7">
        <v>0</v>
      </c>
    </row>
    <row r="66" spans="1:13" ht="21.75" customHeight="1">
      <c r="A66" s="57" t="s">
        <v>130</v>
      </c>
      <c r="B66" s="41"/>
      <c r="C66" s="41"/>
      <c r="D66" s="41"/>
      <c r="E66" s="42"/>
      <c r="F66" s="41"/>
      <c r="G66" s="61"/>
      <c r="H66" s="16"/>
      <c r="I66" s="16"/>
      <c r="J66" s="16"/>
      <c r="K66" s="61"/>
      <c r="L66" s="16"/>
      <c r="M66" s="16"/>
    </row>
    <row r="67" spans="1:13" ht="21.75" customHeight="1">
      <c r="A67" s="57"/>
      <c r="B67" s="16"/>
      <c r="C67" s="41" t="s">
        <v>131</v>
      </c>
      <c r="D67" s="41"/>
      <c r="E67" s="30">
        <v>12.1</v>
      </c>
      <c r="F67" s="41"/>
      <c r="G67" s="25">
        <v>-5557974</v>
      </c>
      <c r="H67" s="44"/>
      <c r="I67" s="4">
        <v>3071827</v>
      </c>
      <c r="J67" s="44"/>
      <c r="K67" s="27">
        <v>0</v>
      </c>
      <c r="L67" s="45"/>
      <c r="M67" s="7">
        <v>0</v>
      </c>
    </row>
    <row r="68" spans="1:13" ht="21.75" customHeight="1">
      <c r="A68" s="57" t="s">
        <v>132</v>
      </c>
      <c r="B68" s="41"/>
      <c r="C68" s="41"/>
      <c r="D68" s="41"/>
      <c r="E68" s="42"/>
      <c r="F68" s="41"/>
      <c r="G68" s="31">
        <v>2569507</v>
      </c>
      <c r="H68" s="44"/>
      <c r="I68" s="63">
        <v>1589939</v>
      </c>
      <c r="J68" s="44"/>
      <c r="K68" s="32">
        <v>0</v>
      </c>
      <c r="L68" s="45"/>
      <c r="M68" s="66">
        <v>0</v>
      </c>
    </row>
    <row r="69" spans="1:13" ht="6" customHeight="1">
      <c r="A69" s="22"/>
      <c r="B69" s="41"/>
      <c r="C69" s="41"/>
      <c r="D69" s="41"/>
      <c r="E69" s="42"/>
      <c r="F69" s="41"/>
      <c r="G69" s="55"/>
      <c r="H69" s="44"/>
      <c r="I69" s="43"/>
      <c r="J69" s="44"/>
      <c r="K69" s="56"/>
      <c r="L69" s="45"/>
      <c r="M69" s="46"/>
    </row>
    <row r="70" spans="1:13" ht="21.75" customHeight="1">
      <c r="A70" s="22" t="s">
        <v>289</v>
      </c>
      <c r="B70" s="41"/>
      <c r="C70" s="41"/>
      <c r="D70" s="41"/>
      <c r="E70" s="42"/>
      <c r="F70" s="41"/>
      <c r="G70" s="55"/>
      <c r="H70" s="44"/>
      <c r="I70" s="43"/>
      <c r="J70" s="44"/>
      <c r="K70" s="56"/>
      <c r="L70" s="45"/>
      <c r="M70" s="46"/>
    </row>
    <row r="71" spans="1:13" ht="21.75" customHeight="1">
      <c r="B71" s="22" t="s">
        <v>288</v>
      </c>
      <c r="C71" s="41"/>
      <c r="D71" s="41"/>
      <c r="E71" s="42"/>
      <c r="F71" s="41"/>
      <c r="G71" s="132">
        <f>SUM(G56:G68)</f>
        <v>-4237932</v>
      </c>
      <c r="H71" s="44"/>
      <c r="I71" s="50">
        <f>SUM(I56:I68)</f>
        <v>4970674</v>
      </c>
      <c r="J71" s="44"/>
      <c r="K71" s="133">
        <f>SUM(K56:K68)</f>
        <v>-619189</v>
      </c>
      <c r="L71" s="45"/>
      <c r="M71" s="53">
        <f>SUM(M56:M68)</f>
        <v>306078</v>
      </c>
    </row>
    <row r="72" spans="1:13" ht="6" customHeight="1">
      <c r="A72" s="22"/>
      <c r="B72" s="41"/>
      <c r="C72" s="41"/>
      <c r="D72" s="41"/>
      <c r="E72" s="42"/>
      <c r="F72" s="41"/>
      <c r="G72" s="55"/>
      <c r="H72" s="44"/>
      <c r="I72" s="43"/>
      <c r="J72" s="44"/>
      <c r="K72" s="56"/>
      <c r="L72" s="45"/>
      <c r="M72" s="46"/>
    </row>
    <row r="73" spans="1:13" ht="21.75" customHeight="1" thickBot="1">
      <c r="A73" s="22" t="s">
        <v>134</v>
      </c>
      <c r="B73" s="41"/>
      <c r="C73" s="41"/>
      <c r="D73" s="41"/>
      <c r="E73" s="42"/>
      <c r="F73" s="41"/>
      <c r="G73" s="134">
        <f>SUM(G71,G51)</f>
        <v>1286752</v>
      </c>
      <c r="H73" s="44"/>
      <c r="I73" s="135">
        <f>SUM(I71,I51)</f>
        <v>10824093</v>
      </c>
      <c r="J73" s="44"/>
      <c r="K73" s="136">
        <f>SUM(K71,K51)</f>
        <v>2584056</v>
      </c>
      <c r="L73" s="45"/>
      <c r="M73" s="137">
        <f>SUM(M71,M51)</f>
        <v>4427477</v>
      </c>
    </row>
    <row r="74" spans="1:13" ht="21.75" customHeight="1" thickTop="1">
      <c r="A74" s="22"/>
      <c r="B74" s="41"/>
      <c r="C74" s="41"/>
      <c r="D74" s="41"/>
      <c r="E74" s="42"/>
      <c r="F74" s="41"/>
      <c r="G74" s="55"/>
      <c r="H74" s="44"/>
      <c r="I74" s="43"/>
      <c r="J74" s="44"/>
      <c r="K74" s="56"/>
      <c r="L74" s="45"/>
      <c r="M74" s="46"/>
    </row>
    <row r="75" spans="1:13" ht="21.75" customHeight="1">
      <c r="A75" s="22" t="s">
        <v>139</v>
      </c>
      <c r="B75" s="41"/>
      <c r="C75" s="41"/>
      <c r="D75" s="41"/>
      <c r="E75" s="42"/>
      <c r="F75" s="41"/>
      <c r="G75" s="55"/>
      <c r="H75" s="44"/>
      <c r="I75" s="43"/>
      <c r="J75" s="44"/>
      <c r="K75" s="56"/>
      <c r="L75" s="45"/>
      <c r="M75" s="46"/>
    </row>
    <row r="76" spans="1:13" ht="21.75" customHeight="1">
      <c r="A76" s="41" t="s">
        <v>115</v>
      </c>
      <c r="B76" s="41"/>
      <c r="C76" s="41"/>
      <c r="D76" s="41"/>
      <c r="E76" s="42"/>
      <c r="F76" s="41"/>
      <c r="G76" s="25">
        <v>1287714</v>
      </c>
      <c r="H76" s="44"/>
      <c r="I76" s="4">
        <v>10813919</v>
      </c>
      <c r="J76" s="44"/>
      <c r="K76" s="27">
        <v>2584056</v>
      </c>
      <c r="L76" s="45"/>
      <c r="M76" s="7">
        <v>4427477</v>
      </c>
    </row>
    <row r="77" spans="1:13" ht="21.75" customHeight="1">
      <c r="A77" s="41" t="s">
        <v>116</v>
      </c>
      <c r="B77" s="41"/>
      <c r="C77" s="41"/>
      <c r="D77" s="41"/>
      <c r="E77" s="42"/>
      <c r="F77" s="41"/>
      <c r="G77" s="31">
        <v>-962</v>
      </c>
      <c r="H77" s="44"/>
      <c r="I77" s="63">
        <v>10174</v>
      </c>
      <c r="J77" s="44"/>
      <c r="K77" s="32">
        <v>0</v>
      </c>
      <c r="L77" s="45"/>
      <c r="M77" s="66">
        <v>0</v>
      </c>
    </row>
    <row r="78" spans="1:13" ht="6" customHeight="1">
      <c r="A78" s="22"/>
      <c r="B78" s="41"/>
      <c r="C78" s="41"/>
      <c r="D78" s="41"/>
      <c r="E78" s="42"/>
      <c r="F78" s="41"/>
      <c r="G78" s="55"/>
      <c r="H78" s="44"/>
      <c r="I78" s="43"/>
      <c r="J78" s="44"/>
      <c r="K78" s="56"/>
      <c r="L78" s="45"/>
      <c r="M78" s="46"/>
    </row>
    <row r="79" spans="1:13" ht="21.75" customHeight="1" thickBot="1">
      <c r="A79" s="22" t="s">
        <v>134</v>
      </c>
      <c r="B79" s="41"/>
      <c r="C79" s="41"/>
      <c r="D79" s="41"/>
      <c r="E79" s="42"/>
      <c r="F79" s="41"/>
      <c r="G79" s="136">
        <f>SUM(G76:G77)</f>
        <v>1286752</v>
      </c>
      <c r="H79" s="44"/>
      <c r="I79" s="137">
        <f>SUM(I76:I77)</f>
        <v>10824093</v>
      </c>
      <c r="J79" s="44"/>
      <c r="K79" s="136">
        <f>SUM(K76:K77)</f>
        <v>2584056</v>
      </c>
      <c r="L79" s="45"/>
      <c r="M79" s="137">
        <f>SUM(M76:M77)</f>
        <v>4427477</v>
      </c>
    </row>
    <row r="80" spans="1:13" ht="21.75" customHeight="1" thickTop="1">
      <c r="A80" s="22"/>
      <c r="B80" s="41"/>
      <c r="C80" s="41"/>
      <c r="D80" s="41"/>
      <c r="E80" s="42"/>
      <c r="F80" s="41"/>
      <c r="G80" s="46"/>
      <c r="H80" s="44"/>
      <c r="I80" s="46"/>
      <c r="J80" s="44"/>
      <c r="K80" s="46"/>
      <c r="L80" s="45"/>
      <c r="M80" s="46"/>
    </row>
    <row r="81" spans="1:13" ht="21.75" customHeight="1">
      <c r="A81" s="22"/>
      <c r="B81" s="41"/>
      <c r="C81" s="41"/>
      <c r="D81" s="41"/>
      <c r="E81" s="42"/>
      <c r="F81" s="41"/>
      <c r="G81" s="46"/>
      <c r="H81" s="44"/>
      <c r="I81" s="46"/>
      <c r="J81" s="44"/>
      <c r="K81" s="46"/>
      <c r="L81" s="45"/>
      <c r="M81" s="46"/>
    </row>
    <row r="82" spans="1:13" ht="21.75" customHeight="1">
      <c r="A82" s="22"/>
      <c r="B82" s="41"/>
      <c r="C82" s="41"/>
      <c r="D82" s="41"/>
      <c r="E82" s="42"/>
      <c r="F82" s="41"/>
      <c r="G82" s="46"/>
      <c r="H82" s="44"/>
      <c r="I82" s="46"/>
      <c r="J82" s="44"/>
      <c r="K82" s="46"/>
      <c r="L82" s="45"/>
      <c r="M82" s="46"/>
    </row>
    <row r="83" spans="1:13" ht="21.75" customHeight="1">
      <c r="A83" s="22"/>
      <c r="B83" s="41"/>
      <c r="C83" s="41"/>
      <c r="D83" s="41"/>
      <c r="E83" s="42"/>
      <c r="F83" s="41"/>
      <c r="G83" s="46"/>
      <c r="H83" s="44"/>
      <c r="I83" s="46"/>
      <c r="J83" s="44"/>
      <c r="K83" s="46"/>
      <c r="L83" s="45"/>
      <c r="M83" s="46"/>
    </row>
    <row r="84" spans="1:13" ht="17.25" customHeight="1">
      <c r="A84" s="22"/>
      <c r="B84" s="41"/>
      <c r="C84" s="41"/>
      <c r="D84" s="41"/>
      <c r="E84" s="42"/>
      <c r="F84" s="41"/>
      <c r="G84" s="43"/>
      <c r="H84" s="44"/>
      <c r="I84" s="43"/>
      <c r="J84" s="44"/>
      <c r="K84" s="46"/>
      <c r="L84" s="45"/>
      <c r="M84" s="46"/>
    </row>
    <row r="85" spans="1:13" ht="22.35" customHeight="1">
      <c r="A85" s="176" t="s">
        <v>32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J45"/>
  <sheetViews>
    <sheetView topLeftCell="A34" zoomScale="85" zoomScaleNormal="85" zoomScaleSheetLayoutView="76" workbookViewId="0">
      <selection activeCell="AJ45" sqref="AJ45"/>
    </sheetView>
  </sheetViews>
  <sheetFormatPr defaultColWidth="14.42578125" defaultRowHeight="15" customHeight="1"/>
  <cols>
    <col min="1" max="2" width="1.42578125" style="100" customWidth="1"/>
    <col min="3" max="3" width="23.42578125" style="100" customWidth="1"/>
    <col min="4" max="4" width="8.28515625" style="100" bestFit="1" customWidth="1"/>
    <col min="5" max="5" width="0.5703125" style="100" customWidth="1"/>
    <col min="6" max="6" width="11.42578125" style="100" customWidth="1"/>
    <col min="7" max="7" width="0.5703125" style="100" customWidth="1"/>
    <col min="8" max="8" width="8.5703125" style="100" customWidth="1"/>
    <col min="9" max="9" width="0.5703125" style="100" customWidth="1"/>
    <col min="10" max="10" width="11.28515625" style="100" customWidth="1"/>
    <col min="11" max="11" width="0.5703125" style="100" customWidth="1"/>
    <col min="12" max="12" width="10.7109375" style="100" customWidth="1"/>
    <col min="13" max="13" width="0.5703125" style="100" customWidth="1"/>
    <col min="14" max="14" width="10" style="100" customWidth="1"/>
    <col min="15" max="15" width="0.5703125" style="100" customWidth="1"/>
    <col min="16" max="16" width="10.140625" style="100" bestFit="1" customWidth="1"/>
    <col min="17" max="17" width="0.5703125" style="100" customWidth="1"/>
    <col min="18" max="18" width="12.7109375" style="100" customWidth="1"/>
    <col min="19" max="19" width="0.5703125" style="100" customWidth="1"/>
    <col min="20" max="20" width="10.28515625" style="100" customWidth="1"/>
    <col min="21" max="21" width="0.5703125" style="100" customWidth="1"/>
    <col min="22" max="22" width="10.5703125" style="100" customWidth="1"/>
    <col min="23" max="23" width="0.5703125" style="100" customWidth="1"/>
    <col min="24" max="24" width="14.28515625" style="100" customWidth="1"/>
    <col min="25" max="25" width="0.5703125" style="100" customWidth="1"/>
    <col min="26" max="26" width="11.85546875" style="100" customWidth="1"/>
    <col min="27" max="27" width="0.5703125" style="100" customWidth="1"/>
    <col min="28" max="28" width="13.7109375" style="100" customWidth="1"/>
    <col min="29" max="29" width="0.5703125" style="100" customWidth="1"/>
    <col min="30" max="30" width="15" style="100" customWidth="1"/>
    <col min="31" max="31" width="0.5703125" style="100" customWidth="1"/>
    <col min="32" max="32" width="11.5703125" style="100" customWidth="1"/>
    <col min="33" max="33" width="0.5703125" style="100" customWidth="1"/>
    <col min="34" max="34" width="10.5703125" style="100" customWidth="1"/>
    <col min="35" max="35" width="0.5703125" style="100" customWidth="1"/>
    <col min="36" max="36" width="10.5703125" style="100" customWidth="1"/>
    <col min="37" max="16384" width="14.42578125" style="100"/>
  </cols>
  <sheetData>
    <row r="1" spans="1:36" ht="21.75" customHeight="1">
      <c r="A1" s="71" t="s">
        <v>0</v>
      </c>
      <c r="B1" s="72"/>
      <c r="C1" s="72"/>
      <c r="D1" s="73"/>
      <c r="E1" s="74"/>
      <c r="F1" s="75"/>
      <c r="G1" s="74"/>
      <c r="H1" s="75"/>
      <c r="I1" s="74"/>
      <c r="J1" s="75"/>
      <c r="K1" s="74"/>
      <c r="L1" s="75"/>
      <c r="M1" s="74"/>
      <c r="N1" s="75"/>
      <c r="O1" s="74"/>
      <c r="P1" s="75"/>
      <c r="Q1" s="74"/>
      <c r="R1" s="75"/>
      <c r="S1" s="74"/>
      <c r="T1" s="75"/>
      <c r="U1" s="74"/>
      <c r="V1" s="75"/>
      <c r="W1" s="74"/>
      <c r="X1" s="74"/>
      <c r="Y1" s="74"/>
      <c r="Z1" s="74"/>
      <c r="AA1" s="74"/>
      <c r="AB1" s="75"/>
      <c r="AC1" s="74"/>
      <c r="AD1" s="75"/>
      <c r="AE1" s="74"/>
      <c r="AF1" s="74"/>
      <c r="AG1" s="74"/>
      <c r="AH1" s="75"/>
      <c r="AI1" s="74"/>
      <c r="AJ1" s="76" t="s">
        <v>98</v>
      </c>
    </row>
    <row r="2" spans="1:36" ht="21.75" customHeight="1">
      <c r="A2" s="71" t="s">
        <v>140</v>
      </c>
      <c r="B2" s="72"/>
      <c r="C2" s="72"/>
      <c r="D2" s="73"/>
      <c r="E2" s="74"/>
      <c r="F2" s="75"/>
      <c r="G2" s="74"/>
      <c r="H2" s="75"/>
      <c r="I2" s="74"/>
      <c r="J2" s="75"/>
      <c r="K2" s="74"/>
      <c r="L2" s="75"/>
      <c r="M2" s="74"/>
      <c r="N2" s="75"/>
      <c r="O2" s="74"/>
      <c r="P2" s="75"/>
      <c r="Q2" s="74"/>
      <c r="R2" s="75"/>
      <c r="S2" s="74"/>
      <c r="T2" s="75"/>
      <c r="U2" s="74"/>
      <c r="V2" s="75"/>
      <c r="W2" s="74"/>
      <c r="X2" s="74"/>
      <c r="Y2" s="74"/>
      <c r="Z2" s="74"/>
      <c r="AA2" s="74"/>
      <c r="AB2" s="75"/>
      <c r="AC2" s="74"/>
      <c r="AD2" s="75"/>
      <c r="AE2" s="74"/>
      <c r="AF2" s="74"/>
      <c r="AG2" s="74"/>
      <c r="AH2" s="75"/>
      <c r="AI2" s="74"/>
      <c r="AJ2" s="75"/>
    </row>
    <row r="3" spans="1:36" ht="21.75" customHeight="1">
      <c r="A3" s="150" t="str">
        <f>'8-9 (9M)'!A3</f>
        <v>สำหรับรอบระยะเวลาเก้าเดือนสิ้นสุดวันที่ 30 กันยายน พ.ศ. 2567</v>
      </c>
      <c r="B3" s="163"/>
      <c r="C3" s="163"/>
      <c r="D3" s="164"/>
      <c r="E3" s="165"/>
      <c r="F3" s="153"/>
      <c r="G3" s="165"/>
      <c r="H3" s="153"/>
      <c r="I3" s="165"/>
      <c r="J3" s="153"/>
      <c r="K3" s="165"/>
      <c r="L3" s="153"/>
      <c r="M3" s="165"/>
      <c r="N3" s="153"/>
      <c r="O3" s="165"/>
      <c r="P3" s="153"/>
      <c r="Q3" s="165"/>
      <c r="R3" s="153"/>
      <c r="S3" s="165"/>
      <c r="T3" s="153"/>
      <c r="U3" s="165"/>
      <c r="V3" s="153"/>
      <c r="W3" s="165"/>
      <c r="X3" s="165"/>
      <c r="Y3" s="165"/>
      <c r="Z3" s="165"/>
      <c r="AA3" s="165"/>
      <c r="AB3" s="153"/>
      <c r="AC3" s="165"/>
      <c r="AD3" s="153"/>
      <c r="AE3" s="165"/>
      <c r="AF3" s="165"/>
      <c r="AG3" s="165"/>
      <c r="AH3" s="153"/>
      <c r="AI3" s="165"/>
      <c r="AJ3" s="153"/>
    </row>
    <row r="4" spans="1:36" ht="21.75" customHeight="1">
      <c r="A4" s="77"/>
      <c r="B4" s="77"/>
      <c r="C4" s="77"/>
      <c r="D4" s="73"/>
      <c r="E4" s="74"/>
      <c r="F4" s="75"/>
      <c r="G4" s="74"/>
      <c r="H4" s="75"/>
      <c r="I4" s="74"/>
      <c r="J4" s="75"/>
      <c r="K4" s="74"/>
      <c r="L4" s="75"/>
      <c r="M4" s="74"/>
      <c r="N4" s="75"/>
      <c r="O4" s="74"/>
      <c r="P4" s="75"/>
      <c r="Q4" s="74"/>
      <c r="R4" s="75"/>
      <c r="S4" s="74"/>
      <c r="T4" s="75"/>
      <c r="U4" s="74"/>
      <c r="V4" s="75"/>
      <c r="W4" s="74"/>
      <c r="X4" s="74"/>
      <c r="Y4" s="74"/>
      <c r="Z4" s="74"/>
      <c r="AA4" s="74"/>
      <c r="AB4" s="75"/>
      <c r="AC4" s="74"/>
      <c r="AD4" s="75"/>
      <c r="AE4" s="74"/>
      <c r="AF4" s="74"/>
      <c r="AG4" s="74"/>
      <c r="AH4" s="75"/>
      <c r="AI4" s="74"/>
      <c r="AJ4" s="75"/>
    </row>
    <row r="5" spans="1:36" ht="20.25" customHeight="1">
      <c r="A5" s="77"/>
      <c r="B5" s="78"/>
      <c r="C5" s="78"/>
      <c r="D5" s="79"/>
      <c r="E5" s="78"/>
      <c r="F5" s="155"/>
      <c r="G5" s="166"/>
      <c r="H5" s="155"/>
      <c r="I5" s="166"/>
      <c r="J5" s="155"/>
      <c r="K5" s="166"/>
      <c r="L5" s="155"/>
      <c r="M5" s="166"/>
      <c r="N5" s="155"/>
      <c r="O5" s="166"/>
      <c r="P5" s="155"/>
      <c r="Q5" s="166"/>
      <c r="R5" s="155"/>
      <c r="S5" s="166"/>
      <c r="T5" s="155"/>
      <c r="U5" s="166"/>
      <c r="V5" s="155"/>
      <c r="W5" s="166"/>
      <c r="X5" s="166"/>
      <c r="Y5" s="166"/>
      <c r="Z5" s="166"/>
      <c r="AA5" s="166"/>
      <c r="AB5" s="155"/>
      <c r="AC5" s="166"/>
      <c r="AD5" s="155"/>
      <c r="AE5" s="166"/>
      <c r="AF5" s="166"/>
      <c r="AG5" s="166"/>
      <c r="AH5" s="155"/>
      <c r="AI5" s="166"/>
      <c r="AJ5" s="155" t="s">
        <v>3</v>
      </c>
    </row>
    <row r="6" spans="1:36" ht="20.25" customHeight="1">
      <c r="A6" s="77"/>
      <c r="B6" s="78"/>
      <c r="C6" s="78"/>
      <c r="D6" s="79"/>
      <c r="E6" s="78"/>
      <c r="F6" s="180" t="s">
        <v>141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80"/>
      <c r="AH6" s="81"/>
      <c r="AI6" s="78"/>
      <c r="AJ6" s="81"/>
    </row>
    <row r="7" spans="1:36" ht="20.25" customHeight="1">
      <c r="A7" s="77"/>
      <c r="B7" s="78"/>
      <c r="C7" s="78"/>
      <c r="D7" s="79"/>
      <c r="E7" s="78"/>
      <c r="F7" s="81"/>
      <c r="G7" s="78"/>
      <c r="H7" s="81"/>
      <c r="I7" s="78"/>
      <c r="J7" s="81"/>
      <c r="K7" s="78"/>
      <c r="L7" s="81"/>
      <c r="M7" s="78"/>
      <c r="N7" s="81"/>
      <c r="O7" s="78"/>
      <c r="P7" s="81"/>
      <c r="Q7" s="78"/>
      <c r="R7" s="182" t="s">
        <v>93</v>
      </c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78"/>
      <c r="AF7" s="78"/>
      <c r="AG7" s="78"/>
      <c r="AH7" s="81"/>
      <c r="AI7" s="78"/>
      <c r="AJ7" s="81"/>
    </row>
    <row r="8" spans="1:36" ht="20.25" customHeight="1">
      <c r="A8" s="77"/>
      <c r="B8" s="78"/>
      <c r="C8" s="78"/>
      <c r="D8" s="79"/>
      <c r="E8" s="78"/>
      <c r="F8" s="81"/>
      <c r="G8" s="78"/>
      <c r="H8" s="81"/>
      <c r="I8" s="78"/>
      <c r="J8" s="81"/>
      <c r="K8" s="78"/>
      <c r="L8" s="81"/>
      <c r="M8" s="78"/>
      <c r="N8" s="175" t="s">
        <v>89</v>
      </c>
      <c r="O8" s="173"/>
      <c r="P8" s="173"/>
      <c r="Q8" s="78"/>
      <c r="R8" s="184" t="s">
        <v>121</v>
      </c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78"/>
      <c r="AF8" s="78"/>
      <c r="AG8" s="78"/>
      <c r="AH8" s="81"/>
      <c r="AI8" s="78"/>
      <c r="AJ8" s="81"/>
    </row>
    <row r="9" spans="1:36" ht="20.25" customHeight="1">
      <c r="A9" s="77"/>
      <c r="B9" s="77"/>
      <c r="C9" s="77"/>
      <c r="D9" s="82"/>
      <c r="E9" s="83"/>
      <c r="F9" s="81"/>
      <c r="G9" s="83"/>
      <c r="H9" s="81"/>
      <c r="I9" s="83"/>
      <c r="J9" s="81"/>
      <c r="K9" s="83"/>
      <c r="L9" s="81" t="s">
        <v>142</v>
      </c>
      <c r="M9" s="83"/>
      <c r="N9" s="77"/>
      <c r="O9" s="77"/>
      <c r="P9" s="77"/>
      <c r="Q9" s="83"/>
      <c r="R9" s="77"/>
      <c r="S9" s="83"/>
      <c r="T9" s="76"/>
      <c r="U9" s="83"/>
      <c r="V9" s="77"/>
      <c r="W9" s="77"/>
      <c r="X9" s="77"/>
      <c r="Y9" s="77"/>
      <c r="Z9" s="77"/>
      <c r="AA9" s="83"/>
      <c r="AB9" s="81"/>
      <c r="AC9" s="83"/>
      <c r="AD9" s="81"/>
      <c r="AE9" s="83"/>
      <c r="AF9" s="81"/>
      <c r="AG9" s="83"/>
      <c r="AH9" s="81"/>
      <c r="AI9" s="83"/>
      <c r="AJ9" s="81"/>
    </row>
    <row r="10" spans="1:36" ht="20.25" customHeight="1">
      <c r="A10" s="77"/>
      <c r="B10" s="77"/>
      <c r="C10" s="77"/>
      <c r="D10" s="82"/>
      <c r="E10" s="83"/>
      <c r="F10" s="81"/>
      <c r="G10" s="83"/>
      <c r="H10" s="81"/>
      <c r="I10" s="83"/>
      <c r="J10" s="81"/>
      <c r="K10" s="83"/>
      <c r="L10" s="81" t="s">
        <v>143</v>
      </c>
      <c r="M10" s="83"/>
      <c r="N10" s="77"/>
      <c r="O10" s="77"/>
      <c r="P10" s="77"/>
      <c r="Q10" s="77"/>
      <c r="R10" s="81" t="s">
        <v>144</v>
      </c>
      <c r="S10" s="77"/>
      <c r="T10" s="77"/>
      <c r="U10" s="77"/>
      <c r="V10" s="76"/>
      <c r="W10" s="83"/>
      <c r="X10" s="81" t="s">
        <v>145</v>
      </c>
      <c r="Y10" s="83"/>
      <c r="Z10" s="81" t="s">
        <v>146</v>
      </c>
      <c r="AA10" s="77"/>
      <c r="AB10" s="77"/>
      <c r="AC10" s="77"/>
      <c r="AD10" s="77"/>
      <c r="AE10" s="77"/>
      <c r="AF10" s="77"/>
      <c r="AG10" s="77"/>
      <c r="AH10" s="77"/>
      <c r="AI10" s="83"/>
      <c r="AJ10" s="81"/>
    </row>
    <row r="11" spans="1:36" ht="20.25" customHeight="1">
      <c r="A11" s="77"/>
      <c r="B11" s="77"/>
      <c r="C11" s="77"/>
      <c r="D11" s="82"/>
      <c r="E11" s="83"/>
      <c r="F11" s="77"/>
      <c r="G11" s="77"/>
      <c r="H11" s="77"/>
      <c r="I11" s="77"/>
      <c r="J11" s="77"/>
      <c r="K11" s="83"/>
      <c r="L11" s="81" t="s">
        <v>147</v>
      </c>
      <c r="M11" s="83"/>
      <c r="N11" s="81" t="s">
        <v>90</v>
      </c>
      <c r="O11" s="77"/>
      <c r="P11" s="77"/>
      <c r="Q11" s="83"/>
      <c r="R11" s="81" t="s">
        <v>148</v>
      </c>
      <c r="S11" s="83"/>
      <c r="T11" s="76" t="s">
        <v>290</v>
      </c>
      <c r="U11" s="83"/>
      <c r="V11" s="76" t="s">
        <v>149</v>
      </c>
      <c r="W11" s="83"/>
      <c r="X11" s="76" t="s">
        <v>150</v>
      </c>
      <c r="Y11" s="83"/>
      <c r="Z11" s="81" t="s">
        <v>151</v>
      </c>
      <c r="AA11" s="83"/>
      <c r="AB11" s="81" t="s">
        <v>152</v>
      </c>
      <c r="AC11" s="83"/>
      <c r="AD11" s="81" t="s">
        <v>153</v>
      </c>
      <c r="AE11" s="83"/>
      <c r="AF11" s="81" t="s">
        <v>154</v>
      </c>
      <c r="AG11" s="83"/>
      <c r="AH11" s="81" t="s">
        <v>147</v>
      </c>
      <c r="AI11" s="77"/>
      <c r="AJ11" s="77"/>
    </row>
    <row r="12" spans="1:36" ht="20.25" customHeight="1">
      <c r="A12" s="77"/>
      <c r="B12" s="77"/>
      <c r="C12" s="77"/>
      <c r="D12" s="82"/>
      <c r="E12" s="83"/>
      <c r="F12" s="81" t="s">
        <v>155</v>
      </c>
      <c r="G12" s="83"/>
      <c r="H12" s="81" t="s">
        <v>156</v>
      </c>
      <c r="I12" s="83"/>
      <c r="J12" s="81" t="s">
        <v>157</v>
      </c>
      <c r="K12" s="83"/>
      <c r="L12" s="81" t="s">
        <v>158</v>
      </c>
      <c r="M12" s="83"/>
      <c r="N12" s="84" t="s">
        <v>159</v>
      </c>
      <c r="O12" s="83"/>
      <c r="P12" s="81" t="s">
        <v>160</v>
      </c>
      <c r="Q12" s="83"/>
      <c r="R12" s="81" t="s">
        <v>161</v>
      </c>
      <c r="S12" s="83"/>
      <c r="T12" s="76" t="s">
        <v>291</v>
      </c>
      <c r="U12" s="83"/>
      <c r="V12" s="76" t="s">
        <v>162</v>
      </c>
      <c r="W12" s="83"/>
      <c r="X12" s="85" t="s">
        <v>163</v>
      </c>
      <c r="Y12" s="83"/>
      <c r="Z12" s="81" t="s">
        <v>164</v>
      </c>
      <c r="AA12" s="83"/>
      <c r="AB12" s="81" t="s">
        <v>165</v>
      </c>
      <c r="AC12" s="83"/>
      <c r="AD12" s="81" t="s">
        <v>166</v>
      </c>
      <c r="AE12" s="83"/>
      <c r="AF12" s="78" t="s">
        <v>167</v>
      </c>
      <c r="AG12" s="83"/>
      <c r="AH12" s="81" t="s">
        <v>158</v>
      </c>
      <c r="AI12" s="83"/>
      <c r="AJ12" s="81" t="s">
        <v>154</v>
      </c>
    </row>
    <row r="13" spans="1:36" ht="20.25" customHeight="1">
      <c r="A13" s="77"/>
      <c r="B13" s="77"/>
      <c r="C13" s="77"/>
      <c r="D13" s="82"/>
      <c r="E13" s="83"/>
      <c r="F13" s="81" t="s">
        <v>168</v>
      </c>
      <c r="G13" s="83"/>
      <c r="H13" s="81" t="s">
        <v>169</v>
      </c>
      <c r="I13" s="83"/>
      <c r="J13" s="81" t="s">
        <v>170</v>
      </c>
      <c r="K13" s="83"/>
      <c r="L13" s="81" t="s">
        <v>171</v>
      </c>
      <c r="M13" s="83"/>
      <c r="N13" s="84" t="s">
        <v>172</v>
      </c>
      <c r="O13" s="83"/>
      <c r="P13" s="81" t="s">
        <v>173</v>
      </c>
      <c r="Q13" s="83"/>
      <c r="R13" s="81" t="s">
        <v>174</v>
      </c>
      <c r="S13" s="83"/>
      <c r="T13" s="76" t="s">
        <v>162</v>
      </c>
      <c r="U13" s="83"/>
      <c r="V13" s="76" t="s">
        <v>175</v>
      </c>
      <c r="W13" s="83"/>
      <c r="X13" s="86" t="s">
        <v>176</v>
      </c>
      <c r="Y13" s="83"/>
      <c r="Z13" s="81" t="s">
        <v>110</v>
      </c>
      <c r="AA13" s="83"/>
      <c r="AB13" s="81" t="s">
        <v>177</v>
      </c>
      <c r="AC13" s="83"/>
      <c r="AD13" s="81" t="s">
        <v>77</v>
      </c>
      <c r="AE13" s="83"/>
      <c r="AF13" s="81" t="s">
        <v>178</v>
      </c>
      <c r="AG13" s="83"/>
      <c r="AH13" s="81" t="s">
        <v>171</v>
      </c>
      <c r="AI13" s="83"/>
      <c r="AJ13" s="81" t="s">
        <v>179</v>
      </c>
    </row>
    <row r="14" spans="1:36" ht="20.25" customHeight="1">
      <c r="A14" s="77"/>
      <c r="B14" s="77"/>
      <c r="C14" s="77"/>
      <c r="D14" s="20" t="s">
        <v>11</v>
      </c>
      <c r="E14" s="83"/>
      <c r="F14" s="155" t="s">
        <v>12</v>
      </c>
      <c r="G14" s="83"/>
      <c r="H14" s="167" t="s">
        <v>12</v>
      </c>
      <c r="I14" s="87"/>
      <c r="J14" s="167" t="s">
        <v>12</v>
      </c>
      <c r="K14" s="87"/>
      <c r="L14" s="167" t="s">
        <v>12</v>
      </c>
      <c r="M14" s="83"/>
      <c r="N14" s="167" t="s">
        <v>12</v>
      </c>
      <c r="O14" s="87"/>
      <c r="P14" s="167" t="s">
        <v>12</v>
      </c>
      <c r="Q14" s="83"/>
      <c r="R14" s="167" t="s">
        <v>12</v>
      </c>
      <c r="S14" s="83"/>
      <c r="T14" s="167" t="s">
        <v>12</v>
      </c>
      <c r="U14" s="83"/>
      <c r="V14" s="167" t="s">
        <v>12</v>
      </c>
      <c r="W14" s="83"/>
      <c r="X14" s="167" t="s">
        <v>12</v>
      </c>
      <c r="Y14" s="83"/>
      <c r="Z14" s="167" t="s">
        <v>12</v>
      </c>
      <c r="AA14" s="83"/>
      <c r="AB14" s="167" t="s">
        <v>12</v>
      </c>
      <c r="AC14" s="83"/>
      <c r="AD14" s="167" t="s">
        <v>12</v>
      </c>
      <c r="AE14" s="83"/>
      <c r="AF14" s="167" t="s">
        <v>12</v>
      </c>
      <c r="AG14" s="83"/>
      <c r="AH14" s="167" t="s">
        <v>12</v>
      </c>
      <c r="AI14" s="83"/>
      <c r="AJ14" s="167" t="s">
        <v>12</v>
      </c>
    </row>
    <row r="15" spans="1:36" ht="20.25" customHeight="1">
      <c r="A15" s="77"/>
      <c r="B15" s="77"/>
      <c r="C15" s="77"/>
      <c r="D15" s="82"/>
      <c r="E15" s="83"/>
      <c r="F15" s="88"/>
      <c r="G15" s="83"/>
      <c r="H15" s="88"/>
      <c r="I15" s="87"/>
      <c r="J15" s="88"/>
      <c r="K15" s="87"/>
      <c r="L15" s="88"/>
      <c r="M15" s="83"/>
      <c r="N15" s="88"/>
      <c r="O15" s="87"/>
      <c r="P15" s="88"/>
      <c r="Q15" s="83"/>
      <c r="R15" s="88"/>
      <c r="S15" s="83"/>
      <c r="T15" s="88"/>
      <c r="U15" s="83"/>
      <c r="V15" s="88"/>
      <c r="W15" s="83"/>
      <c r="X15" s="88"/>
      <c r="Y15" s="83"/>
      <c r="Z15" s="89"/>
      <c r="AA15" s="83"/>
      <c r="AB15" s="88"/>
      <c r="AC15" s="83"/>
      <c r="AD15" s="88"/>
      <c r="AE15" s="83"/>
      <c r="AF15" s="89"/>
      <c r="AG15" s="83"/>
      <c r="AH15" s="88"/>
      <c r="AI15" s="83"/>
      <c r="AJ15" s="88"/>
    </row>
    <row r="16" spans="1:36" ht="20.25" customHeight="1">
      <c r="A16" s="90" t="s">
        <v>180</v>
      </c>
      <c r="B16" s="71"/>
      <c r="C16" s="77"/>
      <c r="D16" s="91"/>
      <c r="E16" s="92"/>
      <c r="F16" s="93"/>
      <c r="G16" s="92"/>
      <c r="H16" s="93"/>
      <c r="I16" s="92"/>
      <c r="J16" s="93"/>
      <c r="K16" s="92"/>
      <c r="L16" s="93"/>
      <c r="M16" s="92"/>
      <c r="N16" s="93"/>
      <c r="O16" s="92"/>
      <c r="P16" s="93"/>
      <c r="Q16" s="92"/>
      <c r="R16" s="93"/>
      <c r="S16" s="92"/>
      <c r="T16" s="93"/>
      <c r="U16" s="92"/>
      <c r="V16" s="93"/>
      <c r="W16" s="92"/>
      <c r="X16" s="93"/>
      <c r="Y16" s="92"/>
      <c r="Z16" s="93"/>
      <c r="AA16" s="92"/>
      <c r="AB16" s="93"/>
      <c r="AC16" s="92"/>
      <c r="AD16" s="93"/>
      <c r="AE16" s="92"/>
      <c r="AF16" s="93"/>
      <c r="AG16" s="92"/>
      <c r="AH16" s="93"/>
      <c r="AI16" s="92"/>
      <c r="AJ16" s="93"/>
    </row>
    <row r="17" spans="1:36" ht="20.25" customHeight="1">
      <c r="A17" s="90"/>
      <c r="B17" s="90" t="s">
        <v>181</v>
      </c>
      <c r="C17" s="77"/>
      <c r="D17" s="91"/>
      <c r="E17" s="92"/>
      <c r="F17" s="93">
        <v>5264650</v>
      </c>
      <c r="G17" s="92"/>
      <c r="H17" s="93">
        <v>8601300</v>
      </c>
      <c r="I17" s="92"/>
      <c r="J17" s="93">
        <v>47373</v>
      </c>
      <c r="K17" s="92"/>
      <c r="L17" s="93">
        <v>-160585</v>
      </c>
      <c r="M17" s="92"/>
      <c r="N17" s="93">
        <v>530000</v>
      </c>
      <c r="O17" s="92"/>
      <c r="P17" s="93">
        <v>90254236</v>
      </c>
      <c r="Q17" s="92"/>
      <c r="R17" s="93">
        <v>-107397</v>
      </c>
      <c r="S17" s="92"/>
      <c r="T17" s="93">
        <v>-18048</v>
      </c>
      <c r="U17" s="92"/>
      <c r="V17" s="93">
        <v>1802157</v>
      </c>
      <c r="W17" s="92"/>
      <c r="X17" s="93">
        <v>-202244</v>
      </c>
      <c r="Y17" s="92"/>
      <c r="Z17" s="93">
        <v>396120</v>
      </c>
      <c r="AA17" s="92"/>
      <c r="AB17" s="93">
        <v>-1480590</v>
      </c>
      <c r="AC17" s="92"/>
      <c r="AD17" s="93">
        <f>SUM(AB17,Z17,X17,V17,T17,R17)</f>
        <v>389998</v>
      </c>
      <c r="AE17" s="92"/>
      <c r="AF17" s="93">
        <f>SUM(AD17,P17,N17,L17,J17,H17,F17)</f>
        <v>104926972</v>
      </c>
      <c r="AG17" s="92"/>
      <c r="AH17" s="93">
        <v>298742</v>
      </c>
      <c r="AI17" s="92"/>
      <c r="AJ17" s="93">
        <f>SUM(AH17,AF17)</f>
        <v>105225714</v>
      </c>
    </row>
    <row r="18" spans="1:36" ht="6" customHeight="1">
      <c r="A18" s="94"/>
      <c r="B18" s="77"/>
      <c r="C18" s="77"/>
      <c r="D18" s="91"/>
      <c r="E18" s="92"/>
      <c r="F18" s="93"/>
      <c r="G18" s="75"/>
      <c r="H18" s="93"/>
      <c r="I18" s="75"/>
      <c r="J18" s="93"/>
      <c r="K18" s="75"/>
      <c r="L18" s="93"/>
      <c r="M18" s="75"/>
      <c r="N18" s="93"/>
      <c r="O18" s="75"/>
      <c r="P18" s="93"/>
      <c r="Q18" s="75"/>
      <c r="R18" s="93"/>
      <c r="S18" s="75"/>
      <c r="T18" s="93"/>
      <c r="U18" s="75"/>
      <c r="V18" s="93"/>
      <c r="W18" s="75"/>
      <c r="X18" s="93"/>
      <c r="Y18" s="75"/>
      <c r="Z18" s="93"/>
      <c r="AA18" s="75"/>
      <c r="AB18" s="93"/>
      <c r="AC18" s="75"/>
      <c r="AD18" s="93"/>
      <c r="AE18" s="75"/>
      <c r="AF18" s="93"/>
      <c r="AG18" s="75"/>
      <c r="AH18" s="93"/>
      <c r="AI18" s="75"/>
      <c r="AJ18" s="93"/>
    </row>
    <row r="19" spans="1:36" ht="20.25" customHeight="1">
      <c r="A19" s="71" t="s">
        <v>182</v>
      </c>
      <c r="B19" s="70"/>
      <c r="C19" s="77"/>
      <c r="D19" s="95"/>
      <c r="E19" s="75"/>
      <c r="F19" s="93"/>
      <c r="G19" s="75"/>
      <c r="H19" s="93"/>
      <c r="I19" s="75"/>
      <c r="J19" s="93"/>
      <c r="K19" s="75"/>
      <c r="L19" s="93"/>
      <c r="M19" s="75"/>
      <c r="N19" s="93"/>
      <c r="O19" s="75"/>
      <c r="P19" s="93"/>
      <c r="Q19" s="75"/>
      <c r="R19" s="93"/>
      <c r="S19" s="75"/>
      <c r="T19" s="93"/>
      <c r="U19" s="75"/>
      <c r="V19" s="93"/>
      <c r="W19" s="75"/>
      <c r="X19" s="93"/>
      <c r="Y19" s="75"/>
      <c r="Z19" s="93"/>
      <c r="AA19" s="75"/>
      <c r="AB19" s="93"/>
      <c r="AC19" s="75"/>
      <c r="AD19" s="93"/>
      <c r="AE19" s="75"/>
      <c r="AF19" s="93"/>
      <c r="AG19" s="75"/>
      <c r="AH19" s="93"/>
      <c r="AI19" s="75"/>
      <c r="AJ19" s="93"/>
    </row>
    <row r="20" spans="1:36" ht="20.25" customHeight="1">
      <c r="A20" s="71"/>
      <c r="B20" s="71" t="s">
        <v>183</v>
      </c>
      <c r="C20" s="77"/>
      <c r="D20" s="95"/>
      <c r="E20" s="75"/>
      <c r="F20" s="93"/>
      <c r="G20" s="96"/>
      <c r="H20" s="93"/>
      <c r="I20" s="96"/>
      <c r="J20" s="93"/>
      <c r="K20" s="96"/>
      <c r="L20" s="93"/>
      <c r="M20" s="96"/>
      <c r="N20" s="93"/>
      <c r="O20" s="96"/>
      <c r="P20" s="93"/>
      <c r="Q20" s="96"/>
      <c r="R20" s="93"/>
      <c r="S20" s="96"/>
      <c r="T20" s="93"/>
      <c r="U20" s="96"/>
      <c r="V20" s="93"/>
      <c r="W20" s="96"/>
      <c r="X20" s="93"/>
      <c r="Y20" s="96"/>
      <c r="Z20" s="93"/>
      <c r="AA20" s="96"/>
      <c r="AB20" s="93"/>
      <c r="AC20" s="96"/>
      <c r="AD20" s="93"/>
      <c r="AE20" s="96"/>
      <c r="AF20" s="93"/>
      <c r="AG20" s="96"/>
      <c r="AH20" s="93"/>
      <c r="AI20" s="96"/>
      <c r="AJ20" s="93"/>
    </row>
    <row r="21" spans="1:36" ht="20.25" customHeight="1">
      <c r="A21" s="77" t="s">
        <v>184</v>
      </c>
      <c r="B21" s="71"/>
      <c r="C21" s="77"/>
      <c r="D21" s="91"/>
      <c r="E21" s="92"/>
      <c r="F21" s="93"/>
      <c r="G21" s="96"/>
      <c r="H21" s="93"/>
      <c r="I21" s="96"/>
      <c r="J21" s="93"/>
      <c r="K21" s="96"/>
      <c r="L21" s="93"/>
      <c r="M21" s="96"/>
      <c r="N21" s="93"/>
      <c r="O21" s="96"/>
      <c r="P21" s="93"/>
      <c r="Q21" s="96"/>
      <c r="R21" s="93"/>
      <c r="S21" s="96"/>
      <c r="T21" s="93"/>
      <c r="U21" s="96"/>
      <c r="V21" s="93"/>
      <c r="W21" s="96"/>
      <c r="X21" s="93"/>
      <c r="Y21" s="96"/>
      <c r="Z21" s="93"/>
      <c r="AA21" s="96"/>
      <c r="AB21" s="93"/>
      <c r="AC21" s="96"/>
      <c r="AD21" s="93"/>
      <c r="AE21" s="96"/>
      <c r="AF21" s="93"/>
      <c r="AG21" s="96"/>
      <c r="AH21" s="93"/>
      <c r="AI21" s="96"/>
      <c r="AJ21" s="93"/>
    </row>
    <row r="22" spans="1:36" ht="20.25" customHeight="1">
      <c r="A22" s="77"/>
      <c r="B22" s="70" t="s">
        <v>183</v>
      </c>
      <c r="C22" s="77"/>
      <c r="D22" s="91"/>
      <c r="E22" s="92"/>
      <c r="F22" s="97">
        <v>0</v>
      </c>
      <c r="G22" s="98"/>
      <c r="H22" s="97">
        <v>0</v>
      </c>
      <c r="I22" s="98"/>
      <c r="J22" s="97">
        <v>0</v>
      </c>
      <c r="K22" s="98"/>
      <c r="L22" s="97">
        <v>0</v>
      </c>
      <c r="M22" s="98"/>
      <c r="N22" s="97">
        <v>0</v>
      </c>
      <c r="O22" s="98"/>
      <c r="P22" s="97">
        <v>5517622</v>
      </c>
      <c r="Q22" s="98"/>
      <c r="R22" s="97">
        <v>0</v>
      </c>
      <c r="S22" s="98"/>
      <c r="T22" s="97">
        <v>10504</v>
      </c>
      <c r="U22" s="98"/>
      <c r="V22" s="97">
        <v>-1395825</v>
      </c>
      <c r="W22" s="98"/>
      <c r="X22" s="97">
        <v>148325</v>
      </c>
      <c r="Y22" s="98"/>
      <c r="Z22" s="97">
        <v>-5562419</v>
      </c>
      <c r="AA22" s="98"/>
      <c r="AB22" s="97">
        <v>2569507</v>
      </c>
      <c r="AC22" s="98"/>
      <c r="AD22" s="97">
        <f>SUM(AB22,Z22,X22,V22,T22,R22)</f>
        <v>-4229908</v>
      </c>
      <c r="AE22" s="98"/>
      <c r="AF22" s="97">
        <f>SUM(F22:P22,AD22)</f>
        <v>1287714</v>
      </c>
      <c r="AG22" s="98"/>
      <c r="AH22" s="97">
        <v>-962</v>
      </c>
      <c r="AI22" s="98"/>
      <c r="AJ22" s="97">
        <f>SUM(AF22:AH22)</f>
        <v>1286752</v>
      </c>
    </row>
    <row r="23" spans="1:36" ht="20.25" customHeight="1">
      <c r="A23" s="67" t="s">
        <v>185</v>
      </c>
      <c r="B23" s="71"/>
      <c r="C23" s="77"/>
      <c r="D23" s="73">
        <v>21</v>
      </c>
      <c r="E23" s="92"/>
      <c r="F23" s="97">
        <v>0</v>
      </c>
      <c r="G23" s="98"/>
      <c r="H23" s="97">
        <v>0</v>
      </c>
      <c r="I23" s="98"/>
      <c r="J23" s="97">
        <v>0</v>
      </c>
      <c r="K23" s="98"/>
      <c r="L23" s="97">
        <v>0</v>
      </c>
      <c r="M23" s="98"/>
      <c r="N23" s="97">
        <v>0</v>
      </c>
      <c r="O23" s="98"/>
      <c r="P23" s="97">
        <v>-3421884</v>
      </c>
      <c r="Q23" s="98"/>
      <c r="R23" s="97">
        <v>0</v>
      </c>
      <c r="S23" s="98"/>
      <c r="T23" s="97">
        <v>0</v>
      </c>
      <c r="U23" s="98"/>
      <c r="V23" s="97">
        <v>0</v>
      </c>
      <c r="W23" s="98"/>
      <c r="X23" s="97">
        <v>0</v>
      </c>
      <c r="Y23" s="98"/>
      <c r="Z23" s="97">
        <v>0</v>
      </c>
      <c r="AA23" s="98"/>
      <c r="AB23" s="97">
        <v>0</v>
      </c>
      <c r="AC23" s="98"/>
      <c r="AD23" s="97">
        <f>SUM(AB23,Z23,X23,V23,T23,R23)</f>
        <v>0</v>
      </c>
      <c r="AE23" s="98"/>
      <c r="AF23" s="97">
        <f t="shared" ref="AF23:AF24" si="0">SUM(F23:P23,AD23)</f>
        <v>-3421884</v>
      </c>
      <c r="AG23" s="98"/>
      <c r="AH23" s="97">
        <v>0</v>
      </c>
      <c r="AI23" s="98"/>
      <c r="AJ23" s="97">
        <f t="shared" ref="AJ23:AJ24" si="1">SUM(AF23:AH23)</f>
        <v>-3421884</v>
      </c>
    </row>
    <row r="24" spans="1:36" ht="20.25" customHeight="1">
      <c r="A24" s="77" t="s">
        <v>186</v>
      </c>
      <c r="B24" s="77"/>
      <c r="C24" s="77"/>
      <c r="D24" s="95"/>
      <c r="E24" s="92"/>
      <c r="F24" s="168">
        <v>0</v>
      </c>
      <c r="G24" s="92"/>
      <c r="H24" s="168">
        <v>0</v>
      </c>
      <c r="I24" s="92"/>
      <c r="J24" s="168">
        <v>0</v>
      </c>
      <c r="K24" s="92"/>
      <c r="L24" s="168">
        <v>0</v>
      </c>
      <c r="M24" s="92"/>
      <c r="N24" s="168">
        <v>0</v>
      </c>
      <c r="O24" s="92"/>
      <c r="P24" s="168">
        <v>0</v>
      </c>
      <c r="Q24" s="92"/>
      <c r="R24" s="168">
        <v>0</v>
      </c>
      <c r="S24" s="92"/>
      <c r="T24" s="168">
        <v>0</v>
      </c>
      <c r="U24" s="92"/>
      <c r="V24" s="168">
        <v>0</v>
      </c>
      <c r="W24" s="92"/>
      <c r="X24" s="168">
        <v>0</v>
      </c>
      <c r="Y24" s="92"/>
      <c r="Z24" s="168">
        <v>0</v>
      </c>
      <c r="AA24" s="92"/>
      <c r="AB24" s="168">
        <v>0</v>
      </c>
      <c r="AC24" s="92"/>
      <c r="AD24" s="168">
        <f t="shared" ref="AD24" si="2">SUM(AB24,Z24,X24,V24,T24,R24)</f>
        <v>0</v>
      </c>
      <c r="AE24" s="92"/>
      <c r="AF24" s="168">
        <f t="shared" si="0"/>
        <v>0</v>
      </c>
      <c r="AG24" s="92"/>
      <c r="AH24" s="168">
        <v>-32413</v>
      </c>
      <c r="AI24" s="92"/>
      <c r="AJ24" s="168">
        <f t="shared" si="1"/>
        <v>-32413</v>
      </c>
    </row>
    <row r="25" spans="1:36" ht="6" customHeight="1">
      <c r="A25" s="94"/>
      <c r="B25" s="77"/>
      <c r="C25" s="77"/>
      <c r="D25" s="91"/>
      <c r="E25" s="92"/>
      <c r="F25" s="93"/>
      <c r="G25" s="92"/>
      <c r="H25" s="93"/>
      <c r="I25" s="92"/>
      <c r="J25" s="93"/>
      <c r="K25" s="92"/>
      <c r="L25" s="93"/>
      <c r="M25" s="92"/>
      <c r="N25" s="93"/>
      <c r="O25" s="92"/>
      <c r="P25" s="93"/>
      <c r="Q25" s="92"/>
      <c r="R25" s="93"/>
      <c r="S25" s="92"/>
      <c r="T25" s="93"/>
      <c r="U25" s="92"/>
      <c r="V25" s="93"/>
      <c r="W25" s="92"/>
      <c r="X25" s="93"/>
      <c r="Y25" s="92"/>
      <c r="Z25" s="93"/>
      <c r="AA25" s="92"/>
      <c r="AB25" s="93"/>
      <c r="AC25" s="92"/>
      <c r="AD25" s="93"/>
      <c r="AE25" s="92"/>
      <c r="AF25" s="93"/>
      <c r="AG25" s="92"/>
      <c r="AH25" s="93"/>
      <c r="AI25" s="92"/>
      <c r="AJ25" s="93"/>
    </row>
    <row r="26" spans="1:36" ht="20.25" customHeight="1">
      <c r="A26" s="71" t="s">
        <v>187</v>
      </c>
      <c r="B26" s="71"/>
      <c r="C26" s="77"/>
      <c r="D26" s="91"/>
      <c r="E26" s="92"/>
      <c r="F26" s="93"/>
      <c r="G26" s="77"/>
      <c r="H26" s="93"/>
      <c r="I26" s="77"/>
      <c r="J26" s="93"/>
      <c r="K26" s="77"/>
      <c r="L26" s="93"/>
      <c r="M26" s="77"/>
      <c r="N26" s="93"/>
      <c r="O26" s="77"/>
      <c r="P26" s="93"/>
      <c r="Q26" s="77"/>
      <c r="R26" s="93"/>
      <c r="S26" s="77"/>
      <c r="T26" s="93"/>
      <c r="U26" s="77"/>
      <c r="V26" s="93"/>
      <c r="W26" s="77"/>
      <c r="X26" s="93"/>
      <c r="Y26" s="77"/>
      <c r="Z26" s="93"/>
      <c r="AA26" s="77"/>
      <c r="AB26" s="93"/>
      <c r="AC26" s="77"/>
      <c r="AD26" s="93"/>
      <c r="AE26" s="77"/>
      <c r="AF26" s="93"/>
      <c r="AG26" s="77"/>
      <c r="AH26" s="93"/>
      <c r="AI26" s="77"/>
      <c r="AJ26" s="93"/>
    </row>
    <row r="27" spans="1:36" ht="20.25" customHeight="1">
      <c r="A27" s="71"/>
      <c r="B27" s="71" t="s">
        <v>188</v>
      </c>
      <c r="C27" s="77"/>
      <c r="D27" s="91"/>
      <c r="E27" s="92"/>
      <c r="F27" s="157">
        <f>SUM(F16:F24)</f>
        <v>5264650</v>
      </c>
      <c r="G27" s="92"/>
      <c r="H27" s="157">
        <f>SUM(H16:H24)</f>
        <v>8601300</v>
      </c>
      <c r="I27" s="92"/>
      <c r="J27" s="157">
        <f>SUM(J16:J24)</f>
        <v>47373</v>
      </c>
      <c r="K27" s="92"/>
      <c r="L27" s="157">
        <f>SUM(L16:L24)</f>
        <v>-160585</v>
      </c>
      <c r="M27" s="92"/>
      <c r="N27" s="157">
        <f>SUM(N16:N24)</f>
        <v>530000</v>
      </c>
      <c r="O27" s="92"/>
      <c r="P27" s="157">
        <f>SUM(P16:P24)</f>
        <v>92349974</v>
      </c>
      <c r="Q27" s="92"/>
      <c r="R27" s="157">
        <f>SUM(R16:R24)</f>
        <v>-107397</v>
      </c>
      <c r="S27" s="92"/>
      <c r="T27" s="157">
        <f>SUM(T16:T24)</f>
        <v>-7544</v>
      </c>
      <c r="U27" s="92"/>
      <c r="V27" s="157">
        <f>SUM(V16:V24)</f>
        <v>406332</v>
      </c>
      <c r="W27" s="92"/>
      <c r="X27" s="157">
        <f>SUM(X16:X24)</f>
        <v>-53919</v>
      </c>
      <c r="Y27" s="92"/>
      <c r="Z27" s="157">
        <f>SUM(Z16:Z24)</f>
        <v>-5166299</v>
      </c>
      <c r="AA27" s="92"/>
      <c r="AB27" s="157">
        <f>SUM(AB16:AB24)</f>
        <v>1088917</v>
      </c>
      <c r="AC27" s="92"/>
      <c r="AD27" s="157">
        <f>SUM(AD16:AD24)</f>
        <v>-3839910</v>
      </c>
      <c r="AE27" s="92"/>
      <c r="AF27" s="157">
        <f>SUM(AF16:AF24)</f>
        <v>102792802</v>
      </c>
      <c r="AG27" s="92"/>
      <c r="AH27" s="157">
        <f>SUM(AH16:AH24)</f>
        <v>265367</v>
      </c>
      <c r="AI27" s="92"/>
      <c r="AJ27" s="157">
        <f>SUM(AJ16:AJ24)</f>
        <v>103058169</v>
      </c>
    </row>
    <row r="28" spans="1:36" ht="20.25" customHeight="1">
      <c r="A28" s="77"/>
      <c r="B28" s="77"/>
      <c r="C28" s="77"/>
      <c r="D28" s="91"/>
      <c r="E28" s="92"/>
      <c r="F28" s="75"/>
      <c r="G28" s="92"/>
      <c r="H28" s="75"/>
      <c r="I28" s="92"/>
      <c r="J28" s="75"/>
      <c r="K28" s="92"/>
      <c r="L28" s="75"/>
      <c r="M28" s="92"/>
      <c r="N28" s="75"/>
      <c r="O28" s="92"/>
      <c r="P28" s="75"/>
      <c r="Q28" s="92"/>
      <c r="R28" s="75"/>
      <c r="S28" s="92"/>
      <c r="T28" s="75"/>
      <c r="U28" s="92"/>
      <c r="V28" s="75"/>
      <c r="W28" s="92"/>
      <c r="X28" s="92"/>
      <c r="Y28" s="92"/>
      <c r="Z28" s="75"/>
      <c r="AA28" s="92"/>
      <c r="AB28" s="75"/>
      <c r="AC28" s="92"/>
      <c r="AD28" s="75"/>
      <c r="AE28" s="92"/>
      <c r="AF28" s="75"/>
      <c r="AG28" s="92"/>
      <c r="AH28" s="75"/>
      <c r="AI28" s="92"/>
      <c r="AJ28" s="75"/>
    </row>
    <row r="29" spans="1:36" ht="20.25" customHeight="1">
      <c r="A29" s="90" t="s">
        <v>180</v>
      </c>
      <c r="B29" s="71"/>
      <c r="C29" s="77"/>
      <c r="D29" s="91"/>
      <c r="E29" s="92"/>
      <c r="F29" s="75"/>
      <c r="G29" s="92"/>
      <c r="H29" s="75"/>
      <c r="I29" s="92"/>
      <c r="J29" s="75"/>
      <c r="K29" s="92"/>
      <c r="L29" s="75"/>
      <c r="M29" s="92"/>
      <c r="N29" s="75"/>
      <c r="O29" s="92"/>
      <c r="P29" s="75"/>
      <c r="Q29" s="92"/>
      <c r="R29" s="75"/>
      <c r="S29" s="92"/>
      <c r="T29" s="75"/>
      <c r="U29" s="92"/>
      <c r="V29" s="75"/>
      <c r="W29" s="92"/>
      <c r="X29" s="75"/>
      <c r="Y29" s="92"/>
      <c r="Z29" s="75"/>
      <c r="AA29" s="92"/>
      <c r="AB29" s="75"/>
      <c r="AC29" s="92"/>
      <c r="AD29" s="75"/>
      <c r="AE29" s="92"/>
      <c r="AF29" s="75"/>
      <c r="AG29" s="92"/>
      <c r="AH29" s="75"/>
      <c r="AI29" s="92"/>
      <c r="AJ29" s="75"/>
    </row>
    <row r="30" spans="1:36" ht="20.25" customHeight="1">
      <c r="A30" s="90"/>
      <c r="B30" s="90" t="s">
        <v>189</v>
      </c>
      <c r="C30" s="77"/>
      <c r="D30" s="91"/>
      <c r="E30" s="92"/>
      <c r="F30" s="75">
        <v>5264650</v>
      </c>
      <c r="G30" s="92"/>
      <c r="H30" s="75">
        <v>8601300</v>
      </c>
      <c r="I30" s="92"/>
      <c r="J30" s="75">
        <v>47373</v>
      </c>
      <c r="K30" s="92"/>
      <c r="L30" s="75">
        <v>-160585</v>
      </c>
      <c r="M30" s="92"/>
      <c r="N30" s="75">
        <v>530000</v>
      </c>
      <c r="O30" s="92"/>
      <c r="P30" s="75">
        <v>102060174</v>
      </c>
      <c r="Q30" s="92"/>
      <c r="R30" s="75">
        <v>-63302</v>
      </c>
      <c r="S30" s="92"/>
      <c r="T30" s="75">
        <v>-54830</v>
      </c>
      <c r="U30" s="92"/>
      <c r="V30" s="75">
        <v>3698194</v>
      </c>
      <c r="W30" s="92"/>
      <c r="X30" s="75">
        <v>-304618</v>
      </c>
      <c r="Y30" s="92"/>
      <c r="Z30" s="75">
        <v>1957246</v>
      </c>
      <c r="AA30" s="92"/>
      <c r="AB30" s="75">
        <v>-1081528</v>
      </c>
      <c r="AC30" s="92"/>
      <c r="AD30" s="75">
        <f>SUM(AB30,Z30,X30,V30,T30,R30)</f>
        <v>4151162</v>
      </c>
      <c r="AE30" s="92"/>
      <c r="AF30" s="75">
        <f>SUM(AD30,P30,N30,L30,J30,H30,F30)</f>
        <v>120494074</v>
      </c>
      <c r="AG30" s="92"/>
      <c r="AH30" s="75">
        <v>303308</v>
      </c>
      <c r="AI30" s="92"/>
      <c r="AJ30" s="75">
        <f>SUM(AH30,AF30)</f>
        <v>120797382</v>
      </c>
    </row>
    <row r="31" spans="1:36" ht="6" customHeight="1">
      <c r="A31" s="94"/>
      <c r="B31" s="77"/>
      <c r="C31" s="77"/>
      <c r="D31" s="91"/>
      <c r="E31" s="92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</row>
    <row r="32" spans="1:36" ht="20.25" customHeight="1">
      <c r="A32" s="71" t="s">
        <v>182</v>
      </c>
      <c r="B32" s="70"/>
      <c r="C32" s="77"/>
      <c r="D32" s="9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</row>
    <row r="33" spans="1:36" ht="20.25" customHeight="1">
      <c r="A33" s="71"/>
      <c r="B33" s="71" t="s">
        <v>183</v>
      </c>
      <c r="C33" s="77"/>
      <c r="D33" s="9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</row>
    <row r="34" spans="1:36" ht="20.25" customHeight="1">
      <c r="A34" s="77" t="s">
        <v>184</v>
      </c>
      <c r="B34" s="71"/>
      <c r="C34" s="77"/>
      <c r="D34" s="91"/>
      <c r="E34" s="92"/>
    </row>
    <row r="35" spans="1:36" ht="20.25" customHeight="1">
      <c r="A35" s="77"/>
      <c r="B35" s="70" t="s">
        <v>183</v>
      </c>
      <c r="C35" s="77"/>
      <c r="D35" s="91"/>
      <c r="E35" s="92"/>
      <c r="F35" s="75">
        <v>0</v>
      </c>
      <c r="G35" s="75"/>
      <c r="H35" s="75">
        <v>0</v>
      </c>
      <c r="I35" s="75"/>
      <c r="J35" s="75">
        <v>0</v>
      </c>
      <c r="K35" s="75"/>
      <c r="L35" s="75">
        <v>0</v>
      </c>
      <c r="M35" s="75"/>
      <c r="N35" s="75">
        <v>0</v>
      </c>
      <c r="O35" s="75"/>
      <c r="P35" s="75">
        <v>5854653</v>
      </c>
      <c r="Q35" s="75"/>
      <c r="R35" s="75" t="s">
        <v>80</v>
      </c>
      <c r="S35" s="75"/>
      <c r="T35" s="75">
        <v>19279</v>
      </c>
      <c r="U35" s="75"/>
      <c r="V35" s="75">
        <v>385567</v>
      </c>
      <c r="W35" s="75"/>
      <c r="X35" s="75">
        <v>-113255</v>
      </c>
      <c r="Y35" s="75"/>
      <c r="Z35" s="75">
        <v>3077736</v>
      </c>
      <c r="AA35" s="75"/>
      <c r="AB35" s="75">
        <v>1589939</v>
      </c>
      <c r="AC35" s="75"/>
      <c r="AD35" s="75">
        <f>SUM(AB35,Z35,X35,V35,T35,R35)</f>
        <v>4959266</v>
      </c>
      <c r="AE35" s="75"/>
      <c r="AF35" s="75">
        <f>SUM(F35:P35,AD35)</f>
        <v>10813919</v>
      </c>
      <c r="AG35" s="75"/>
      <c r="AH35" s="68">
        <v>10174</v>
      </c>
      <c r="AI35" s="75"/>
      <c r="AJ35" s="75">
        <f>SUM(AF35:AH35)</f>
        <v>10824093</v>
      </c>
    </row>
    <row r="36" spans="1:36" ht="20.25" customHeight="1">
      <c r="A36" s="67" t="s">
        <v>185</v>
      </c>
      <c r="B36" s="71"/>
      <c r="C36" s="77"/>
      <c r="D36" s="91"/>
      <c r="E36" s="92"/>
      <c r="F36" s="147">
        <v>0</v>
      </c>
      <c r="G36" s="75"/>
      <c r="H36" s="147">
        <v>0</v>
      </c>
      <c r="I36" s="75"/>
      <c r="J36" s="147">
        <v>0</v>
      </c>
      <c r="K36" s="75"/>
      <c r="L36" s="147">
        <v>0</v>
      </c>
      <c r="M36" s="75"/>
      <c r="N36" s="147">
        <v>0</v>
      </c>
      <c r="O36" s="75"/>
      <c r="P36" s="147">
        <v>-3421864</v>
      </c>
      <c r="Q36" s="75"/>
      <c r="R36" s="147">
        <v>0</v>
      </c>
      <c r="S36" s="75"/>
      <c r="T36" s="147">
        <v>0</v>
      </c>
      <c r="U36" s="75"/>
      <c r="V36" s="147">
        <v>0</v>
      </c>
      <c r="W36" s="75"/>
      <c r="X36" s="147">
        <v>0</v>
      </c>
      <c r="Y36" s="75"/>
      <c r="Z36" s="147">
        <v>0</v>
      </c>
      <c r="AA36" s="75"/>
      <c r="AB36" s="147">
        <v>0</v>
      </c>
      <c r="AC36" s="75"/>
      <c r="AD36" s="147">
        <f>SUM(AB36,Z36,X36,V36,T36,R36)</f>
        <v>0</v>
      </c>
      <c r="AE36" s="75"/>
      <c r="AF36" s="147">
        <f t="shared" ref="AF36" si="3">SUM(F36:P36,AD36)</f>
        <v>-3421864</v>
      </c>
      <c r="AG36" s="75"/>
      <c r="AH36" s="148">
        <v>0</v>
      </c>
      <c r="AI36" s="75"/>
      <c r="AJ36" s="147">
        <f t="shared" ref="AJ36" si="4">SUM(AF36:AH36)</f>
        <v>-3421864</v>
      </c>
    </row>
    <row r="37" spans="1:36" ht="6" customHeight="1">
      <c r="A37" s="94"/>
      <c r="B37" s="77"/>
      <c r="C37" s="77"/>
      <c r="D37" s="91"/>
      <c r="E37" s="92"/>
      <c r="F37" s="75"/>
      <c r="G37" s="92"/>
      <c r="H37" s="75"/>
      <c r="I37" s="92"/>
      <c r="J37" s="75"/>
      <c r="K37" s="92"/>
      <c r="L37" s="75"/>
      <c r="M37" s="92"/>
      <c r="N37" s="75"/>
      <c r="O37" s="92"/>
      <c r="P37" s="75"/>
      <c r="Q37" s="92"/>
      <c r="R37" s="75"/>
      <c r="S37" s="92"/>
      <c r="T37" s="75"/>
      <c r="U37" s="92"/>
      <c r="V37" s="75"/>
      <c r="W37" s="92"/>
      <c r="X37" s="75"/>
      <c r="Y37" s="92"/>
      <c r="Z37" s="75"/>
      <c r="AA37" s="92"/>
      <c r="AB37" s="75"/>
      <c r="AC37" s="92"/>
      <c r="AD37" s="75"/>
      <c r="AE37" s="92"/>
      <c r="AF37" s="75"/>
      <c r="AG37" s="92"/>
      <c r="AH37" s="75"/>
      <c r="AI37" s="92"/>
      <c r="AJ37" s="75"/>
    </row>
    <row r="38" spans="1:36" ht="20.25" customHeight="1">
      <c r="A38" s="71" t="s">
        <v>187</v>
      </c>
      <c r="B38" s="71"/>
      <c r="C38" s="77"/>
      <c r="D38" s="91"/>
      <c r="E38" s="92"/>
      <c r="F38" s="75"/>
      <c r="G38" s="77"/>
      <c r="H38" s="75"/>
      <c r="I38" s="77"/>
      <c r="J38" s="75"/>
      <c r="K38" s="77"/>
      <c r="L38" s="75"/>
      <c r="M38" s="77"/>
      <c r="N38" s="75"/>
      <c r="O38" s="77"/>
      <c r="P38" s="75"/>
      <c r="Q38" s="77"/>
      <c r="R38" s="75"/>
      <c r="S38" s="77"/>
      <c r="T38" s="75"/>
      <c r="U38" s="77"/>
      <c r="V38" s="75"/>
      <c r="W38" s="77"/>
      <c r="X38" s="75"/>
      <c r="Y38" s="77"/>
      <c r="Z38" s="75"/>
      <c r="AA38" s="77"/>
      <c r="AB38" s="75"/>
      <c r="AC38" s="77"/>
      <c r="AD38" s="75"/>
      <c r="AE38" s="77"/>
      <c r="AF38" s="75"/>
      <c r="AG38" s="77"/>
      <c r="AH38" s="75"/>
      <c r="AI38" s="77"/>
      <c r="AJ38" s="75"/>
    </row>
    <row r="39" spans="1:36" ht="20.25" customHeight="1">
      <c r="A39" s="71"/>
      <c r="B39" s="71" t="s">
        <v>190</v>
      </c>
      <c r="C39" s="77"/>
      <c r="D39" s="91"/>
      <c r="E39" s="92"/>
      <c r="F39" s="99">
        <f>SUM(F29:F36)</f>
        <v>5264650</v>
      </c>
      <c r="G39" s="92"/>
      <c r="H39" s="99">
        <f>SUM(H29:H36)</f>
        <v>8601300</v>
      </c>
      <c r="I39" s="92"/>
      <c r="J39" s="99">
        <f>SUM(J29:J36)</f>
        <v>47373</v>
      </c>
      <c r="K39" s="92"/>
      <c r="L39" s="99">
        <f>SUM(L29:L36)</f>
        <v>-160585</v>
      </c>
      <c r="M39" s="92"/>
      <c r="N39" s="99">
        <f>SUM(N29:N36)</f>
        <v>530000</v>
      </c>
      <c r="O39" s="92"/>
      <c r="P39" s="99">
        <f>SUM(P29:P36)</f>
        <v>104492963</v>
      </c>
      <c r="Q39" s="92"/>
      <c r="R39" s="99">
        <f>SUM(R29:R36)</f>
        <v>-63302</v>
      </c>
      <c r="S39" s="92"/>
      <c r="T39" s="99">
        <f>SUM(T29:T36)</f>
        <v>-35551</v>
      </c>
      <c r="U39" s="92"/>
      <c r="V39" s="99">
        <f>SUM(V29:V36)</f>
        <v>4083761</v>
      </c>
      <c r="W39" s="92"/>
      <c r="X39" s="99">
        <f>SUM(X29:X36)</f>
        <v>-417873</v>
      </c>
      <c r="Y39" s="92"/>
      <c r="Z39" s="99">
        <f>SUM(Z29:Z36)</f>
        <v>5034982</v>
      </c>
      <c r="AA39" s="92"/>
      <c r="AB39" s="99">
        <f>SUM(AB29:AB36)</f>
        <v>508411</v>
      </c>
      <c r="AC39" s="92"/>
      <c r="AD39" s="99">
        <f>SUM(AD29:AD36)</f>
        <v>9110428</v>
      </c>
      <c r="AE39" s="92"/>
      <c r="AF39" s="99">
        <f>SUM(AF29:AF36)</f>
        <v>127886129</v>
      </c>
      <c r="AG39" s="92"/>
      <c r="AH39" s="99">
        <f>SUM(AH29:AH36)</f>
        <v>313482</v>
      </c>
      <c r="AI39" s="92"/>
      <c r="AJ39" s="99">
        <f>SUM(AJ29:AJ36)</f>
        <v>128199611</v>
      </c>
    </row>
    <row r="40" spans="1:36" ht="20.25" customHeight="1">
      <c r="A40" s="71"/>
      <c r="B40" s="71"/>
      <c r="C40" s="77"/>
      <c r="D40" s="91"/>
      <c r="E40" s="92"/>
      <c r="F40" s="75"/>
      <c r="G40" s="92"/>
      <c r="H40" s="75"/>
      <c r="I40" s="92"/>
      <c r="J40" s="75"/>
      <c r="K40" s="92"/>
      <c r="L40" s="75"/>
      <c r="M40" s="92"/>
      <c r="N40" s="75"/>
      <c r="O40" s="92"/>
      <c r="P40" s="75"/>
      <c r="Q40" s="92"/>
      <c r="R40" s="75"/>
      <c r="S40" s="92"/>
      <c r="T40" s="75"/>
      <c r="U40" s="92"/>
      <c r="V40" s="75"/>
      <c r="W40" s="92"/>
      <c r="X40" s="75"/>
      <c r="Y40" s="92"/>
      <c r="Z40" s="75"/>
      <c r="AA40" s="92"/>
      <c r="AB40" s="75"/>
      <c r="AC40" s="92"/>
      <c r="AD40" s="75"/>
      <c r="AE40" s="92"/>
      <c r="AF40" s="75"/>
      <c r="AG40" s="92"/>
      <c r="AH40" s="75"/>
      <c r="AI40" s="92"/>
      <c r="AJ40" s="75"/>
    </row>
    <row r="41" spans="1:36" ht="20.25" customHeight="1">
      <c r="A41" s="71"/>
      <c r="B41" s="71"/>
      <c r="C41" s="77"/>
      <c r="D41" s="91"/>
      <c r="E41" s="92"/>
      <c r="F41" s="75"/>
      <c r="G41" s="92"/>
      <c r="H41" s="75"/>
      <c r="I41" s="92"/>
      <c r="J41" s="75"/>
      <c r="K41" s="92"/>
      <c r="L41" s="75"/>
      <c r="M41" s="92"/>
      <c r="N41" s="75"/>
      <c r="O41" s="92"/>
      <c r="P41" s="75"/>
      <c r="Q41" s="92"/>
      <c r="R41" s="75"/>
      <c r="S41" s="92"/>
      <c r="T41" s="75"/>
      <c r="U41" s="92"/>
      <c r="V41" s="75"/>
      <c r="W41" s="92"/>
      <c r="X41" s="75"/>
      <c r="Y41" s="92"/>
      <c r="Z41" s="75"/>
      <c r="AA41" s="92"/>
      <c r="AB41" s="75"/>
      <c r="AC41" s="92"/>
      <c r="AD41" s="75"/>
      <c r="AE41" s="92"/>
      <c r="AF41" s="75"/>
      <c r="AG41" s="92"/>
      <c r="AH41" s="75"/>
      <c r="AI41" s="92"/>
      <c r="AJ41" s="75"/>
    </row>
    <row r="42" spans="1:36" ht="20.25" customHeight="1">
      <c r="A42" s="71"/>
      <c r="B42" s="71"/>
      <c r="C42" s="77"/>
      <c r="D42" s="91"/>
      <c r="E42" s="92"/>
      <c r="F42" s="75"/>
      <c r="G42" s="92"/>
      <c r="H42" s="75"/>
      <c r="I42" s="92"/>
      <c r="J42" s="75"/>
      <c r="K42" s="92"/>
      <c r="L42" s="75"/>
      <c r="M42" s="92"/>
      <c r="N42" s="75"/>
      <c r="O42" s="92"/>
      <c r="P42" s="75"/>
      <c r="Q42" s="92"/>
      <c r="R42" s="75"/>
      <c r="S42" s="92"/>
      <c r="T42" s="75"/>
      <c r="U42" s="92"/>
      <c r="V42" s="75"/>
      <c r="W42" s="92"/>
      <c r="X42" s="75"/>
      <c r="Y42" s="92"/>
      <c r="Z42" s="75"/>
      <c r="AA42" s="92"/>
      <c r="AB42" s="75"/>
      <c r="AC42" s="92"/>
      <c r="AD42" s="75"/>
      <c r="AE42" s="92"/>
      <c r="AF42" s="75"/>
      <c r="AG42" s="92"/>
      <c r="AH42" s="75"/>
      <c r="AI42" s="92"/>
      <c r="AJ42" s="75"/>
    </row>
    <row r="43" spans="1:36" ht="20.25" customHeight="1">
      <c r="A43" s="71"/>
      <c r="B43" s="71"/>
      <c r="C43" s="77"/>
      <c r="D43" s="91"/>
      <c r="E43" s="92"/>
      <c r="F43" s="75"/>
      <c r="G43" s="92"/>
      <c r="H43" s="75"/>
      <c r="I43" s="92"/>
      <c r="J43" s="75"/>
      <c r="K43" s="92"/>
      <c r="L43" s="75"/>
      <c r="M43" s="92"/>
      <c r="N43" s="75"/>
      <c r="O43" s="92"/>
      <c r="P43" s="75"/>
      <c r="Q43" s="92"/>
      <c r="R43" s="75"/>
      <c r="S43" s="92"/>
      <c r="T43" s="75"/>
      <c r="U43" s="92"/>
      <c r="V43" s="75"/>
      <c r="W43" s="92"/>
      <c r="X43" s="75"/>
      <c r="Y43" s="92"/>
      <c r="Z43" s="75"/>
      <c r="AA43" s="92"/>
      <c r="AB43" s="75"/>
      <c r="AC43" s="92"/>
      <c r="AD43" s="75"/>
      <c r="AE43" s="92"/>
      <c r="AF43" s="75"/>
      <c r="AG43" s="92"/>
      <c r="AH43" s="75"/>
      <c r="AI43" s="92"/>
      <c r="AJ43" s="75"/>
    </row>
    <row r="44" spans="1:36" ht="12" customHeight="1">
      <c r="A44" s="71"/>
      <c r="B44" s="71"/>
      <c r="C44" s="77"/>
      <c r="D44" s="91"/>
      <c r="E44" s="92"/>
      <c r="F44" s="75"/>
      <c r="G44" s="92"/>
      <c r="H44" s="75"/>
      <c r="I44" s="92"/>
      <c r="J44" s="75"/>
      <c r="K44" s="92"/>
      <c r="L44" s="75"/>
      <c r="M44" s="92"/>
      <c r="N44" s="75"/>
      <c r="O44" s="92"/>
      <c r="P44" s="75"/>
      <c r="Q44" s="92"/>
      <c r="R44" s="75"/>
      <c r="S44" s="92"/>
      <c r="T44" s="75"/>
      <c r="U44" s="92"/>
      <c r="V44" s="75"/>
      <c r="W44" s="92"/>
      <c r="X44" s="75"/>
      <c r="Y44" s="92"/>
      <c r="Z44" s="75"/>
      <c r="AA44" s="92"/>
      <c r="AB44" s="75"/>
      <c r="AC44" s="92"/>
      <c r="AD44" s="75"/>
      <c r="AE44" s="92"/>
      <c r="AF44" s="75"/>
      <c r="AG44" s="92"/>
      <c r="AH44" s="75"/>
      <c r="AI44" s="92"/>
      <c r="AJ44" s="75"/>
    </row>
    <row r="45" spans="1:36" ht="21.95" customHeight="1">
      <c r="A45" s="172" t="str">
        <f>+'6-7 (3M)'!A86:M86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65"/>
      <c r="N45" s="153"/>
      <c r="O45" s="165"/>
      <c r="P45" s="153"/>
      <c r="Q45" s="165"/>
      <c r="R45" s="153"/>
      <c r="S45" s="165"/>
      <c r="T45" s="153"/>
      <c r="U45" s="165"/>
      <c r="V45" s="153"/>
      <c r="W45" s="165"/>
      <c r="X45" s="165"/>
      <c r="Y45" s="165"/>
      <c r="Z45" s="165"/>
      <c r="AA45" s="165"/>
      <c r="AB45" s="153"/>
      <c r="AC45" s="165"/>
      <c r="AD45" s="153"/>
      <c r="AE45" s="165"/>
      <c r="AF45" s="165"/>
      <c r="AG45" s="165"/>
      <c r="AH45" s="153"/>
      <c r="AI45" s="165"/>
      <c r="AJ45" s="153"/>
    </row>
  </sheetData>
  <mergeCells count="5">
    <mergeCell ref="F6:AF6"/>
    <mergeCell ref="R7:AD7"/>
    <mergeCell ref="N8:P8"/>
    <mergeCell ref="R8:AD8"/>
    <mergeCell ref="A45:L45"/>
  </mergeCells>
  <phoneticPr fontId="3" type="noConversion"/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7"/>
  <sheetViews>
    <sheetView tabSelected="1" topLeftCell="A12" zoomScale="90" zoomScaleNormal="90" zoomScaleSheetLayoutView="66" workbookViewId="0">
      <selection activeCell="H33" sqref="H33"/>
    </sheetView>
  </sheetViews>
  <sheetFormatPr defaultColWidth="14.42578125" defaultRowHeight="15" customHeight="1"/>
  <cols>
    <col min="1" max="2" width="1.42578125" style="100" customWidth="1"/>
    <col min="3" max="3" width="41.28515625" style="100" customWidth="1"/>
    <col min="4" max="4" width="8.5703125" style="100" customWidth="1"/>
    <col min="5" max="5" width="0.7109375" style="100" customWidth="1"/>
    <col min="6" max="6" width="10.7109375" style="100" customWidth="1"/>
    <col min="7" max="7" width="0.5703125" style="100" customWidth="1"/>
    <col min="8" max="8" width="10.28515625" style="100" customWidth="1"/>
    <col min="9" max="9" width="0.5703125" style="100" customWidth="1"/>
    <col min="10" max="10" width="11.5703125" style="100" customWidth="1"/>
    <col min="11" max="11" width="0.5703125" style="100" customWidth="1"/>
    <col min="12" max="12" width="9.7109375" style="100" customWidth="1"/>
    <col min="13" max="13" width="0.5703125" style="100" customWidth="1"/>
    <col min="14" max="14" width="11.5703125" style="100" customWidth="1"/>
    <col min="15" max="15" width="0.5703125" style="100" customWidth="1"/>
    <col min="16" max="16" width="14.42578125" style="100" customWidth="1"/>
    <col min="17" max="17" width="0.5703125" style="100" customWidth="1"/>
    <col min="18" max="18" width="10.7109375" style="100" customWidth="1"/>
    <col min="19" max="19" width="0.5703125" style="100" customWidth="1"/>
    <col min="20" max="20" width="15.7109375" style="100" customWidth="1"/>
    <col min="21" max="21" width="0.5703125" style="100" customWidth="1"/>
    <col min="22" max="22" width="12.42578125" style="100" customWidth="1"/>
    <col min="23" max="16384" width="14.42578125" style="100"/>
  </cols>
  <sheetData>
    <row r="1" spans="1:22" ht="18.75" customHeight="1">
      <c r="A1" s="71" t="s">
        <v>0</v>
      </c>
      <c r="B1" s="71"/>
      <c r="C1" s="71"/>
      <c r="D1" s="71"/>
      <c r="E1" s="71"/>
      <c r="F1" s="101"/>
      <c r="G1" s="114"/>
      <c r="H1" s="71"/>
      <c r="I1" s="71"/>
      <c r="J1" s="71"/>
      <c r="K1" s="71"/>
      <c r="L1" s="71"/>
      <c r="M1" s="71"/>
      <c r="N1" s="70"/>
      <c r="O1" s="114"/>
      <c r="P1" s="70"/>
      <c r="Q1" s="114"/>
      <c r="R1" s="70"/>
      <c r="S1" s="114"/>
      <c r="T1" s="70"/>
      <c r="U1" s="114"/>
      <c r="V1" s="76" t="s">
        <v>98</v>
      </c>
    </row>
    <row r="2" spans="1:22" ht="18.75" customHeight="1">
      <c r="A2" s="71" t="s">
        <v>140</v>
      </c>
      <c r="B2" s="71"/>
      <c r="C2" s="71"/>
      <c r="D2" s="71"/>
      <c r="E2" s="71"/>
      <c r="F2" s="101"/>
      <c r="G2" s="114"/>
      <c r="H2" s="71"/>
      <c r="I2" s="71"/>
      <c r="J2" s="71"/>
      <c r="K2" s="71"/>
      <c r="L2" s="71"/>
      <c r="M2" s="71"/>
      <c r="N2" s="70"/>
      <c r="O2" s="114"/>
      <c r="P2" s="70"/>
      <c r="Q2" s="114"/>
      <c r="R2" s="70"/>
      <c r="S2" s="114"/>
      <c r="T2" s="70"/>
      <c r="U2" s="114"/>
      <c r="V2" s="71"/>
    </row>
    <row r="3" spans="1:22" ht="18.75" customHeight="1">
      <c r="A3" s="150" t="str">
        <f>'8-9 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150"/>
      <c r="F3" s="151"/>
      <c r="G3" s="161"/>
      <c r="H3" s="150"/>
      <c r="I3" s="150"/>
      <c r="J3" s="150"/>
      <c r="K3" s="150"/>
      <c r="L3" s="150"/>
      <c r="M3" s="150"/>
      <c r="N3" s="152"/>
      <c r="O3" s="161"/>
      <c r="P3" s="152"/>
      <c r="Q3" s="161"/>
      <c r="R3" s="152"/>
      <c r="S3" s="161"/>
      <c r="T3" s="152"/>
      <c r="U3" s="161"/>
      <c r="V3" s="150"/>
    </row>
    <row r="4" spans="1:22" ht="18.75" customHeight="1">
      <c r="A4" s="71"/>
      <c r="B4" s="70"/>
      <c r="C4" s="70"/>
      <c r="D4" s="70"/>
      <c r="E4" s="70"/>
      <c r="F4" s="75"/>
      <c r="G4" s="76"/>
      <c r="H4" s="75"/>
      <c r="I4" s="75"/>
      <c r="J4" s="75"/>
      <c r="K4" s="76"/>
      <c r="L4" s="76"/>
      <c r="M4" s="76"/>
      <c r="N4" s="75"/>
      <c r="O4" s="114"/>
      <c r="P4" s="75"/>
      <c r="Q4" s="114"/>
      <c r="R4" s="75"/>
      <c r="S4" s="114"/>
      <c r="T4" s="75"/>
      <c r="U4" s="114"/>
      <c r="V4" s="75"/>
    </row>
    <row r="5" spans="1:22" ht="18.75" customHeight="1">
      <c r="A5" s="70"/>
      <c r="B5" s="70"/>
      <c r="C5" s="70"/>
      <c r="D5" s="70"/>
      <c r="E5" s="70"/>
      <c r="F5" s="151"/>
      <c r="G5" s="161"/>
      <c r="H5" s="152"/>
      <c r="I5" s="152"/>
      <c r="J5" s="152"/>
      <c r="K5" s="152"/>
      <c r="L5" s="152"/>
      <c r="M5" s="152"/>
      <c r="N5" s="152"/>
      <c r="O5" s="161"/>
      <c r="P5" s="152"/>
      <c r="Q5" s="161"/>
      <c r="R5" s="152"/>
      <c r="S5" s="161"/>
      <c r="T5" s="152"/>
      <c r="U5" s="161"/>
      <c r="V5" s="154" t="s">
        <v>4</v>
      </c>
    </row>
    <row r="6" spans="1:22" ht="18.75" customHeight="1">
      <c r="A6" s="70"/>
      <c r="B6" s="70"/>
      <c r="C6" s="70"/>
      <c r="D6" s="70"/>
      <c r="E6" s="70"/>
      <c r="F6" s="101"/>
      <c r="G6" s="114"/>
      <c r="H6" s="70"/>
      <c r="I6" s="70"/>
      <c r="J6" s="70"/>
      <c r="K6" s="70"/>
      <c r="L6" s="70"/>
      <c r="M6" s="70"/>
      <c r="N6" s="70"/>
      <c r="O6" s="114"/>
      <c r="P6" s="185" t="s">
        <v>93</v>
      </c>
      <c r="Q6" s="181"/>
      <c r="R6" s="181"/>
      <c r="S6" s="181"/>
      <c r="T6" s="181"/>
      <c r="U6" s="114"/>
      <c r="V6" s="76"/>
    </row>
    <row r="7" spans="1:22" ht="18.75" customHeight="1">
      <c r="A7" s="70"/>
      <c r="B7" s="70"/>
      <c r="C7" s="70"/>
      <c r="D7" s="70"/>
      <c r="E7" s="70"/>
      <c r="F7" s="101"/>
      <c r="G7" s="114"/>
      <c r="H7" s="70"/>
      <c r="I7" s="70"/>
      <c r="J7" s="70"/>
      <c r="K7" s="70"/>
      <c r="L7" s="186" t="s">
        <v>89</v>
      </c>
      <c r="M7" s="173"/>
      <c r="N7" s="173"/>
      <c r="O7" s="114"/>
      <c r="P7" s="185" t="s">
        <v>121</v>
      </c>
      <c r="Q7" s="181"/>
      <c r="R7" s="181"/>
      <c r="S7" s="181"/>
      <c r="T7" s="181"/>
      <c r="U7" s="114"/>
      <c r="V7" s="76"/>
    </row>
    <row r="8" spans="1:22" ht="18.75" customHeight="1">
      <c r="A8" s="70"/>
      <c r="B8" s="70"/>
      <c r="C8" s="70"/>
      <c r="D8" s="70"/>
      <c r="E8" s="70"/>
      <c r="F8" s="101"/>
      <c r="G8" s="114"/>
      <c r="H8" s="70"/>
      <c r="I8" s="70"/>
      <c r="J8" s="70"/>
      <c r="K8" s="70"/>
      <c r="L8" s="86" t="s">
        <v>90</v>
      </c>
      <c r="M8" s="103"/>
      <c r="N8" s="103"/>
      <c r="O8" s="114"/>
      <c r="P8" s="76" t="s">
        <v>144</v>
      </c>
      <c r="Q8" s="114"/>
      <c r="R8" s="76" t="s">
        <v>149</v>
      </c>
      <c r="S8" s="103"/>
      <c r="T8" s="103"/>
      <c r="U8" s="114"/>
      <c r="V8" s="76"/>
    </row>
    <row r="9" spans="1:22" ht="18.75" customHeight="1">
      <c r="A9" s="71"/>
      <c r="B9" s="70"/>
      <c r="C9" s="70"/>
      <c r="D9" s="70"/>
      <c r="E9" s="70"/>
      <c r="F9" s="76" t="s">
        <v>155</v>
      </c>
      <c r="G9" s="76"/>
      <c r="H9" s="76" t="s">
        <v>142</v>
      </c>
      <c r="I9" s="76"/>
      <c r="J9" s="76" t="s">
        <v>157</v>
      </c>
      <c r="K9" s="76"/>
      <c r="L9" s="86" t="s">
        <v>159</v>
      </c>
      <c r="M9" s="76"/>
      <c r="N9" s="76"/>
      <c r="O9" s="76"/>
      <c r="P9" s="76" t="s">
        <v>191</v>
      </c>
      <c r="Q9" s="76"/>
      <c r="R9" s="76" t="s">
        <v>162</v>
      </c>
      <c r="S9" s="103"/>
      <c r="T9" s="76" t="s">
        <v>192</v>
      </c>
      <c r="U9" s="103"/>
      <c r="V9" s="76" t="s">
        <v>153</v>
      </c>
    </row>
    <row r="10" spans="1:22" ht="18.75" customHeight="1">
      <c r="A10" s="71"/>
      <c r="B10" s="70"/>
      <c r="C10" s="70"/>
      <c r="D10" s="70"/>
      <c r="E10" s="70"/>
      <c r="F10" s="76" t="s">
        <v>168</v>
      </c>
      <c r="G10" s="76"/>
      <c r="H10" s="76" t="s">
        <v>193</v>
      </c>
      <c r="I10" s="76"/>
      <c r="J10" s="76" t="s">
        <v>170</v>
      </c>
      <c r="K10" s="76"/>
      <c r="L10" s="86" t="s">
        <v>172</v>
      </c>
      <c r="M10" s="76"/>
      <c r="N10" s="76" t="s">
        <v>92</v>
      </c>
      <c r="O10" s="76"/>
      <c r="P10" s="76" t="s">
        <v>194</v>
      </c>
      <c r="Q10" s="76"/>
      <c r="R10" s="76" t="s">
        <v>175</v>
      </c>
      <c r="S10" s="76"/>
      <c r="T10" s="76" t="s">
        <v>195</v>
      </c>
      <c r="U10" s="76"/>
      <c r="V10" s="76" t="s">
        <v>196</v>
      </c>
    </row>
    <row r="11" spans="1:22" ht="18.75" customHeight="1">
      <c r="A11" s="71"/>
      <c r="B11" s="70"/>
      <c r="C11" s="70"/>
      <c r="D11" s="20" t="s">
        <v>11</v>
      </c>
      <c r="E11" s="80"/>
      <c r="F11" s="167" t="s">
        <v>12</v>
      </c>
      <c r="G11" s="76"/>
      <c r="H11" s="167" t="s">
        <v>12</v>
      </c>
      <c r="I11" s="76"/>
      <c r="J11" s="167" t="s">
        <v>12</v>
      </c>
      <c r="K11" s="76"/>
      <c r="L11" s="167" t="s">
        <v>12</v>
      </c>
      <c r="M11" s="76"/>
      <c r="N11" s="167" t="s">
        <v>12</v>
      </c>
      <c r="O11" s="76"/>
      <c r="P11" s="167" t="s">
        <v>12</v>
      </c>
      <c r="Q11" s="76"/>
      <c r="R11" s="167" t="s">
        <v>12</v>
      </c>
      <c r="S11" s="76"/>
      <c r="T11" s="167" t="s">
        <v>12</v>
      </c>
      <c r="U11" s="76"/>
      <c r="V11" s="167" t="s">
        <v>12</v>
      </c>
    </row>
    <row r="12" spans="1:22" ht="18.75" customHeight="1">
      <c r="A12" s="71"/>
      <c r="B12" s="70"/>
      <c r="C12" s="70"/>
      <c r="D12" s="70"/>
      <c r="E12" s="70"/>
      <c r="F12" s="138"/>
      <c r="G12" s="114"/>
      <c r="H12" s="139"/>
      <c r="I12" s="101"/>
      <c r="J12" s="139"/>
      <c r="K12" s="114"/>
      <c r="L12" s="138"/>
      <c r="M12" s="114"/>
      <c r="N12" s="116"/>
      <c r="O12" s="114"/>
      <c r="P12" s="116"/>
      <c r="Q12" s="114"/>
      <c r="R12" s="116"/>
      <c r="S12" s="114"/>
      <c r="T12" s="116"/>
      <c r="U12" s="114"/>
      <c r="V12" s="125"/>
    </row>
    <row r="13" spans="1:22" ht="18.75" customHeight="1">
      <c r="A13" s="90" t="s">
        <v>197</v>
      </c>
      <c r="B13" s="72"/>
      <c r="C13" s="70"/>
      <c r="D13" s="70"/>
      <c r="E13" s="70"/>
      <c r="F13" s="116">
        <v>5264650</v>
      </c>
      <c r="G13" s="114"/>
      <c r="H13" s="116">
        <v>8601300</v>
      </c>
      <c r="I13" s="114"/>
      <c r="J13" s="116">
        <v>47373</v>
      </c>
      <c r="K13" s="114"/>
      <c r="L13" s="116">
        <v>530000</v>
      </c>
      <c r="M13" s="114"/>
      <c r="N13" s="116">
        <v>65958665</v>
      </c>
      <c r="O13" s="114"/>
      <c r="P13" s="116">
        <v>-89707</v>
      </c>
      <c r="Q13" s="114"/>
      <c r="R13" s="116">
        <v>986300</v>
      </c>
      <c r="S13" s="114"/>
      <c r="T13" s="116">
        <f>SUM(R13,P13)</f>
        <v>896593</v>
      </c>
      <c r="U13" s="114"/>
      <c r="V13" s="125">
        <f>SUM(T13,N13,L13,J13,H13,F13)</f>
        <v>81298581</v>
      </c>
    </row>
    <row r="14" spans="1:22" ht="6" customHeight="1">
      <c r="A14" s="94"/>
      <c r="B14" s="77"/>
      <c r="C14" s="77"/>
      <c r="D14" s="77"/>
      <c r="E14" s="91"/>
      <c r="F14" s="93"/>
      <c r="G14" s="92"/>
      <c r="H14" s="93"/>
      <c r="I14" s="92"/>
      <c r="J14" s="93"/>
      <c r="K14" s="92"/>
      <c r="L14" s="93"/>
      <c r="M14" s="92"/>
      <c r="N14" s="93"/>
      <c r="O14" s="92"/>
      <c r="P14" s="93"/>
      <c r="Q14" s="92"/>
      <c r="R14" s="93"/>
      <c r="S14" s="92"/>
      <c r="T14" s="93"/>
      <c r="U14" s="92"/>
      <c r="V14" s="93"/>
    </row>
    <row r="15" spans="1:22" ht="18.75" customHeight="1">
      <c r="A15" s="71" t="s">
        <v>198</v>
      </c>
      <c r="B15" s="77"/>
      <c r="C15" s="70"/>
      <c r="D15" s="70"/>
      <c r="E15" s="70"/>
      <c r="F15" s="93"/>
      <c r="G15" s="140"/>
      <c r="H15" s="93"/>
      <c r="I15" s="75"/>
      <c r="J15" s="93"/>
      <c r="K15" s="114"/>
      <c r="L15" s="93"/>
      <c r="M15" s="114"/>
      <c r="N15" s="93"/>
      <c r="O15" s="114"/>
      <c r="P15" s="93"/>
      <c r="Q15" s="114"/>
      <c r="R15" s="93"/>
      <c r="S15" s="114"/>
      <c r="T15" s="93"/>
      <c r="U15" s="114"/>
      <c r="V15" s="93"/>
    </row>
    <row r="16" spans="1:22" ht="18.75" customHeight="1">
      <c r="A16" s="70" t="s">
        <v>199</v>
      </c>
      <c r="B16" s="71"/>
      <c r="C16" s="70"/>
      <c r="D16" s="101"/>
      <c r="E16" s="70"/>
      <c r="F16" s="93" t="s">
        <v>80</v>
      </c>
      <c r="G16" s="141"/>
      <c r="H16" s="93" t="s">
        <v>80</v>
      </c>
      <c r="I16" s="141"/>
      <c r="J16" s="93" t="s">
        <v>80</v>
      </c>
      <c r="K16" s="141"/>
      <c r="L16" s="93" t="s">
        <v>80</v>
      </c>
      <c r="M16" s="141"/>
      <c r="N16" s="93">
        <v>3203245</v>
      </c>
      <c r="O16" s="141"/>
      <c r="P16" s="93" t="s">
        <v>200</v>
      </c>
      <c r="Q16" s="141"/>
      <c r="R16" s="93">
        <v>-619189</v>
      </c>
      <c r="S16" s="141"/>
      <c r="T16" s="93">
        <f>SUM(P16:R16)</f>
        <v>-619189</v>
      </c>
      <c r="U16" s="141"/>
      <c r="V16" s="93">
        <f>SUM(F16:N16,T16)</f>
        <v>2584056</v>
      </c>
    </row>
    <row r="17" spans="1:22" ht="18.75" customHeight="1">
      <c r="A17" s="69" t="s">
        <v>185</v>
      </c>
      <c r="B17" s="71"/>
      <c r="C17" s="70"/>
      <c r="D17" s="101">
        <v>21</v>
      </c>
      <c r="E17" s="70"/>
      <c r="F17" s="106" t="s">
        <v>80</v>
      </c>
      <c r="G17" s="114"/>
      <c r="H17" s="106" t="s">
        <v>80</v>
      </c>
      <c r="I17" s="114"/>
      <c r="J17" s="106" t="s">
        <v>80</v>
      </c>
      <c r="K17" s="114"/>
      <c r="L17" s="106" t="s">
        <v>80</v>
      </c>
      <c r="M17" s="114"/>
      <c r="N17" s="106">
        <v>-3421884</v>
      </c>
      <c r="O17" s="114"/>
      <c r="P17" s="106" t="s">
        <v>200</v>
      </c>
      <c r="Q17" s="114"/>
      <c r="R17" s="106" t="s">
        <v>200</v>
      </c>
      <c r="S17" s="114"/>
      <c r="T17" s="106">
        <f>SUM(P17:R17)</f>
        <v>0</v>
      </c>
      <c r="U17" s="114"/>
      <c r="V17" s="106">
        <f>SUM(F17:N17,T17)</f>
        <v>-3421884</v>
      </c>
    </row>
    <row r="18" spans="1:22" ht="6" customHeight="1">
      <c r="A18" s="94"/>
      <c r="B18" s="77"/>
      <c r="C18" s="77"/>
      <c r="D18" s="77"/>
      <c r="E18" s="91"/>
      <c r="F18" s="93"/>
      <c r="G18" s="92"/>
      <c r="H18" s="93"/>
      <c r="I18" s="92"/>
      <c r="J18" s="93"/>
      <c r="K18" s="92"/>
      <c r="L18" s="93"/>
      <c r="M18" s="92"/>
      <c r="N18" s="93"/>
      <c r="O18" s="92"/>
      <c r="P18" s="93"/>
      <c r="Q18" s="92"/>
      <c r="R18" s="93"/>
      <c r="S18" s="92"/>
      <c r="T18" s="93"/>
      <c r="U18" s="92"/>
      <c r="V18" s="93"/>
    </row>
    <row r="19" spans="1:22" ht="18.75" customHeight="1">
      <c r="A19" s="71" t="s">
        <v>201</v>
      </c>
      <c r="B19" s="71"/>
      <c r="C19" s="70"/>
      <c r="D19" s="70"/>
      <c r="E19" s="70"/>
      <c r="F19" s="157">
        <f>SUM(F13:F17)</f>
        <v>5264650</v>
      </c>
      <c r="G19" s="140"/>
      <c r="H19" s="157">
        <f>SUM(H13:H17)</f>
        <v>8601300</v>
      </c>
      <c r="I19" s="140"/>
      <c r="J19" s="157">
        <f>SUM(J13:J17)</f>
        <v>47373</v>
      </c>
      <c r="K19" s="140"/>
      <c r="L19" s="157">
        <f>SUM(L13:L17)</f>
        <v>530000</v>
      </c>
      <c r="M19" s="140"/>
      <c r="N19" s="157">
        <f>SUM(N13:N17)</f>
        <v>65740026</v>
      </c>
      <c r="O19" s="140"/>
      <c r="P19" s="157">
        <f>SUM(P13:P17)</f>
        <v>-89707</v>
      </c>
      <c r="Q19" s="140"/>
      <c r="R19" s="157">
        <f>SUM(R13:R17)</f>
        <v>367111</v>
      </c>
      <c r="S19" s="140"/>
      <c r="T19" s="157">
        <f>SUM(T13:T17)</f>
        <v>277404</v>
      </c>
      <c r="U19" s="140"/>
      <c r="V19" s="157">
        <f>SUM(V13:V17)</f>
        <v>80460753</v>
      </c>
    </row>
    <row r="20" spans="1:22" ht="18.75" customHeight="1">
      <c r="A20" s="71"/>
      <c r="B20" s="71"/>
      <c r="C20" s="70"/>
      <c r="D20" s="70"/>
      <c r="E20" s="70"/>
      <c r="F20" s="75"/>
      <c r="G20" s="140"/>
      <c r="H20" s="75"/>
      <c r="I20" s="140"/>
      <c r="J20" s="75"/>
      <c r="K20" s="140"/>
      <c r="L20" s="75"/>
      <c r="M20" s="140"/>
      <c r="N20" s="75"/>
      <c r="O20" s="140"/>
      <c r="P20" s="75"/>
      <c r="Q20" s="140"/>
      <c r="R20" s="75"/>
      <c r="S20" s="140"/>
      <c r="T20" s="75"/>
      <c r="U20" s="140"/>
      <c r="V20" s="75"/>
    </row>
    <row r="21" spans="1:22" ht="18.75" customHeight="1">
      <c r="A21" s="71" t="s">
        <v>202</v>
      </c>
      <c r="B21" s="72"/>
      <c r="C21" s="70"/>
      <c r="D21" s="70"/>
      <c r="E21" s="70"/>
      <c r="F21" s="114">
        <v>5264650</v>
      </c>
      <c r="G21" s="114"/>
      <c r="H21" s="114">
        <v>8601300</v>
      </c>
      <c r="I21" s="114"/>
      <c r="J21" s="114">
        <v>47373</v>
      </c>
      <c r="K21" s="114"/>
      <c r="L21" s="114">
        <v>530000</v>
      </c>
      <c r="M21" s="114"/>
      <c r="N21" s="114">
        <v>56944479</v>
      </c>
      <c r="O21" s="114"/>
      <c r="P21" s="114">
        <v>-78356</v>
      </c>
      <c r="Q21" s="114"/>
      <c r="R21" s="114">
        <v>1498127</v>
      </c>
      <c r="S21" s="114"/>
      <c r="T21" s="114">
        <f>SUM(R21,P21)</f>
        <v>1419771</v>
      </c>
      <c r="U21" s="114"/>
      <c r="V21" s="94">
        <f>SUM(T21,N21,L21,J21,H21,F21)</f>
        <v>72807573</v>
      </c>
    </row>
    <row r="22" spans="1:22" ht="6" customHeight="1">
      <c r="A22" s="94"/>
      <c r="B22" s="77"/>
      <c r="C22" s="77"/>
      <c r="D22" s="77"/>
      <c r="E22" s="91"/>
      <c r="F22" s="75"/>
      <c r="G22" s="92"/>
      <c r="H22" s="75"/>
      <c r="I22" s="92"/>
      <c r="J22" s="75"/>
      <c r="K22" s="92"/>
      <c r="L22" s="75"/>
      <c r="M22" s="92"/>
      <c r="N22" s="75"/>
      <c r="O22" s="92"/>
      <c r="P22" s="75"/>
      <c r="Q22" s="92"/>
      <c r="R22" s="75"/>
      <c r="S22" s="92"/>
      <c r="T22" s="75"/>
      <c r="U22" s="92"/>
      <c r="V22" s="75"/>
    </row>
    <row r="23" spans="1:22" ht="18.75" customHeight="1">
      <c r="A23" s="71" t="s">
        <v>198</v>
      </c>
      <c r="B23" s="77"/>
      <c r="C23" s="70"/>
      <c r="D23" s="70"/>
      <c r="E23" s="70"/>
      <c r="F23" s="75"/>
      <c r="G23" s="140"/>
      <c r="H23" s="75"/>
      <c r="I23" s="75"/>
      <c r="J23" s="75"/>
      <c r="K23" s="114"/>
      <c r="L23" s="75"/>
      <c r="M23" s="114"/>
      <c r="N23" s="75"/>
      <c r="O23" s="114"/>
      <c r="P23" s="75"/>
      <c r="Q23" s="114"/>
      <c r="R23" s="75"/>
      <c r="S23" s="114"/>
      <c r="T23" s="75"/>
      <c r="U23" s="114"/>
      <c r="V23" s="75"/>
    </row>
    <row r="24" spans="1:22" ht="18.75" customHeight="1">
      <c r="A24" s="70" t="s">
        <v>199</v>
      </c>
      <c r="B24" s="77"/>
      <c r="C24" s="70"/>
      <c r="D24" s="70"/>
      <c r="E24" s="70"/>
      <c r="F24" s="75">
        <v>0</v>
      </c>
      <c r="G24" s="140"/>
      <c r="H24" s="75">
        <v>0</v>
      </c>
      <c r="I24" s="75"/>
      <c r="J24" s="75">
        <v>0</v>
      </c>
      <c r="K24" s="114"/>
      <c r="L24" s="75">
        <v>0</v>
      </c>
      <c r="M24" s="114"/>
      <c r="N24" s="75">
        <v>4121399</v>
      </c>
      <c r="O24" s="114"/>
      <c r="P24" s="75">
        <v>0</v>
      </c>
      <c r="Q24" s="114"/>
      <c r="R24" s="75">
        <v>306078</v>
      </c>
      <c r="S24" s="114"/>
      <c r="T24" s="114">
        <f>SUM(R24,P24)</f>
        <v>306078</v>
      </c>
      <c r="U24" s="114"/>
      <c r="V24" s="94">
        <f>SUM(T24,N24,L24,J24,H24,F24)</f>
        <v>4427477</v>
      </c>
    </row>
    <row r="25" spans="1:22" ht="18.75" customHeight="1">
      <c r="A25" s="69" t="s">
        <v>185</v>
      </c>
      <c r="B25" s="71"/>
      <c r="C25" s="70"/>
      <c r="D25" s="101"/>
      <c r="E25" s="70"/>
      <c r="F25" s="153">
        <v>0</v>
      </c>
      <c r="G25" s="114"/>
      <c r="H25" s="153">
        <v>0</v>
      </c>
      <c r="I25" s="114"/>
      <c r="J25" s="153">
        <v>0</v>
      </c>
      <c r="K25" s="114"/>
      <c r="L25" s="153">
        <v>0</v>
      </c>
      <c r="M25" s="114"/>
      <c r="N25" s="153">
        <v>-3421864</v>
      </c>
      <c r="O25" s="114"/>
      <c r="P25" s="153">
        <v>0</v>
      </c>
      <c r="Q25" s="114"/>
      <c r="R25" s="153">
        <v>0</v>
      </c>
      <c r="S25" s="114"/>
      <c r="T25" s="153">
        <f>SUM(P25:R25)</f>
        <v>0</v>
      </c>
      <c r="U25" s="114"/>
      <c r="V25" s="153">
        <f>SUM(F25:N25,T25)</f>
        <v>-3421864</v>
      </c>
    </row>
    <row r="26" spans="1:22" ht="6" customHeight="1">
      <c r="A26" s="94"/>
      <c r="B26" s="77"/>
      <c r="C26" s="77"/>
      <c r="D26" s="77"/>
      <c r="E26" s="91"/>
      <c r="F26" s="75"/>
      <c r="G26" s="92"/>
      <c r="H26" s="75"/>
      <c r="I26" s="92"/>
      <c r="J26" s="75"/>
      <c r="K26" s="92"/>
      <c r="L26" s="75"/>
      <c r="M26" s="92"/>
      <c r="N26" s="75"/>
      <c r="O26" s="92"/>
      <c r="P26" s="75"/>
      <c r="Q26" s="92"/>
      <c r="R26" s="75"/>
      <c r="S26" s="92"/>
      <c r="T26" s="75"/>
      <c r="U26" s="92"/>
      <c r="V26" s="75"/>
    </row>
    <row r="27" spans="1:22" ht="18.75" customHeight="1">
      <c r="A27" s="71" t="s">
        <v>203</v>
      </c>
      <c r="B27" s="71"/>
      <c r="C27" s="70"/>
      <c r="D27" s="70"/>
      <c r="E27" s="70"/>
      <c r="F27" s="99">
        <f>SUM(F21:F25)</f>
        <v>5264650</v>
      </c>
      <c r="G27" s="140"/>
      <c r="H27" s="99">
        <f>SUM(H21:H25)</f>
        <v>8601300</v>
      </c>
      <c r="I27" s="140"/>
      <c r="J27" s="99">
        <f>SUM(J21:J25)</f>
        <v>47373</v>
      </c>
      <c r="K27" s="140"/>
      <c r="L27" s="99">
        <f>SUM(L21:L25)</f>
        <v>530000</v>
      </c>
      <c r="M27" s="140"/>
      <c r="N27" s="99">
        <f>SUM(N21:N25)</f>
        <v>57644014</v>
      </c>
      <c r="O27" s="140"/>
      <c r="P27" s="99">
        <f>SUM(P21:P25)</f>
        <v>-78356</v>
      </c>
      <c r="Q27" s="140"/>
      <c r="R27" s="99">
        <f>SUM(R21:R25)</f>
        <v>1804205</v>
      </c>
      <c r="S27" s="140"/>
      <c r="T27" s="99">
        <f>SUM(T21:T25)</f>
        <v>1725849</v>
      </c>
      <c r="U27" s="140"/>
      <c r="V27" s="99">
        <f>SUM(V21:V25)</f>
        <v>73813186</v>
      </c>
    </row>
    <row r="28" spans="1:22" ht="18.75" customHeight="1">
      <c r="A28" s="71"/>
      <c r="B28" s="71"/>
      <c r="C28" s="70"/>
      <c r="D28" s="70"/>
      <c r="E28" s="70"/>
      <c r="F28" s="75"/>
      <c r="G28" s="140"/>
      <c r="H28" s="75"/>
      <c r="I28" s="140"/>
      <c r="J28" s="75"/>
      <c r="K28" s="140"/>
      <c r="L28" s="75"/>
      <c r="M28" s="140"/>
      <c r="N28" s="75"/>
      <c r="O28" s="140"/>
      <c r="P28" s="75"/>
      <c r="Q28" s="140"/>
      <c r="R28" s="75"/>
      <c r="S28" s="140"/>
      <c r="T28" s="75"/>
      <c r="U28" s="140"/>
      <c r="V28" s="75"/>
    </row>
    <row r="29" spans="1:22" ht="18.75" customHeight="1">
      <c r="A29" s="71"/>
      <c r="B29" s="71"/>
      <c r="C29" s="70"/>
      <c r="D29" s="70"/>
      <c r="E29" s="70"/>
      <c r="F29" s="75"/>
      <c r="G29" s="140"/>
      <c r="H29" s="75"/>
      <c r="I29" s="140"/>
      <c r="J29" s="75"/>
      <c r="K29" s="140"/>
      <c r="L29" s="75"/>
      <c r="M29" s="140"/>
      <c r="N29" s="75"/>
      <c r="O29" s="140"/>
      <c r="P29" s="75"/>
      <c r="Q29" s="140"/>
      <c r="R29" s="75"/>
      <c r="S29" s="140"/>
      <c r="T29" s="75"/>
      <c r="U29" s="140"/>
      <c r="V29" s="75"/>
    </row>
    <row r="30" spans="1:22" ht="18.75" customHeight="1">
      <c r="A30" s="71"/>
      <c r="B30" s="71"/>
      <c r="C30" s="70"/>
      <c r="D30" s="70"/>
      <c r="E30" s="70"/>
      <c r="F30" s="75"/>
      <c r="G30" s="140"/>
      <c r="H30" s="75"/>
      <c r="I30" s="140"/>
      <c r="J30" s="75"/>
      <c r="K30" s="140"/>
      <c r="L30" s="75"/>
      <c r="M30" s="140"/>
      <c r="N30" s="75"/>
      <c r="O30" s="140"/>
      <c r="P30" s="75"/>
      <c r="Q30" s="140"/>
      <c r="R30" s="75"/>
      <c r="S30" s="140"/>
      <c r="T30" s="75"/>
      <c r="U30" s="140"/>
      <c r="V30" s="75"/>
    </row>
    <row r="31" spans="1:22" ht="18.75" customHeight="1">
      <c r="A31" s="71"/>
      <c r="B31" s="71"/>
      <c r="C31" s="70"/>
      <c r="D31" s="70"/>
      <c r="E31" s="70"/>
      <c r="F31" s="75"/>
      <c r="G31" s="140"/>
      <c r="H31" s="75"/>
      <c r="I31" s="140"/>
      <c r="J31" s="75"/>
      <c r="K31" s="140"/>
      <c r="L31" s="75"/>
      <c r="M31" s="140"/>
      <c r="N31" s="75"/>
      <c r="O31" s="140"/>
      <c r="P31" s="75"/>
      <c r="Q31" s="140"/>
      <c r="R31" s="75"/>
      <c r="S31" s="140"/>
      <c r="T31" s="75"/>
      <c r="U31" s="140"/>
      <c r="V31" s="75"/>
    </row>
    <row r="32" spans="1:22" ht="18.75" customHeight="1">
      <c r="A32" s="71"/>
      <c r="B32" s="71"/>
      <c r="C32" s="70"/>
      <c r="D32" s="70"/>
      <c r="E32" s="70"/>
      <c r="F32" s="75"/>
      <c r="G32" s="140"/>
      <c r="H32" s="75"/>
      <c r="I32" s="140"/>
      <c r="J32" s="75"/>
      <c r="K32" s="140"/>
      <c r="L32" s="75"/>
      <c r="M32" s="140"/>
      <c r="N32" s="75"/>
      <c r="O32" s="140"/>
      <c r="P32" s="75"/>
      <c r="Q32" s="140"/>
      <c r="R32" s="75"/>
      <c r="S32" s="140"/>
      <c r="T32" s="75"/>
      <c r="U32" s="140"/>
      <c r="V32" s="75"/>
    </row>
    <row r="33" spans="1:22" ht="18.75" customHeight="1">
      <c r="A33" s="71"/>
      <c r="B33" s="71"/>
      <c r="C33" s="70"/>
      <c r="D33" s="70"/>
      <c r="E33" s="70"/>
      <c r="F33" s="75"/>
      <c r="G33" s="140"/>
      <c r="H33" s="75"/>
      <c r="I33" s="140"/>
      <c r="J33" s="75"/>
      <c r="K33" s="140"/>
      <c r="L33" s="75"/>
      <c r="M33" s="140"/>
      <c r="N33" s="75"/>
      <c r="O33" s="140"/>
      <c r="P33" s="75"/>
      <c r="Q33" s="140"/>
      <c r="R33" s="75"/>
      <c r="S33" s="140"/>
      <c r="T33" s="75"/>
      <c r="U33" s="140"/>
      <c r="V33" s="75"/>
    </row>
    <row r="34" spans="1:22" ht="18.75" customHeight="1">
      <c r="A34" s="71"/>
      <c r="B34" s="71"/>
      <c r="C34" s="70"/>
      <c r="D34" s="70"/>
      <c r="E34" s="70"/>
      <c r="F34" s="75"/>
      <c r="G34" s="140"/>
      <c r="H34" s="75"/>
      <c r="I34" s="140"/>
      <c r="J34" s="75"/>
      <c r="K34" s="140"/>
      <c r="L34" s="75"/>
      <c r="M34" s="140"/>
      <c r="N34" s="75"/>
      <c r="O34" s="140"/>
      <c r="P34" s="75"/>
      <c r="Q34" s="140"/>
      <c r="R34" s="75"/>
      <c r="S34" s="140"/>
      <c r="T34" s="75"/>
      <c r="U34" s="140"/>
      <c r="V34" s="75"/>
    </row>
    <row r="35" spans="1:22" ht="18.75" customHeight="1">
      <c r="A35" s="71"/>
      <c r="B35" s="71"/>
      <c r="C35" s="70"/>
      <c r="D35" s="70"/>
      <c r="E35" s="70"/>
      <c r="F35" s="75"/>
      <c r="G35" s="140"/>
      <c r="H35" s="75"/>
      <c r="I35" s="140"/>
      <c r="J35" s="75"/>
      <c r="K35" s="140"/>
      <c r="L35" s="75"/>
      <c r="M35" s="140"/>
      <c r="N35" s="75"/>
      <c r="O35" s="140"/>
      <c r="P35" s="75"/>
      <c r="Q35" s="140"/>
      <c r="R35" s="75"/>
      <c r="S35" s="140"/>
      <c r="T35" s="75"/>
      <c r="U35" s="140"/>
      <c r="V35" s="75"/>
    </row>
    <row r="36" spans="1:22" ht="6" customHeight="1">
      <c r="A36" s="71"/>
      <c r="B36" s="71"/>
      <c r="C36" s="70"/>
      <c r="D36" s="70"/>
      <c r="E36" s="70"/>
      <c r="F36" s="75"/>
      <c r="G36" s="140"/>
      <c r="H36" s="75"/>
      <c r="I36" s="140"/>
      <c r="J36" s="75"/>
      <c r="K36" s="140"/>
      <c r="L36" s="75"/>
      <c r="M36" s="140"/>
      <c r="N36" s="75"/>
      <c r="O36" s="140"/>
      <c r="P36" s="75"/>
      <c r="Q36" s="140"/>
      <c r="R36" s="75"/>
      <c r="S36" s="140"/>
      <c r="T36" s="75"/>
      <c r="U36" s="140"/>
      <c r="V36" s="75"/>
    </row>
    <row r="37" spans="1:22" ht="21.95" customHeight="1">
      <c r="A37" s="152" t="str">
        <f>+'10'!A45:L45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0"/>
      <c r="N37" s="160"/>
      <c r="O37" s="160"/>
      <c r="P37" s="160"/>
      <c r="Q37" s="160"/>
      <c r="R37" s="160"/>
      <c r="S37" s="160"/>
      <c r="T37" s="160"/>
      <c r="U37" s="160"/>
      <c r="V37" s="160"/>
    </row>
  </sheetData>
  <mergeCells count="3">
    <mergeCell ref="P6:T6"/>
    <mergeCell ref="L7:N7"/>
    <mergeCell ref="P7:T7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140"/>
  <sheetViews>
    <sheetView topLeftCell="A113" zoomScale="97" zoomScaleNormal="97" zoomScaleSheetLayoutView="120" workbookViewId="0">
      <selection activeCell="M113" sqref="M1:O1048576"/>
    </sheetView>
  </sheetViews>
  <sheetFormatPr defaultColWidth="14.42578125" defaultRowHeight="21.75" customHeight="1"/>
  <cols>
    <col min="1" max="2" width="1.42578125" style="100" customWidth="1"/>
    <col min="3" max="3" width="46.28515625" style="100" customWidth="1"/>
    <col min="4" max="4" width="7.7109375" style="100" customWidth="1"/>
    <col min="5" max="5" width="0.7109375" style="100" customWidth="1"/>
    <col min="6" max="6" width="11.42578125" style="100" customWidth="1"/>
    <col min="7" max="7" width="0.7109375" style="100" customWidth="1"/>
    <col min="8" max="8" width="11.42578125" style="100" customWidth="1"/>
    <col min="9" max="9" width="0.7109375" style="100" customWidth="1"/>
    <col min="10" max="10" width="11.42578125" style="100" customWidth="1"/>
    <col min="11" max="11" width="0.7109375" style="100" customWidth="1"/>
    <col min="12" max="12" width="11.42578125" style="100" customWidth="1"/>
    <col min="13" max="16384" width="14.42578125" style="100"/>
  </cols>
  <sheetData>
    <row r="1" spans="1:12" ht="21.75" customHeight="1">
      <c r="A1" s="71" t="s">
        <v>0</v>
      </c>
      <c r="B1" s="71"/>
      <c r="C1" s="71"/>
      <c r="D1" s="101"/>
      <c r="E1" s="70"/>
      <c r="F1" s="75"/>
      <c r="G1" s="104"/>
      <c r="H1" s="75"/>
      <c r="I1" s="91"/>
      <c r="J1" s="75"/>
      <c r="K1" s="104"/>
      <c r="L1" s="76" t="s">
        <v>98</v>
      </c>
    </row>
    <row r="2" spans="1:12" ht="21.75" customHeight="1">
      <c r="A2" s="71" t="s">
        <v>204</v>
      </c>
      <c r="B2" s="71"/>
      <c r="C2" s="71"/>
      <c r="D2" s="101"/>
      <c r="E2" s="70"/>
      <c r="F2" s="75"/>
      <c r="G2" s="104"/>
      <c r="H2" s="75"/>
      <c r="I2" s="91"/>
      <c r="J2" s="75"/>
      <c r="K2" s="104"/>
      <c r="L2" s="75"/>
    </row>
    <row r="3" spans="1:12" ht="21.75" customHeight="1">
      <c r="A3" s="150" t="str">
        <f>'8-9 (9M)'!A3</f>
        <v>สำหรับรอบระยะเวลาเก้าเดือนสิ้นสุดวันที่ 30 กันยายน พ.ศ. 2567</v>
      </c>
      <c r="B3" s="150"/>
      <c r="C3" s="150"/>
      <c r="D3" s="151"/>
      <c r="E3" s="152"/>
      <c r="F3" s="153"/>
      <c r="G3" s="158"/>
      <c r="H3" s="153"/>
      <c r="I3" s="159"/>
      <c r="J3" s="153"/>
      <c r="K3" s="158"/>
      <c r="L3" s="153"/>
    </row>
    <row r="4" spans="1:12" ht="21" customHeight="1">
      <c r="A4" s="70"/>
      <c r="B4" s="70"/>
      <c r="C4" s="70"/>
      <c r="D4" s="101"/>
      <c r="E4" s="70"/>
      <c r="F4" s="75"/>
      <c r="G4" s="104"/>
      <c r="H4" s="75"/>
      <c r="I4" s="91"/>
      <c r="J4" s="75"/>
      <c r="K4" s="104"/>
      <c r="L4" s="75"/>
    </row>
    <row r="5" spans="1:12" ht="21" customHeight="1">
      <c r="A5" s="94"/>
      <c r="B5" s="70"/>
      <c r="C5" s="70"/>
      <c r="D5" s="102"/>
      <c r="E5" s="71"/>
      <c r="F5" s="174" t="s">
        <v>3</v>
      </c>
      <c r="G5" s="173"/>
      <c r="H5" s="173"/>
      <c r="I5" s="115"/>
      <c r="J5" s="175" t="s">
        <v>4</v>
      </c>
      <c r="K5" s="173"/>
      <c r="L5" s="173"/>
    </row>
    <row r="6" spans="1:12" ht="21" customHeight="1">
      <c r="A6" s="70"/>
      <c r="B6" s="70"/>
      <c r="C6" s="70"/>
      <c r="D6" s="103"/>
      <c r="E6" s="71"/>
      <c r="F6" s="81" t="s">
        <v>9</v>
      </c>
      <c r="G6" s="71"/>
      <c r="H6" s="81" t="s">
        <v>10</v>
      </c>
      <c r="I6" s="103"/>
      <c r="J6" s="81" t="s">
        <v>9</v>
      </c>
      <c r="K6" s="71"/>
      <c r="L6" s="81" t="s">
        <v>10</v>
      </c>
    </row>
    <row r="7" spans="1:12" ht="21" customHeight="1">
      <c r="A7" s="70"/>
      <c r="B7" s="70"/>
      <c r="C7" s="70"/>
      <c r="D7" s="156" t="s">
        <v>11</v>
      </c>
      <c r="E7" s="71"/>
      <c r="F7" s="155" t="s">
        <v>12</v>
      </c>
      <c r="G7" s="71"/>
      <c r="H7" s="155" t="s">
        <v>12</v>
      </c>
      <c r="I7" s="103"/>
      <c r="J7" s="155" t="s">
        <v>12</v>
      </c>
      <c r="K7" s="71"/>
      <c r="L7" s="155" t="s">
        <v>12</v>
      </c>
    </row>
    <row r="8" spans="1:12" ht="21" customHeight="1">
      <c r="A8" s="71" t="s">
        <v>205</v>
      </c>
      <c r="B8" s="70"/>
      <c r="C8" s="70"/>
      <c r="D8" s="101"/>
      <c r="E8" s="70"/>
      <c r="F8" s="93"/>
      <c r="G8" s="104"/>
      <c r="H8" s="75"/>
      <c r="I8" s="91"/>
      <c r="J8" s="93"/>
      <c r="K8" s="104"/>
      <c r="L8" s="75"/>
    </row>
    <row r="9" spans="1:12" ht="21" customHeight="1">
      <c r="A9" s="70" t="s">
        <v>206</v>
      </c>
      <c r="B9" s="70"/>
      <c r="C9" s="70"/>
      <c r="D9" s="101"/>
      <c r="E9" s="70"/>
      <c r="F9" s="93">
        <v>6429961</v>
      </c>
      <c r="G9" s="92"/>
      <c r="H9" s="75">
        <v>6476008</v>
      </c>
      <c r="I9" s="92"/>
      <c r="J9" s="93">
        <v>3203245</v>
      </c>
      <c r="K9" s="92"/>
      <c r="L9" s="75">
        <v>4121399</v>
      </c>
    </row>
    <row r="10" spans="1:12" ht="21" customHeight="1">
      <c r="A10" s="70" t="s">
        <v>207</v>
      </c>
      <c r="B10" s="70"/>
      <c r="C10" s="70"/>
      <c r="D10" s="101"/>
      <c r="E10" s="70"/>
      <c r="F10" s="93"/>
      <c r="G10" s="92"/>
      <c r="H10" s="75"/>
      <c r="I10" s="92"/>
      <c r="J10" s="93"/>
      <c r="K10" s="92"/>
      <c r="L10" s="75"/>
    </row>
    <row r="11" spans="1:12" ht="21" customHeight="1">
      <c r="A11" s="70" t="s">
        <v>208</v>
      </c>
      <c r="B11" s="70"/>
      <c r="C11" s="70"/>
      <c r="D11" s="101"/>
      <c r="E11" s="70"/>
      <c r="F11" s="93"/>
      <c r="G11" s="92"/>
      <c r="H11" s="75"/>
      <c r="I11" s="92"/>
      <c r="J11" s="93"/>
      <c r="K11" s="92"/>
      <c r="L11" s="75"/>
    </row>
    <row r="12" spans="1:12" ht="21" customHeight="1">
      <c r="A12" s="70" t="s">
        <v>57</v>
      </c>
      <c r="B12" s="110" t="s">
        <v>209</v>
      </c>
      <c r="C12" s="70"/>
      <c r="D12" s="101"/>
      <c r="E12" s="70"/>
      <c r="F12" s="93">
        <v>2379898</v>
      </c>
      <c r="G12" s="92"/>
      <c r="H12" s="75">
        <v>2386620</v>
      </c>
      <c r="I12" s="92"/>
      <c r="J12" s="93">
        <v>50045</v>
      </c>
      <c r="K12" s="92"/>
      <c r="L12" s="75">
        <v>39818</v>
      </c>
    </row>
    <row r="13" spans="1:12" ht="21" customHeight="1">
      <c r="A13" s="70"/>
      <c r="B13" s="110" t="s">
        <v>210</v>
      </c>
      <c r="C13" s="70"/>
      <c r="D13" s="101"/>
      <c r="E13" s="70"/>
      <c r="F13" s="93">
        <v>24193</v>
      </c>
      <c r="G13" s="92"/>
      <c r="H13" s="75">
        <v>27137</v>
      </c>
      <c r="I13" s="92"/>
      <c r="J13" s="93">
        <v>0</v>
      </c>
      <c r="K13" s="92"/>
      <c r="L13" s="75">
        <v>0</v>
      </c>
    </row>
    <row r="14" spans="1:12" ht="21" customHeight="1">
      <c r="A14" s="70"/>
      <c r="B14" s="110" t="s">
        <v>211</v>
      </c>
      <c r="C14" s="70"/>
      <c r="D14" s="101"/>
      <c r="E14" s="70"/>
      <c r="F14" s="93">
        <v>71473</v>
      </c>
      <c r="G14" s="92"/>
      <c r="H14" s="75">
        <v>70356</v>
      </c>
      <c r="I14" s="92"/>
      <c r="J14" s="93">
        <v>23951</v>
      </c>
      <c r="K14" s="92"/>
      <c r="L14" s="75">
        <v>22124</v>
      </c>
    </row>
    <row r="15" spans="1:12" ht="21" customHeight="1">
      <c r="A15" s="70"/>
      <c r="B15" s="110" t="s">
        <v>212</v>
      </c>
      <c r="C15" s="70"/>
      <c r="D15" s="101"/>
      <c r="E15" s="70"/>
      <c r="F15" s="93">
        <v>-17018</v>
      </c>
      <c r="G15" s="92"/>
      <c r="H15" s="75">
        <v>11163</v>
      </c>
      <c r="I15" s="92"/>
      <c r="J15" s="93">
        <v>0</v>
      </c>
      <c r="K15" s="92"/>
      <c r="L15" s="75">
        <v>0</v>
      </c>
    </row>
    <row r="16" spans="1:12" ht="21" customHeight="1">
      <c r="A16" s="70"/>
      <c r="B16" s="110" t="s">
        <v>213</v>
      </c>
      <c r="C16" s="70"/>
      <c r="D16" s="101"/>
      <c r="E16" s="70"/>
      <c r="F16" s="93">
        <v>-2019417</v>
      </c>
      <c r="G16" s="92"/>
      <c r="H16" s="75">
        <v>-1522958</v>
      </c>
      <c r="I16" s="94"/>
      <c r="J16" s="93">
        <v>-2021615</v>
      </c>
      <c r="K16" s="94"/>
      <c r="L16" s="75">
        <v>-2608769</v>
      </c>
    </row>
    <row r="17" spans="1:12" ht="21" customHeight="1">
      <c r="A17" s="70"/>
      <c r="B17" s="110" t="s">
        <v>214</v>
      </c>
      <c r="C17" s="70"/>
      <c r="D17" s="101"/>
      <c r="E17" s="70"/>
      <c r="F17" s="93">
        <v>4638126</v>
      </c>
      <c r="G17" s="92"/>
      <c r="H17" s="75">
        <v>3524909</v>
      </c>
      <c r="I17" s="94"/>
      <c r="J17" s="93">
        <v>1372017</v>
      </c>
      <c r="K17" s="94"/>
      <c r="L17" s="75">
        <v>1284920</v>
      </c>
    </row>
    <row r="18" spans="1:12" ht="21" customHeight="1">
      <c r="A18" s="70" t="s">
        <v>57</v>
      </c>
      <c r="B18" s="110" t="s">
        <v>285</v>
      </c>
      <c r="C18" s="70"/>
      <c r="D18" s="101"/>
      <c r="E18" s="70"/>
      <c r="F18" s="93">
        <v>737932</v>
      </c>
      <c r="G18" s="92"/>
      <c r="H18" s="75">
        <v>2647622</v>
      </c>
      <c r="I18" s="92"/>
      <c r="J18" s="93">
        <v>-210541</v>
      </c>
      <c r="K18" s="92"/>
      <c r="L18" s="75">
        <v>1577299</v>
      </c>
    </row>
    <row r="19" spans="1:12" ht="21" customHeight="1">
      <c r="A19" s="70"/>
      <c r="B19" s="110" t="s">
        <v>215</v>
      </c>
      <c r="C19" s="70"/>
      <c r="D19" s="101"/>
      <c r="E19" s="70"/>
      <c r="F19" s="93">
        <v>-1088474</v>
      </c>
      <c r="G19" s="92"/>
      <c r="H19" s="75">
        <v>330789</v>
      </c>
      <c r="I19" s="92"/>
      <c r="J19" s="93">
        <v>4003</v>
      </c>
      <c r="K19" s="92"/>
      <c r="L19" s="75">
        <v>6568</v>
      </c>
    </row>
    <row r="20" spans="1:12" ht="21" customHeight="1">
      <c r="A20" s="70"/>
      <c r="B20" s="110" t="s">
        <v>216</v>
      </c>
      <c r="C20" s="70"/>
      <c r="D20" s="101"/>
      <c r="E20" s="70"/>
      <c r="F20" s="93">
        <v>776</v>
      </c>
      <c r="G20" s="92"/>
      <c r="H20" s="75">
        <v>-595</v>
      </c>
      <c r="I20" s="92"/>
      <c r="J20" s="93">
        <v>-3</v>
      </c>
      <c r="K20" s="92"/>
      <c r="L20" s="75">
        <v>-139</v>
      </c>
    </row>
    <row r="21" spans="1:12" ht="21" customHeight="1">
      <c r="A21" s="70" t="s">
        <v>57</v>
      </c>
      <c r="B21" s="110" t="s">
        <v>217</v>
      </c>
      <c r="C21" s="70"/>
      <c r="D21" s="105">
        <v>12.5</v>
      </c>
      <c r="E21" s="70"/>
      <c r="F21" s="93" t="s">
        <v>80</v>
      </c>
      <c r="G21" s="94"/>
      <c r="H21" s="75">
        <v>0</v>
      </c>
      <c r="I21" s="94"/>
      <c r="J21" s="93">
        <v>-4213677</v>
      </c>
      <c r="K21" s="94"/>
      <c r="L21" s="75">
        <v>-4839917</v>
      </c>
    </row>
    <row r="22" spans="1:12" ht="21" customHeight="1">
      <c r="A22" s="70" t="s">
        <v>57</v>
      </c>
      <c r="B22" s="110" t="s">
        <v>218</v>
      </c>
      <c r="C22" s="70"/>
      <c r="D22" s="105">
        <v>12.1</v>
      </c>
      <c r="E22" s="70"/>
      <c r="F22" s="106">
        <v>-5866052</v>
      </c>
      <c r="G22" s="92"/>
      <c r="H22" s="153">
        <v>-6076566</v>
      </c>
      <c r="I22" s="92"/>
      <c r="J22" s="106">
        <v>0</v>
      </c>
      <c r="K22" s="92"/>
      <c r="L22" s="153">
        <v>0</v>
      </c>
    </row>
    <row r="23" spans="1:12" ht="6" customHeight="1">
      <c r="A23" s="70"/>
      <c r="B23" s="70"/>
      <c r="C23" s="70"/>
      <c r="D23" s="101"/>
      <c r="E23" s="70"/>
      <c r="F23" s="93"/>
      <c r="G23" s="92"/>
      <c r="H23" s="75"/>
      <c r="I23" s="92"/>
      <c r="J23" s="93"/>
      <c r="K23" s="92"/>
      <c r="L23" s="75"/>
    </row>
    <row r="24" spans="1:12" ht="21" customHeight="1">
      <c r="A24" s="70"/>
      <c r="B24" s="70" t="s">
        <v>219</v>
      </c>
      <c r="C24" s="70"/>
      <c r="D24" s="101"/>
      <c r="E24" s="70"/>
      <c r="F24" s="93"/>
      <c r="G24" s="104"/>
      <c r="H24" s="75"/>
      <c r="I24" s="104"/>
      <c r="J24" s="93"/>
      <c r="K24" s="104"/>
      <c r="L24" s="75"/>
    </row>
    <row r="25" spans="1:12" ht="21" customHeight="1">
      <c r="A25" s="94"/>
      <c r="B25" s="94"/>
      <c r="C25" s="94" t="s">
        <v>220</v>
      </c>
      <c r="D25" s="101"/>
      <c r="E25" s="70"/>
      <c r="F25" s="93">
        <f>SUM(F9:F22)</f>
        <v>5291398</v>
      </c>
      <c r="G25" s="104"/>
      <c r="H25" s="75">
        <f>SUM(H9:H22)</f>
        <v>7874485</v>
      </c>
      <c r="I25" s="104"/>
      <c r="J25" s="93">
        <f>SUM(J9:J22)</f>
        <v>-1792575</v>
      </c>
      <c r="K25" s="104"/>
      <c r="L25" s="75">
        <f>SUM(L9:L22)</f>
        <v>-396697</v>
      </c>
    </row>
    <row r="26" spans="1:12" ht="21" customHeight="1">
      <c r="A26" s="70" t="s">
        <v>57</v>
      </c>
      <c r="B26" s="70" t="s">
        <v>221</v>
      </c>
      <c r="C26" s="70"/>
      <c r="D26" s="101"/>
      <c r="E26" s="70"/>
      <c r="F26" s="93"/>
      <c r="G26" s="104"/>
      <c r="H26" s="75"/>
      <c r="I26" s="104"/>
      <c r="J26" s="93"/>
      <c r="K26" s="104"/>
      <c r="L26" s="75"/>
    </row>
    <row r="27" spans="1:12" ht="21" customHeight="1">
      <c r="A27" s="70"/>
      <c r="B27" s="70"/>
      <c r="C27" s="110" t="s">
        <v>222</v>
      </c>
      <c r="D27" s="101"/>
      <c r="E27" s="70"/>
      <c r="F27" s="93"/>
      <c r="G27" s="92"/>
      <c r="H27" s="75"/>
      <c r="I27" s="92"/>
      <c r="J27" s="93"/>
      <c r="K27" s="92"/>
      <c r="L27" s="75"/>
    </row>
    <row r="28" spans="1:12" ht="21" customHeight="1">
      <c r="A28" s="70"/>
      <c r="B28" s="70"/>
      <c r="C28" s="110" t="s">
        <v>223</v>
      </c>
      <c r="D28" s="101"/>
      <c r="E28" s="70"/>
      <c r="F28" s="93">
        <v>489668</v>
      </c>
      <c r="G28" s="92"/>
      <c r="H28" s="75">
        <v>3248271</v>
      </c>
      <c r="I28" s="92"/>
      <c r="J28" s="93">
        <v>0</v>
      </c>
      <c r="K28" s="92"/>
      <c r="L28" s="75">
        <v>0</v>
      </c>
    </row>
    <row r="29" spans="1:12" ht="21" customHeight="1">
      <c r="A29" s="70"/>
      <c r="B29" s="70"/>
      <c r="C29" s="110" t="s">
        <v>224</v>
      </c>
      <c r="D29" s="101"/>
      <c r="E29" s="70"/>
      <c r="F29" s="93"/>
      <c r="G29" s="92"/>
      <c r="H29" s="75"/>
      <c r="I29" s="92"/>
      <c r="J29" s="93"/>
      <c r="K29" s="92"/>
      <c r="L29" s="75"/>
    </row>
    <row r="30" spans="1:12" ht="21" customHeight="1">
      <c r="A30" s="70"/>
      <c r="B30" s="70"/>
      <c r="C30" s="110" t="s">
        <v>225</v>
      </c>
      <c r="D30" s="101"/>
      <c r="E30" s="70"/>
      <c r="F30" s="93">
        <v>334994</v>
      </c>
      <c r="G30" s="92"/>
      <c r="H30" s="75">
        <v>400543</v>
      </c>
      <c r="I30" s="92"/>
      <c r="J30" s="93">
        <v>0</v>
      </c>
      <c r="K30" s="92"/>
      <c r="L30" s="75">
        <v>0</v>
      </c>
    </row>
    <row r="31" spans="1:12" ht="21" customHeight="1">
      <c r="A31" s="70"/>
      <c r="B31" s="70"/>
      <c r="C31" s="110" t="s">
        <v>226</v>
      </c>
      <c r="D31" s="101"/>
      <c r="E31" s="70"/>
      <c r="F31" s="93">
        <v>-198972</v>
      </c>
      <c r="G31" s="92"/>
      <c r="H31" s="75">
        <v>-97261</v>
      </c>
      <c r="I31" s="92"/>
      <c r="J31" s="93">
        <v>-17135</v>
      </c>
      <c r="K31" s="92"/>
      <c r="L31" s="75">
        <v>-15915</v>
      </c>
    </row>
    <row r="32" spans="1:12" ht="21" customHeight="1">
      <c r="A32" s="70"/>
      <c r="B32" s="70"/>
      <c r="C32" s="110" t="s">
        <v>227</v>
      </c>
      <c r="D32" s="101"/>
      <c r="E32" s="70"/>
      <c r="F32" s="93">
        <v>1102147</v>
      </c>
      <c r="G32" s="92"/>
      <c r="H32" s="75">
        <v>-520421</v>
      </c>
      <c r="I32" s="92"/>
      <c r="J32" s="93">
        <v>0</v>
      </c>
      <c r="K32" s="92"/>
      <c r="L32" s="75">
        <v>0</v>
      </c>
    </row>
    <row r="33" spans="1:12" ht="21" customHeight="1">
      <c r="A33" s="70"/>
      <c r="B33" s="70"/>
      <c r="C33" s="110" t="s">
        <v>228</v>
      </c>
      <c r="D33" s="101"/>
      <c r="E33" s="70"/>
      <c r="F33" s="93">
        <v>-54909</v>
      </c>
      <c r="G33" s="92"/>
      <c r="H33" s="75">
        <v>11654</v>
      </c>
      <c r="I33" s="92"/>
      <c r="J33" s="93">
        <v>3066</v>
      </c>
      <c r="K33" s="92"/>
      <c r="L33" s="75">
        <v>3164</v>
      </c>
    </row>
    <row r="34" spans="1:12" ht="21" customHeight="1">
      <c r="A34" s="70"/>
      <c r="B34" s="70"/>
      <c r="C34" s="110" t="s">
        <v>229</v>
      </c>
      <c r="D34" s="101"/>
      <c r="E34" s="70"/>
      <c r="F34" s="93">
        <v>-146219</v>
      </c>
      <c r="G34" s="92"/>
      <c r="H34" s="75">
        <v>-1802053</v>
      </c>
      <c r="I34" s="92"/>
      <c r="J34" s="93">
        <v>0</v>
      </c>
      <c r="K34" s="92"/>
      <c r="L34" s="75">
        <v>0</v>
      </c>
    </row>
    <row r="35" spans="1:12" ht="21" customHeight="1">
      <c r="A35" s="70"/>
      <c r="B35" s="70"/>
      <c r="C35" s="110" t="s">
        <v>230</v>
      </c>
      <c r="D35" s="101"/>
      <c r="E35" s="70"/>
      <c r="F35" s="93">
        <v>-777180</v>
      </c>
      <c r="G35" s="92"/>
      <c r="H35" s="75">
        <v>-144317</v>
      </c>
      <c r="I35" s="92"/>
      <c r="J35" s="93">
        <v>-99395</v>
      </c>
      <c r="K35" s="92"/>
      <c r="L35" s="75">
        <v>-55033</v>
      </c>
    </row>
    <row r="36" spans="1:12" ht="21" customHeight="1">
      <c r="A36" s="70"/>
      <c r="B36" s="70"/>
      <c r="C36" s="110" t="s">
        <v>231</v>
      </c>
      <c r="D36" s="101"/>
      <c r="E36" s="70"/>
      <c r="F36" s="93">
        <v>-61017</v>
      </c>
      <c r="G36" s="92"/>
      <c r="H36" s="75">
        <v>-40342</v>
      </c>
      <c r="I36" s="92"/>
      <c r="J36" s="93">
        <v>-7624</v>
      </c>
      <c r="K36" s="92"/>
      <c r="L36" s="75">
        <v>-5841</v>
      </c>
    </row>
    <row r="37" spans="1:12" ht="21" customHeight="1">
      <c r="A37" s="70"/>
      <c r="B37" s="70"/>
      <c r="C37" s="110" t="s">
        <v>232</v>
      </c>
      <c r="D37" s="101"/>
      <c r="E37" s="70"/>
      <c r="F37" s="106">
        <v>-86520</v>
      </c>
      <c r="G37" s="92"/>
      <c r="H37" s="153">
        <v>27881</v>
      </c>
      <c r="I37" s="92"/>
      <c r="J37" s="106">
        <v>2625</v>
      </c>
      <c r="K37" s="92"/>
      <c r="L37" s="153">
        <v>724</v>
      </c>
    </row>
    <row r="38" spans="1:12" ht="6" customHeight="1">
      <c r="A38" s="70"/>
      <c r="B38" s="70"/>
      <c r="C38" s="70"/>
      <c r="D38" s="101"/>
      <c r="E38" s="70"/>
      <c r="F38" s="93"/>
      <c r="G38" s="92"/>
      <c r="H38" s="75"/>
      <c r="I38" s="94"/>
      <c r="J38" s="93"/>
      <c r="K38" s="94"/>
      <c r="L38" s="75"/>
    </row>
    <row r="39" spans="1:12" ht="21" customHeight="1">
      <c r="A39" s="70"/>
      <c r="B39" s="70" t="s">
        <v>233</v>
      </c>
      <c r="C39" s="70"/>
      <c r="D39" s="101" t="s">
        <v>64</v>
      </c>
      <c r="E39" s="70"/>
      <c r="F39" s="93">
        <f>SUM(F25:F37)</f>
        <v>5893390</v>
      </c>
      <c r="G39" s="75"/>
      <c r="H39" s="75">
        <f>SUM(H25:H37)</f>
        <v>8958440</v>
      </c>
      <c r="I39" s="75"/>
      <c r="J39" s="93">
        <f>SUM(J25:J37)</f>
        <v>-1911038</v>
      </c>
      <c r="K39" s="75"/>
      <c r="L39" s="75">
        <f>SUM(L25:L37)</f>
        <v>-469598</v>
      </c>
    </row>
    <row r="40" spans="1:12" ht="21" customHeight="1">
      <c r="A40" s="70"/>
      <c r="B40" s="70"/>
      <c r="C40" s="110" t="s">
        <v>234</v>
      </c>
      <c r="D40" s="101"/>
      <c r="E40" s="70"/>
      <c r="F40" s="93">
        <v>67853</v>
      </c>
      <c r="G40" s="75"/>
      <c r="H40" s="75">
        <v>28524</v>
      </c>
      <c r="I40" s="75"/>
      <c r="J40" s="93">
        <v>47796</v>
      </c>
      <c r="K40" s="75"/>
      <c r="L40" s="75">
        <v>23158</v>
      </c>
    </row>
    <row r="41" spans="1:12" ht="21" customHeight="1">
      <c r="A41" s="70"/>
      <c r="B41" s="70"/>
      <c r="C41" s="110" t="s">
        <v>235</v>
      </c>
      <c r="D41" s="101"/>
      <c r="E41" s="70"/>
      <c r="F41" s="106">
        <v>-807647</v>
      </c>
      <c r="G41" s="75"/>
      <c r="H41" s="153">
        <v>-741714</v>
      </c>
      <c r="I41" s="75"/>
      <c r="J41" s="106">
        <v>0</v>
      </c>
      <c r="K41" s="75"/>
      <c r="L41" s="153">
        <v>0</v>
      </c>
    </row>
    <row r="42" spans="1:12" ht="6" customHeight="1">
      <c r="A42" s="70"/>
      <c r="B42" s="70"/>
      <c r="C42" s="70"/>
      <c r="D42" s="101"/>
      <c r="E42" s="70"/>
      <c r="F42" s="93"/>
      <c r="G42" s="75"/>
      <c r="H42" s="75"/>
      <c r="I42" s="75"/>
      <c r="J42" s="93"/>
      <c r="K42" s="75"/>
      <c r="L42" s="75"/>
    </row>
    <row r="43" spans="1:12" ht="21" customHeight="1">
      <c r="A43" s="71" t="s">
        <v>236</v>
      </c>
      <c r="B43" s="70"/>
      <c r="C43" s="70"/>
      <c r="D43" s="101"/>
      <c r="E43" s="70"/>
      <c r="F43" s="106">
        <f>SUM(F39:F41)</f>
        <v>5153596</v>
      </c>
      <c r="G43" s="142"/>
      <c r="H43" s="153">
        <f>SUM(H39:H41)</f>
        <v>8245250</v>
      </c>
      <c r="I43" s="142"/>
      <c r="J43" s="106">
        <f>SUM(J39:J41)</f>
        <v>-1863242</v>
      </c>
      <c r="K43" s="142"/>
      <c r="L43" s="153">
        <f>SUM(L39:L41)</f>
        <v>-446440</v>
      </c>
    </row>
    <row r="44" spans="1:12" ht="21.75" customHeight="1">
      <c r="A44" s="71"/>
      <c r="B44" s="70"/>
      <c r="C44" s="70"/>
      <c r="D44" s="101"/>
      <c r="E44" s="70"/>
      <c r="F44" s="75"/>
      <c r="G44" s="142"/>
      <c r="H44" s="75"/>
      <c r="I44" s="142"/>
      <c r="J44" s="75"/>
      <c r="K44" s="142"/>
      <c r="L44" s="75"/>
    </row>
    <row r="45" spans="1:12" ht="21.75" customHeight="1">
      <c r="A45" s="71"/>
      <c r="B45" s="70"/>
      <c r="C45" s="70"/>
      <c r="D45" s="101"/>
      <c r="E45" s="70"/>
      <c r="F45" s="75"/>
      <c r="G45" s="142"/>
      <c r="H45" s="75"/>
      <c r="I45" s="142"/>
      <c r="J45" s="75"/>
      <c r="K45" s="142"/>
      <c r="L45" s="75"/>
    </row>
    <row r="46" spans="1:12" ht="10.5" customHeight="1">
      <c r="A46" s="71"/>
      <c r="B46" s="70"/>
      <c r="C46" s="70"/>
      <c r="D46" s="101"/>
      <c r="E46" s="70"/>
      <c r="F46" s="75"/>
      <c r="G46" s="142"/>
      <c r="H46" s="75"/>
      <c r="I46" s="142"/>
      <c r="J46" s="75"/>
      <c r="K46" s="142"/>
      <c r="L46" s="75"/>
    </row>
    <row r="47" spans="1:12" ht="21.95" customHeight="1">
      <c r="A47" s="172" t="s">
        <v>32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2" ht="21.75" customHeight="1">
      <c r="A48" s="71" t="s">
        <v>0</v>
      </c>
      <c r="B48" s="71"/>
      <c r="C48" s="71"/>
      <c r="D48" s="101"/>
      <c r="E48" s="70"/>
      <c r="F48" s="75"/>
      <c r="G48" s="104"/>
      <c r="H48" s="75"/>
      <c r="I48" s="91"/>
      <c r="J48" s="75"/>
      <c r="K48" s="104"/>
      <c r="L48" s="76" t="s">
        <v>98</v>
      </c>
    </row>
    <row r="49" spans="1:12" ht="21.75" customHeight="1">
      <c r="A49" s="71" t="s">
        <v>204</v>
      </c>
      <c r="B49" s="71"/>
      <c r="C49" s="71"/>
      <c r="D49" s="101"/>
      <c r="E49" s="70"/>
      <c r="F49" s="75"/>
      <c r="G49" s="104"/>
      <c r="H49" s="75"/>
      <c r="I49" s="91"/>
      <c r="J49" s="75"/>
      <c r="K49" s="104"/>
      <c r="L49" s="75"/>
    </row>
    <row r="50" spans="1:12" ht="21.75" customHeight="1">
      <c r="A50" s="150" t="str">
        <f>+A3</f>
        <v>สำหรับรอบระยะเวลาเก้าเดือนสิ้นสุดวันที่ 30 กันยายน พ.ศ. 2567</v>
      </c>
      <c r="B50" s="150"/>
      <c r="C50" s="150"/>
      <c r="D50" s="151"/>
      <c r="E50" s="152"/>
      <c r="F50" s="153"/>
      <c r="G50" s="158"/>
      <c r="H50" s="153"/>
      <c r="I50" s="159"/>
      <c r="J50" s="153"/>
      <c r="K50" s="158"/>
      <c r="L50" s="153"/>
    </row>
    <row r="51" spans="1:12" ht="20.100000000000001" customHeight="1">
      <c r="A51" s="70"/>
      <c r="B51" s="70"/>
      <c r="C51" s="70" t="s">
        <v>64</v>
      </c>
      <c r="D51" s="101"/>
      <c r="E51" s="70"/>
      <c r="F51" s="75"/>
      <c r="G51" s="104"/>
      <c r="H51" s="75"/>
      <c r="I51" s="91"/>
      <c r="J51" s="75"/>
      <c r="K51" s="104"/>
      <c r="L51" s="75"/>
    </row>
    <row r="52" spans="1:12" ht="20.100000000000001" customHeight="1">
      <c r="A52" s="94"/>
      <c r="B52" s="70"/>
      <c r="C52" s="70"/>
      <c r="D52" s="102"/>
      <c r="E52" s="71"/>
      <c r="F52" s="174" t="s">
        <v>3</v>
      </c>
      <c r="G52" s="173"/>
      <c r="H52" s="173"/>
      <c r="I52" s="115"/>
      <c r="J52" s="175" t="s">
        <v>4</v>
      </c>
      <c r="K52" s="173"/>
      <c r="L52" s="173"/>
    </row>
    <row r="53" spans="1:12" ht="20.100000000000001" customHeight="1">
      <c r="A53" s="70"/>
      <c r="B53" s="70"/>
      <c r="C53" s="70"/>
      <c r="D53" s="103"/>
      <c r="E53" s="71"/>
      <c r="F53" s="81" t="s">
        <v>9</v>
      </c>
      <c r="G53" s="71"/>
      <c r="H53" s="81" t="s">
        <v>10</v>
      </c>
      <c r="I53" s="103"/>
      <c r="J53" s="81" t="s">
        <v>9</v>
      </c>
      <c r="K53" s="71"/>
      <c r="L53" s="81" t="s">
        <v>10</v>
      </c>
    </row>
    <row r="54" spans="1:12" ht="20.100000000000001" customHeight="1">
      <c r="A54" s="70"/>
      <c r="B54" s="70"/>
      <c r="C54" s="70"/>
      <c r="D54" s="156" t="s">
        <v>11</v>
      </c>
      <c r="E54" s="71"/>
      <c r="F54" s="155" t="s">
        <v>12</v>
      </c>
      <c r="G54" s="71"/>
      <c r="H54" s="155" t="s">
        <v>12</v>
      </c>
      <c r="I54" s="103"/>
      <c r="J54" s="155" t="s">
        <v>12</v>
      </c>
      <c r="K54" s="71"/>
      <c r="L54" s="155" t="s">
        <v>12</v>
      </c>
    </row>
    <row r="55" spans="1:12" ht="20.100000000000001" customHeight="1">
      <c r="A55" s="71" t="s">
        <v>237</v>
      </c>
      <c r="B55" s="70"/>
      <c r="C55" s="70"/>
      <c r="D55" s="101"/>
      <c r="E55" s="70"/>
      <c r="F55" s="93"/>
      <c r="G55" s="104"/>
      <c r="H55" s="75"/>
      <c r="I55" s="91"/>
      <c r="J55" s="93"/>
      <c r="K55" s="104"/>
      <c r="L55" s="75"/>
    </row>
    <row r="56" spans="1:12" ht="20.100000000000001" customHeight="1">
      <c r="A56" s="70" t="s">
        <v>238</v>
      </c>
      <c r="B56" s="94"/>
      <c r="C56" s="94"/>
      <c r="D56" s="73">
        <v>12</v>
      </c>
      <c r="E56" s="77"/>
      <c r="F56" s="93">
        <v>-346678</v>
      </c>
      <c r="G56" s="77"/>
      <c r="H56" s="75">
        <v>-3605883</v>
      </c>
      <c r="I56" s="77"/>
      <c r="J56" s="93">
        <v>0</v>
      </c>
      <c r="K56" s="92"/>
      <c r="L56" s="75">
        <v>-24195000</v>
      </c>
    </row>
    <row r="57" spans="1:12" ht="20.100000000000001" customHeight="1">
      <c r="A57" s="70" t="s">
        <v>239</v>
      </c>
      <c r="B57" s="94"/>
      <c r="C57" s="94"/>
      <c r="D57" s="73">
        <v>12</v>
      </c>
      <c r="E57" s="77"/>
      <c r="F57" s="93">
        <v>-5642425</v>
      </c>
      <c r="G57" s="77"/>
      <c r="H57" s="75">
        <v>-2172012</v>
      </c>
      <c r="I57" s="77"/>
      <c r="J57" s="93">
        <v>0</v>
      </c>
      <c r="K57" s="92"/>
      <c r="L57" s="75">
        <v>0</v>
      </c>
    </row>
    <row r="58" spans="1:12" ht="20.100000000000001" customHeight="1">
      <c r="A58" s="70" t="s">
        <v>240</v>
      </c>
      <c r="B58" s="94"/>
      <c r="C58" s="94"/>
      <c r="D58" s="73">
        <v>12</v>
      </c>
      <c r="E58" s="77"/>
      <c r="F58" s="93">
        <v>880000</v>
      </c>
      <c r="G58" s="77"/>
      <c r="H58" s="75">
        <v>445000</v>
      </c>
      <c r="I58" s="77"/>
      <c r="J58" s="93">
        <v>880000</v>
      </c>
      <c r="K58" s="92"/>
      <c r="L58" s="75">
        <v>445000</v>
      </c>
    </row>
    <row r="59" spans="1:12" ht="20.100000000000001" customHeight="1">
      <c r="A59" s="70" t="s">
        <v>286</v>
      </c>
      <c r="B59" s="70"/>
      <c r="C59" s="70"/>
      <c r="D59" s="101"/>
      <c r="E59" s="70"/>
      <c r="F59" s="93"/>
      <c r="G59" s="92"/>
      <c r="H59" s="75"/>
      <c r="I59" s="92"/>
      <c r="J59" s="93"/>
      <c r="K59" s="92"/>
      <c r="L59" s="75"/>
    </row>
    <row r="60" spans="1:12" ht="20.100000000000001" customHeight="1">
      <c r="A60" s="70"/>
      <c r="B60" s="70" t="s">
        <v>241</v>
      </c>
      <c r="C60" s="70"/>
      <c r="D60" s="101"/>
      <c r="E60" s="70"/>
      <c r="F60" s="93">
        <v>-1731375</v>
      </c>
      <c r="G60" s="92"/>
      <c r="H60" s="75">
        <v>-4588527</v>
      </c>
      <c r="I60" s="92"/>
      <c r="J60" s="93">
        <v>1965496</v>
      </c>
      <c r="K60" s="92"/>
      <c r="L60" s="75">
        <v>-3117456</v>
      </c>
    </row>
    <row r="61" spans="1:12" ht="20.100000000000001" customHeight="1">
      <c r="A61" s="70" t="s">
        <v>242</v>
      </c>
      <c r="B61" s="70"/>
      <c r="C61" s="70"/>
      <c r="D61" s="101"/>
      <c r="E61" s="70"/>
      <c r="F61" s="93"/>
      <c r="G61" s="92"/>
      <c r="H61" s="75"/>
      <c r="I61" s="92"/>
      <c r="J61" s="93"/>
      <c r="K61" s="92"/>
      <c r="L61" s="75"/>
    </row>
    <row r="62" spans="1:12" ht="20.100000000000001" customHeight="1">
      <c r="A62" s="70"/>
      <c r="B62" s="70" t="s">
        <v>241</v>
      </c>
      <c r="C62" s="70"/>
      <c r="D62" s="101"/>
      <c r="E62" s="70"/>
      <c r="F62" s="93">
        <v>-36834</v>
      </c>
      <c r="G62" s="92"/>
      <c r="H62" s="75">
        <v>-423210</v>
      </c>
      <c r="I62" s="92"/>
      <c r="J62" s="93">
        <v>0</v>
      </c>
      <c r="K62" s="92"/>
      <c r="L62" s="75">
        <v>0</v>
      </c>
    </row>
    <row r="63" spans="1:12" ht="20.100000000000001" customHeight="1">
      <c r="A63" s="70" t="s">
        <v>243</v>
      </c>
      <c r="B63" s="70"/>
      <c r="C63" s="70"/>
      <c r="D63" s="101"/>
      <c r="E63" s="70"/>
      <c r="F63" s="93">
        <v>1442966</v>
      </c>
      <c r="G63" s="92"/>
      <c r="H63" s="75">
        <v>1178483</v>
      </c>
      <c r="I63" s="92"/>
      <c r="J63" s="93">
        <v>863367</v>
      </c>
      <c r="K63" s="92"/>
      <c r="L63" s="75">
        <v>445126</v>
      </c>
    </row>
    <row r="64" spans="1:12" ht="20.100000000000001" customHeight="1">
      <c r="A64" s="70" t="s">
        <v>244</v>
      </c>
      <c r="B64" s="70"/>
      <c r="C64" s="70"/>
      <c r="D64" s="101"/>
      <c r="E64" s="70"/>
      <c r="F64" s="93">
        <v>-11506</v>
      </c>
      <c r="G64" s="92"/>
      <c r="H64" s="75">
        <v>-72951</v>
      </c>
      <c r="I64" s="92"/>
      <c r="J64" s="93">
        <v>0</v>
      </c>
      <c r="K64" s="92"/>
      <c r="L64" s="75">
        <v>0</v>
      </c>
    </row>
    <row r="65" spans="1:12" ht="20.100000000000001" customHeight="1">
      <c r="A65" s="70" t="s">
        <v>245</v>
      </c>
      <c r="B65" s="70"/>
      <c r="C65" s="70"/>
      <c r="D65" s="101"/>
      <c r="E65" s="70"/>
      <c r="F65" s="93">
        <v>-481692</v>
      </c>
      <c r="G65" s="92"/>
      <c r="H65" s="75">
        <v>-835612</v>
      </c>
      <c r="I65" s="92"/>
      <c r="J65" s="93">
        <v>-21977</v>
      </c>
      <c r="K65" s="92"/>
      <c r="L65" s="75">
        <v>-40578</v>
      </c>
    </row>
    <row r="66" spans="1:12" ht="20.100000000000001" customHeight="1">
      <c r="A66" s="70" t="s">
        <v>246</v>
      </c>
      <c r="B66" s="70"/>
      <c r="C66" s="70"/>
      <c r="D66" s="101"/>
      <c r="E66" s="70"/>
      <c r="F66" s="93">
        <v>-106909</v>
      </c>
      <c r="G66" s="92"/>
      <c r="H66" s="75">
        <v>0</v>
      </c>
      <c r="I66" s="92"/>
      <c r="J66" s="93">
        <v>0</v>
      </c>
      <c r="K66" s="92"/>
      <c r="L66" s="75">
        <v>0</v>
      </c>
    </row>
    <row r="67" spans="1:12" ht="20.100000000000001" customHeight="1">
      <c r="A67" s="70" t="s">
        <v>247</v>
      </c>
      <c r="B67" s="70"/>
      <c r="C67" s="70"/>
      <c r="D67" s="101"/>
      <c r="E67" s="70"/>
      <c r="F67" s="93">
        <v>3</v>
      </c>
      <c r="G67" s="92"/>
      <c r="H67" s="75">
        <v>1015</v>
      </c>
      <c r="I67" s="92"/>
      <c r="J67" s="93">
        <v>3</v>
      </c>
      <c r="K67" s="92"/>
      <c r="L67" s="75">
        <v>142</v>
      </c>
    </row>
    <row r="68" spans="1:12" ht="20.100000000000001" customHeight="1">
      <c r="A68" s="70" t="s">
        <v>248</v>
      </c>
      <c r="B68" s="70"/>
      <c r="C68" s="70"/>
      <c r="D68" s="101"/>
      <c r="E68" s="70"/>
      <c r="F68" s="93">
        <v>-18279</v>
      </c>
      <c r="G68" s="92"/>
      <c r="H68" s="75">
        <v>-98303</v>
      </c>
      <c r="I68" s="92"/>
      <c r="J68" s="93">
        <v>0</v>
      </c>
      <c r="K68" s="92"/>
      <c r="L68" s="75">
        <v>0</v>
      </c>
    </row>
    <row r="69" spans="1:12" ht="20.100000000000001" customHeight="1">
      <c r="A69" s="70" t="s">
        <v>249</v>
      </c>
      <c r="B69" s="70"/>
      <c r="C69" s="70"/>
      <c r="D69" s="105">
        <v>20.5</v>
      </c>
      <c r="E69" s="70"/>
      <c r="F69" s="93">
        <v>868</v>
      </c>
      <c r="G69" s="92"/>
      <c r="H69" s="75">
        <v>9976</v>
      </c>
      <c r="I69" s="92"/>
      <c r="J69" s="93">
        <v>172000</v>
      </c>
      <c r="K69" s="92"/>
      <c r="L69" s="75">
        <v>24350712</v>
      </c>
    </row>
    <row r="70" spans="1:12" ht="20.100000000000001" customHeight="1">
      <c r="A70" s="70" t="s">
        <v>250</v>
      </c>
      <c r="B70" s="70"/>
      <c r="C70" s="70"/>
      <c r="D70" s="105">
        <v>20.5</v>
      </c>
      <c r="E70" s="70"/>
      <c r="F70" s="93">
        <v>-4542437</v>
      </c>
      <c r="G70" s="92"/>
      <c r="H70" s="75">
        <v>-7235953</v>
      </c>
      <c r="I70" s="92"/>
      <c r="J70" s="93">
        <v>-566481</v>
      </c>
      <c r="K70" s="92"/>
      <c r="L70" s="75">
        <v>-2954932</v>
      </c>
    </row>
    <row r="71" spans="1:12" ht="20.100000000000001" customHeight="1">
      <c r="A71" s="70" t="s">
        <v>251</v>
      </c>
      <c r="B71" s="70"/>
      <c r="C71" s="70"/>
      <c r="D71" s="105">
        <v>12.5</v>
      </c>
      <c r="E71" s="70"/>
      <c r="F71" s="106">
        <v>10547442</v>
      </c>
      <c r="G71" s="92"/>
      <c r="H71" s="153">
        <v>6890958</v>
      </c>
      <c r="I71" s="92"/>
      <c r="J71" s="106">
        <v>10396700</v>
      </c>
      <c r="K71" s="92"/>
      <c r="L71" s="153">
        <v>5169122</v>
      </c>
    </row>
    <row r="72" spans="1:12" ht="6" customHeight="1">
      <c r="A72" s="70"/>
      <c r="B72" s="70"/>
      <c r="C72" s="70"/>
      <c r="D72" s="101"/>
      <c r="E72" s="70"/>
      <c r="F72" s="93"/>
      <c r="G72" s="92"/>
      <c r="H72" s="75"/>
      <c r="I72" s="92"/>
      <c r="J72" s="93"/>
      <c r="K72" s="92"/>
      <c r="L72" s="75"/>
    </row>
    <row r="73" spans="1:12" ht="20.100000000000001" customHeight="1">
      <c r="A73" s="71" t="s">
        <v>252</v>
      </c>
      <c r="B73" s="70"/>
      <c r="C73" s="70"/>
      <c r="D73" s="101"/>
      <c r="E73" s="70"/>
      <c r="F73" s="106">
        <f>SUM(F56:F71)</f>
        <v>-46856</v>
      </c>
      <c r="G73" s="92"/>
      <c r="H73" s="153">
        <f>SUM(H56:H71)</f>
        <v>-10507019</v>
      </c>
      <c r="I73" s="92"/>
      <c r="J73" s="106">
        <f>SUM(J56:J71)</f>
        <v>13689108</v>
      </c>
      <c r="K73" s="92"/>
      <c r="L73" s="153">
        <f>SUM(L56:L71)</f>
        <v>102136</v>
      </c>
    </row>
    <row r="74" spans="1:12" ht="20.100000000000001" customHeight="1">
      <c r="A74" s="70"/>
      <c r="B74" s="70"/>
      <c r="C74" s="70"/>
      <c r="D74" s="101"/>
      <c r="E74" s="70"/>
      <c r="F74" s="93"/>
      <c r="G74" s="92"/>
      <c r="H74" s="75"/>
      <c r="I74" s="92"/>
      <c r="J74" s="93"/>
      <c r="K74" s="92"/>
      <c r="L74" s="75"/>
    </row>
    <row r="75" spans="1:12" ht="20.100000000000001" customHeight="1">
      <c r="A75" s="71" t="s">
        <v>253</v>
      </c>
      <c r="B75" s="70"/>
      <c r="C75" s="70"/>
      <c r="D75" s="101"/>
      <c r="E75" s="70"/>
      <c r="F75" s="111"/>
      <c r="G75" s="143"/>
      <c r="H75" s="112"/>
      <c r="I75" s="143"/>
      <c r="J75" s="111"/>
      <c r="K75" s="104"/>
      <c r="L75" s="112"/>
    </row>
    <row r="76" spans="1:12" ht="20.100000000000001" customHeight="1">
      <c r="A76" s="70" t="s">
        <v>254</v>
      </c>
      <c r="B76" s="70"/>
      <c r="C76" s="70"/>
      <c r="D76" s="101"/>
      <c r="E76" s="70"/>
      <c r="F76" s="93">
        <v>-4186284</v>
      </c>
      <c r="G76" s="143"/>
      <c r="H76" s="75">
        <v>-2932280</v>
      </c>
      <c r="I76" s="143"/>
      <c r="J76" s="93">
        <v>302918</v>
      </c>
      <c r="K76" s="143"/>
      <c r="L76" s="75">
        <v>274679</v>
      </c>
    </row>
    <row r="77" spans="1:12" ht="20.100000000000001" customHeight="1">
      <c r="A77" s="70" t="s">
        <v>255</v>
      </c>
      <c r="B77" s="70"/>
      <c r="C77" s="70"/>
      <c r="D77" s="105"/>
      <c r="E77" s="70"/>
      <c r="F77" s="93">
        <v>4177707</v>
      </c>
      <c r="G77" s="143"/>
      <c r="H77" s="75">
        <v>6960908</v>
      </c>
      <c r="I77" s="143"/>
      <c r="J77" s="93">
        <v>0</v>
      </c>
      <c r="K77" s="143"/>
      <c r="L77" s="75">
        <v>0</v>
      </c>
    </row>
    <row r="78" spans="1:12" ht="20.100000000000001" customHeight="1">
      <c r="A78" s="70" t="s">
        <v>256</v>
      </c>
      <c r="B78" s="70"/>
      <c r="C78" s="70"/>
      <c r="D78" s="105"/>
      <c r="E78" s="70"/>
      <c r="F78" s="93">
        <v>-4028000</v>
      </c>
      <c r="G78" s="143"/>
      <c r="H78" s="75">
        <v>-6710136</v>
      </c>
      <c r="I78" s="143"/>
      <c r="J78" s="93">
        <v>0</v>
      </c>
      <c r="K78" s="143"/>
      <c r="L78" s="75">
        <v>0</v>
      </c>
    </row>
    <row r="79" spans="1:12" ht="20.100000000000001" customHeight="1">
      <c r="A79" s="70" t="s">
        <v>257</v>
      </c>
      <c r="B79" s="70"/>
      <c r="C79" s="70"/>
      <c r="D79" s="105">
        <v>15.1</v>
      </c>
      <c r="E79" s="70"/>
      <c r="F79" s="93">
        <v>17018472</v>
      </c>
      <c r="G79" s="143"/>
      <c r="H79" s="75">
        <v>18390469</v>
      </c>
      <c r="I79" s="143"/>
      <c r="J79" s="93">
        <v>0</v>
      </c>
      <c r="K79" s="143"/>
      <c r="L79" s="75">
        <v>2402617</v>
      </c>
    </row>
    <row r="80" spans="1:12" ht="20.100000000000001" customHeight="1">
      <c r="A80" s="70" t="s">
        <v>258</v>
      </c>
      <c r="B80" s="70"/>
      <c r="C80" s="70"/>
      <c r="D80" s="105">
        <v>15.1</v>
      </c>
      <c r="E80" s="70"/>
      <c r="F80" s="93">
        <v>-4593844</v>
      </c>
      <c r="G80" s="143"/>
      <c r="H80" s="75">
        <v>-13299299</v>
      </c>
      <c r="I80" s="143"/>
      <c r="J80" s="93">
        <v>-200000</v>
      </c>
      <c r="K80" s="143"/>
      <c r="L80" s="75">
        <v>-200000</v>
      </c>
    </row>
    <row r="81" spans="1:12" ht="20.100000000000001" customHeight="1">
      <c r="A81" s="70" t="s">
        <v>259</v>
      </c>
      <c r="B81" s="70"/>
      <c r="C81" s="70"/>
      <c r="D81" s="105">
        <v>15.2</v>
      </c>
      <c r="E81" s="70"/>
      <c r="F81" s="93">
        <v>-126738</v>
      </c>
      <c r="G81" s="143"/>
      <c r="H81" s="75">
        <v>-120506</v>
      </c>
      <c r="I81" s="143"/>
      <c r="J81" s="93">
        <v>0</v>
      </c>
      <c r="K81" s="143"/>
      <c r="L81" s="75">
        <v>0</v>
      </c>
    </row>
    <row r="82" spans="1:12" ht="20.100000000000001" customHeight="1">
      <c r="A82" s="70" t="s">
        <v>260</v>
      </c>
      <c r="B82" s="70"/>
      <c r="C82" s="70"/>
      <c r="D82" s="105"/>
      <c r="E82" s="70"/>
      <c r="F82" s="93">
        <v>-53207</v>
      </c>
      <c r="G82" s="143"/>
      <c r="H82" s="75">
        <v>-63902</v>
      </c>
      <c r="I82" s="143"/>
      <c r="J82" s="93">
        <v>-9136</v>
      </c>
      <c r="K82" s="143"/>
      <c r="L82" s="75">
        <v>-9322</v>
      </c>
    </row>
    <row r="83" spans="1:12" ht="20.100000000000001" customHeight="1">
      <c r="A83" s="70" t="s">
        <v>261</v>
      </c>
      <c r="B83" s="94"/>
      <c r="C83" s="94"/>
      <c r="D83" s="105"/>
      <c r="E83" s="70"/>
      <c r="F83" s="93">
        <v>-105441</v>
      </c>
      <c r="G83" s="143"/>
      <c r="H83" s="75">
        <v>-90111</v>
      </c>
      <c r="I83" s="143"/>
      <c r="J83" s="93">
        <v>-14610</v>
      </c>
      <c r="K83" s="143"/>
      <c r="L83" s="75">
        <v>-28767</v>
      </c>
    </row>
    <row r="84" spans="1:12" ht="20.100000000000001" customHeight="1">
      <c r="A84" s="70" t="s">
        <v>262</v>
      </c>
      <c r="B84" s="70"/>
      <c r="C84" s="70"/>
      <c r="D84" s="105"/>
      <c r="E84" s="70"/>
      <c r="F84" s="106">
        <v>-3451628</v>
      </c>
      <c r="G84" s="143"/>
      <c r="H84" s="153">
        <v>-3418970</v>
      </c>
      <c r="I84" s="143"/>
      <c r="J84" s="106">
        <v>-3419214</v>
      </c>
      <c r="K84" s="143"/>
      <c r="L84" s="153">
        <v>-3418970</v>
      </c>
    </row>
    <row r="85" spans="1:12" ht="6" customHeight="1">
      <c r="A85" s="70"/>
      <c r="B85" s="70"/>
      <c r="C85" s="70"/>
      <c r="D85" s="101"/>
      <c r="E85" s="70"/>
      <c r="F85" s="93"/>
      <c r="G85" s="143"/>
      <c r="H85" s="75"/>
      <c r="I85" s="143"/>
      <c r="J85" s="93"/>
      <c r="K85" s="143"/>
      <c r="L85" s="75"/>
    </row>
    <row r="86" spans="1:12" ht="20.100000000000001" customHeight="1">
      <c r="A86" s="71" t="s">
        <v>263</v>
      </c>
      <c r="B86" s="70"/>
      <c r="C86" s="70"/>
      <c r="D86" s="101"/>
      <c r="E86" s="70"/>
      <c r="F86" s="106">
        <f>SUM(F76:F84)</f>
        <v>4651037</v>
      </c>
      <c r="G86" s="92"/>
      <c r="H86" s="153">
        <f>SUM(H76:H84)</f>
        <v>-1283827</v>
      </c>
      <c r="I86" s="92"/>
      <c r="J86" s="106">
        <f>SUM(J76:J84)</f>
        <v>-3340042</v>
      </c>
      <c r="K86" s="92"/>
      <c r="L86" s="153">
        <f>SUM(L76:L84)</f>
        <v>-979763</v>
      </c>
    </row>
    <row r="87" spans="1:12" ht="20.100000000000001" customHeight="1">
      <c r="A87" s="71"/>
      <c r="B87" s="70"/>
      <c r="C87" s="70"/>
      <c r="D87" s="101"/>
      <c r="E87" s="70"/>
      <c r="F87" s="93"/>
      <c r="G87" s="92"/>
      <c r="H87" s="75"/>
      <c r="I87" s="92"/>
      <c r="J87" s="93"/>
      <c r="K87" s="92"/>
      <c r="L87" s="75"/>
    </row>
    <row r="88" spans="1:12" ht="20.100000000000001" customHeight="1">
      <c r="A88" s="71" t="s">
        <v>264</v>
      </c>
      <c r="B88" s="70"/>
      <c r="C88" s="70"/>
      <c r="D88" s="101"/>
      <c r="E88" s="70"/>
      <c r="F88" s="93">
        <f>F86+F73+F43</f>
        <v>9757777</v>
      </c>
      <c r="G88" s="92"/>
      <c r="H88" s="75">
        <f>H86+H73+H43</f>
        <v>-3545596</v>
      </c>
      <c r="I88" s="92"/>
      <c r="J88" s="93">
        <f>J86+J73+J43</f>
        <v>8485824</v>
      </c>
      <c r="K88" s="92"/>
      <c r="L88" s="75">
        <f>L86+L73+L43</f>
        <v>-1324067</v>
      </c>
    </row>
    <row r="89" spans="1:12" ht="20.100000000000001" customHeight="1">
      <c r="A89" s="70" t="s">
        <v>265</v>
      </c>
      <c r="B89" s="70"/>
      <c r="C89" s="70"/>
      <c r="D89" s="101"/>
      <c r="E89" s="70"/>
      <c r="F89" s="93">
        <v>28862334</v>
      </c>
      <c r="G89" s="92"/>
      <c r="H89" s="75">
        <v>37458488</v>
      </c>
      <c r="I89" s="92"/>
      <c r="J89" s="93">
        <v>7340083</v>
      </c>
      <c r="K89" s="92"/>
      <c r="L89" s="75">
        <v>9631797</v>
      </c>
    </row>
    <row r="90" spans="1:12" ht="20.100000000000001" customHeight="1">
      <c r="A90" s="70" t="s">
        <v>266</v>
      </c>
      <c r="B90" s="70"/>
      <c r="C90" s="70"/>
      <c r="D90" s="101"/>
      <c r="E90" s="70"/>
      <c r="F90" s="106">
        <v>-1615647</v>
      </c>
      <c r="G90" s="92"/>
      <c r="H90" s="153">
        <v>1263355</v>
      </c>
      <c r="I90" s="92"/>
      <c r="J90" s="106">
        <v>0</v>
      </c>
      <c r="K90" s="92"/>
      <c r="L90" s="153">
        <v>0</v>
      </c>
    </row>
    <row r="91" spans="1:12" ht="6" customHeight="1">
      <c r="A91" s="70"/>
      <c r="B91" s="70"/>
      <c r="C91" s="70"/>
      <c r="D91" s="101"/>
      <c r="E91" s="70"/>
      <c r="F91" s="93"/>
      <c r="G91" s="92"/>
      <c r="H91" s="75"/>
      <c r="I91" s="92"/>
      <c r="J91" s="93"/>
      <c r="K91" s="92"/>
      <c r="L91" s="75"/>
    </row>
    <row r="92" spans="1:12" ht="20.100000000000001" customHeight="1">
      <c r="A92" s="70" t="s">
        <v>267</v>
      </c>
      <c r="B92" s="70"/>
      <c r="C92" s="70"/>
      <c r="D92" s="101"/>
      <c r="E92" s="70"/>
      <c r="F92" s="170">
        <f>SUM(F88:F90)</f>
        <v>37004464</v>
      </c>
      <c r="G92" s="144"/>
      <c r="H92" s="145">
        <f>SUM(H88:H90)</f>
        <v>35176247</v>
      </c>
      <c r="I92" s="144"/>
      <c r="J92" s="170">
        <f>SUM(J88:J90)</f>
        <v>15825907</v>
      </c>
      <c r="K92" s="144"/>
      <c r="L92" s="145">
        <f>SUM(L88:L90)</f>
        <v>8307730</v>
      </c>
    </row>
    <row r="93" spans="1:12" ht="21.75" customHeight="1">
      <c r="A93" s="70"/>
      <c r="B93" s="70"/>
      <c r="C93" s="70"/>
      <c r="D93" s="101"/>
      <c r="E93" s="70"/>
      <c r="F93" s="144"/>
      <c r="G93" s="144"/>
      <c r="H93" s="144"/>
      <c r="I93" s="144"/>
      <c r="J93" s="144"/>
      <c r="K93" s="144"/>
      <c r="L93" s="144"/>
    </row>
    <row r="94" spans="1:12" ht="21.75" customHeight="1">
      <c r="A94" s="70"/>
      <c r="B94" s="70"/>
      <c r="C94" s="70"/>
      <c r="D94" s="101"/>
      <c r="E94" s="70"/>
      <c r="F94" s="144"/>
      <c r="G94" s="144"/>
      <c r="H94" s="144"/>
      <c r="I94" s="144"/>
      <c r="J94" s="144"/>
      <c r="K94" s="144"/>
      <c r="L94" s="144"/>
    </row>
    <row r="95" spans="1:12" ht="6" customHeight="1">
      <c r="A95" s="70"/>
      <c r="B95" s="70"/>
      <c r="C95" s="70"/>
      <c r="D95" s="101"/>
      <c r="E95" s="70"/>
      <c r="F95" s="144"/>
      <c r="G95" s="144"/>
      <c r="H95" s="144"/>
      <c r="I95" s="144"/>
      <c r="J95" s="144"/>
      <c r="K95" s="144"/>
      <c r="L95" s="144"/>
    </row>
    <row r="96" spans="1:12" ht="21.95" customHeight="1">
      <c r="A96" s="15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52"/>
      <c r="C96" s="152"/>
      <c r="D96" s="151"/>
      <c r="E96" s="152"/>
      <c r="F96" s="153"/>
      <c r="G96" s="171"/>
      <c r="H96" s="153"/>
      <c r="I96" s="171"/>
      <c r="J96" s="153"/>
      <c r="K96" s="171"/>
      <c r="L96" s="153"/>
    </row>
    <row r="97" spans="1:12" ht="21.75" customHeight="1">
      <c r="A97" s="71" t="s">
        <v>0</v>
      </c>
      <c r="B97" s="71"/>
      <c r="C97" s="71"/>
      <c r="D97" s="101"/>
      <c r="E97" s="70"/>
      <c r="F97" s="75"/>
      <c r="G97" s="104"/>
      <c r="H97" s="75"/>
      <c r="I97" s="91"/>
      <c r="J97" s="75"/>
      <c r="K97" s="104"/>
      <c r="L97" s="76" t="s">
        <v>98</v>
      </c>
    </row>
    <row r="98" spans="1:12" ht="21.75" customHeight="1">
      <c r="A98" s="71" t="s">
        <v>204</v>
      </c>
      <c r="B98" s="71"/>
      <c r="C98" s="71"/>
      <c r="D98" s="101"/>
      <c r="E98" s="70"/>
      <c r="F98" s="75"/>
      <c r="G98" s="104"/>
      <c r="H98" s="75"/>
      <c r="I98" s="91"/>
      <c r="J98" s="75"/>
      <c r="K98" s="104"/>
      <c r="L98" s="75"/>
    </row>
    <row r="99" spans="1:12" ht="21.75" customHeight="1">
      <c r="A99" s="150" t="str">
        <f>+A3</f>
        <v>สำหรับรอบระยะเวลาเก้าเดือนสิ้นสุดวันที่ 30 กันยายน พ.ศ. 2567</v>
      </c>
      <c r="B99" s="150"/>
      <c r="C99" s="150"/>
      <c r="D99" s="151"/>
      <c r="E99" s="152"/>
      <c r="F99" s="153"/>
      <c r="G99" s="158"/>
      <c r="H99" s="153"/>
      <c r="I99" s="159"/>
      <c r="J99" s="153"/>
      <c r="K99" s="158"/>
      <c r="L99" s="153"/>
    </row>
    <row r="100" spans="1:12" ht="21.75" customHeight="1">
      <c r="A100" s="70"/>
      <c r="B100" s="70"/>
      <c r="C100" s="70" t="s">
        <v>64</v>
      </c>
      <c r="D100" s="101"/>
      <c r="E100" s="70"/>
      <c r="F100" s="75"/>
      <c r="G100" s="104"/>
      <c r="H100" s="75"/>
      <c r="I100" s="91"/>
      <c r="J100" s="75"/>
      <c r="K100" s="104"/>
      <c r="L100" s="75"/>
    </row>
    <row r="101" spans="1:12" ht="21.75" customHeight="1">
      <c r="A101" s="94"/>
      <c r="B101" s="70"/>
      <c r="C101" s="70"/>
      <c r="D101" s="102"/>
      <c r="E101" s="71"/>
      <c r="F101" s="174" t="s">
        <v>3</v>
      </c>
      <c r="G101" s="173"/>
      <c r="H101" s="173"/>
      <c r="I101" s="115"/>
      <c r="J101" s="175" t="s">
        <v>4</v>
      </c>
      <c r="K101" s="173"/>
      <c r="L101" s="173"/>
    </row>
    <row r="102" spans="1:12" ht="21.75" customHeight="1">
      <c r="A102" s="70"/>
      <c r="B102" s="70"/>
      <c r="C102" s="70"/>
      <c r="D102" s="103"/>
      <c r="E102" s="71"/>
      <c r="F102" s="81" t="s">
        <v>9</v>
      </c>
      <c r="G102" s="71"/>
      <c r="H102" s="81" t="s">
        <v>10</v>
      </c>
      <c r="I102" s="103"/>
      <c r="J102" s="81" t="s">
        <v>9</v>
      </c>
      <c r="K102" s="71"/>
      <c r="L102" s="81" t="s">
        <v>10</v>
      </c>
    </row>
    <row r="103" spans="1:12" ht="21.75" customHeight="1">
      <c r="A103" s="70"/>
      <c r="B103" s="70"/>
      <c r="C103" s="70"/>
      <c r="D103" s="156" t="s">
        <v>11</v>
      </c>
      <c r="E103" s="71"/>
      <c r="F103" s="155" t="s">
        <v>12</v>
      </c>
      <c r="G103" s="71"/>
      <c r="H103" s="155" t="s">
        <v>12</v>
      </c>
      <c r="I103" s="103"/>
      <c r="J103" s="155" t="s">
        <v>12</v>
      </c>
      <c r="K103" s="71"/>
      <c r="L103" s="155" t="s">
        <v>12</v>
      </c>
    </row>
    <row r="104" spans="1:12" ht="21.75" customHeight="1">
      <c r="A104" s="70"/>
      <c r="B104" s="70"/>
      <c r="C104" s="70"/>
      <c r="D104" s="101"/>
      <c r="E104" s="70"/>
      <c r="F104" s="111"/>
      <c r="G104" s="143"/>
      <c r="H104" s="112"/>
      <c r="I104" s="143"/>
      <c r="J104" s="111"/>
      <c r="K104" s="104"/>
      <c r="L104" s="112"/>
    </row>
    <row r="105" spans="1:12" ht="21.75" customHeight="1">
      <c r="A105" s="71" t="s">
        <v>268</v>
      </c>
      <c r="B105" s="70"/>
      <c r="C105" s="70"/>
      <c r="D105" s="101"/>
      <c r="E105" s="70"/>
      <c r="F105" s="111"/>
      <c r="G105" s="143"/>
      <c r="H105" s="112"/>
      <c r="I105" s="143"/>
      <c r="J105" s="111"/>
      <c r="K105" s="104"/>
      <c r="L105" s="112"/>
    </row>
    <row r="106" spans="1:12" ht="21.75" customHeight="1">
      <c r="A106" s="71"/>
      <c r="B106" s="71" t="s">
        <v>269</v>
      </c>
      <c r="C106" s="71"/>
      <c r="D106" s="101"/>
      <c r="E106" s="70"/>
      <c r="F106" s="111"/>
      <c r="G106" s="143"/>
      <c r="H106" s="112"/>
      <c r="I106" s="143"/>
      <c r="J106" s="111"/>
      <c r="K106" s="104"/>
      <c r="L106" s="112"/>
    </row>
    <row r="107" spans="1:12" ht="21.75" customHeight="1">
      <c r="A107" s="70" t="s">
        <v>270</v>
      </c>
      <c r="B107" s="70"/>
      <c r="C107" s="70"/>
      <c r="D107" s="101"/>
      <c r="E107" s="70"/>
      <c r="F107" s="111"/>
      <c r="G107" s="143"/>
      <c r="H107" s="112"/>
      <c r="I107" s="143"/>
      <c r="J107" s="111"/>
      <c r="K107" s="104"/>
      <c r="L107" s="112"/>
    </row>
    <row r="108" spans="1:12" ht="21.75" customHeight="1">
      <c r="A108" s="94"/>
      <c r="B108" s="94"/>
      <c r="C108" s="94" t="s">
        <v>271</v>
      </c>
      <c r="D108" s="101"/>
      <c r="E108" s="70"/>
      <c r="F108" s="93">
        <v>8691280</v>
      </c>
      <c r="G108" s="144"/>
      <c r="H108" s="75">
        <v>9036132</v>
      </c>
      <c r="I108" s="144"/>
      <c r="J108" s="93">
        <v>77634</v>
      </c>
      <c r="K108" s="144"/>
      <c r="L108" s="75">
        <v>62020</v>
      </c>
    </row>
    <row r="109" spans="1:12" ht="21.75" customHeight="1">
      <c r="A109" s="70" t="s">
        <v>272</v>
      </c>
      <c r="B109" s="70"/>
      <c r="C109" s="70"/>
      <c r="D109" s="101"/>
      <c r="E109" s="70"/>
      <c r="F109" s="106">
        <v>28313184</v>
      </c>
      <c r="G109" s="144"/>
      <c r="H109" s="153">
        <v>26140115</v>
      </c>
      <c r="I109" s="144"/>
      <c r="J109" s="106">
        <v>15748273</v>
      </c>
      <c r="K109" s="144"/>
      <c r="L109" s="153">
        <v>8245710</v>
      </c>
    </row>
    <row r="110" spans="1:12" ht="6" customHeight="1">
      <c r="A110" s="70"/>
      <c r="B110" s="70"/>
      <c r="C110" s="70"/>
      <c r="D110" s="101"/>
      <c r="E110" s="70"/>
      <c r="F110" s="146"/>
      <c r="G110" s="144"/>
      <c r="H110" s="144"/>
      <c r="I110" s="144"/>
      <c r="J110" s="146"/>
      <c r="K110" s="144"/>
      <c r="L110" s="144"/>
    </row>
    <row r="111" spans="1:12" ht="21.75" customHeight="1">
      <c r="A111" s="70"/>
      <c r="B111" s="70"/>
      <c r="C111" s="70"/>
      <c r="D111" s="101"/>
      <c r="E111" s="70"/>
      <c r="F111" s="170">
        <f>SUM(F108:F109)</f>
        <v>37004464</v>
      </c>
      <c r="G111" s="144"/>
      <c r="H111" s="145">
        <f>SUM(H108:H109)</f>
        <v>35176247</v>
      </c>
      <c r="I111" s="144"/>
      <c r="J111" s="170">
        <f>SUM(J108:J109)</f>
        <v>15825907</v>
      </c>
      <c r="K111" s="144"/>
      <c r="L111" s="145">
        <f>SUM(L108:L109)</f>
        <v>8307730</v>
      </c>
    </row>
    <row r="112" spans="1:12" ht="21.75" customHeight="1">
      <c r="A112" s="70"/>
      <c r="B112" s="70"/>
      <c r="C112" s="70"/>
      <c r="D112" s="101"/>
      <c r="E112" s="70"/>
      <c r="F112" s="111"/>
      <c r="G112" s="144"/>
      <c r="H112" s="112"/>
      <c r="I112" s="144"/>
      <c r="J112" s="111"/>
      <c r="K112" s="144"/>
      <c r="L112" s="112"/>
    </row>
    <row r="113" spans="1:12" ht="21.75" customHeight="1">
      <c r="A113" s="71" t="s">
        <v>273</v>
      </c>
      <c r="B113" s="70"/>
      <c r="C113" s="70"/>
      <c r="D113" s="101"/>
      <c r="E113" s="70"/>
      <c r="F113" s="111"/>
      <c r="G113" s="70"/>
      <c r="H113" s="112"/>
      <c r="I113" s="70"/>
      <c r="J113" s="111"/>
      <c r="K113" s="101"/>
      <c r="L113" s="112"/>
    </row>
    <row r="114" spans="1:12" ht="21.75" customHeight="1">
      <c r="A114" s="110" t="s">
        <v>274</v>
      </c>
      <c r="B114" s="70"/>
      <c r="C114" s="70"/>
      <c r="D114" s="101"/>
      <c r="E114" s="70"/>
      <c r="F114" s="93">
        <v>66128</v>
      </c>
      <c r="G114" s="70"/>
      <c r="H114" s="75">
        <v>198432</v>
      </c>
      <c r="I114" s="75"/>
      <c r="J114" s="93">
        <v>1615</v>
      </c>
      <c r="K114" s="101"/>
      <c r="L114" s="75">
        <v>0</v>
      </c>
    </row>
    <row r="115" spans="1:12" ht="21.75" customHeight="1">
      <c r="A115" s="110" t="s">
        <v>275</v>
      </c>
      <c r="B115" s="70"/>
      <c r="C115" s="70"/>
      <c r="D115" s="101"/>
      <c r="E115" s="70"/>
      <c r="F115" s="93"/>
      <c r="G115" s="70"/>
      <c r="H115" s="75"/>
      <c r="I115" s="75"/>
      <c r="J115" s="93"/>
      <c r="K115" s="101"/>
      <c r="L115" s="75"/>
    </row>
    <row r="116" spans="1:12" ht="21.75" customHeight="1">
      <c r="A116" s="110"/>
      <c r="B116" s="70"/>
      <c r="C116" s="70" t="s">
        <v>276</v>
      </c>
      <c r="D116" s="101">
        <v>13</v>
      </c>
      <c r="E116" s="70"/>
      <c r="F116" s="93">
        <v>11520</v>
      </c>
      <c r="G116" s="70"/>
      <c r="H116" s="75">
        <v>0</v>
      </c>
      <c r="I116" s="75"/>
      <c r="J116" s="93">
        <v>0</v>
      </c>
      <c r="K116" s="101"/>
      <c r="L116" s="75">
        <v>0</v>
      </c>
    </row>
    <row r="117" spans="1:12" ht="21.75" customHeight="1">
      <c r="A117" s="110" t="s">
        <v>277</v>
      </c>
      <c r="B117" s="70"/>
      <c r="C117" s="70"/>
      <c r="D117" s="105"/>
      <c r="E117" s="70"/>
      <c r="F117" s="111"/>
      <c r="G117" s="70"/>
      <c r="H117" s="112"/>
      <c r="I117" s="70"/>
      <c r="J117" s="93"/>
      <c r="K117" s="101"/>
      <c r="L117" s="75"/>
    </row>
    <row r="118" spans="1:12" ht="21.75" customHeight="1">
      <c r="A118" s="70"/>
      <c r="B118" s="94"/>
      <c r="C118" s="70" t="s">
        <v>278</v>
      </c>
      <c r="D118" s="105" t="s">
        <v>284</v>
      </c>
      <c r="E118" s="70"/>
      <c r="F118" s="111">
        <v>0</v>
      </c>
      <c r="G118" s="70"/>
      <c r="H118" s="112">
        <v>0</v>
      </c>
      <c r="I118" s="70"/>
      <c r="J118" s="93">
        <v>615372</v>
      </c>
      <c r="K118" s="101"/>
      <c r="L118" s="75">
        <v>627284</v>
      </c>
    </row>
    <row r="119" spans="1:12" ht="21.75" customHeight="1">
      <c r="A119" s="110" t="s">
        <v>279</v>
      </c>
      <c r="B119" s="70"/>
      <c r="C119" s="70"/>
      <c r="D119" s="105"/>
      <c r="E119" s="70"/>
      <c r="F119" s="111"/>
      <c r="G119" s="70"/>
      <c r="H119" s="112"/>
      <c r="I119" s="70"/>
      <c r="J119" s="93"/>
      <c r="K119" s="101"/>
      <c r="L119" s="75"/>
    </row>
    <row r="120" spans="1:12" ht="21.75" customHeight="1">
      <c r="A120" s="70"/>
      <c r="B120" s="94"/>
      <c r="C120" s="70" t="s">
        <v>280</v>
      </c>
      <c r="D120" s="105">
        <v>20.5</v>
      </c>
      <c r="E120" s="70"/>
      <c r="F120" s="111">
        <v>0</v>
      </c>
      <c r="G120" s="70"/>
      <c r="H120" s="112">
        <v>0</v>
      </c>
      <c r="I120" s="70"/>
      <c r="J120" s="93">
        <v>21491</v>
      </c>
      <c r="K120" s="101"/>
      <c r="L120" s="75">
        <v>20158</v>
      </c>
    </row>
    <row r="121" spans="1:12" ht="21.75" customHeight="1">
      <c r="A121" s="110" t="s">
        <v>279</v>
      </c>
      <c r="B121" s="94"/>
      <c r="C121" s="70"/>
      <c r="D121" s="105"/>
      <c r="E121" s="70"/>
      <c r="F121" s="111"/>
      <c r="G121" s="70"/>
      <c r="H121" s="112"/>
      <c r="I121" s="70"/>
      <c r="J121" s="93"/>
      <c r="K121" s="101"/>
      <c r="L121" s="75"/>
    </row>
    <row r="122" spans="1:12" ht="21.75" customHeight="1">
      <c r="A122" s="70"/>
      <c r="B122" s="94"/>
      <c r="C122" s="70" t="s">
        <v>281</v>
      </c>
      <c r="D122" s="105"/>
      <c r="E122" s="70"/>
      <c r="F122" s="111"/>
      <c r="G122" s="70"/>
      <c r="H122" s="112"/>
      <c r="I122" s="70"/>
      <c r="J122" s="93"/>
      <c r="K122" s="101"/>
      <c r="L122" s="75"/>
    </row>
    <row r="123" spans="1:12" ht="21.75" customHeight="1">
      <c r="A123" s="70"/>
      <c r="B123" s="70"/>
      <c r="C123" s="70" t="s">
        <v>282</v>
      </c>
      <c r="D123" s="105">
        <v>20.5</v>
      </c>
      <c r="E123" s="70"/>
      <c r="F123" s="111">
        <v>0</v>
      </c>
      <c r="G123" s="70"/>
      <c r="H123" s="112">
        <v>0</v>
      </c>
      <c r="I123" s="70"/>
      <c r="J123" s="93">
        <v>1533719</v>
      </c>
      <c r="K123" s="101"/>
      <c r="L123" s="75">
        <v>1388475</v>
      </c>
    </row>
    <row r="124" spans="1:12" ht="21.75" customHeight="1">
      <c r="A124" s="70"/>
      <c r="B124" s="70"/>
      <c r="C124" s="70"/>
      <c r="D124" s="101"/>
      <c r="E124" s="70"/>
      <c r="F124" s="75"/>
      <c r="G124" s="92"/>
      <c r="H124" s="75"/>
      <c r="I124" s="92"/>
      <c r="J124" s="75"/>
      <c r="K124" s="92"/>
      <c r="L124" s="75"/>
    </row>
    <row r="125" spans="1:12" ht="21.75" customHeight="1">
      <c r="A125" s="70"/>
      <c r="B125" s="70"/>
      <c r="C125" s="70"/>
      <c r="D125" s="101"/>
      <c r="E125" s="70"/>
      <c r="F125" s="75"/>
      <c r="G125" s="92"/>
      <c r="H125" s="75"/>
      <c r="I125" s="92"/>
      <c r="J125" s="75"/>
      <c r="K125" s="92"/>
      <c r="L125" s="75"/>
    </row>
    <row r="126" spans="1:12" ht="21.75" customHeight="1">
      <c r="A126" s="70"/>
      <c r="B126" s="70"/>
      <c r="C126" s="70"/>
      <c r="D126" s="101"/>
      <c r="E126" s="70"/>
      <c r="F126" s="75"/>
      <c r="G126" s="92"/>
      <c r="H126" s="75"/>
      <c r="I126" s="92"/>
      <c r="J126" s="75"/>
      <c r="K126" s="92"/>
      <c r="L126" s="75"/>
    </row>
    <row r="127" spans="1:12" ht="21.75" customHeight="1">
      <c r="A127" s="70"/>
      <c r="B127" s="70"/>
      <c r="C127" s="70"/>
      <c r="D127" s="101"/>
      <c r="E127" s="70"/>
      <c r="F127" s="75"/>
      <c r="G127" s="92"/>
      <c r="H127" s="75"/>
      <c r="I127" s="92"/>
      <c r="J127" s="75"/>
      <c r="K127" s="92"/>
      <c r="L127" s="75"/>
    </row>
    <row r="128" spans="1:12" ht="21.75" customHeight="1">
      <c r="A128" s="70"/>
      <c r="B128" s="70"/>
      <c r="C128" s="70"/>
      <c r="D128" s="101"/>
      <c r="E128" s="70"/>
      <c r="F128" s="75"/>
      <c r="G128" s="92"/>
      <c r="H128" s="75"/>
      <c r="I128" s="92"/>
      <c r="J128" s="75"/>
      <c r="K128" s="92"/>
      <c r="L128" s="75"/>
    </row>
    <row r="129" spans="1:12" ht="21.75" customHeight="1">
      <c r="A129" s="70"/>
      <c r="B129" s="70"/>
      <c r="C129" s="70"/>
      <c r="D129" s="101"/>
      <c r="E129" s="70"/>
      <c r="F129" s="75"/>
      <c r="G129" s="92"/>
      <c r="H129" s="75"/>
      <c r="I129" s="92"/>
      <c r="J129" s="75"/>
      <c r="K129" s="92"/>
      <c r="L129" s="75"/>
    </row>
    <row r="130" spans="1:12" ht="21.75" customHeight="1">
      <c r="A130" s="70"/>
      <c r="B130" s="70"/>
      <c r="C130" s="70"/>
      <c r="D130" s="101"/>
      <c r="E130" s="70"/>
      <c r="F130" s="75"/>
      <c r="G130" s="92"/>
      <c r="H130" s="75"/>
      <c r="I130" s="92"/>
      <c r="J130" s="75"/>
      <c r="K130" s="92"/>
      <c r="L130" s="75"/>
    </row>
    <row r="131" spans="1:12" ht="21.75" customHeight="1">
      <c r="A131" s="70"/>
      <c r="B131" s="70"/>
      <c r="C131" s="70"/>
      <c r="D131" s="101"/>
      <c r="E131" s="70"/>
      <c r="F131" s="75"/>
      <c r="G131" s="92"/>
      <c r="H131" s="75"/>
      <c r="I131" s="92"/>
      <c r="J131" s="75"/>
      <c r="K131" s="92"/>
      <c r="L131" s="75"/>
    </row>
    <row r="132" spans="1:12" ht="21.75" customHeight="1">
      <c r="A132" s="70"/>
      <c r="B132" s="70"/>
      <c r="C132" s="70"/>
      <c r="D132" s="101"/>
      <c r="E132" s="70"/>
      <c r="F132" s="75"/>
      <c r="G132" s="92"/>
      <c r="H132" s="75"/>
      <c r="I132" s="92"/>
      <c r="J132" s="75"/>
      <c r="K132" s="92"/>
      <c r="L132" s="75"/>
    </row>
    <row r="133" spans="1:12" ht="21.75" customHeight="1">
      <c r="A133" s="70"/>
      <c r="B133" s="70"/>
      <c r="C133" s="70"/>
      <c r="D133" s="101"/>
      <c r="E133" s="70"/>
      <c r="F133" s="75"/>
      <c r="G133" s="92"/>
      <c r="H133" s="75"/>
      <c r="I133" s="92"/>
      <c r="J133" s="75"/>
      <c r="K133" s="92"/>
      <c r="L133" s="75"/>
    </row>
    <row r="134" spans="1:12" ht="21.75" customHeight="1">
      <c r="A134" s="70"/>
      <c r="B134" s="70"/>
      <c r="C134" s="70"/>
      <c r="D134" s="101"/>
      <c r="E134" s="70"/>
      <c r="F134" s="75"/>
      <c r="G134" s="92"/>
      <c r="H134" s="75"/>
      <c r="I134" s="92"/>
      <c r="J134" s="75"/>
      <c r="K134" s="92"/>
      <c r="L134" s="75"/>
    </row>
    <row r="135" spans="1:12" ht="21.75" customHeight="1">
      <c r="A135" s="70"/>
      <c r="B135" s="70"/>
      <c r="C135" s="70"/>
      <c r="D135" s="101"/>
      <c r="E135" s="70"/>
      <c r="F135" s="75"/>
      <c r="G135" s="92"/>
      <c r="H135" s="75"/>
      <c r="I135" s="92"/>
      <c r="J135" s="75"/>
      <c r="K135" s="92"/>
      <c r="L135" s="75"/>
    </row>
    <row r="136" spans="1:12" ht="21.75" customHeight="1">
      <c r="A136" s="70"/>
      <c r="B136" s="70"/>
      <c r="C136" s="70"/>
      <c r="D136" s="101"/>
      <c r="E136" s="70"/>
      <c r="F136" s="75"/>
      <c r="G136" s="92"/>
      <c r="H136" s="75"/>
      <c r="I136" s="92"/>
      <c r="J136" s="75"/>
      <c r="K136" s="92"/>
      <c r="L136" s="75"/>
    </row>
    <row r="137" spans="1:12" ht="21.75" customHeight="1">
      <c r="A137" s="70"/>
      <c r="B137" s="70"/>
      <c r="C137" s="70"/>
      <c r="D137" s="101"/>
      <c r="E137" s="70"/>
      <c r="F137" s="75"/>
      <c r="G137" s="92"/>
      <c r="H137" s="75"/>
      <c r="I137" s="92"/>
      <c r="J137" s="75"/>
      <c r="K137" s="92"/>
      <c r="L137" s="75"/>
    </row>
    <row r="138" spans="1:12" ht="21.75" customHeight="1">
      <c r="A138" s="70"/>
      <c r="B138" s="70"/>
      <c r="C138" s="70"/>
      <c r="D138" s="101"/>
      <c r="E138" s="70"/>
      <c r="F138" s="75"/>
      <c r="G138" s="92"/>
      <c r="H138" s="75"/>
      <c r="I138" s="92"/>
      <c r="J138" s="75"/>
      <c r="K138" s="92"/>
      <c r="L138" s="75"/>
    </row>
    <row r="139" spans="1:12" ht="17.25" customHeight="1">
      <c r="A139" s="70"/>
      <c r="B139" s="70"/>
      <c r="C139" s="70"/>
      <c r="D139" s="101"/>
      <c r="E139" s="70"/>
      <c r="F139" s="75"/>
      <c r="G139" s="92"/>
      <c r="H139" s="75"/>
      <c r="I139" s="92"/>
      <c r="J139" s="75"/>
      <c r="K139" s="92"/>
      <c r="L139" s="75"/>
    </row>
    <row r="140" spans="1:12" ht="21.95" customHeight="1">
      <c r="A140" s="172" t="str">
        <f>+A96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</row>
  </sheetData>
  <mergeCells count="8">
    <mergeCell ref="F101:H101"/>
    <mergeCell ref="J101:L101"/>
    <mergeCell ref="A140:L140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ea28c06c-68cd-48fc-afde-acad6caa2e40"/>
    <ds:schemaRef ds:uri="341d3739-d7ea-46c2-a0d2-fdfc8294d1e9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0E0DBE-5CA3-487F-935A-E275F3E9E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</vt:lpstr>
      <vt:lpstr>6-7 (3M)</vt:lpstr>
      <vt:lpstr>8-9 (9M)</vt:lpstr>
      <vt:lpstr>10</vt:lpstr>
      <vt:lpstr>11</vt:lpstr>
      <vt:lpstr>12-14</vt:lpstr>
      <vt:lpstr>'8-9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Pakhathorn Khannarong (TH)</cp:lastModifiedBy>
  <cp:revision/>
  <cp:lastPrinted>2024-11-13T08:13:02Z</cp:lastPrinted>
  <dcterms:created xsi:type="dcterms:W3CDTF">2017-04-28T11:15:01Z</dcterms:created>
  <dcterms:modified xsi:type="dcterms:W3CDTF">2024-11-13T08:14:26Z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