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New folder (4)\"/>
    </mc:Choice>
  </mc:AlternateContent>
  <xr:revisionPtr revIDLastSave="0" documentId="13_ncr:1_{E56CF7CB-8186-4501-AA54-B4A1EE099189}" xr6:coauthVersionLast="47" xr6:coauthVersionMax="47" xr10:uidLastSave="{00000000-0000-0000-0000-000000000000}"/>
  <bookViews>
    <workbookView xWindow="-108" yWindow="-108" windowWidth="27096" windowHeight="16416" tabRatio="831" xr2:uid="{00000000-000D-0000-FFFF-FFFF00000000}"/>
  </bookViews>
  <sheets>
    <sheet name="BS (1-3 Page)" sheetId="44" r:id="rId1"/>
    <sheet name="P&amp;L (3M) 4" sheetId="45" r:id="rId2"/>
    <sheet name="P&amp;L (9M) 9" sheetId="46" state="hidden" r:id="rId3"/>
    <sheet name="P&amp;L (9M) 5" sheetId="50" r:id="rId4"/>
    <sheet name="CE (6)" sheetId="47" r:id="rId5"/>
    <sheet name="CH (7)" sheetId="49" r:id="rId6"/>
    <sheet name="CF (8-9 Page)" sheetId="38" r:id="rId7"/>
  </sheets>
  <externalReferences>
    <externalReference r:id="rId8"/>
  </externalReferences>
  <definedNames>
    <definedName name="__IntlFixup" hidden="1">TRUE</definedName>
    <definedName name="__Q41110" localSheetId="3" hidden="1">{"'Model'!$A$1:$N$53"}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localSheetId="3" hidden="1">{#N/A,#N/A,FALSE,"ll-inves";#N/A,#N/A,FALSE,"bgt-cf 97";#N/A,#N/A,FALSE,"bgt-pl 97"}</definedName>
    <definedName name="_pro2" hidden="1">{#N/A,#N/A,FALSE,"ll-inves";#N/A,#N/A,FALSE,"bgt-cf 97";#N/A,#N/A,FALSE,"bgt-pl 97"}</definedName>
    <definedName name="_Q41110" localSheetId="3" hidden="1">{"'Model'!$A$1:$N$53"}</definedName>
    <definedName name="_Q41110" hidden="1">{"'Model'!$A$1:$N$53"}</definedName>
    <definedName name="_sig2" localSheetId="3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fdf" localSheetId="3" hidden="1">{"'Eng (page2)'!$A$1:$D$52"}</definedName>
    <definedName name="afdf" hidden="1">{"'Eng (page2)'!$A$1:$D$52"}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localSheetId="3" hidden="1">{"'Model'!$A$1:$N$53"}</definedName>
    <definedName name="beau" hidden="1">{"'Model'!$A$1:$N$53"}</definedName>
    <definedName name="bk" localSheetId="3" hidden="1">{"cashflow",#N/A,FALSE,"cash flow"}</definedName>
    <definedName name="bk" hidden="1">{"cashflow",#N/A,FALSE,"cash flow"}</definedName>
    <definedName name="blank" localSheetId="3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hidden="1">{#N/A,#N/A,FALSE,"ll-inves";#N/A,#N/A,FALSE,"bgt-cf 97";#N/A,#N/A,FALSE,"bgt-pl 97"}</definedName>
    <definedName name="dd" localSheetId="3" hidden="1">{"conso",#N/A,FALSE,"cash flow"}</definedName>
    <definedName name="dd" hidden="1">{"conso",#N/A,FALSE,"cash flow"}</definedName>
    <definedName name="dsds" localSheetId="3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localSheetId="3" hidden="1">{"'Eng (page2)'!$A$1:$D$52"}</definedName>
    <definedName name="html1" hidden="1">{"'Eng (page2)'!$A$1:$D$52"}</definedName>
    <definedName name="iopo" localSheetId="3" hidden="1">{"'Model'!$A$1:$N$53"}</definedName>
    <definedName name="iopo" hidden="1">{"'Model'!$A$1:$N$53"}</definedName>
    <definedName name="KHJGDFGFHGHJ" localSheetId="3" hidden="1">{"cashflow",#N/A,FALSE,"cash flow"}</definedName>
    <definedName name="KHJGDFGFHGHJ" hidden="1">{"cashflow",#N/A,FALSE,"cash flow"}</definedName>
    <definedName name="mmkj" localSheetId="3" hidden="1">{"'Model'!$A$1:$N$53"}</definedName>
    <definedName name="mmkj" hidden="1">{"'Model'!$A$1:$N$53"}</definedName>
    <definedName name="n" localSheetId="3" hidden="1">{"'Model'!$A$1:$N$53"}</definedName>
    <definedName name="n" hidden="1">{"'Model'!$A$1:$N$53"}</definedName>
    <definedName name="ni" localSheetId="3" hidden="1">{"conso",#N/A,FALSE,"cash flow"}</definedName>
    <definedName name="ni" hidden="1">{"conso",#N/A,FALSE,"cash flow"}</definedName>
    <definedName name="nok" hidden="1">#REF!</definedName>
    <definedName name="nu" localSheetId="3" hidden="1">{"cashflow",#N/A,FALSE,"cash flow"}</definedName>
    <definedName name="nu" hidden="1">{"cashflow",#N/A,FALSE,"cash flow"}</definedName>
    <definedName name="PC" localSheetId="3" hidden="1">{"conso",#N/A,FALSE,"cash flow"}</definedName>
    <definedName name="PC" hidden="1">{"conso",#N/A,FALSE,"cash flow"}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Page)'!$A$1:$K$114</definedName>
    <definedName name="_xlnm.Print_Area" localSheetId="4">'CE (6)'!$A$1:$W$21</definedName>
    <definedName name="_xlnm.Print_Area" localSheetId="6">'CF (8-9 Page)'!$A$1:$O$69</definedName>
    <definedName name="_xlnm.Print_Area" localSheetId="5">'CH (7)'!$A$1:$Q$20</definedName>
    <definedName name="_xlnm.Print_Area" localSheetId="1">'P&amp;L (3M) 4'!$A$1:$O$40</definedName>
    <definedName name="_xlnm.Print_Area" localSheetId="3">'P&amp;L (9M) 5'!$A$1:$N$40</definedName>
    <definedName name="_xlnm.Print_Area" localSheetId="2">'P&amp;L (9M) 9'!$A$1:$O$45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qqqqq" localSheetId="3" hidden="1">{"cashflow",#N/A,FALSE,"cash flow"}</definedName>
    <definedName name="qqqqq" hidden="1">{"cashflow",#N/A,FALSE,"cash flow"}</definedName>
    <definedName name="REC" localSheetId="3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localSheetId="3" hidden="1">{"'Eng (page2)'!$A$1:$D$52"}</definedName>
    <definedName name="sfdawgsrgedrhdthtfdjh" hidden="1">{"'Eng (page2)'!$A$1:$D$52"}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st" localSheetId="3" hidden="1">{"'Model'!$A$1:$N$53"}</definedName>
    <definedName name="test" hidden="1">{"'Model'!$A$1:$N$53"}</definedName>
    <definedName name="TextRefCopyRangeCount" hidden="1">1</definedName>
    <definedName name="tom" localSheetId="3" hidden="1">{"'Eng (page2)'!$A$1:$D$52"}</definedName>
    <definedName name="tom" hidden="1">{"'Eng (page2)'!$A$1:$D$52"}</definedName>
    <definedName name="TOTAL" localSheetId="3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v" localSheetId="3" hidden="1">{"'Model'!$A$1:$N$53"}</definedName>
    <definedName name="v" hidden="1">{"'Model'!$A$1:$N$53"}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y" localSheetId="3" hidden="1">{"'Model'!$A$1:$N$53"}</definedName>
    <definedName name="y" hidden="1">{"'Model'!$A$1:$N$53"}</definedName>
    <definedName name="zz" localSheetId="3" hidden="1">{"cashflow",#N/A,FALSE,"cash flow"}</definedName>
    <definedName name="zz" hidden="1">{"cashflow",#N/A,FALSE,"cash flow"}</definedName>
    <definedName name="เงินเดือน" localSheetId="3" hidden="1">{"'Eng (page2)'!$A$1:$D$52"}</definedName>
    <definedName name="เงินเดือน" hidden="1">{"'Eng (page2)'!$A$1:$D$52"}</definedName>
    <definedName name="ฟ" localSheetId="3" hidden="1">{#N/A,#N/A,FALSE,"ll-inves";#N/A,#N/A,FALSE,"bgt-cf 97";#N/A,#N/A,FALSE,"bgt-pl 97"}</definedName>
    <definedName name="ฟ" hidden="1">{#N/A,#N/A,FALSE,"ll-inves";#N/A,#N/A,FALSE,"bgt-cf 97";#N/A,#N/A,FALSE,"bgt-pl 97"}</definedName>
  </definedNames>
  <calcPr calcId="191029"/>
</workbook>
</file>

<file path=xl/calcChain.xml><?xml version="1.0" encoding="utf-8"?>
<calcChain xmlns="http://schemas.openxmlformats.org/spreadsheetml/2006/main">
  <c r="I31" i="46" l="1"/>
  <c r="Y18" i="46" l="1"/>
  <c r="AC18" i="46"/>
  <c r="I41" i="46"/>
  <c r="I36" i="46" s="1"/>
  <c r="Z11" i="46" l="1"/>
  <c r="AA11" i="46"/>
  <c r="AB11" i="46"/>
  <c r="AC11" i="46"/>
  <c r="AD11" i="46"/>
  <c r="AE11" i="46"/>
  <c r="Z12" i="46"/>
  <c r="AA12" i="46"/>
  <c r="AB12" i="46"/>
  <c r="AC12" i="46"/>
  <c r="AD12" i="46"/>
  <c r="AE12" i="46"/>
  <c r="Z13" i="46"/>
  <c r="AB13" i="46"/>
  <c r="AD13" i="46"/>
  <c r="Z14" i="46"/>
  <c r="AA14" i="46"/>
  <c r="AB14" i="46"/>
  <c r="AC14" i="46"/>
  <c r="AD14" i="46"/>
  <c r="AE14" i="46"/>
  <c r="Z15" i="46"/>
  <c r="AB15" i="46"/>
  <c r="AD15" i="46"/>
  <c r="Z16" i="46"/>
  <c r="AA16" i="46"/>
  <c r="AB16" i="46"/>
  <c r="AC16" i="46"/>
  <c r="AD16" i="46"/>
  <c r="AE16" i="46"/>
  <c r="Z17" i="46"/>
  <c r="AA17" i="46"/>
  <c r="AB17" i="46"/>
  <c r="AC17" i="46"/>
  <c r="AD17" i="46"/>
  <c r="AE17" i="46"/>
  <c r="Z21" i="46"/>
  <c r="AB21" i="46"/>
  <c r="AD21" i="46"/>
  <c r="Z22" i="46"/>
  <c r="AA22" i="46"/>
  <c r="AB22" i="46"/>
  <c r="AC22" i="46"/>
  <c r="AD22" i="46"/>
  <c r="AE22" i="46"/>
  <c r="Z23" i="46"/>
  <c r="AB23" i="46"/>
  <c r="AD23" i="46"/>
  <c r="Z25" i="46"/>
  <c r="AA25" i="46"/>
  <c r="AB25" i="46"/>
  <c r="AC25" i="46"/>
  <c r="AD25" i="46"/>
  <c r="AE25" i="46"/>
  <c r="Z26" i="46"/>
  <c r="AA26" i="46"/>
  <c r="AB26" i="46"/>
  <c r="AC26" i="46"/>
  <c r="AD26" i="46"/>
  <c r="AE26" i="46"/>
  <c r="Z27" i="46"/>
  <c r="AA27" i="46"/>
  <c r="AB27" i="46"/>
  <c r="AC27" i="46"/>
  <c r="AD27" i="46"/>
  <c r="AE27" i="46"/>
  <c r="Z28" i="46"/>
  <c r="AA28" i="46"/>
  <c r="AB28" i="46"/>
  <c r="AC28" i="46"/>
  <c r="AD28" i="46"/>
  <c r="AE28" i="46"/>
  <c r="Z29" i="46"/>
  <c r="AA29" i="46"/>
  <c r="AB29" i="46"/>
  <c r="AC29" i="46"/>
  <c r="AD29" i="46"/>
  <c r="AE29" i="46"/>
  <c r="Z30" i="46"/>
  <c r="AA30" i="46"/>
  <c r="AB30" i="46"/>
  <c r="AC30" i="46"/>
  <c r="AD30" i="46"/>
  <c r="AE30" i="46"/>
  <c r="Z31" i="46"/>
  <c r="AB31" i="46"/>
  <c r="AD31" i="46"/>
  <c r="Z32" i="46"/>
  <c r="AB32" i="46"/>
  <c r="AD32" i="46"/>
  <c r="Z33" i="46"/>
  <c r="AA33" i="46"/>
  <c r="AB33" i="46"/>
  <c r="AC33" i="46"/>
  <c r="AD33" i="46"/>
  <c r="AE33" i="46"/>
  <c r="Z34" i="46"/>
  <c r="AA34" i="46"/>
  <c r="AB34" i="46"/>
  <c r="AC34" i="46"/>
  <c r="AD34" i="46"/>
  <c r="AE34" i="46"/>
  <c r="Z35" i="46"/>
  <c r="AB35" i="46"/>
  <c r="AD35" i="46"/>
  <c r="Z36" i="46"/>
  <c r="AA36" i="46"/>
  <c r="AB36" i="46"/>
  <c r="AC36" i="46"/>
  <c r="AD36" i="46"/>
  <c r="AE36" i="46"/>
  <c r="Z37" i="46"/>
  <c r="AB37" i="46"/>
  <c r="AD37" i="46"/>
  <c r="Z38" i="46"/>
  <c r="AA38" i="46"/>
  <c r="AB38" i="46"/>
  <c r="AC38" i="46"/>
  <c r="AD38" i="46"/>
  <c r="AE38" i="46"/>
  <c r="Z39" i="46"/>
  <c r="AA39" i="46"/>
  <c r="AB39" i="46"/>
  <c r="AC39" i="46"/>
  <c r="AD39" i="46"/>
  <c r="AE39" i="46"/>
  <c r="Z40" i="46"/>
  <c r="AB40" i="46"/>
  <c r="AD40" i="46"/>
  <c r="Z41" i="46"/>
  <c r="AA41" i="46"/>
  <c r="AB41" i="46"/>
  <c r="AC41" i="46"/>
  <c r="AD41" i="46"/>
  <c r="AE41" i="46"/>
  <c r="Z42" i="46"/>
  <c r="AB42" i="46"/>
  <c r="AD42" i="46"/>
  <c r="Z44" i="46"/>
  <c r="AA44" i="46"/>
  <c r="AB44" i="46"/>
  <c r="AC44" i="46"/>
  <c r="AD44" i="46"/>
  <c r="AE44" i="46"/>
  <c r="Z45" i="46"/>
  <c r="AA45" i="46"/>
  <c r="AB45" i="46"/>
  <c r="AD45" i="46"/>
  <c r="AE45" i="46"/>
  <c r="Y44" i="46"/>
  <c r="Y41" i="46"/>
  <c r="Y39" i="46"/>
  <c r="Y38" i="46"/>
  <c r="Y36" i="46"/>
  <c r="Y34" i="46"/>
  <c r="Y33" i="46"/>
  <c r="Y30" i="46"/>
  <c r="Y29" i="46"/>
  <c r="Y28" i="46"/>
  <c r="Y27" i="46"/>
  <c r="Y26" i="46"/>
  <c r="Y25" i="46"/>
  <c r="Y22" i="46"/>
  <c r="Y17" i="46"/>
  <c r="Y16" i="46"/>
  <c r="Y14" i="46"/>
  <c r="Y12" i="46"/>
  <c r="Y11" i="46"/>
  <c r="O13" i="46" l="1"/>
  <c r="AE13" i="46" s="1"/>
  <c r="O31" i="46"/>
  <c r="AE31" i="46" s="1"/>
  <c r="M31" i="46"/>
  <c r="AC31" i="46" s="1"/>
  <c r="M13" i="46"/>
  <c r="AC13" i="46" s="1"/>
  <c r="O15" i="46" l="1"/>
  <c r="AE15" i="46" s="1"/>
  <c r="M15" i="46"/>
  <c r="AC15" i="46" s="1"/>
  <c r="M21" i="46" l="1"/>
  <c r="O21" i="46"/>
  <c r="AE21" i="46" s="1"/>
  <c r="AC21" i="46" l="1"/>
  <c r="M23" i="46"/>
  <c r="AC23" i="46" s="1"/>
  <c r="O23" i="46"/>
  <c r="K31" i="46"/>
  <c r="AA31" i="46" s="1"/>
  <c r="Y31" i="46"/>
  <c r="K13" i="46"/>
  <c r="AA13" i="46" s="1"/>
  <c r="I13" i="46"/>
  <c r="Y13" i="46" s="1"/>
  <c r="O7" i="46"/>
  <c r="AE23" i="46" l="1"/>
  <c r="M35" i="46"/>
  <c r="M32" i="46"/>
  <c r="AC32" i="46" s="1"/>
  <c r="K15" i="46"/>
  <c r="AA15" i="46" s="1"/>
  <c r="O35" i="46"/>
  <c r="AE35" i="46" s="1"/>
  <c r="O32" i="46"/>
  <c r="AE32" i="46" s="1"/>
  <c r="I15" i="46"/>
  <c r="Y15" i="46" s="1"/>
  <c r="M37" i="46" l="1"/>
  <c r="AC37" i="46" s="1"/>
  <c r="AC35" i="46"/>
  <c r="M40" i="46"/>
  <c r="AC40" i="46" s="1"/>
  <c r="K21" i="46"/>
  <c r="O40" i="46"/>
  <c r="AE40" i="46" s="1"/>
  <c r="O37" i="46"/>
  <c r="AE37" i="46" s="1"/>
  <c r="I21" i="46"/>
  <c r="Y21" i="46" l="1"/>
  <c r="M45" i="46"/>
  <c r="AC45" i="46" s="1"/>
  <c r="AA21" i="46"/>
  <c r="M42" i="46"/>
  <c r="AC42" i="46" s="1"/>
  <c r="K23" i="46"/>
  <c r="AA23" i="46" s="1"/>
  <c r="O42" i="46"/>
  <c r="AE42" i="46" s="1"/>
  <c r="I23" i="46"/>
  <c r="Y23" i="46" s="1"/>
  <c r="K35" i="46" l="1"/>
  <c r="AA35" i="46" s="1"/>
  <c r="K32" i="46"/>
  <c r="AA32" i="46" s="1"/>
  <c r="I35" i="46"/>
  <c r="Y35" i="46" s="1"/>
  <c r="I32" i="46"/>
  <c r="Y32" i="46" s="1"/>
  <c r="K40" i="46" l="1"/>
  <c r="AA40" i="46" s="1"/>
  <c r="K37" i="46"/>
  <c r="AA37" i="46" s="1"/>
  <c r="I40" i="46"/>
  <c r="Y40" i="46" s="1"/>
  <c r="I37" i="46"/>
  <c r="Y37" i="46" s="1"/>
  <c r="I45" i="46" l="1"/>
  <c r="Y45" i="46" s="1"/>
  <c r="K42" i="46"/>
  <c r="AA42" i="46" s="1"/>
  <c r="I42" i="46"/>
  <c r="Y42" i="46" s="1"/>
</calcChain>
</file>

<file path=xl/sharedStrings.xml><?xml version="1.0" encoding="utf-8"?>
<sst xmlns="http://schemas.openxmlformats.org/spreadsheetml/2006/main" count="365" uniqueCount="185">
  <si>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</si>
  <si>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</si>
  <si>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</si>
  <si>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</si>
  <si>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</si>
  <si>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</si>
  <si>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</si>
  <si>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</si>
  <si>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</si>
  <si>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</si>
  <si>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</si>
  <si>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</si>
  <si>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</si>
  <si>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</si>
  <si>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</si>
  <si>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</si>
  <si>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</si>
  <si>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</si>
  <si>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</si>
  <si>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</si>
  <si>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</si>
  <si>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</si>
  <si>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</si>
  <si>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</si>
  <si>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</si>
  <si>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</si>
  <si>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</si>
  <si>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</si>
  <si>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</si>
  <si>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</si>
  <si>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</si>
  <si>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</si>
  <si>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</si>
  <si>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</si>
  <si>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</si>
  <si>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</si>
  <si>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</si>
  <si>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</si>
  <si>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</si>
  <si>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</si>
  <si>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</si>
  <si>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</si>
  <si>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</si>
  <si>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</si>
  <si>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</si>
  <si>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</si>
  <si>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</si>
  <si>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</si>
  <si>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</si>
  <si>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</si>
  <si>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</si>
  <si>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</si>
  <si>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</si>
  <si>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</si>
  <si>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</si>
  <si>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</si>
  <si>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</si>
  <si>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</si>
  <si>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</si>
  <si>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</si>
  <si>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</si>
  <si>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</si>
  <si>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</si>
  <si>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</si>
  <si>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</si>
  <si>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</si>
  <si>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</si>
  <si>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</si>
  <si>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</si>
  <si>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</si>
  <si>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</si>
  <si>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</si>
  <si>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</si>
  <si>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</si>
  <si>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</si>
  <si>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</si>
  <si>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</si>
  <si>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</si>
  <si>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</si>
  <si>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</si>
  <si>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</si>
  <si>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</si>
  <si>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</si>
  <si>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</si>
  <si>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</si>
  <si>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</si>
  <si>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</si>
  <si>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</si>
  <si>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</si>
  <si>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</si>
  <si>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</si>
  <si>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</si>
  <si>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</si>
  <si>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</si>
  <si>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</si>
  <si>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</si>
  <si>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</si>
  <si>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</si>
  <si>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</si>
  <si>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</si>
  <si>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</si>
  <si>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</si>
  <si>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</si>
  <si>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</si>
  <si>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</si>
  <si>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</si>
  <si>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</si>
  <si>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</si>
  <si>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</si>
  <si>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</si>
  <si>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</si>
  <si>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</si>
  <si>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</si>
  <si>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</si>
  <si>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</si>
  <si>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กำไร (ขาดทุน) สำหรับงวด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</si>
  <si>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</si>
  <si>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</si>
  <si>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</si>
  <si>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</si>
  <si>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</si>
  <si>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</si>
  <si>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</si>
  <si>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</si>
  <si>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</si>
  <si>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</si>
  <si>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</si>
  <si>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</si>
  <si>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</si>
  <si>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</si>
  <si>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</si>
  <si>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</si>
  <si>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</si>
  <si>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</si>
  <si>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</si>
  <si>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</si>
  <si>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</si>
  <si>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-</t>
  </si>
  <si>
    <t>ยอดคงเหลือต้นงวด ณ วันที่ 1 มกราคม 2566</t>
  </si>
  <si>
    <t>ผลต่างจากการ</t>
  </si>
  <si>
    <t>เปลี่ยนแปลงประมาณการ</t>
  </si>
  <si>
    <t>ของนักคณิตศาสตร์ประกันภัย</t>
  </si>
  <si>
    <t>8,9</t>
  </si>
  <si>
    <t>กำไร (ขาดทุน) เบ็ดเสร็จอื่นสำหรับงวด</t>
  </si>
  <si>
    <t>ส่วนของเงินกู้ยืมระยะยาวที่ถึงกำหนด</t>
  </si>
  <si>
    <t>สำหรับงวดเก้าเดือนสิ้นสุดวันที่ 30 กันยายน 2566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</si>
  <si>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</si>
  <si>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</si>
  <si>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31 ธันวาคม 2566</t>
  </si>
  <si>
    <t>ยอดคงเหลือต้นงวด ณ วันที่ 1 มกราคม 2567</t>
  </si>
  <si>
    <t>งบฐานะการเงิน</t>
  </si>
  <si>
    <t>งบฐานะการเงิน (ต่อ)</t>
  </si>
  <si>
    <t xml:space="preserve">   หุ้นสามัญ 6,879,160,792 หุ้น 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</si>
  <si>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</si>
  <si>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</si>
  <si>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</si>
  <si>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ค่าเผื่อผลขาดทุนด้านเครดิตที่คาดว่าจะเกิดขึ้น (กลับรายการ)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</si>
  <si>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</si>
  <si>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</si>
  <si>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</si>
  <si>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</si>
  <si>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ขาดทุน (กำไร) จากการจำหน่ายสินทรัพย์ไม่หมุนเวียน</t>
  </si>
  <si>
    <t>เงินสดที่เกิดจากการลงทุนหรือการกู้ยืม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</si>
  <si>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</si>
  <si>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</si>
  <si>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</si>
  <si>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</si>
  <si>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</si>
  <si>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กระแสเงินสดจากการดำเนินงานก่อนการเปลี่ยนแปลงในสินทรัพย์</t>
  </si>
  <si>
    <t>และหนี้สินในการดำเนินงาน</t>
  </si>
  <si>
    <t xml:space="preserve">2. </t>
  </si>
  <si>
    <t>เงินสดจ่ายชำระหนี้สินตามสัญญาเช่า</t>
  </si>
  <si>
    <t>ในตั๋วสัญญาใช้เงินซึ่งกำหนดรับคืนภายในระยะเวลาไม่เกิน 3 เดือน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</si>
  <si>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</si>
  <si>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</si>
  <si>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</si>
  <si>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</si>
  <si>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2567</t>
  </si>
  <si>
    <t>ยอดคงเหลือปลายงวด ณ วันที่ 30 กันยายน 2566</t>
  </si>
  <si>
    <t>เงินสดรับจากเงินกู้ยืมระยะยาว</t>
  </si>
  <si>
    <t>สินทรัพย์ทางการเงินหมุนเวียนที่เป็นหลักประกัน</t>
  </si>
  <si>
    <t>ในระหว่างปี 2567 กลุ่มบริษัทและบริษัททำสัญญาเช่า โดยมีสัญญาเช่าทางการเงินในงบการเงินรวม จำนวนเงิน 10.18 ล้านบาท</t>
  </si>
  <si>
    <t xml:space="preserve"> และงบการเงินเฉพาะกิจการ จำนวนเงิน 9.20 ล้านบาท (หมายเหตุ 9)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</si>
  <si>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</si>
  <si>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(ค่าใช้จ่าย) รายได้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</si>
</sst>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&quot;$&quot;#,##0_);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;\(#,##0\)"/>
    <numFmt numFmtId="173" formatCode="_(* #,##0_);_(* \(#,##0\);_(* &quot;-&quot;_)\ \ \ \ \ ;_(@_)"/>
    <numFmt numFmtId="174" formatCode="_([$€-2]* #,##0.00_);_([$€-2]* \(#,##0.00\);_([$€-2]* &quot;-&quot;??_)"/>
    <numFmt numFmtId="175" formatCode="_(* #,##0.00_);_(* \(#,##0.00\);_(* &quot;-&quot;_)\ \ \ \ \ ;_(@_)"/>
    <numFmt numFmtId="176" formatCode="_(* #,##0.0000_);_(* \(#,##0.0000\);_(* &quot;-&quot;_)\ \ \ \ \ ;_(@_)"/>
    <numFmt numFmtId="177" formatCode="_-* #,##0_-;\-* #,##0_-;_-* &quot;-&quot;??_-;_-@_-"/>
    <numFmt numFmtId="178" formatCode="\$#,##0.00;\(\$#,##0.00\)"/>
    <numFmt numFmtId="179" formatCode="\$#,##0;\(\$#,##0\)"/>
    <numFmt numFmtId="180" formatCode="_-* #,##0.00_-;\-* #,##0.00_-;_-* \-??_-;_-@_-"/>
    <numFmt numFmtId="181" formatCode="#,##0.00;\(#,##0.00\)"/>
    <numFmt numFmtId="182" formatCode="0.0%"/>
    <numFmt numFmtId="183" formatCode="[$-409]d\-mmm\-yy;@"/>
    <numFmt numFmtId="184" formatCode="[$-1070000]d/m/yy;@"/>
    <numFmt numFmtId="185" formatCode="_(* #,##0.00_);_(* \(#,##0.00\);_(* &quot;-          &quot;_);_(@_)"/>
    <numFmt numFmtId="186" formatCode="#,##0.00;[Red]\(#,##0.00\)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</numFmts>
  <fonts count="315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  <font>
      <sz val="14"/>
      <color rgb="FF00000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70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8" fontId="17" fillId="0" borderId="0"/>
    <xf numFmtId="179" fontId="17" fillId="0" borderId="0"/>
    <xf numFmtId="174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3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5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6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80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4" fontId="43" fillId="0" borderId="0"/>
    <xf numFmtId="43" fontId="7" fillId="0" borderId="0" applyFont="0" applyFill="0" applyBorder="0" applyAlignment="0" applyProtection="0"/>
    <xf numFmtId="184" fontId="43" fillId="0" borderId="0"/>
    <xf numFmtId="184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1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80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6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5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2" fontId="41" fillId="0" borderId="0"/>
    <xf numFmtId="182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3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3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3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3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3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3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3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3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3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3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3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3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3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3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3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3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3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3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3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3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3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3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3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3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3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3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3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3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3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3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3" fontId="199" fillId="16" borderId="0" applyNumberFormat="0" applyBorder="0" applyAlignment="0" applyProtection="0"/>
    <xf numFmtId="183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3" fontId="199" fillId="17" borderId="0" applyNumberFormat="0" applyBorder="0" applyAlignment="0" applyProtection="0"/>
    <xf numFmtId="183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3" fontId="199" fillId="18" borderId="0" applyNumberFormat="0" applyBorder="0" applyAlignment="0" applyProtection="0"/>
    <xf numFmtId="183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3" fontId="199" fillId="13" borderId="0" applyNumberFormat="0" applyBorder="0" applyAlignment="0" applyProtection="0"/>
    <xf numFmtId="183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3" fontId="199" fillId="14" borderId="0" applyNumberFormat="0" applyBorder="0" applyAlignment="0" applyProtection="0"/>
    <xf numFmtId="183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3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3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3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3" fontId="205" fillId="20" borderId="1" applyNumberFormat="0" applyAlignment="0" applyProtection="0"/>
    <xf numFmtId="0" fontId="24" fillId="20" borderId="1" applyNumberFormat="0" applyAlignment="0" applyProtection="0"/>
    <xf numFmtId="183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3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80" fontId="42" fillId="0" borderId="0" applyFill="0" applyBorder="0" applyAlignment="0" applyProtection="0"/>
    <xf numFmtId="18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2" fillId="0" borderId="0" applyFill="0" applyBorder="0" applyAlignment="0" applyProtection="0"/>
    <xf numFmtId="180" fontId="42" fillId="0" borderId="0" applyFill="0" applyBorder="0" applyAlignment="0" applyProtection="0"/>
    <xf numFmtId="180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80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2" fillId="0" borderId="0" applyFill="0" applyBorder="0" applyAlignment="0" applyProtection="0"/>
    <xf numFmtId="18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2" fillId="0" borderId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9" fontId="17" fillId="0" borderId="0"/>
    <xf numFmtId="182" fontId="3" fillId="0" borderId="0"/>
    <xf numFmtId="182" fontId="3" fillId="0" borderId="0"/>
    <xf numFmtId="182" fontId="41" fillId="0" borderId="0"/>
    <xf numFmtId="182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3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3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3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3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3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3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3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3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3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3" fontId="8" fillId="0" borderId="0"/>
    <xf numFmtId="189" fontId="8" fillId="0" borderId="0"/>
    <xf numFmtId="178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3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3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3" fontId="8" fillId="0" borderId="0"/>
    <xf numFmtId="0" fontId="7" fillId="0" borderId="0"/>
    <xf numFmtId="0" fontId="8" fillId="0" borderId="0"/>
    <xf numFmtId="183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3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3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3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3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3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3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3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3" fontId="7" fillId="25" borderId="8" applyNumberFormat="0" applyFont="0" applyAlignment="0" applyProtection="0"/>
    <xf numFmtId="183" fontId="7" fillId="25" borderId="8" applyNumberFormat="0" applyFont="0" applyAlignment="0" applyProtection="0"/>
    <xf numFmtId="183" fontId="7" fillId="25" borderId="8" applyNumberFormat="0" applyFont="0" applyAlignment="0" applyProtection="0"/>
    <xf numFmtId="183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3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3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3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3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3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3" fontId="117" fillId="0" borderId="0" applyNumberFormat="0" applyFont="0" applyFill="0" applyBorder="0" applyAlignment="0" applyProtection="0">
      <alignment horizontal="left"/>
    </xf>
    <xf numFmtId="183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3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3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3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3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72" fontId="261" fillId="0" borderId="0" applyFont="0" applyFill="0" applyBorder="0" applyAlignment="0" applyProtection="0"/>
    <xf numFmtId="172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3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3" fontId="8" fillId="0" borderId="0"/>
    <xf numFmtId="183" fontId="8" fillId="0" borderId="0"/>
    <xf numFmtId="0" fontId="8" fillId="0" borderId="0"/>
    <xf numFmtId="0" fontId="8" fillId="0" borderId="0"/>
    <xf numFmtId="183" fontId="8" fillId="0" borderId="0"/>
    <xf numFmtId="0" fontId="8" fillId="0" borderId="0"/>
    <xf numFmtId="0" fontId="8" fillId="0" borderId="0"/>
    <xf numFmtId="169" fontId="8" fillId="0" borderId="0"/>
    <xf numFmtId="0" fontId="7" fillId="0" borderId="0"/>
    <xf numFmtId="183" fontId="7" fillId="0" borderId="0"/>
    <xf numFmtId="183" fontId="8" fillId="0" borderId="0"/>
    <xf numFmtId="183" fontId="8" fillId="0" borderId="0"/>
    <xf numFmtId="0" fontId="8" fillId="0" borderId="0"/>
    <xf numFmtId="0" fontId="43" fillId="0" borderId="0"/>
    <xf numFmtId="169" fontId="7" fillId="0" borderId="0"/>
    <xf numFmtId="0" fontId="43" fillId="0" borderId="0"/>
    <xf numFmtId="0" fontId="8" fillId="0" borderId="0"/>
    <xf numFmtId="169" fontId="7" fillId="0" borderId="0"/>
    <xf numFmtId="169" fontId="7" fillId="0" borderId="0"/>
    <xf numFmtId="169" fontId="7" fillId="0" borderId="0"/>
    <xf numFmtId="183" fontId="7" fillId="0" borderId="0"/>
    <xf numFmtId="0" fontId="7" fillId="0" borderId="0"/>
    <xf numFmtId="183" fontId="7" fillId="0" borderId="0"/>
    <xf numFmtId="0" fontId="3" fillId="0" borderId="0"/>
    <xf numFmtId="183" fontId="7" fillId="0" borderId="0"/>
    <xf numFmtId="183" fontId="239" fillId="0" borderId="0"/>
    <xf numFmtId="0" fontId="239" fillId="0" borderId="0"/>
    <xf numFmtId="0" fontId="239" fillId="0" borderId="0"/>
    <xf numFmtId="183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3" fontId="67" fillId="0" borderId="0"/>
    <xf numFmtId="183" fontId="67" fillId="0" borderId="0"/>
    <xf numFmtId="183" fontId="67" fillId="0" borderId="0"/>
    <xf numFmtId="0" fontId="8" fillId="0" borderId="0"/>
    <xf numFmtId="183" fontId="67" fillId="0" borderId="0"/>
    <xf numFmtId="0" fontId="8" fillId="0" borderId="0"/>
    <xf numFmtId="190" fontId="67" fillId="0" borderId="0"/>
    <xf numFmtId="183" fontId="67" fillId="0" borderId="0"/>
    <xf numFmtId="0" fontId="7" fillId="0" borderId="0"/>
    <xf numFmtId="0" fontId="7" fillId="0" borderId="0"/>
    <xf numFmtId="0" fontId="14" fillId="0" borderId="0">
      <alignment vertical="top"/>
    </xf>
    <xf numFmtId="183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3" fontId="110" fillId="0" borderId="0"/>
    <xf numFmtId="0" fontId="67" fillId="0" borderId="0"/>
    <xf numFmtId="183" fontId="110" fillId="0" borderId="0"/>
    <xf numFmtId="183" fontId="67" fillId="0" borderId="0"/>
    <xf numFmtId="183" fontId="67" fillId="0" borderId="0"/>
    <xf numFmtId="0" fontId="7" fillId="0" borderId="0"/>
    <xf numFmtId="183" fontId="67" fillId="0" borderId="0"/>
    <xf numFmtId="183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2" fillId="0" borderId="0"/>
    <xf numFmtId="183" fontId="2" fillId="0" borderId="0"/>
    <xf numFmtId="18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2" fillId="0" borderId="0"/>
    <xf numFmtId="0" fontId="8" fillId="0" borderId="0"/>
    <xf numFmtId="183" fontId="2" fillId="0" borderId="0"/>
    <xf numFmtId="183" fontId="2" fillId="0" borderId="0"/>
    <xf numFmtId="0" fontId="8" fillId="0" borderId="0"/>
    <xf numFmtId="183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3" fontId="2" fillId="0" borderId="0"/>
    <xf numFmtId="183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0" fontId="14" fillId="0" borderId="0">
      <alignment vertical="top"/>
    </xf>
    <xf numFmtId="183" fontId="2" fillId="0" borderId="0"/>
    <xf numFmtId="183" fontId="2" fillId="0" borderId="0"/>
    <xf numFmtId="183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3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3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3" fontId="239" fillId="0" borderId="0"/>
    <xf numFmtId="0" fontId="239" fillId="0" borderId="0"/>
    <xf numFmtId="0" fontId="239" fillId="0" borderId="0"/>
    <xf numFmtId="183" fontId="239" fillId="0" borderId="0"/>
    <xf numFmtId="183" fontId="8" fillId="0" borderId="0"/>
    <xf numFmtId="183" fontId="8" fillId="0" borderId="0"/>
    <xf numFmtId="0" fontId="8" fillId="0" borderId="0"/>
    <xf numFmtId="0" fontId="239" fillId="0" borderId="0"/>
    <xf numFmtId="183" fontId="239" fillId="0" borderId="0"/>
    <xf numFmtId="0" fontId="239" fillId="0" borderId="0"/>
    <xf numFmtId="190" fontId="110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3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183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3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3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3" fontId="7" fillId="0" borderId="0"/>
    <xf numFmtId="0" fontId="8" fillId="0" borderId="0"/>
    <xf numFmtId="0" fontId="7" fillId="0" borderId="0"/>
    <xf numFmtId="183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3" fontId="7" fillId="0" borderId="0"/>
    <xf numFmtId="183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3" fontId="8" fillId="0" borderId="0"/>
    <xf numFmtId="0" fontId="8" fillId="0" borderId="0"/>
    <xf numFmtId="183" fontId="7" fillId="0" borderId="0"/>
    <xf numFmtId="183" fontId="7" fillId="0" borderId="0"/>
    <xf numFmtId="0" fontId="7" fillId="0" borderId="0"/>
    <xf numFmtId="0" fontId="7" fillId="0" borderId="0"/>
    <xf numFmtId="183" fontId="7" fillId="0" borderId="0"/>
    <xf numFmtId="0" fontId="8" fillId="0" borderId="0"/>
    <xf numFmtId="0" fontId="13" fillId="0" borderId="0"/>
    <xf numFmtId="183" fontId="7" fillId="0" borderId="0"/>
    <xf numFmtId="183" fontId="8" fillId="0" borderId="0"/>
    <xf numFmtId="0" fontId="8" fillId="0" borderId="0"/>
    <xf numFmtId="0" fontId="8" fillId="0" borderId="0"/>
    <xf numFmtId="183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3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3" fontId="205" fillId="20" borderId="1" applyNumberFormat="0" applyAlignment="0" applyProtection="0"/>
    <xf numFmtId="183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3" fontId="230" fillId="7" borderId="1" applyNumberFormat="0" applyAlignment="0" applyProtection="0"/>
    <xf numFmtId="183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3" fontId="7" fillId="25" borderId="8" applyNumberFormat="0" applyFont="0" applyAlignment="0" applyProtection="0"/>
    <xf numFmtId="183" fontId="7" fillId="25" borderId="8" applyNumberFormat="0" applyFont="0" applyAlignment="0" applyProtection="0"/>
    <xf numFmtId="183" fontId="7" fillId="25" borderId="8" applyNumberFormat="0" applyFont="0" applyAlignment="0" applyProtection="0"/>
    <xf numFmtId="183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183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3" fontId="7" fillId="25" borderId="8" applyNumberFormat="0" applyFont="0" applyAlignment="0" applyProtection="0"/>
    <xf numFmtId="183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3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3" fontId="242" fillId="20" borderId="9" applyNumberFormat="0" applyAlignment="0" applyProtection="0"/>
    <xf numFmtId="183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183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183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183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183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3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3" fontId="212" fillId="0" borderId="11" applyNumberFormat="0" applyFill="0" applyAlignment="0" applyProtection="0"/>
    <xf numFmtId="183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0" fontId="2" fillId="0" borderId="0"/>
    <xf numFmtId="0" fontId="2" fillId="0" borderId="0"/>
    <xf numFmtId="183" fontId="2" fillId="0" borderId="0"/>
    <xf numFmtId="0" fontId="16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0" fontId="7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65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94">
    <xf numFmtId="0" fontId="0" fillId="0" borderId="0" xfId="0"/>
    <xf numFmtId="171" fontId="5" fillId="0" borderId="0" xfId="101" applyNumberFormat="1" applyFont="1" applyFill="1" applyAlignment="1">
      <alignment horizontal="right" vertical="center"/>
    </xf>
    <xf numFmtId="173" fontId="5" fillId="0" borderId="0" xfId="101" applyNumberFormat="1" applyFont="1" applyFill="1" applyAlignment="1">
      <alignment horizontal="right" vertical="center"/>
    </xf>
    <xf numFmtId="173" fontId="5" fillId="0" borderId="14" xfId="101" applyNumberFormat="1" applyFont="1" applyFill="1" applyBorder="1" applyAlignment="1">
      <alignment horizontal="right" vertical="center"/>
    </xf>
    <xf numFmtId="173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71" fontId="6" fillId="0" borderId="0" xfId="101" applyNumberFormat="1" applyFont="1" applyFill="1" applyAlignment="1">
      <alignment vertical="center"/>
    </xf>
    <xf numFmtId="170" fontId="5" fillId="0" borderId="0" xfId="101" applyFont="1" applyFill="1" applyAlignment="1">
      <alignment vertical="center"/>
    </xf>
    <xf numFmtId="173" fontId="5" fillId="0" borderId="0" xfId="129" applyNumberFormat="1" applyFont="1" applyFill="1" applyAlignment="1">
      <alignment horizontal="right" vertical="center"/>
    </xf>
    <xf numFmtId="173" fontId="5" fillId="0" borderId="0" xfId="129" applyNumberFormat="1" applyFont="1" applyFill="1" applyAlignment="1">
      <alignment vertical="center"/>
    </xf>
    <xf numFmtId="173" fontId="5" fillId="0" borderId="0" xfId="101" applyNumberFormat="1" applyFont="1" applyFill="1" applyAlignment="1">
      <alignment vertical="center"/>
    </xf>
    <xf numFmtId="173" fontId="5" fillId="0" borderId="12" xfId="101" applyNumberFormat="1" applyFont="1" applyFill="1" applyBorder="1" applyAlignment="1">
      <alignment vertical="center"/>
    </xf>
    <xf numFmtId="173" fontId="5" fillId="0" borderId="13" xfId="101" applyNumberFormat="1" applyFont="1" applyFill="1" applyBorder="1" applyAlignment="1">
      <alignment horizontal="right" vertical="center"/>
    </xf>
    <xf numFmtId="173" fontId="5" fillId="0" borderId="0" xfId="129" applyNumberFormat="1" applyFont="1" applyFill="1" applyBorder="1" applyAlignment="1">
      <alignment vertical="center"/>
    </xf>
    <xf numFmtId="173" fontId="5" fillId="0" borderId="0" xfId="129" applyNumberFormat="1" applyFont="1" applyFill="1" applyBorder="1" applyAlignment="1">
      <alignment horizontal="right" vertical="center"/>
    </xf>
    <xf numFmtId="170" fontId="5" fillId="0" borderId="0" xfId="101" applyFont="1" applyFill="1" applyAlignment="1">
      <alignment horizontal="center" vertical="center"/>
    </xf>
    <xf numFmtId="245" fontId="5" fillId="0" borderId="0" xfId="10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71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5" fillId="0" borderId="0" xfId="489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3" fontId="5" fillId="0" borderId="12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70" fontId="5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6" fillId="0" borderId="12" xfId="0" applyNumberFormat="1" applyFont="1" applyBorder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171" fontId="10" fillId="0" borderId="12" xfId="0" applyNumberFormat="1" applyFont="1" applyBorder="1" applyAlignment="1">
      <alignment horizontal="right" vertical="center"/>
    </xf>
    <xf numFmtId="173" fontId="6" fillId="0" borderId="12" xfId="0" applyNumberFormat="1" applyFont="1" applyBorder="1" applyAlignment="1">
      <alignment horizontal="right" vertical="center"/>
    </xf>
    <xf numFmtId="173" fontId="5" fillId="0" borderId="0" xfId="0" applyNumberFormat="1" applyFont="1" applyAlignment="1" applyProtection="1">
      <alignment horizontal="right" vertical="center"/>
      <protection locked="0"/>
    </xf>
    <xf numFmtId="171" fontId="12" fillId="0" borderId="0" xfId="0" applyNumberFormat="1" applyFont="1" applyAlignment="1">
      <alignment horizontal="right" vertical="center"/>
    </xf>
    <xf numFmtId="171" fontId="5" fillId="0" borderId="16" xfId="0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171" fontId="10" fillId="0" borderId="56" xfId="0" applyNumberFormat="1" applyFont="1" applyBorder="1" applyAlignment="1">
      <alignment horizontal="center" vertical="center"/>
    </xf>
    <xf numFmtId="171" fontId="5" fillId="0" borderId="16" xfId="0" applyNumberFormat="1" applyFont="1" applyBorder="1" applyAlignment="1">
      <alignment vertical="center"/>
    </xf>
    <xf numFmtId="171" fontId="6" fillId="0" borderId="1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73" fontId="5" fillId="0" borderId="12" xfId="489" applyNumberFormat="1" applyFont="1" applyBorder="1" applyAlignment="1">
      <alignment horizontal="right" vertical="center"/>
    </xf>
    <xf numFmtId="173" fontId="5" fillId="0" borderId="56" xfId="0" applyNumberFormat="1" applyFont="1" applyBorder="1" applyAlignment="1">
      <alignment horizontal="right" vertical="center"/>
    </xf>
    <xf numFmtId="173" fontId="5" fillId="0" borderId="56" xfId="489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73" fontId="5" fillId="0" borderId="14" xfId="0" applyNumberFormat="1" applyFont="1" applyBorder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6" fontId="5" fillId="0" borderId="14" xfId="0" applyNumberFormat="1" applyFont="1" applyBorder="1" applyAlignment="1">
      <alignment horizontal="right" vertical="center"/>
    </xf>
    <xf numFmtId="0" fontId="63" fillId="0" borderId="0" xfId="0" applyFont="1" applyAlignment="1">
      <alignment vertical="center"/>
    </xf>
    <xf numFmtId="0" fontId="6" fillId="0" borderId="56" xfId="0" applyFont="1" applyBorder="1" applyAlignment="1">
      <alignment horizontal="center" vertical="center"/>
    </xf>
    <xf numFmtId="171" fontId="6" fillId="0" borderId="58" xfId="0" applyNumberFormat="1" applyFont="1" applyBorder="1" applyAlignment="1">
      <alignment horizontal="right" vertical="center"/>
    </xf>
    <xf numFmtId="173" fontId="5" fillId="0" borderId="0" xfId="10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73" fontId="5" fillId="0" borderId="0" xfId="584" applyNumberFormat="1" applyFont="1" applyFill="1" applyAlignment="1">
      <alignment horizontal="right" vertical="center"/>
    </xf>
    <xf numFmtId="173" fontId="5" fillId="0" borderId="0" xfId="489" applyNumberFormat="1" applyFont="1" applyFill="1" applyAlignment="1">
      <alignment horizontal="right" vertical="center"/>
    </xf>
    <xf numFmtId="173" fontId="5" fillId="0" borderId="12" xfId="58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3" fontId="5" fillId="0" borderId="12" xfId="0" applyNumberFormat="1" applyFont="1" applyFill="1" applyBorder="1" applyAlignment="1">
      <alignment horizontal="right" vertical="center"/>
    </xf>
    <xf numFmtId="0" fontId="5" fillId="0" borderId="0" xfId="584" applyFont="1" applyFill="1" applyAlignment="1">
      <alignment horizontal="center" vertical="center"/>
    </xf>
    <xf numFmtId="173" fontId="5" fillId="0" borderId="0" xfId="490" applyNumberFormat="1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173" fontId="5" fillId="0" borderId="12" xfId="490" applyNumberFormat="1" applyFont="1" applyFill="1" applyBorder="1" applyAlignment="1">
      <alignment horizontal="right" vertical="center"/>
    </xf>
    <xf numFmtId="173" fontId="5" fillId="0" borderId="12" xfId="489" applyNumberFormat="1" applyFont="1" applyFill="1" applyBorder="1" applyAlignment="1">
      <alignment horizontal="right" vertical="center"/>
    </xf>
    <xf numFmtId="173" fontId="5" fillId="0" borderId="0" xfId="585" applyNumberFormat="1" applyFont="1" applyFill="1" applyAlignment="1">
      <alignment horizontal="right" vertical="center"/>
    </xf>
    <xf numFmtId="0" fontId="5" fillId="0" borderId="0" xfId="585" applyFont="1" applyFill="1" applyAlignment="1">
      <alignment vertical="center"/>
    </xf>
    <xf numFmtId="0" fontId="5" fillId="0" borderId="0" xfId="585" applyFont="1" applyFill="1" applyAlignment="1">
      <alignment horizontal="right" vertical="center"/>
    </xf>
    <xf numFmtId="0" fontId="5" fillId="0" borderId="0" xfId="585" applyFont="1" applyFill="1" applyAlignment="1">
      <alignment horizontal="left" vertical="center"/>
    </xf>
    <xf numFmtId="173" fontId="5" fillId="0" borderId="0" xfId="585" applyNumberFormat="1" applyFont="1" applyFill="1" applyAlignment="1">
      <alignment horizontal="center" vertical="center"/>
    </xf>
    <xf numFmtId="0" fontId="6" fillId="0" borderId="0" xfId="585" applyFont="1" applyFill="1" applyAlignment="1">
      <alignment vertical="center"/>
    </xf>
    <xf numFmtId="0" fontId="6" fillId="0" borderId="0" xfId="585" applyFont="1" applyFill="1" applyAlignment="1">
      <alignment horizontal="center" vertical="center"/>
    </xf>
    <xf numFmtId="0" fontId="6" fillId="0" borderId="0" xfId="585" applyFont="1" applyFill="1" applyAlignment="1">
      <alignment horizontal="right" vertical="center"/>
    </xf>
    <xf numFmtId="173" fontId="6" fillId="0" borderId="0" xfId="585" applyNumberFormat="1" applyFont="1" applyFill="1" applyAlignment="1">
      <alignment horizontal="right" vertical="center"/>
    </xf>
    <xf numFmtId="173" fontId="6" fillId="0" borderId="13" xfId="585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horizontal="center" vertical="center"/>
    </xf>
    <xf numFmtId="173" fontId="6" fillId="0" borderId="0" xfId="0" applyNumberFormat="1" applyFont="1" applyFill="1" applyAlignment="1">
      <alignment horizontal="right" vertical="center"/>
    </xf>
    <xf numFmtId="173" fontId="6" fillId="0" borderId="0" xfId="0" quotePrefix="1" applyNumberFormat="1" applyFont="1" applyFill="1" applyAlignment="1">
      <alignment horizontal="center" vertical="center"/>
    </xf>
    <xf numFmtId="0" fontId="6" fillId="0" borderId="12" xfId="585" applyFont="1" applyFill="1" applyBorder="1" applyAlignment="1">
      <alignment horizontal="center" vertical="center"/>
    </xf>
    <xf numFmtId="173" fontId="6" fillId="0" borderId="12" xfId="0" quotePrefix="1" applyNumberFormat="1" applyFont="1" applyFill="1" applyBorder="1" applyAlignment="1">
      <alignment horizontal="center" vertical="center"/>
    </xf>
    <xf numFmtId="49" fontId="6" fillId="0" borderId="12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73" fontId="5" fillId="0" borderId="0" xfId="489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3" fontId="5" fillId="0" borderId="0" xfId="490" applyNumberFormat="1" applyFont="1" applyFill="1" applyAlignment="1">
      <alignment vertical="center"/>
    </xf>
    <xf numFmtId="41" fontId="5" fillId="0" borderId="56" xfId="0" applyNumberFormat="1" applyFont="1" applyFill="1" applyBorder="1" applyAlignment="1">
      <alignment horizontal="right" vertical="center"/>
    </xf>
    <xf numFmtId="173" fontId="5" fillId="0" borderId="12" xfId="489" applyNumberFormat="1" applyFont="1" applyFill="1" applyBorder="1" applyAlignment="1">
      <alignment vertical="center"/>
    </xf>
    <xf numFmtId="173" fontId="5" fillId="0" borderId="12" xfId="49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173" fontId="5" fillId="0" borderId="0" xfId="585" applyNumberFormat="1" applyFont="1" applyFill="1" applyAlignment="1">
      <alignment vertical="center"/>
    </xf>
    <xf numFmtId="173" fontId="5" fillId="0" borderId="12" xfId="0" applyNumberFormat="1" applyFont="1" applyFill="1" applyBorder="1" applyAlignment="1">
      <alignment vertical="center"/>
    </xf>
    <xf numFmtId="37" fontId="5" fillId="0" borderId="0" xfId="489" applyNumberFormat="1" applyFont="1" applyFill="1" applyAlignment="1">
      <alignment vertical="center"/>
    </xf>
    <xf numFmtId="0" fontId="5" fillId="0" borderId="0" xfId="489" applyFont="1" applyFill="1" applyAlignment="1">
      <alignment horizontal="right" vertical="center"/>
    </xf>
    <xf numFmtId="173" fontId="5" fillId="0" borderId="0" xfId="489" applyNumberFormat="1" applyFont="1" applyFill="1" applyAlignment="1">
      <alignment horizontal="center" vertical="center"/>
    </xf>
    <xf numFmtId="173" fontId="5" fillId="0" borderId="14" xfId="496" applyNumberFormat="1" applyFont="1" applyFill="1" applyBorder="1" applyAlignment="1">
      <alignment horizontal="right" vertical="center"/>
    </xf>
    <xf numFmtId="173" fontId="5" fillId="0" borderId="14" xfId="489" applyNumberFormat="1" applyFont="1" applyFill="1" applyBorder="1" applyAlignment="1">
      <alignment horizontal="right" vertical="center"/>
    </xf>
    <xf numFmtId="0" fontId="5" fillId="0" borderId="0" xfId="489" applyFont="1" applyFill="1" applyAlignment="1">
      <alignment horizontal="center" vertical="center"/>
    </xf>
    <xf numFmtId="173" fontId="5" fillId="0" borderId="12" xfId="585" applyNumberFormat="1" applyFont="1" applyFill="1" applyBorder="1" applyAlignment="1">
      <alignment horizontal="right" vertical="center"/>
    </xf>
    <xf numFmtId="171" fontId="5" fillId="0" borderId="12" xfId="101" applyNumberFormat="1" applyFont="1" applyFill="1" applyBorder="1" applyAlignment="1">
      <alignment horizontal="right" vertical="center"/>
    </xf>
    <xf numFmtId="41" fontId="5" fillId="0" borderId="12" xfId="489" applyNumberFormat="1" applyFont="1" applyFill="1" applyBorder="1" applyAlignment="1">
      <alignment horizontal="right" vertical="center"/>
    </xf>
    <xf numFmtId="173" fontId="5" fillId="0" borderId="56" xfId="0" applyNumberFormat="1" applyFont="1" applyFill="1" applyBorder="1" applyAlignment="1">
      <alignment horizontal="right" vertical="center"/>
    </xf>
    <xf numFmtId="173" fontId="5" fillId="0" borderId="56" xfId="489" applyNumberFormat="1" applyFont="1" applyFill="1" applyBorder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173" fontId="5" fillId="0" borderId="14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 applyProtection="1">
      <alignment horizontal="right" vertical="center"/>
      <protection locked="0"/>
    </xf>
    <xf numFmtId="17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3" fontId="5" fillId="0" borderId="13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73" fontId="5" fillId="0" borderId="13" xfId="0" applyNumberFormat="1" applyFont="1" applyFill="1" applyBorder="1" applyAlignment="1">
      <alignment horizontal="right" vertical="center"/>
    </xf>
    <xf numFmtId="173" fontId="5" fillId="0" borderId="56" xfId="0" applyNumberFormat="1" applyFont="1" applyFill="1" applyBorder="1" applyAlignment="1">
      <alignment vertical="center"/>
    </xf>
    <xf numFmtId="173" fontId="12" fillId="0" borderId="12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172" fontId="5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2" fontId="6" fillId="0" borderId="13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173" fontId="5" fillId="0" borderId="0" xfId="0" applyNumberFormat="1" applyFont="1" applyFill="1" applyAlignment="1">
      <alignment horizontal="center" vertical="center"/>
    </xf>
    <xf numFmtId="37" fontId="5" fillId="0" borderId="0" xfId="0" quotePrefix="1" applyNumberFormat="1" applyFont="1" applyFill="1" applyAlignment="1">
      <alignment horizontal="left" vertical="center"/>
    </xf>
    <xf numFmtId="0" fontId="63" fillId="0" borderId="0" xfId="0" applyFont="1" applyFill="1" applyAlignment="1">
      <alignment vertical="center"/>
    </xf>
    <xf numFmtId="173" fontId="5" fillId="0" borderId="14" xfId="0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vertical="center"/>
    </xf>
    <xf numFmtId="172" fontId="5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/>
    <xf numFmtId="0" fontId="5" fillId="0" borderId="0" xfId="0" applyFont="1" applyFill="1"/>
    <xf numFmtId="170" fontId="5" fillId="0" borderId="0" xfId="0" applyNumberFormat="1" applyFont="1" applyFill="1" applyAlignment="1">
      <alignment vertical="center"/>
    </xf>
    <xf numFmtId="0" fontId="313" fillId="0" borderId="0" xfId="0" applyFont="1" applyFill="1" applyAlignment="1">
      <alignment vertical="center"/>
    </xf>
    <xf numFmtId="0" fontId="313" fillId="0" borderId="0" xfId="0" applyFont="1" applyFill="1" applyAlignment="1">
      <alignment horizontal="center" vertical="center"/>
    </xf>
    <xf numFmtId="0" fontId="313" fillId="0" borderId="0" xfId="0" applyFont="1" applyFill="1" applyAlignment="1">
      <alignment horizontal="right" vertical="center"/>
    </xf>
    <xf numFmtId="171" fontId="313" fillId="0" borderId="0" xfId="0" applyNumberFormat="1" applyFont="1" applyFill="1" applyAlignment="1">
      <alignment vertical="center"/>
    </xf>
    <xf numFmtId="172" fontId="313" fillId="0" borderId="0" xfId="0" applyNumberFormat="1" applyFont="1" applyFill="1" applyAlignment="1">
      <alignment vertical="center"/>
    </xf>
    <xf numFmtId="0" fontId="5" fillId="0" borderId="0" xfId="585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3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" fontId="67" fillId="0" borderId="0" xfId="0" applyNumberFormat="1" applyFont="1" applyFill="1" applyAlignment="1">
      <alignment horizontal="right" vertical="center" wrapText="1"/>
    </xf>
    <xf numFmtId="41" fontId="5" fillId="0" borderId="0" xfId="585" applyNumberFormat="1" applyFont="1" applyFill="1" applyAlignment="1">
      <alignment vertical="center"/>
    </xf>
    <xf numFmtId="43" fontId="5" fillId="0" borderId="0" xfId="585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314" fillId="0" borderId="0" xfId="0" applyNumberFormat="1" applyFont="1" applyFill="1" applyAlignment="1">
      <alignment horizontal="right" vertical="center" wrapText="1"/>
    </xf>
    <xf numFmtId="3" fontId="67" fillId="0" borderId="0" xfId="0" applyNumberFormat="1" applyFont="1" applyFill="1" applyAlignment="1">
      <alignment horizontal="right" vertical="center" wrapText="1" indent="6"/>
    </xf>
    <xf numFmtId="3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3" fontId="67" fillId="0" borderId="0" xfId="0" applyNumberFormat="1" applyFont="1" applyFill="1"/>
    <xf numFmtId="171" fontId="6" fillId="0" borderId="15" xfId="101" applyNumberFormat="1" applyFont="1" applyFill="1" applyBorder="1" applyAlignment="1">
      <alignment horizontal="center" vertical="center"/>
    </xf>
    <xf numFmtId="171" fontId="6" fillId="0" borderId="15" xfId="0" applyNumberFormat="1" applyFont="1" applyFill="1" applyBorder="1" applyAlignment="1">
      <alignment horizontal="center" vertical="center"/>
    </xf>
    <xf numFmtId="37" fontId="6" fillId="0" borderId="0" xfId="585" applyNumberFormat="1" applyFont="1" applyFill="1" applyAlignment="1">
      <alignment horizontal="center" vertical="center"/>
    </xf>
    <xf numFmtId="37" fontId="6" fillId="0" borderId="12" xfId="585" applyNumberFormat="1" applyFont="1" applyFill="1" applyBorder="1" applyAlignment="1">
      <alignment horizontal="center" vertical="center"/>
    </xf>
    <xf numFmtId="0" fontId="5" fillId="0" borderId="0" xfId="585" applyFont="1" applyFill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71" fontId="6" fillId="0" borderId="15" xfId="0" applyNumberFormat="1" applyFont="1" applyBorder="1" applyAlignment="1">
      <alignment horizontal="center" vertical="center"/>
    </xf>
    <xf numFmtId="171" fontId="6" fillId="0" borderId="57" xfId="101" applyNumberFormat="1" applyFont="1" applyFill="1" applyBorder="1" applyAlignment="1">
      <alignment horizontal="center" vertical="center"/>
    </xf>
    <xf numFmtId="171" fontId="6" fillId="0" borderId="57" xfId="0" applyNumberFormat="1" applyFont="1" applyBorder="1" applyAlignment="1">
      <alignment horizontal="center" vertical="center"/>
    </xf>
    <xf numFmtId="171" fontId="10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37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172" fontId="6" fillId="0" borderId="15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"/>
  <sheetViews>
    <sheetView tabSelected="1" view="pageBreakPreview" zoomScale="115" zoomScaleNormal="100" zoomScaleSheetLayoutView="115" workbookViewId="0">
      <selection activeCell="B9" sqref="B9"/>
    </sheetView>
  </sheetViews>
  <sheetFormatPr defaultColWidth="10.7109375" defaultRowHeight="21" customHeight="1"/>
  <cols>
    <col min="1" max="1" width="1.7109375" style="87" customWidth="1"/>
    <col min="2" max="2" width="33.7109375" style="87" customWidth="1"/>
    <col min="3" max="3" width="9.7109375" style="156" customWidth="1"/>
    <col min="4" max="4" width="0.42578125" style="88" customWidth="1"/>
    <col min="5" max="5" width="18.28515625" style="86" customWidth="1"/>
    <col min="6" max="6" width="0.42578125" style="86" customWidth="1"/>
    <col min="7" max="7" width="18.28515625" style="86" customWidth="1"/>
    <col min="8" max="8" width="0.42578125" style="86" customWidth="1"/>
    <col min="9" max="9" width="18.28515625" style="86" customWidth="1"/>
    <col min="10" max="10" width="0.42578125" style="86" customWidth="1"/>
    <col min="11" max="11" width="18.28515625" style="86" customWidth="1"/>
    <col min="12" max="16" width="11" style="87" customWidth="1"/>
    <col min="17" max="16384" width="10.7109375" style="87"/>
  </cols>
  <sheetData>
    <row r="1" spans="1:18" ht="21" customHeight="1">
      <c r="A1" s="174" t="s">
        <v>58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8" ht="21" customHeight="1">
      <c r="A2" s="174" t="s">
        <v>150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8" ht="21" customHeight="1">
      <c r="A3" s="175" t="s">
        <v>173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8" ht="9" customHeight="1">
      <c r="A4" s="91"/>
      <c r="B4" s="91"/>
      <c r="C4" s="92"/>
      <c r="D4" s="93"/>
      <c r="E4" s="94"/>
      <c r="F4" s="94"/>
      <c r="G4" s="94"/>
      <c r="H4" s="94"/>
      <c r="I4" s="94"/>
      <c r="J4" s="94"/>
      <c r="K4" s="94"/>
    </row>
    <row r="5" spans="1:18" ht="20.100000000000001" customHeight="1">
      <c r="A5" s="91"/>
      <c r="B5" s="91"/>
      <c r="C5" s="92"/>
      <c r="D5" s="93"/>
      <c r="E5" s="94"/>
      <c r="F5" s="94"/>
      <c r="G5" s="94"/>
      <c r="H5" s="94"/>
      <c r="I5" s="94"/>
      <c r="J5" s="94"/>
      <c r="K5" s="94" t="s">
        <v>61</v>
      </c>
    </row>
    <row r="6" spans="1:18" ht="20.100000000000001" customHeight="1">
      <c r="A6" s="91"/>
      <c r="B6" s="91"/>
      <c r="C6" s="92"/>
      <c r="D6" s="93"/>
      <c r="E6" s="172" t="s">
        <v>48</v>
      </c>
      <c r="F6" s="172"/>
      <c r="G6" s="172"/>
      <c r="H6" s="95"/>
      <c r="I6" s="173" t="s">
        <v>49</v>
      </c>
      <c r="J6" s="173"/>
      <c r="K6" s="173"/>
    </row>
    <row r="7" spans="1:18" ht="20.100000000000001" customHeight="1">
      <c r="A7" s="91"/>
      <c r="B7" s="91"/>
      <c r="D7" s="93"/>
      <c r="E7" s="96" t="s">
        <v>50</v>
      </c>
      <c r="F7" s="97"/>
      <c r="G7" s="96" t="s">
        <v>50</v>
      </c>
      <c r="H7" s="97"/>
      <c r="I7" s="96" t="s">
        <v>50</v>
      </c>
      <c r="J7" s="97"/>
      <c r="K7" s="96" t="s">
        <v>50</v>
      </c>
    </row>
    <row r="8" spans="1:18" ht="20.100000000000001" customHeight="1">
      <c r="A8" s="91"/>
      <c r="B8" s="91"/>
      <c r="D8" s="93"/>
      <c r="E8" s="98" t="s">
        <v>174</v>
      </c>
      <c r="F8" s="97"/>
      <c r="G8" s="98" t="s">
        <v>148</v>
      </c>
      <c r="H8" s="97"/>
      <c r="I8" s="98" t="s">
        <v>174</v>
      </c>
      <c r="J8" s="97"/>
      <c r="K8" s="98" t="s">
        <v>148</v>
      </c>
    </row>
    <row r="9" spans="1:18" ht="19.2">
      <c r="A9" s="91"/>
      <c r="B9" s="91"/>
      <c r="C9" s="92"/>
      <c r="D9" s="93"/>
      <c r="E9" s="96" t="s">
        <v>59</v>
      </c>
      <c r="F9" s="97"/>
      <c r="G9" s="96" t="s">
        <v>97</v>
      </c>
      <c r="H9" s="97"/>
      <c r="I9" s="96" t="s">
        <v>59</v>
      </c>
      <c r="J9" s="97"/>
      <c r="K9" s="96" t="s">
        <v>97</v>
      </c>
    </row>
    <row r="10" spans="1:18" ht="19.2">
      <c r="A10" s="91"/>
      <c r="B10" s="91"/>
      <c r="C10" s="99" t="s">
        <v>0</v>
      </c>
      <c r="D10" s="93"/>
      <c r="E10" s="100" t="s">
        <v>60</v>
      </c>
      <c r="F10" s="97"/>
      <c r="G10" s="101"/>
      <c r="H10" s="97"/>
      <c r="I10" s="100" t="s">
        <v>60</v>
      </c>
      <c r="J10" s="97"/>
      <c r="K10" s="101"/>
    </row>
    <row r="11" spans="1:18" s="158" customFormat="1" ht="20.100000000000001" customHeight="1">
      <c r="A11" s="78" t="s">
        <v>1</v>
      </c>
      <c r="B11" s="78"/>
      <c r="C11" s="102"/>
      <c r="D11" s="103"/>
      <c r="E11" s="97"/>
      <c r="F11" s="97"/>
      <c r="G11" s="97"/>
      <c r="H11" s="97"/>
      <c r="I11" s="97"/>
      <c r="J11" s="97"/>
      <c r="K11" s="97"/>
    </row>
    <row r="12" spans="1:18" s="158" customFormat="1" ht="9" customHeight="1">
      <c r="C12" s="71"/>
      <c r="D12" s="72"/>
      <c r="E12" s="77"/>
      <c r="F12" s="77"/>
      <c r="G12" s="77"/>
      <c r="H12" s="77"/>
      <c r="I12" s="77"/>
      <c r="J12" s="77"/>
      <c r="K12" s="77"/>
    </row>
    <row r="13" spans="1:18" s="158" customFormat="1" ht="20.100000000000001" customHeight="1">
      <c r="A13" s="78" t="s">
        <v>2</v>
      </c>
      <c r="B13" s="78"/>
      <c r="C13" s="71"/>
      <c r="D13" s="72"/>
      <c r="E13" s="77"/>
      <c r="F13" s="77"/>
      <c r="G13" s="77"/>
      <c r="H13" s="77"/>
      <c r="I13" s="77"/>
      <c r="J13" s="77"/>
      <c r="K13" s="77"/>
    </row>
    <row r="14" spans="1:18" s="158" customFormat="1" ht="9" customHeight="1">
      <c r="C14" s="71"/>
      <c r="D14" s="72"/>
      <c r="E14" s="77"/>
      <c r="F14" s="77"/>
      <c r="G14" s="73"/>
      <c r="H14" s="77"/>
      <c r="I14" s="77"/>
      <c r="J14" s="77"/>
      <c r="K14" s="77"/>
    </row>
    <row r="15" spans="1:18" s="158" customFormat="1" ht="20.100000000000001" customHeight="1">
      <c r="A15" s="70" t="s">
        <v>3</v>
      </c>
      <c r="B15" s="70"/>
      <c r="C15" s="71"/>
      <c r="D15" s="72"/>
      <c r="E15" s="73">
        <v>17011</v>
      </c>
      <c r="F15" s="74"/>
      <c r="G15" s="73">
        <v>13787</v>
      </c>
      <c r="H15" s="74"/>
      <c r="I15" s="73">
        <v>14203</v>
      </c>
      <c r="J15" s="74"/>
      <c r="K15" s="73">
        <v>7620</v>
      </c>
      <c r="M15" s="160"/>
      <c r="P15" s="160"/>
      <c r="Q15" s="160"/>
      <c r="R15" s="160"/>
    </row>
    <row r="16" spans="1:18" s="158" customFormat="1" ht="20.100000000000001" customHeight="1">
      <c r="A16" s="70" t="s">
        <v>71</v>
      </c>
      <c r="B16" s="70"/>
      <c r="C16" s="71">
        <v>4</v>
      </c>
      <c r="D16" s="72"/>
      <c r="E16" s="74">
        <v>192137</v>
      </c>
      <c r="F16" s="74"/>
      <c r="G16" s="73">
        <v>139273</v>
      </c>
      <c r="H16" s="74"/>
      <c r="I16" s="74">
        <v>250761</v>
      </c>
      <c r="J16" s="74"/>
      <c r="K16" s="73">
        <v>205458</v>
      </c>
      <c r="L16" s="161"/>
      <c r="M16" s="160"/>
      <c r="Q16" s="160"/>
    </row>
    <row r="17" spans="1:17" s="158" customFormat="1" ht="20.100000000000001" customHeight="1">
      <c r="A17" s="70" t="s">
        <v>72</v>
      </c>
      <c r="B17" s="70"/>
      <c r="C17" s="71">
        <v>5</v>
      </c>
      <c r="D17" s="72"/>
      <c r="E17" s="73">
        <v>552930</v>
      </c>
      <c r="F17" s="74"/>
      <c r="G17" s="73">
        <v>620516</v>
      </c>
      <c r="H17" s="74"/>
      <c r="I17" s="73">
        <v>509445</v>
      </c>
      <c r="J17" s="74"/>
      <c r="K17" s="73">
        <v>577365</v>
      </c>
      <c r="M17" s="160"/>
      <c r="Q17" s="160"/>
    </row>
    <row r="18" spans="1:17" s="158" customFormat="1" ht="20.100000000000001" customHeight="1">
      <c r="A18" s="70" t="s">
        <v>124</v>
      </c>
      <c r="B18" s="70"/>
      <c r="C18" s="71"/>
      <c r="D18" s="72"/>
      <c r="E18" s="73">
        <v>576</v>
      </c>
      <c r="F18" s="74"/>
      <c r="G18" s="73">
        <v>129</v>
      </c>
      <c r="H18" s="74"/>
      <c r="I18" s="73">
        <v>576</v>
      </c>
      <c r="J18" s="74"/>
      <c r="K18" s="73">
        <v>128</v>
      </c>
      <c r="M18" s="160"/>
      <c r="Q18" s="160"/>
    </row>
    <row r="19" spans="1:17" s="158" customFormat="1" ht="20.100000000000001" customHeight="1">
      <c r="A19" s="70" t="s">
        <v>119</v>
      </c>
      <c r="B19" s="70"/>
      <c r="C19" s="71">
        <v>6</v>
      </c>
      <c r="D19" s="72"/>
      <c r="E19" s="73">
        <v>799</v>
      </c>
      <c r="F19" s="74"/>
      <c r="G19" s="73">
        <v>786</v>
      </c>
      <c r="H19" s="74"/>
      <c r="I19" s="73">
        <v>799</v>
      </c>
      <c r="J19" s="74"/>
      <c r="K19" s="73">
        <v>786</v>
      </c>
      <c r="M19" s="160"/>
      <c r="Q19" s="160"/>
    </row>
    <row r="20" spans="1:17" s="158" customFormat="1" ht="20.100000000000001" customHeight="1">
      <c r="A20" s="70" t="s">
        <v>180</v>
      </c>
      <c r="B20" s="70"/>
      <c r="C20" s="71"/>
      <c r="D20" s="72"/>
      <c r="E20" s="73">
        <v>100</v>
      </c>
      <c r="F20" s="74"/>
      <c r="G20" s="68">
        <v>0</v>
      </c>
      <c r="H20" s="74"/>
      <c r="I20" s="73">
        <v>100</v>
      </c>
      <c r="J20" s="74"/>
      <c r="K20" s="68">
        <v>0</v>
      </c>
      <c r="M20" s="160"/>
      <c r="Q20" s="160"/>
    </row>
    <row r="21" spans="1:17" s="158" customFormat="1" ht="20.100000000000001" customHeight="1">
      <c r="A21" s="70" t="s">
        <v>129</v>
      </c>
      <c r="B21" s="70"/>
      <c r="C21" s="71"/>
      <c r="D21" s="72"/>
      <c r="E21" s="75">
        <v>8088</v>
      </c>
      <c r="F21" s="74"/>
      <c r="G21" s="75">
        <v>4452</v>
      </c>
      <c r="H21" s="74"/>
      <c r="I21" s="75">
        <v>8052</v>
      </c>
      <c r="J21" s="74"/>
      <c r="K21" s="75">
        <v>4015</v>
      </c>
      <c r="M21" s="160"/>
      <c r="Q21" s="160"/>
    </row>
    <row r="22" spans="1:17" s="158" customFormat="1" ht="9" customHeight="1">
      <c r="A22" s="76"/>
      <c r="B22" s="76"/>
      <c r="C22" s="71"/>
      <c r="D22" s="72"/>
      <c r="E22" s="77"/>
      <c r="F22" s="77"/>
      <c r="G22" s="77"/>
      <c r="H22" s="77"/>
      <c r="I22" s="77"/>
      <c r="J22" s="77"/>
      <c r="K22" s="77"/>
    </row>
    <row r="23" spans="1:17" s="158" customFormat="1" ht="20.100000000000001" customHeight="1">
      <c r="A23" s="78" t="s">
        <v>15</v>
      </c>
      <c r="C23" s="71"/>
      <c r="D23" s="72"/>
      <c r="E23" s="80">
        <v>771641</v>
      </c>
      <c r="F23" s="77"/>
      <c r="G23" s="80">
        <v>778943</v>
      </c>
      <c r="H23" s="77"/>
      <c r="I23" s="80">
        <v>783936</v>
      </c>
      <c r="J23" s="77"/>
      <c r="K23" s="80">
        <v>795372</v>
      </c>
    </row>
    <row r="24" spans="1:17" s="158" customFormat="1" ht="20.100000000000001" customHeight="1">
      <c r="A24" s="76"/>
      <c r="B24" s="76"/>
      <c r="C24" s="71"/>
      <c r="D24" s="72"/>
      <c r="E24" s="77"/>
      <c r="F24" s="77"/>
      <c r="G24" s="77"/>
      <c r="H24" s="77"/>
      <c r="I24" s="77"/>
      <c r="J24" s="77"/>
      <c r="K24" s="77"/>
    </row>
    <row r="25" spans="1:17" s="158" customFormat="1" ht="20.100000000000001" customHeight="1">
      <c r="A25" s="78" t="s">
        <v>4</v>
      </c>
      <c r="B25" s="78"/>
      <c r="C25" s="71"/>
      <c r="D25" s="72"/>
      <c r="E25" s="77"/>
      <c r="F25" s="77"/>
      <c r="G25" s="77"/>
      <c r="H25" s="77"/>
      <c r="I25" s="77"/>
      <c r="J25" s="77"/>
      <c r="K25" s="77"/>
    </row>
    <row r="26" spans="1:17" s="158" customFormat="1" ht="9" customHeight="1">
      <c r="A26" s="78"/>
      <c r="B26" s="78"/>
      <c r="C26" s="71"/>
      <c r="D26" s="72"/>
      <c r="E26" s="77"/>
      <c r="F26" s="77"/>
      <c r="G26" s="77"/>
      <c r="H26" s="77"/>
      <c r="I26" s="77"/>
      <c r="J26" s="77"/>
      <c r="K26" s="77"/>
    </row>
    <row r="27" spans="1:17" s="158" customFormat="1" ht="20.100000000000001" customHeight="1">
      <c r="A27" s="70" t="s">
        <v>73</v>
      </c>
      <c r="B27" s="70"/>
      <c r="C27" s="81"/>
      <c r="D27" s="72"/>
      <c r="E27" s="68">
        <v>0</v>
      </c>
      <c r="F27" s="74"/>
      <c r="G27" s="68">
        <v>0</v>
      </c>
      <c r="H27" s="74"/>
      <c r="I27" s="68">
        <v>0</v>
      </c>
      <c r="J27" s="68"/>
      <c r="K27" s="68">
        <v>0</v>
      </c>
      <c r="M27" s="160"/>
      <c r="Q27" s="160"/>
    </row>
    <row r="28" spans="1:17" s="158" customFormat="1" ht="20.100000000000001" customHeight="1">
      <c r="A28" s="70" t="s">
        <v>135</v>
      </c>
      <c r="B28" s="70"/>
      <c r="C28" s="81">
        <v>7</v>
      </c>
      <c r="D28" s="72"/>
      <c r="E28" s="68">
        <v>0</v>
      </c>
      <c r="F28" s="74"/>
      <c r="G28" s="68">
        <v>0</v>
      </c>
      <c r="H28" s="74"/>
      <c r="I28" s="74">
        <v>15150</v>
      </c>
      <c r="J28" s="74"/>
      <c r="K28" s="68">
        <v>15150</v>
      </c>
      <c r="L28" s="162"/>
      <c r="M28" s="160"/>
      <c r="Q28" s="160"/>
    </row>
    <row r="29" spans="1:17" s="158" customFormat="1" ht="20.100000000000001" customHeight="1">
      <c r="A29" s="70" t="s">
        <v>74</v>
      </c>
      <c r="B29" s="70"/>
      <c r="C29" s="81">
        <v>8</v>
      </c>
      <c r="D29" s="72"/>
      <c r="E29" s="73">
        <v>1930449</v>
      </c>
      <c r="F29" s="8"/>
      <c r="G29" s="74">
        <v>1975599</v>
      </c>
      <c r="H29" s="74"/>
      <c r="I29" s="73">
        <v>1906290</v>
      </c>
      <c r="J29" s="8"/>
      <c r="K29" s="82">
        <v>1948848</v>
      </c>
      <c r="M29" s="160"/>
      <c r="Q29" s="160"/>
    </row>
    <row r="30" spans="1:17" s="158" customFormat="1" ht="20.100000000000001" customHeight="1">
      <c r="A30" s="83" t="s">
        <v>117</v>
      </c>
      <c r="B30" s="70"/>
      <c r="C30" s="81">
        <v>9</v>
      </c>
      <c r="D30" s="72"/>
      <c r="E30" s="73">
        <v>36213</v>
      </c>
      <c r="F30" s="8"/>
      <c r="G30" s="68">
        <v>35194</v>
      </c>
      <c r="H30" s="74"/>
      <c r="I30" s="73">
        <v>24242</v>
      </c>
      <c r="J30" s="8"/>
      <c r="K30" s="68">
        <v>22435</v>
      </c>
      <c r="M30" s="160"/>
      <c r="Q30" s="160"/>
    </row>
    <row r="31" spans="1:17" s="158" customFormat="1" ht="20.100000000000001" customHeight="1">
      <c r="A31" s="70" t="s">
        <v>94</v>
      </c>
      <c r="B31" s="70"/>
      <c r="C31" s="81"/>
      <c r="D31" s="72"/>
      <c r="E31" s="73">
        <v>18</v>
      </c>
      <c r="F31" s="8"/>
      <c r="G31" s="74">
        <v>63</v>
      </c>
      <c r="H31" s="8"/>
      <c r="I31" s="68">
        <v>6</v>
      </c>
      <c r="J31" s="8"/>
      <c r="K31" s="82" t="s">
        <v>137</v>
      </c>
      <c r="M31" s="163"/>
      <c r="Q31" s="160"/>
    </row>
    <row r="32" spans="1:17" s="158" customFormat="1" ht="20.100000000000001" customHeight="1">
      <c r="A32" s="70" t="s">
        <v>131</v>
      </c>
      <c r="B32" s="70"/>
      <c r="C32" s="81"/>
      <c r="D32" s="72"/>
      <c r="E32" s="73">
        <v>4555</v>
      </c>
      <c r="F32" s="8"/>
      <c r="G32" s="68">
        <v>4555</v>
      </c>
      <c r="H32" s="8"/>
      <c r="I32" s="73">
        <v>4555</v>
      </c>
      <c r="J32" s="8"/>
      <c r="K32" s="68">
        <v>4555</v>
      </c>
      <c r="M32" s="163"/>
      <c r="Q32" s="160"/>
    </row>
    <row r="33" spans="1:17" s="158" customFormat="1" ht="20.100000000000001" customHeight="1">
      <c r="A33" s="70" t="s">
        <v>136</v>
      </c>
      <c r="B33" s="70"/>
      <c r="C33" s="81"/>
      <c r="D33" s="72"/>
      <c r="E33" s="73">
        <v>56</v>
      </c>
      <c r="F33" s="14"/>
      <c r="G33" s="74">
        <v>56</v>
      </c>
      <c r="H33" s="14"/>
      <c r="I33" s="68">
        <v>0</v>
      </c>
      <c r="J33" s="68"/>
      <c r="K33" s="68">
        <v>0</v>
      </c>
      <c r="M33" s="163"/>
      <c r="Q33" s="160"/>
    </row>
    <row r="34" spans="1:17" s="158" customFormat="1" ht="20.100000000000001" customHeight="1">
      <c r="A34" s="70" t="s">
        <v>125</v>
      </c>
      <c r="B34" s="70"/>
      <c r="C34" s="81"/>
      <c r="D34" s="72"/>
      <c r="E34" s="84">
        <v>4362</v>
      </c>
      <c r="F34" s="8"/>
      <c r="G34" s="85">
        <v>2973</v>
      </c>
      <c r="H34" s="8"/>
      <c r="I34" s="84">
        <v>2276</v>
      </c>
      <c r="J34" s="8"/>
      <c r="K34" s="84">
        <v>1261</v>
      </c>
      <c r="L34" s="110"/>
      <c r="M34" s="160"/>
      <c r="Q34" s="160"/>
    </row>
    <row r="35" spans="1:17" s="158" customFormat="1" ht="9" customHeight="1">
      <c r="A35" s="78"/>
      <c r="B35" s="78"/>
      <c r="C35" s="71"/>
      <c r="D35" s="72"/>
      <c r="E35" s="77"/>
      <c r="F35" s="77"/>
      <c r="G35" s="77"/>
      <c r="H35" s="72"/>
      <c r="I35" s="72"/>
      <c r="J35" s="72"/>
      <c r="K35" s="72"/>
    </row>
    <row r="36" spans="1:17" s="158" customFormat="1" ht="20.100000000000001" customHeight="1">
      <c r="A36" s="78" t="s">
        <v>16</v>
      </c>
      <c r="C36" s="71"/>
      <c r="D36" s="72"/>
      <c r="E36" s="4">
        <v>1975653</v>
      </c>
      <c r="F36" s="2"/>
      <c r="G36" s="4">
        <v>2018440</v>
      </c>
      <c r="H36" s="2"/>
      <c r="I36" s="4">
        <v>1952519</v>
      </c>
      <c r="J36" s="2"/>
      <c r="K36" s="4">
        <v>1992249</v>
      </c>
    </row>
    <row r="37" spans="1:17" s="158" customFormat="1" ht="9" customHeight="1">
      <c r="A37" s="70"/>
      <c r="B37" s="70"/>
      <c r="C37" s="71"/>
      <c r="D37" s="72"/>
      <c r="E37" s="2"/>
      <c r="F37" s="86"/>
      <c r="G37" s="2"/>
      <c r="H37" s="2"/>
      <c r="I37" s="2"/>
      <c r="J37" s="2"/>
      <c r="K37" s="2"/>
    </row>
    <row r="38" spans="1:17" s="158" customFormat="1" ht="20.100000000000001" customHeight="1" thickBot="1">
      <c r="A38" s="78" t="s">
        <v>13</v>
      </c>
      <c r="B38" s="78"/>
      <c r="C38" s="71"/>
      <c r="D38" s="72"/>
      <c r="E38" s="3">
        <v>2747294</v>
      </c>
      <c r="F38" s="86"/>
      <c r="G38" s="3">
        <v>2797383</v>
      </c>
      <c r="H38" s="2"/>
      <c r="I38" s="3">
        <v>2736455</v>
      </c>
      <c r="J38" s="2"/>
      <c r="K38" s="3">
        <v>2787621</v>
      </c>
    </row>
    <row r="39" spans="1:17" ht="20.100000000000001" customHeight="1" thickTop="1"/>
    <row r="40" spans="1:17" ht="20.100000000000001" customHeight="1">
      <c r="E40" s="87"/>
      <c r="I40" s="5"/>
    </row>
    <row r="41" spans="1:17" ht="20.100000000000001" customHeight="1"/>
    <row r="42" spans="1:17" ht="20.100000000000001" customHeight="1"/>
    <row r="43" spans="1:17" ht="20.100000000000001" customHeight="1">
      <c r="A43" s="176" t="s">
        <v>12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</row>
    <row r="44" spans="1:17" ht="21" hidden="1" customHeight="1">
      <c r="A44" s="158"/>
      <c r="B44" s="89"/>
      <c r="D44" s="156"/>
      <c r="E44" s="90"/>
      <c r="F44" s="90"/>
      <c r="G44" s="90"/>
      <c r="H44" s="90"/>
      <c r="I44" s="90"/>
      <c r="J44" s="90"/>
      <c r="K44" s="90"/>
    </row>
    <row r="45" spans="1:17" ht="21" customHeight="1">
      <c r="A45" s="174" t="s">
        <v>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</row>
    <row r="46" spans="1:17" ht="21" customHeight="1">
      <c r="A46" s="174" t="s">
        <v>151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</row>
    <row r="47" spans="1:17" ht="21" customHeight="1">
      <c r="A47" s="175" t="s">
        <v>173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</row>
    <row r="48" spans="1:17" ht="9" customHeight="1">
      <c r="A48" s="91"/>
      <c r="B48" s="91"/>
      <c r="C48" s="92"/>
      <c r="D48" s="93"/>
      <c r="E48" s="94"/>
      <c r="F48" s="94"/>
      <c r="G48" s="94"/>
      <c r="H48" s="94"/>
      <c r="I48" s="94"/>
      <c r="J48" s="94"/>
      <c r="K48" s="94"/>
    </row>
    <row r="49" spans="1:17" ht="20.100000000000001" customHeight="1">
      <c r="A49" s="91"/>
      <c r="B49" s="91"/>
      <c r="C49" s="92"/>
      <c r="D49" s="93"/>
      <c r="E49" s="94"/>
      <c r="F49" s="94"/>
      <c r="G49" s="94"/>
      <c r="H49" s="94"/>
      <c r="I49" s="94"/>
      <c r="J49" s="94"/>
      <c r="K49" s="94" t="s">
        <v>61</v>
      </c>
    </row>
    <row r="50" spans="1:17" ht="20.100000000000001" customHeight="1">
      <c r="A50" s="91"/>
      <c r="B50" s="91"/>
      <c r="C50" s="92"/>
      <c r="D50" s="93"/>
      <c r="E50" s="172" t="s">
        <v>48</v>
      </c>
      <c r="F50" s="172"/>
      <c r="G50" s="172"/>
      <c r="H50" s="95"/>
      <c r="I50" s="173" t="s">
        <v>49</v>
      </c>
      <c r="J50" s="173"/>
      <c r="K50" s="173"/>
    </row>
    <row r="51" spans="1:17" ht="20.100000000000001" customHeight="1">
      <c r="A51" s="91"/>
      <c r="B51" s="91"/>
      <c r="D51" s="93"/>
      <c r="E51" s="96" t="s">
        <v>50</v>
      </c>
      <c r="F51" s="97"/>
      <c r="G51" s="96" t="s">
        <v>50</v>
      </c>
      <c r="H51" s="97"/>
      <c r="I51" s="96" t="s">
        <v>50</v>
      </c>
      <c r="J51" s="97"/>
      <c r="K51" s="96" t="s">
        <v>50</v>
      </c>
    </row>
    <row r="52" spans="1:17" ht="20.100000000000001" customHeight="1">
      <c r="A52" s="91"/>
      <c r="B52" s="91"/>
      <c r="D52" s="93"/>
      <c r="E52" s="98" t="s">
        <v>174</v>
      </c>
      <c r="F52" s="97"/>
      <c r="G52" s="98" t="s">
        <v>148</v>
      </c>
      <c r="H52" s="97"/>
      <c r="I52" s="98" t="s">
        <v>174</v>
      </c>
      <c r="J52" s="97"/>
      <c r="K52" s="98" t="s">
        <v>148</v>
      </c>
    </row>
    <row r="53" spans="1:17" ht="19.2">
      <c r="A53" s="91"/>
      <c r="B53" s="91"/>
      <c r="C53" s="92"/>
      <c r="D53" s="93"/>
      <c r="E53" s="96" t="s">
        <v>59</v>
      </c>
      <c r="F53" s="97"/>
      <c r="G53" s="96" t="s">
        <v>97</v>
      </c>
      <c r="H53" s="97"/>
      <c r="I53" s="96" t="s">
        <v>59</v>
      </c>
      <c r="J53" s="97"/>
      <c r="K53" s="96" t="s">
        <v>97</v>
      </c>
    </row>
    <row r="54" spans="1:17" ht="19.2">
      <c r="A54" s="91"/>
      <c r="B54" s="91"/>
      <c r="C54" s="99" t="s">
        <v>0</v>
      </c>
      <c r="D54" s="93"/>
      <c r="E54" s="100" t="s">
        <v>60</v>
      </c>
      <c r="F54" s="97"/>
      <c r="G54" s="101"/>
      <c r="H54" s="97"/>
      <c r="I54" s="100" t="s">
        <v>60</v>
      </c>
      <c r="J54" s="97"/>
      <c r="K54" s="101"/>
    </row>
    <row r="55" spans="1:17" ht="21" customHeight="1">
      <c r="A55" s="78" t="s">
        <v>25</v>
      </c>
      <c r="B55" s="78"/>
      <c r="C55" s="102"/>
      <c r="D55" s="103"/>
      <c r="E55" s="97"/>
      <c r="F55" s="97"/>
      <c r="G55" s="97"/>
      <c r="H55" s="97"/>
      <c r="I55" s="97"/>
      <c r="J55" s="97"/>
      <c r="K55" s="97"/>
    </row>
    <row r="56" spans="1:17" ht="9" customHeight="1">
      <c r="A56" s="158"/>
      <c r="B56" s="158"/>
      <c r="C56" s="71"/>
      <c r="D56" s="72"/>
      <c r="E56" s="77"/>
      <c r="F56" s="77"/>
      <c r="G56" s="77"/>
      <c r="H56" s="77"/>
      <c r="I56" s="77"/>
      <c r="J56" s="77"/>
      <c r="K56" s="77"/>
    </row>
    <row r="57" spans="1:17" ht="21" customHeight="1">
      <c r="A57" s="78" t="s">
        <v>5</v>
      </c>
      <c r="B57" s="78"/>
      <c r="C57" s="71"/>
      <c r="D57" s="72"/>
      <c r="E57" s="77"/>
      <c r="F57" s="77"/>
      <c r="G57" s="77"/>
      <c r="H57" s="77"/>
      <c r="I57" s="77"/>
      <c r="J57" s="77"/>
      <c r="K57" s="77"/>
    </row>
    <row r="58" spans="1:17" ht="9" customHeight="1">
      <c r="A58" s="78"/>
      <c r="B58" s="78"/>
      <c r="C58" s="71"/>
      <c r="D58" s="72"/>
      <c r="E58" s="77"/>
      <c r="F58" s="77"/>
      <c r="G58" s="77"/>
      <c r="H58" s="77"/>
      <c r="I58" s="77"/>
      <c r="J58" s="77"/>
      <c r="K58" s="77"/>
    </row>
    <row r="59" spans="1:17" ht="21" customHeight="1">
      <c r="A59" s="87" t="s">
        <v>37</v>
      </c>
      <c r="B59" s="158"/>
      <c r="C59" s="87"/>
      <c r="D59" s="87"/>
      <c r="E59" s="87"/>
      <c r="F59" s="87"/>
      <c r="G59" s="87"/>
      <c r="H59" s="87"/>
      <c r="I59" s="87"/>
      <c r="J59" s="87"/>
      <c r="K59" s="87"/>
    </row>
    <row r="60" spans="1:17" ht="21" customHeight="1">
      <c r="A60" s="158"/>
      <c r="B60" s="158" t="s">
        <v>36</v>
      </c>
      <c r="C60" s="71">
        <v>10</v>
      </c>
      <c r="D60" s="72"/>
      <c r="E60" s="104">
        <v>569859</v>
      </c>
      <c r="F60" s="9"/>
      <c r="G60" s="104">
        <v>487263</v>
      </c>
      <c r="H60" s="9"/>
      <c r="I60" s="104">
        <v>569859</v>
      </c>
      <c r="J60" s="9"/>
      <c r="K60" s="104">
        <v>487263</v>
      </c>
      <c r="M60" s="160"/>
      <c r="N60" s="158"/>
      <c r="O60" s="158"/>
      <c r="P60" s="158"/>
      <c r="Q60" s="160"/>
    </row>
    <row r="61" spans="1:17" ht="21" customHeight="1">
      <c r="A61" s="158" t="s">
        <v>68</v>
      </c>
      <c r="B61" s="158"/>
      <c r="C61" s="71">
        <v>11</v>
      </c>
      <c r="D61" s="72"/>
      <c r="E61" s="104">
        <v>316368</v>
      </c>
      <c r="F61" s="9"/>
      <c r="G61" s="104">
        <v>336585</v>
      </c>
      <c r="H61" s="9"/>
      <c r="I61" s="104">
        <v>308876</v>
      </c>
      <c r="J61" s="9"/>
      <c r="K61" s="104">
        <v>329697</v>
      </c>
      <c r="M61" s="160"/>
      <c r="N61" s="158"/>
      <c r="O61" s="158"/>
      <c r="P61" s="158"/>
      <c r="Q61" s="160"/>
    </row>
    <row r="62" spans="1:17" ht="21" customHeight="1">
      <c r="A62" s="158" t="s">
        <v>144</v>
      </c>
      <c r="B62" s="158"/>
      <c r="C62" s="87"/>
      <c r="D62" s="72"/>
      <c r="E62" s="104"/>
      <c r="F62" s="9"/>
      <c r="G62" s="104"/>
      <c r="H62" s="9"/>
      <c r="I62" s="104"/>
      <c r="J62" s="9"/>
      <c r="K62" s="104"/>
      <c r="M62" s="160"/>
      <c r="N62" s="158"/>
      <c r="O62" s="158"/>
      <c r="P62" s="158"/>
      <c r="Q62" s="160"/>
    </row>
    <row r="63" spans="1:17" ht="21" customHeight="1">
      <c r="A63" s="158"/>
      <c r="B63" s="105" t="s">
        <v>75</v>
      </c>
      <c r="C63" s="71">
        <v>12</v>
      </c>
      <c r="D63" s="72"/>
      <c r="E63" s="104">
        <v>6583</v>
      </c>
      <c r="F63" s="9"/>
      <c r="G63" s="104">
        <v>34543</v>
      </c>
      <c r="H63" s="9"/>
      <c r="I63" s="104">
        <v>6583</v>
      </c>
      <c r="J63" s="9"/>
      <c r="K63" s="104">
        <v>34543</v>
      </c>
      <c r="M63" s="160"/>
      <c r="N63" s="158"/>
      <c r="O63" s="158"/>
      <c r="P63" s="158"/>
      <c r="Q63" s="160"/>
    </row>
    <row r="64" spans="1:17" ht="21" customHeight="1">
      <c r="A64" s="70" t="s">
        <v>120</v>
      </c>
      <c r="B64" s="70"/>
      <c r="E64" s="104"/>
      <c r="F64" s="13"/>
      <c r="G64" s="104"/>
      <c r="H64" s="13"/>
      <c r="I64" s="104"/>
      <c r="J64" s="13"/>
      <c r="K64" s="106"/>
      <c r="M64" s="160"/>
      <c r="N64" s="158"/>
      <c r="O64" s="158"/>
      <c r="P64" s="158"/>
      <c r="Q64" s="160"/>
    </row>
    <row r="65" spans="1:19" ht="21" customHeight="1">
      <c r="A65" s="70"/>
      <c r="B65" s="70" t="s">
        <v>121</v>
      </c>
      <c r="E65" s="68">
        <v>10895</v>
      </c>
      <c r="F65" s="13"/>
      <c r="G65" s="68">
        <v>8221</v>
      </c>
      <c r="H65" s="13"/>
      <c r="I65" s="68">
        <v>9657</v>
      </c>
      <c r="J65" s="13"/>
      <c r="K65" s="68">
        <v>7246</v>
      </c>
      <c r="L65" s="164"/>
      <c r="M65" s="160"/>
      <c r="N65" s="158"/>
      <c r="O65" s="158"/>
      <c r="P65" s="158"/>
      <c r="Q65" s="160"/>
    </row>
    <row r="66" spans="1:19" ht="21" customHeight="1">
      <c r="A66" s="158" t="s">
        <v>100</v>
      </c>
      <c r="B66" s="105"/>
      <c r="C66" s="71"/>
      <c r="D66" s="72"/>
      <c r="E66" s="104"/>
      <c r="F66" s="9"/>
      <c r="G66" s="104"/>
      <c r="H66" s="9"/>
      <c r="I66" s="104"/>
      <c r="J66" s="9"/>
      <c r="K66" s="106"/>
      <c r="M66" s="160"/>
      <c r="N66" s="158"/>
      <c r="O66" s="158"/>
      <c r="P66" s="158"/>
      <c r="Q66" s="160"/>
    </row>
    <row r="67" spans="1:19" ht="21" customHeight="1">
      <c r="A67" s="158"/>
      <c r="B67" s="105" t="s">
        <v>57</v>
      </c>
      <c r="C67" s="71"/>
      <c r="D67" s="72"/>
      <c r="E67" s="107">
        <v>10502</v>
      </c>
      <c r="F67" s="13"/>
      <c r="G67" s="108">
        <v>5747</v>
      </c>
      <c r="H67" s="13"/>
      <c r="I67" s="107">
        <v>10502</v>
      </c>
      <c r="J67" s="13"/>
      <c r="K67" s="109">
        <v>5747</v>
      </c>
      <c r="M67" s="160"/>
      <c r="N67" s="158"/>
      <c r="O67" s="158"/>
      <c r="P67" s="158"/>
      <c r="Q67" s="160"/>
    </row>
    <row r="68" spans="1:19" ht="9" customHeight="1">
      <c r="A68" s="78"/>
      <c r="B68" s="78"/>
      <c r="C68" s="87"/>
      <c r="D68" s="72"/>
      <c r="E68" s="110"/>
      <c r="F68" s="110"/>
      <c r="G68" s="110"/>
      <c r="H68" s="111"/>
      <c r="I68" s="111"/>
      <c r="J68" s="111"/>
      <c r="K68" s="111"/>
    </row>
    <row r="69" spans="1:19" ht="21" customHeight="1">
      <c r="A69" s="78" t="s">
        <v>18</v>
      </c>
      <c r="C69" s="87"/>
      <c r="D69" s="72"/>
      <c r="E69" s="112">
        <v>914207</v>
      </c>
      <c r="F69" s="10"/>
      <c r="G69" s="112">
        <v>872359</v>
      </c>
      <c r="H69" s="10"/>
      <c r="I69" s="112">
        <v>905477</v>
      </c>
      <c r="J69" s="10"/>
      <c r="K69" s="112">
        <v>864496</v>
      </c>
    </row>
    <row r="70" spans="1:19" ht="21" customHeight="1">
      <c r="A70" s="158"/>
      <c r="B70" s="158"/>
      <c r="C70" s="71"/>
      <c r="D70" s="72"/>
      <c r="E70" s="77"/>
      <c r="F70" s="77"/>
      <c r="G70" s="77"/>
      <c r="H70" s="77"/>
      <c r="I70" s="77"/>
      <c r="J70" s="77"/>
      <c r="K70" s="77"/>
    </row>
    <row r="71" spans="1:19" ht="21" customHeight="1">
      <c r="A71" s="78" t="s">
        <v>6</v>
      </c>
      <c r="B71" s="78"/>
      <c r="C71" s="71"/>
      <c r="D71" s="72"/>
      <c r="E71" s="77"/>
      <c r="F71" s="77"/>
      <c r="G71" s="77"/>
      <c r="H71" s="77"/>
      <c r="I71" s="77"/>
      <c r="J71" s="77"/>
      <c r="K71" s="77"/>
    </row>
    <row r="72" spans="1:19" ht="9" customHeight="1">
      <c r="A72" s="158"/>
      <c r="B72" s="158"/>
      <c r="C72" s="71"/>
      <c r="D72" s="72"/>
      <c r="E72" s="77"/>
      <c r="F72" s="77"/>
      <c r="G72" s="77"/>
      <c r="H72" s="77"/>
      <c r="I72" s="77"/>
      <c r="J72" s="77"/>
      <c r="K72" s="77"/>
    </row>
    <row r="73" spans="1:19" ht="21" customHeight="1">
      <c r="A73" s="70" t="s">
        <v>76</v>
      </c>
      <c r="B73" s="70"/>
      <c r="C73" s="71">
        <v>12</v>
      </c>
      <c r="D73" s="72"/>
      <c r="E73" s="68">
        <v>21218</v>
      </c>
      <c r="F73" s="68"/>
      <c r="G73" s="68" t="s">
        <v>137</v>
      </c>
      <c r="H73" s="68"/>
      <c r="I73" s="68">
        <v>21218</v>
      </c>
      <c r="J73" s="68"/>
      <c r="K73" s="68" t="s">
        <v>137</v>
      </c>
      <c r="M73" s="160"/>
      <c r="N73" s="158"/>
      <c r="O73" s="158"/>
      <c r="P73" s="158"/>
      <c r="Q73" s="160"/>
    </row>
    <row r="74" spans="1:19" ht="21" customHeight="1">
      <c r="A74" s="70" t="s">
        <v>118</v>
      </c>
      <c r="B74" s="70"/>
      <c r="D74" s="72"/>
      <c r="E74" s="68">
        <v>18196</v>
      </c>
      <c r="F74" s="68"/>
      <c r="G74" s="68">
        <v>18360</v>
      </c>
      <c r="H74" s="68"/>
      <c r="I74" s="68">
        <v>15577</v>
      </c>
      <c r="J74" s="68"/>
      <c r="K74" s="68">
        <v>15639</v>
      </c>
      <c r="L74" s="164"/>
      <c r="M74" s="160"/>
      <c r="N74" s="158"/>
      <c r="P74" s="160"/>
      <c r="Q74" s="160"/>
    </row>
    <row r="75" spans="1:19" ht="21" customHeight="1">
      <c r="A75" s="87" t="s">
        <v>69</v>
      </c>
      <c r="B75" s="70"/>
      <c r="C75" s="71"/>
      <c r="D75" s="72"/>
      <c r="E75" s="68"/>
      <c r="F75" s="68"/>
      <c r="G75" s="68"/>
      <c r="H75" s="68"/>
      <c r="I75" s="68"/>
      <c r="J75" s="68"/>
      <c r="K75" s="68"/>
      <c r="M75" s="160"/>
      <c r="N75" s="160"/>
      <c r="O75" s="158"/>
      <c r="P75" s="158"/>
      <c r="R75" s="165"/>
    </row>
    <row r="76" spans="1:19" ht="21" customHeight="1">
      <c r="B76" s="87" t="s">
        <v>57</v>
      </c>
      <c r="C76" s="71"/>
      <c r="D76" s="72"/>
      <c r="E76" s="109">
        <v>17225</v>
      </c>
      <c r="F76" s="13"/>
      <c r="G76" s="109">
        <v>21290</v>
      </c>
      <c r="H76" s="13"/>
      <c r="I76" s="109">
        <v>16847</v>
      </c>
      <c r="J76" s="13"/>
      <c r="K76" s="109">
        <v>21010</v>
      </c>
      <c r="M76" s="160"/>
      <c r="N76" s="158"/>
      <c r="O76" s="158"/>
      <c r="P76" s="158"/>
      <c r="Q76" s="160"/>
      <c r="R76" s="165"/>
    </row>
    <row r="77" spans="1:19" ht="9" customHeight="1">
      <c r="A77" s="78"/>
      <c r="B77" s="78"/>
      <c r="C77" s="71"/>
      <c r="D77" s="72"/>
      <c r="E77" s="110"/>
      <c r="F77" s="110"/>
      <c r="G77" s="110"/>
      <c r="H77" s="110"/>
      <c r="I77" s="110"/>
      <c r="J77" s="110"/>
      <c r="K77" s="110"/>
      <c r="N77" s="158"/>
      <c r="O77" s="158"/>
      <c r="P77" s="158"/>
      <c r="Q77" s="160"/>
    </row>
    <row r="78" spans="1:19" ht="21" customHeight="1">
      <c r="A78" s="78" t="s">
        <v>17</v>
      </c>
      <c r="C78" s="71"/>
      <c r="D78" s="72"/>
      <c r="E78" s="11">
        <v>56639</v>
      </c>
      <c r="F78" s="10"/>
      <c r="G78" s="11">
        <v>39650</v>
      </c>
      <c r="H78" s="10"/>
      <c r="I78" s="11">
        <v>53642</v>
      </c>
      <c r="J78" s="10"/>
      <c r="K78" s="11">
        <v>36649</v>
      </c>
      <c r="M78" s="158"/>
      <c r="N78" s="158"/>
      <c r="O78" s="158"/>
      <c r="P78" s="160"/>
      <c r="Q78" s="160"/>
      <c r="R78" s="165"/>
      <c r="S78" s="165"/>
    </row>
    <row r="79" spans="1:19" ht="9" customHeight="1">
      <c r="A79" s="70"/>
      <c r="B79" s="70"/>
      <c r="C79" s="71"/>
      <c r="D79" s="72"/>
      <c r="E79" s="10"/>
      <c r="F79" s="10"/>
      <c r="G79" s="10"/>
      <c r="H79" s="10"/>
      <c r="I79" s="10"/>
      <c r="J79" s="10"/>
      <c r="K79" s="10"/>
    </row>
    <row r="80" spans="1:19" ht="21" customHeight="1">
      <c r="A80" s="78" t="s">
        <v>7</v>
      </c>
      <c r="B80" s="78"/>
      <c r="C80" s="71"/>
      <c r="D80" s="72"/>
      <c r="E80" s="112">
        <v>970846</v>
      </c>
      <c r="F80" s="10"/>
      <c r="G80" s="112">
        <v>912009</v>
      </c>
      <c r="H80" s="10"/>
      <c r="I80" s="112">
        <v>959119</v>
      </c>
      <c r="J80" s="10"/>
      <c r="K80" s="112">
        <v>901145</v>
      </c>
      <c r="M80" s="165"/>
    </row>
    <row r="81" spans="1:18" ht="21" customHeight="1">
      <c r="A81" s="158"/>
      <c r="B81" s="158"/>
      <c r="C81" s="71"/>
      <c r="D81" s="72"/>
      <c r="E81" s="77"/>
      <c r="F81" s="77"/>
      <c r="G81" s="77"/>
      <c r="H81" s="77"/>
      <c r="I81" s="77"/>
      <c r="J81" s="77"/>
      <c r="K81" s="77"/>
      <c r="Q81" s="165"/>
      <c r="R81" s="165"/>
    </row>
    <row r="82" spans="1:18" ht="21" customHeight="1">
      <c r="A82" s="174" t="s">
        <v>58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</row>
    <row r="83" spans="1:18" ht="21" customHeight="1">
      <c r="A83" s="174" t="s">
        <v>151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P83" s="165">
        <v>0</v>
      </c>
    </row>
    <row r="84" spans="1:18" ht="21" customHeight="1">
      <c r="A84" s="175" t="s">
        <v>173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</row>
    <row r="85" spans="1:18" ht="9" customHeight="1">
      <c r="A85" s="91"/>
      <c r="B85" s="91"/>
      <c r="C85" s="92"/>
      <c r="D85" s="93"/>
      <c r="E85" s="94"/>
      <c r="F85" s="94"/>
      <c r="G85" s="94"/>
      <c r="H85" s="94"/>
      <c r="I85" s="94"/>
      <c r="J85" s="94"/>
      <c r="K85" s="94"/>
    </row>
    <row r="86" spans="1:18" ht="20.100000000000001" customHeight="1">
      <c r="A86" s="91"/>
      <c r="B86" s="91"/>
      <c r="C86" s="92"/>
      <c r="D86" s="93"/>
      <c r="E86" s="94"/>
      <c r="F86" s="94"/>
      <c r="G86" s="94"/>
      <c r="H86" s="94"/>
      <c r="I86" s="94"/>
      <c r="J86" s="94"/>
      <c r="K86" s="94" t="s">
        <v>61</v>
      </c>
    </row>
    <row r="87" spans="1:18" ht="20.100000000000001" customHeight="1">
      <c r="A87" s="91"/>
      <c r="B87" s="91"/>
      <c r="C87" s="92"/>
      <c r="D87" s="93"/>
      <c r="E87" s="172" t="s">
        <v>48</v>
      </c>
      <c r="F87" s="172"/>
      <c r="G87" s="172"/>
      <c r="H87" s="95"/>
      <c r="I87" s="173" t="s">
        <v>49</v>
      </c>
      <c r="J87" s="173"/>
      <c r="K87" s="173"/>
    </row>
    <row r="88" spans="1:18" ht="20.100000000000001" customHeight="1">
      <c r="A88" s="91"/>
      <c r="B88" s="91"/>
      <c r="D88" s="93"/>
      <c r="E88" s="96" t="s">
        <v>50</v>
      </c>
      <c r="F88" s="97"/>
      <c r="G88" s="96" t="s">
        <v>50</v>
      </c>
      <c r="H88" s="97"/>
      <c r="I88" s="96" t="s">
        <v>50</v>
      </c>
      <c r="J88" s="97"/>
      <c r="K88" s="96" t="s">
        <v>50</v>
      </c>
    </row>
    <row r="89" spans="1:18" ht="20.100000000000001" customHeight="1">
      <c r="A89" s="91"/>
      <c r="B89" s="91"/>
      <c r="D89" s="93"/>
      <c r="E89" s="98" t="s">
        <v>174</v>
      </c>
      <c r="F89" s="97"/>
      <c r="G89" s="98" t="s">
        <v>148</v>
      </c>
      <c r="H89" s="97"/>
      <c r="I89" s="98" t="s">
        <v>174</v>
      </c>
      <c r="J89" s="97"/>
      <c r="K89" s="98" t="s">
        <v>148</v>
      </c>
    </row>
    <row r="90" spans="1:18" ht="19.2">
      <c r="A90" s="91"/>
      <c r="B90" s="91"/>
      <c r="D90" s="93"/>
      <c r="E90" s="96" t="s">
        <v>59</v>
      </c>
      <c r="F90" s="97"/>
      <c r="G90" s="96" t="s">
        <v>97</v>
      </c>
      <c r="H90" s="97"/>
      <c r="I90" s="96" t="s">
        <v>59</v>
      </c>
      <c r="J90" s="97"/>
      <c r="K90" s="96" t="s">
        <v>97</v>
      </c>
    </row>
    <row r="91" spans="1:18" ht="19.2">
      <c r="A91" s="91"/>
      <c r="B91" s="91"/>
      <c r="D91" s="93"/>
      <c r="E91" s="100" t="s">
        <v>60</v>
      </c>
      <c r="F91" s="97"/>
      <c r="G91" s="101"/>
      <c r="H91" s="97"/>
      <c r="I91" s="100" t="s">
        <v>60</v>
      </c>
      <c r="J91" s="97"/>
      <c r="K91" s="101"/>
    </row>
    <row r="92" spans="1:18" ht="21" customHeight="1">
      <c r="A92" s="78" t="s">
        <v>95</v>
      </c>
      <c r="B92" s="78"/>
      <c r="D92" s="103"/>
      <c r="E92" s="97"/>
      <c r="F92" s="97"/>
      <c r="G92" s="97"/>
      <c r="H92" s="97"/>
      <c r="I92" s="97"/>
      <c r="J92" s="97"/>
      <c r="K92" s="97"/>
    </row>
    <row r="93" spans="1:18" ht="9" customHeight="1">
      <c r="A93" s="158"/>
      <c r="B93" s="158"/>
      <c r="D93" s="103"/>
      <c r="E93" s="97"/>
      <c r="F93" s="97"/>
      <c r="G93" s="97"/>
      <c r="H93" s="97"/>
      <c r="I93" s="97"/>
      <c r="J93" s="97"/>
      <c r="K93" s="97"/>
    </row>
    <row r="94" spans="1:18" ht="21" customHeight="1">
      <c r="A94" s="78" t="s">
        <v>26</v>
      </c>
      <c r="B94" s="78"/>
      <c r="D94" s="72"/>
      <c r="E94" s="77"/>
      <c r="F94" s="77"/>
      <c r="G94" s="77"/>
      <c r="H94" s="77"/>
      <c r="I94" s="77" t="s">
        <v>130</v>
      </c>
      <c r="J94" s="77"/>
      <c r="K94" s="77"/>
    </row>
    <row r="95" spans="1:18" ht="9" customHeight="1">
      <c r="A95" s="78"/>
      <c r="B95" s="78"/>
      <c r="D95" s="72"/>
      <c r="E95" s="77"/>
      <c r="F95" s="77"/>
      <c r="G95" s="77"/>
      <c r="H95" s="77"/>
      <c r="I95" s="77"/>
      <c r="J95" s="77"/>
      <c r="K95" s="77"/>
    </row>
    <row r="96" spans="1:18" ht="21" customHeight="1">
      <c r="A96" s="70" t="s">
        <v>8</v>
      </c>
      <c r="B96" s="70"/>
      <c r="D96" s="87"/>
      <c r="E96" s="87"/>
      <c r="F96" s="87"/>
      <c r="G96" s="87"/>
      <c r="H96" s="87"/>
      <c r="I96" s="87"/>
      <c r="J96" s="87"/>
      <c r="K96" s="87"/>
    </row>
    <row r="97" spans="1:11" ht="21" customHeight="1">
      <c r="A97" s="70"/>
      <c r="B97" s="113" t="s">
        <v>20</v>
      </c>
      <c r="D97" s="114"/>
    </row>
    <row r="98" spans="1:11" ht="21" customHeight="1">
      <c r="A98" s="70"/>
      <c r="B98" s="113" t="s">
        <v>152</v>
      </c>
      <c r="D98" s="114"/>
      <c r="E98" s="115"/>
      <c r="F98" s="8"/>
      <c r="G98" s="115"/>
      <c r="H98" s="8"/>
      <c r="I98" s="115"/>
      <c r="J98" s="8"/>
      <c r="K98" s="115"/>
    </row>
    <row r="99" spans="1:11" ht="21" customHeight="1" thickBot="1">
      <c r="A99" s="70"/>
      <c r="B99" s="113" t="s">
        <v>113</v>
      </c>
      <c r="D99" s="114"/>
      <c r="E99" s="116">
        <v>3439580</v>
      </c>
      <c r="F99" s="8"/>
      <c r="G99" s="117">
        <v>3439580</v>
      </c>
      <c r="H99" s="8"/>
      <c r="I99" s="116">
        <v>3439580</v>
      </c>
      <c r="J99" s="8"/>
      <c r="K99" s="117">
        <v>3439580</v>
      </c>
    </row>
    <row r="100" spans="1:11" ht="9" customHeight="1" thickTop="1">
      <c r="A100" s="78"/>
      <c r="B100" s="78"/>
      <c r="D100" s="72"/>
      <c r="E100" s="77"/>
      <c r="F100" s="77"/>
      <c r="G100" s="77"/>
      <c r="H100" s="77"/>
      <c r="I100" s="77"/>
      <c r="J100" s="77"/>
      <c r="K100" s="77"/>
    </row>
    <row r="101" spans="1:11" ht="21" customHeight="1">
      <c r="A101" s="70"/>
      <c r="B101" s="113" t="s">
        <v>126</v>
      </c>
      <c r="D101" s="114"/>
    </row>
    <row r="102" spans="1:11" ht="21" customHeight="1">
      <c r="A102" s="70"/>
      <c r="B102" s="113" t="s">
        <v>153</v>
      </c>
      <c r="D102" s="114"/>
    </row>
    <row r="103" spans="1:11" ht="21" customHeight="1">
      <c r="A103" s="70"/>
      <c r="B103" s="113" t="s">
        <v>113</v>
      </c>
      <c r="D103" s="114"/>
      <c r="E103" s="74">
        <v>2359730</v>
      </c>
      <c r="G103" s="74">
        <v>2359730</v>
      </c>
      <c r="I103" s="74">
        <v>2359730</v>
      </c>
      <c r="K103" s="74">
        <v>2359730</v>
      </c>
    </row>
    <row r="104" spans="1:11" ht="21" customHeight="1">
      <c r="A104" s="70" t="s">
        <v>127</v>
      </c>
      <c r="B104" s="113"/>
      <c r="D104" s="114"/>
      <c r="E104" s="1">
        <v>1322</v>
      </c>
      <c r="F104" s="8"/>
      <c r="G104" s="74">
        <v>1322</v>
      </c>
      <c r="H104" s="8"/>
      <c r="I104" s="1">
        <v>1322</v>
      </c>
      <c r="J104" s="8"/>
      <c r="K104" s="1">
        <v>1322</v>
      </c>
    </row>
    <row r="105" spans="1:11" ht="21" customHeight="1">
      <c r="A105" s="158" t="s">
        <v>46</v>
      </c>
      <c r="B105" s="70"/>
      <c r="C105" s="118"/>
      <c r="D105" s="72"/>
      <c r="E105" s="74"/>
      <c r="F105" s="8"/>
      <c r="G105" s="74"/>
      <c r="H105" s="8"/>
      <c r="I105" s="1"/>
      <c r="J105" s="8"/>
      <c r="K105" s="1"/>
    </row>
    <row r="106" spans="1:11" ht="21" customHeight="1">
      <c r="A106" s="158"/>
      <c r="B106" s="70" t="s">
        <v>34</v>
      </c>
      <c r="D106" s="72"/>
      <c r="E106" s="74">
        <v>16672</v>
      </c>
      <c r="F106" s="8"/>
      <c r="G106" s="74">
        <v>16672</v>
      </c>
      <c r="H106" s="8"/>
      <c r="I106" s="1">
        <v>16672</v>
      </c>
      <c r="J106" s="8"/>
      <c r="K106" s="1">
        <v>16672</v>
      </c>
    </row>
    <row r="107" spans="1:11" ht="21" customHeight="1">
      <c r="A107" s="158"/>
      <c r="B107" s="70" t="s">
        <v>19</v>
      </c>
      <c r="C107" s="118"/>
      <c r="D107" s="72"/>
      <c r="E107" s="119">
        <v>-600304</v>
      </c>
      <c r="G107" s="119">
        <v>-491445</v>
      </c>
      <c r="I107" s="120">
        <v>-600388</v>
      </c>
      <c r="K107" s="119">
        <v>-491248</v>
      </c>
    </row>
    <row r="108" spans="1:11" ht="9" customHeight="1">
      <c r="A108" s="70"/>
      <c r="B108" s="70"/>
      <c r="C108" s="118"/>
      <c r="D108" s="72"/>
      <c r="E108" s="2"/>
      <c r="F108" s="2"/>
      <c r="G108" s="2"/>
      <c r="H108" s="2"/>
      <c r="I108" s="2"/>
      <c r="J108" s="2"/>
      <c r="K108" s="2"/>
    </row>
    <row r="109" spans="1:11" ht="21" customHeight="1">
      <c r="A109" s="78" t="s">
        <v>22</v>
      </c>
      <c r="B109" s="78"/>
      <c r="C109" s="118"/>
      <c r="D109" s="72"/>
      <c r="E109" s="2">
        <v>1777420</v>
      </c>
      <c r="F109" s="2"/>
      <c r="G109" s="2">
        <v>1886279</v>
      </c>
      <c r="H109" s="2"/>
      <c r="I109" s="2">
        <v>1777336</v>
      </c>
      <c r="J109" s="2"/>
      <c r="K109" s="2">
        <v>1886476</v>
      </c>
    </row>
    <row r="110" spans="1:11" ht="21" customHeight="1">
      <c r="A110" s="70" t="s">
        <v>23</v>
      </c>
      <c r="B110" s="70"/>
      <c r="D110" s="72"/>
      <c r="E110" s="85">
        <v>-972</v>
      </c>
      <c r="F110" s="8"/>
      <c r="G110" s="85">
        <v>-905</v>
      </c>
      <c r="H110" s="8"/>
      <c r="I110" s="121">
        <v>0</v>
      </c>
      <c r="J110" s="8"/>
      <c r="K110" s="121">
        <v>0</v>
      </c>
    </row>
    <row r="111" spans="1:11" ht="9" customHeight="1">
      <c r="A111" s="70"/>
      <c r="B111" s="70"/>
      <c r="C111" s="118"/>
      <c r="D111" s="72"/>
      <c r="E111" s="77"/>
      <c r="F111" s="2"/>
      <c r="G111" s="77"/>
      <c r="H111" s="2"/>
      <c r="I111" s="77"/>
      <c r="J111" s="2"/>
      <c r="K111" s="77"/>
    </row>
    <row r="112" spans="1:11" ht="21" customHeight="1">
      <c r="A112" s="78" t="s">
        <v>27</v>
      </c>
      <c r="B112" s="78"/>
      <c r="C112" s="118"/>
      <c r="D112" s="72"/>
      <c r="E112" s="4">
        <v>1776448</v>
      </c>
      <c r="F112" s="2"/>
      <c r="G112" s="4">
        <v>1885374</v>
      </c>
      <c r="H112" s="2"/>
      <c r="I112" s="4">
        <v>1777336</v>
      </c>
      <c r="J112" s="2"/>
      <c r="K112" s="4">
        <v>1886476</v>
      </c>
    </row>
    <row r="113" spans="1:12" ht="9" customHeight="1">
      <c r="A113" s="78"/>
      <c r="B113" s="78"/>
      <c r="C113" s="118"/>
      <c r="D113" s="72"/>
      <c r="E113" s="12"/>
      <c r="F113" s="2"/>
      <c r="G113" s="12"/>
      <c r="H113" s="2"/>
      <c r="I113" s="12"/>
      <c r="J113" s="2"/>
      <c r="K113" s="12"/>
    </row>
    <row r="114" spans="1:12" ht="21" customHeight="1" thickBot="1">
      <c r="A114" s="78" t="s">
        <v>28</v>
      </c>
      <c r="B114" s="78"/>
      <c r="C114" s="118"/>
      <c r="D114" s="72"/>
      <c r="E114" s="3">
        <v>2747294</v>
      </c>
      <c r="F114" s="2"/>
      <c r="G114" s="3">
        <v>2797383</v>
      </c>
      <c r="H114" s="2"/>
      <c r="I114" s="3">
        <v>2736455</v>
      </c>
      <c r="J114" s="2"/>
      <c r="K114" s="3">
        <v>2787621</v>
      </c>
    </row>
    <row r="115" spans="1:12" ht="21" customHeight="1" thickTop="1"/>
    <row r="116" spans="1:12" ht="21" customHeight="1">
      <c r="L116" s="86"/>
    </row>
  </sheetData>
  <mergeCells count="16">
    <mergeCell ref="A1:K1"/>
    <mergeCell ref="A2:K2"/>
    <mergeCell ref="A3:K3"/>
    <mergeCell ref="A45:K45"/>
    <mergeCell ref="A46:K46"/>
    <mergeCell ref="A47:K47"/>
    <mergeCell ref="E6:G6"/>
    <mergeCell ref="I6:K6"/>
    <mergeCell ref="A43:K43"/>
    <mergeCell ref="E50:G50"/>
    <mergeCell ref="I50:K50"/>
    <mergeCell ref="E87:G87"/>
    <mergeCell ref="I87:K87"/>
    <mergeCell ref="A82:K82"/>
    <mergeCell ref="A83:K83"/>
    <mergeCell ref="A84:K84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45"/>
  <sheetViews>
    <sheetView view="pageBreakPreview" zoomScale="115" zoomScaleNormal="100" zoomScaleSheetLayoutView="115" workbookViewId="0">
      <selection activeCell="O1" sqref="O1"/>
    </sheetView>
  </sheetViews>
  <sheetFormatPr defaultColWidth="9.28515625" defaultRowHeight="19.2"/>
  <cols>
    <col min="1" max="4" width="2" style="17" customWidth="1"/>
    <col min="5" max="5" width="34.42578125" style="17" customWidth="1"/>
    <col min="6" max="6" width="1.7109375" style="17" customWidth="1"/>
    <col min="7" max="7" width="10.5703125" style="19" customWidth="1"/>
    <col min="8" max="8" width="1.7109375" style="17" customWidth="1"/>
    <col min="9" max="9" width="16.28515625" style="1" customWidth="1"/>
    <col min="10" max="10" width="1.7109375" style="31" customWidth="1"/>
    <col min="11" max="11" width="16.28515625" style="1" customWidth="1"/>
    <col min="12" max="12" width="1.7109375" style="31" customWidth="1"/>
    <col min="13" max="13" width="16.28515625" style="34" customWidth="1"/>
    <col min="14" max="14" width="1.7109375" style="31" customWidth="1"/>
    <col min="15" max="15" width="16.28515625" style="34" customWidth="1"/>
    <col min="16" max="16" width="10.5703125" style="17" bestFit="1" customWidth="1"/>
    <col min="17" max="16384" width="9.28515625" style="17"/>
  </cols>
  <sheetData>
    <row r="1" spans="1:44">
      <c r="O1" s="32" t="s">
        <v>59</v>
      </c>
    </row>
    <row r="2" spans="1:44">
      <c r="O2" s="32" t="s">
        <v>60</v>
      </c>
    </row>
    <row r="3" spans="1:44" ht="19.5" customHeight="1">
      <c r="A3" s="177" t="s">
        <v>58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44" ht="19.5" customHeight="1">
      <c r="A4" s="177" t="s">
        <v>51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44" ht="19.5" customHeight="1">
      <c r="A5" s="178" t="s">
        <v>175</v>
      </c>
      <c r="B5" s="178"/>
      <c r="C5" s="178"/>
      <c r="D5" s="178"/>
      <c r="E5" s="178"/>
      <c r="F5" s="179"/>
      <c r="G5" s="178"/>
      <c r="H5" s="178"/>
      <c r="I5" s="178"/>
      <c r="J5" s="178"/>
      <c r="K5" s="178"/>
      <c r="L5" s="178"/>
      <c r="M5" s="178"/>
      <c r="N5" s="178"/>
      <c r="O5" s="178"/>
    </row>
    <row r="6" spans="1:44" ht="9.6" customHeight="1">
      <c r="A6" s="28"/>
    </row>
    <row r="7" spans="1:44" ht="18" customHeight="1">
      <c r="G7" s="24"/>
      <c r="H7" s="28"/>
      <c r="I7" s="6"/>
      <c r="J7" s="6"/>
      <c r="K7" s="6"/>
      <c r="L7" s="35"/>
      <c r="M7" s="47"/>
      <c r="N7" s="47"/>
      <c r="O7" s="35" t="s">
        <v>61</v>
      </c>
    </row>
    <row r="8" spans="1:44" ht="18" customHeight="1">
      <c r="G8" s="24"/>
      <c r="H8" s="28"/>
      <c r="I8" s="172" t="s">
        <v>48</v>
      </c>
      <c r="J8" s="172"/>
      <c r="K8" s="172"/>
      <c r="L8" s="52"/>
      <c r="M8" s="180" t="s">
        <v>49</v>
      </c>
      <c r="N8" s="180"/>
      <c r="O8" s="180"/>
    </row>
    <row r="9" spans="1:44" ht="18" customHeight="1">
      <c r="G9" s="24"/>
      <c r="H9" s="28"/>
      <c r="I9" s="33">
        <v>2567</v>
      </c>
      <c r="J9" s="48"/>
      <c r="K9" s="33">
        <v>2566</v>
      </c>
      <c r="L9" s="24"/>
      <c r="M9" s="33">
        <v>2567</v>
      </c>
      <c r="N9" s="48"/>
      <c r="O9" s="33">
        <v>2566</v>
      </c>
    </row>
    <row r="10" spans="1:44">
      <c r="A10" s="53" t="s">
        <v>99</v>
      </c>
      <c r="B10" s="55"/>
      <c r="C10" s="55"/>
      <c r="D10" s="55"/>
      <c r="G10" s="24"/>
      <c r="H10" s="54"/>
      <c r="I10" s="26"/>
      <c r="J10" s="26"/>
      <c r="K10" s="26"/>
      <c r="L10" s="26"/>
      <c r="M10" s="27"/>
      <c r="N10" s="26"/>
      <c r="O10" s="27"/>
    </row>
    <row r="11" spans="1:44">
      <c r="A11" s="55" t="s">
        <v>32</v>
      </c>
      <c r="B11" s="55"/>
      <c r="C11" s="55"/>
      <c r="D11" s="55"/>
      <c r="G11" s="24"/>
      <c r="H11" s="54"/>
      <c r="I11" s="1">
        <v>434172</v>
      </c>
      <c r="J11" s="69"/>
      <c r="K11" s="1">
        <v>404631</v>
      </c>
      <c r="L11" s="69"/>
      <c r="M11" s="1">
        <v>431331</v>
      </c>
      <c r="N11" s="69"/>
      <c r="O11" s="1">
        <v>401768</v>
      </c>
      <c r="P11" s="20"/>
      <c r="R11" s="67"/>
      <c r="S11" s="67"/>
      <c r="T11" s="67"/>
      <c r="U11" s="67"/>
      <c r="V11" s="67"/>
      <c r="W11" s="67"/>
      <c r="X11" s="67"/>
      <c r="Y11" s="67"/>
      <c r="Z11" s="31"/>
      <c r="AA11" s="67"/>
      <c r="AB11" s="31"/>
      <c r="AC11" s="67"/>
      <c r="AD11" s="67"/>
      <c r="AE11" s="67"/>
      <c r="AF11" s="67"/>
      <c r="AG11" s="63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</row>
    <row r="12" spans="1:44">
      <c r="A12" s="55" t="s">
        <v>33</v>
      </c>
      <c r="B12" s="55"/>
      <c r="C12" s="55"/>
      <c r="D12" s="55"/>
      <c r="G12" s="24"/>
      <c r="H12" s="54"/>
      <c r="I12" s="80">
        <v>-378137</v>
      </c>
      <c r="J12" s="77"/>
      <c r="K12" s="122">
        <v>-417868</v>
      </c>
      <c r="L12" s="77"/>
      <c r="M12" s="80">
        <v>-375358</v>
      </c>
      <c r="N12" s="77"/>
      <c r="O12" s="122">
        <v>-415358</v>
      </c>
      <c r="P12" s="20"/>
      <c r="Q12" s="67"/>
      <c r="R12" s="67"/>
      <c r="S12" s="67"/>
      <c r="T12" s="67"/>
      <c r="U12" s="67"/>
      <c r="V12" s="67"/>
      <c r="W12" s="67"/>
      <c r="X12" s="67"/>
      <c r="Y12" s="67"/>
      <c r="Z12" s="31"/>
      <c r="AA12" s="67"/>
      <c r="AB12" s="31"/>
      <c r="AC12" s="67"/>
      <c r="AD12" s="67"/>
      <c r="AE12" s="67"/>
      <c r="AF12" s="67"/>
      <c r="AG12" s="63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</row>
    <row r="13" spans="1:44">
      <c r="A13" s="53" t="s">
        <v>84</v>
      </c>
      <c r="B13" s="55"/>
      <c r="C13" s="55"/>
      <c r="D13" s="55"/>
      <c r="G13" s="24"/>
      <c r="H13" s="54"/>
      <c r="I13" s="77">
        <v>56035</v>
      </c>
      <c r="J13" s="77"/>
      <c r="K13" s="77">
        <v>-13237</v>
      </c>
      <c r="L13" s="77"/>
      <c r="M13" s="77">
        <v>55973</v>
      </c>
      <c r="N13" s="77"/>
      <c r="O13" s="77">
        <v>-13590</v>
      </c>
      <c r="P13" s="20"/>
      <c r="Q13" s="67"/>
      <c r="R13" s="67"/>
      <c r="S13" s="67"/>
      <c r="T13" s="67"/>
      <c r="U13" s="67"/>
      <c r="V13" s="67"/>
      <c r="W13" s="67"/>
      <c r="X13" s="67"/>
      <c r="Y13" s="67"/>
      <c r="Z13" s="31"/>
      <c r="AA13" s="67"/>
      <c r="AB13" s="31"/>
      <c r="AC13" s="67"/>
      <c r="AD13" s="67"/>
      <c r="AE13" s="67"/>
      <c r="AF13" s="67"/>
      <c r="AG13" s="63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</row>
    <row r="14" spans="1:44">
      <c r="A14" s="55" t="s">
        <v>9</v>
      </c>
      <c r="B14" s="55"/>
      <c r="C14" s="55"/>
      <c r="D14" s="55"/>
      <c r="G14" s="24"/>
      <c r="H14" s="54"/>
      <c r="I14" s="80">
        <v>5426</v>
      </c>
      <c r="J14" s="77"/>
      <c r="K14" s="122">
        <v>1713</v>
      </c>
      <c r="L14" s="77"/>
      <c r="M14" s="122">
        <v>5484</v>
      </c>
      <c r="N14" s="77"/>
      <c r="O14" s="122">
        <v>1798</v>
      </c>
      <c r="P14" s="20"/>
      <c r="Q14" s="67"/>
      <c r="R14" s="67"/>
      <c r="S14" s="67"/>
      <c r="T14" s="67"/>
      <c r="U14" s="67"/>
      <c r="V14" s="67"/>
      <c r="W14" s="67"/>
      <c r="X14" s="67"/>
      <c r="Y14" s="67"/>
      <c r="Z14" s="31"/>
      <c r="AA14" s="67"/>
      <c r="AB14" s="31"/>
      <c r="AC14" s="67"/>
      <c r="AD14" s="67"/>
      <c r="AE14" s="67"/>
      <c r="AF14" s="67"/>
      <c r="AG14" s="63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</row>
    <row r="15" spans="1:44">
      <c r="A15" s="53" t="s">
        <v>85</v>
      </c>
      <c r="B15" s="55"/>
      <c r="C15" s="55"/>
      <c r="D15" s="55"/>
      <c r="G15" s="24"/>
      <c r="H15" s="54"/>
      <c r="I15" s="77">
        <v>61461</v>
      </c>
      <c r="J15" s="77"/>
      <c r="K15" s="77">
        <v>-11524</v>
      </c>
      <c r="L15" s="77"/>
      <c r="M15" s="77">
        <v>61457</v>
      </c>
      <c r="N15" s="77"/>
      <c r="O15" s="77">
        <v>-11792</v>
      </c>
      <c r="P15" s="20"/>
      <c r="Q15" s="67"/>
      <c r="R15" s="67"/>
      <c r="S15" s="67"/>
      <c r="T15" s="67"/>
      <c r="U15" s="67"/>
      <c r="V15" s="67"/>
      <c r="W15" s="67"/>
      <c r="X15" s="67"/>
      <c r="Y15" s="67"/>
      <c r="Z15" s="31"/>
      <c r="AA15" s="67"/>
      <c r="AB15" s="31"/>
      <c r="AC15" s="67"/>
      <c r="AD15" s="67"/>
      <c r="AE15" s="67"/>
      <c r="AF15" s="67"/>
      <c r="AG15" s="63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</row>
    <row r="16" spans="1:44">
      <c r="A16" s="55" t="s">
        <v>86</v>
      </c>
      <c r="B16" s="55"/>
      <c r="C16" s="55"/>
      <c r="D16" s="55"/>
      <c r="G16" s="24"/>
      <c r="H16" s="54"/>
      <c r="I16" s="77">
        <v>-13574</v>
      </c>
      <c r="J16" s="77"/>
      <c r="K16" s="77">
        <v>-12234</v>
      </c>
      <c r="L16" s="77"/>
      <c r="M16" s="77">
        <v>-11688</v>
      </c>
      <c r="N16" s="77"/>
      <c r="O16" s="77">
        <v>-10064</v>
      </c>
      <c r="P16" s="20"/>
      <c r="Q16" s="67"/>
      <c r="R16" s="67"/>
      <c r="S16" s="67"/>
      <c r="T16" s="67"/>
      <c r="U16" s="67"/>
      <c r="V16" s="67"/>
      <c r="W16" s="67"/>
      <c r="X16" s="67"/>
      <c r="Y16" s="67"/>
      <c r="Z16" s="31"/>
      <c r="AA16" s="67"/>
      <c r="AB16" s="31"/>
      <c r="AC16" s="67"/>
      <c r="AD16" s="67"/>
      <c r="AE16" s="67"/>
      <c r="AF16" s="67"/>
      <c r="AG16" s="63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</row>
    <row r="17" spans="1:44">
      <c r="A17" s="55" t="s">
        <v>35</v>
      </c>
      <c r="B17" s="55"/>
      <c r="C17" s="55"/>
      <c r="D17" s="55"/>
      <c r="G17" s="24"/>
      <c r="H17" s="54"/>
      <c r="I17" s="77">
        <v>-50203</v>
      </c>
      <c r="J17" s="77"/>
      <c r="K17" s="77">
        <v>-55637</v>
      </c>
      <c r="L17" s="77"/>
      <c r="M17" s="77">
        <v>-52216</v>
      </c>
      <c r="N17" s="77"/>
      <c r="O17" s="77">
        <v>-57636</v>
      </c>
      <c r="P17" s="20"/>
      <c r="Q17" s="67"/>
      <c r="R17" s="67"/>
      <c r="S17" s="67"/>
      <c r="T17" s="67"/>
      <c r="U17" s="67"/>
      <c r="V17" s="67"/>
      <c r="W17" s="67"/>
      <c r="X17" s="67"/>
      <c r="Y17" s="67"/>
      <c r="Z17" s="31"/>
      <c r="AA17" s="67"/>
      <c r="AB17" s="31"/>
      <c r="AC17" s="67"/>
      <c r="AD17" s="67"/>
      <c r="AE17" s="67"/>
      <c r="AF17" s="67"/>
      <c r="AG17" s="63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</row>
    <row r="18" spans="1:44">
      <c r="A18" s="55" t="s">
        <v>70</v>
      </c>
      <c r="B18" s="55"/>
      <c r="C18" s="55"/>
      <c r="D18" s="55"/>
      <c r="G18" s="24"/>
      <c r="H18" s="54"/>
      <c r="I18" s="77">
        <v>-9435</v>
      </c>
      <c r="J18" s="77"/>
      <c r="K18" s="77">
        <v>-11289</v>
      </c>
      <c r="L18" s="77"/>
      <c r="M18" s="77">
        <v>-9373</v>
      </c>
      <c r="N18" s="77"/>
      <c r="O18" s="77">
        <v>-11245</v>
      </c>
      <c r="P18" s="20"/>
      <c r="Q18" s="67"/>
      <c r="R18" s="67"/>
      <c r="S18" s="67"/>
      <c r="T18" s="67"/>
      <c r="U18" s="67"/>
      <c r="V18" s="67"/>
      <c r="W18" s="67"/>
      <c r="X18" s="67"/>
      <c r="Y18" s="67"/>
      <c r="Z18" s="31"/>
      <c r="AA18" s="67"/>
      <c r="AB18" s="31"/>
      <c r="AC18" s="67"/>
      <c r="AD18" s="67"/>
      <c r="AE18" s="67"/>
      <c r="AF18" s="67"/>
      <c r="AG18" s="63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</row>
    <row r="19" spans="1:44">
      <c r="A19" s="55" t="s">
        <v>146</v>
      </c>
      <c r="B19" s="55"/>
      <c r="C19" s="55"/>
      <c r="D19" s="55"/>
      <c r="G19" s="24"/>
      <c r="H19" s="54"/>
      <c r="I19" s="77"/>
      <c r="J19" s="77"/>
      <c r="K19" s="77"/>
      <c r="L19" s="77"/>
      <c r="M19" s="77"/>
      <c r="N19" s="77"/>
      <c r="O19" s="74"/>
      <c r="P19" s="20"/>
      <c r="Q19" s="67"/>
      <c r="R19" s="67"/>
      <c r="S19" s="67"/>
      <c r="T19" s="67"/>
      <c r="U19" s="67"/>
      <c r="V19" s="67"/>
      <c r="W19" s="67"/>
      <c r="X19" s="67"/>
      <c r="Y19" s="67"/>
      <c r="Z19" s="31"/>
      <c r="AA19" s="67"/>
      <c r="AB19" s="31"/>
      <c r="AC19" s="67"/>
      <c r="AD19" s="67"/>
      <c r="AE19" s="67"/>
      <c r="AF19" s="67"/>
      <c r="AG19" s="63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</row>
    <row r="20" spans="1:44">
      <c r="A20" s="55"/>
      <c r="B20" s="55" t="s">
        <v>147</v>
      </c>
      <c r="D20" s="55"/>
      <c r="G20" s="24"/>
      <c r="H20" s="54"/>
      <c r="I20" s="122">
        <v>-2848</v>
      </c>
      <c r="J20" s="77"/>
      <c r="K20" s="122">
        <v>2969</v>
      </c>
      <c r="L20" s="77"/>
      <c r="M20" s="122">
        <v>-2827</v>
      </c>
      <c r="N20" s="77"/>
      <c r="O20" s="123">
        <v>3063</v>
      </c>
      <c r="P20" s="20"/>
      <c r="Q20" s="67"/>
      <c r="R20" s="67"/>
      <c r="S20" s="67"/>
      <c r="T20" s="67"/>
      <c r="U20" s="67"/>
      <c r="V20" s="67"/>
      <c r="W20" s="67"/>
      <c r="X20" s="67"/>
      <c r="Y20" s="67"/>
      <c r="Z20" s="31"/>
      <c r="AA20" s="67"/>
      <c r="AB20" s="31"/>
      <c r="AC20" s="67"/>
      <c r="AD20" s="67"/>
      <c r="AE20" s="67"/>
      <c r="AF20" s="67"/>
      <c r="AG20" s="63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</row>
    <row r="21" spans="1:44">
      <c r="A21" s="53" t="s">
        <v>87</v>
      </c>
      <c r="B21" s="53"/>
      <c r="C21" s="53"/>
      <c r="D21" s="53"/>
      <c r="G21" s="24"/>
      <c r="H21" s="54"/>
      <c r="I21" s="77">
        <v>-14599</v>
      </c>
      <c r="J21" s="2"/>
      <c r="K21" s="2">
        <v>-87715</v>
      </c>
      <c r="L21" s="2"/>
      <c r="M21" s="77">
        <v>-14647</v>
      </c>
      <c r="N21" s="2"/>
      <c r="O21" s="2">
        <v>-87674</v>
      </c>
      <c r="P21" s="20"/>
      <c r="Q21" s="67"/>
      <c r="R21" s="67"/>
      <c r="S21" s="67"/>
      <c r="T21" s="67"/>
      <c r="U21" s="67"/>
      <c r="V21" s="67"/>
      <c r="W21" s="67"/>
      <c r="X21" s="67"/>
      <c r="Y21" s="67"/>
      <c r="Z21" s="31"/>
      <c r="AA21" s="67"/>
      <c r="AB21" s="31"/>
      <c r="AC21" s="67"/>
      <c r="AD21" s="67"/>
      <c r="AE21" s="67"/>
      <c r="AF21" s="67"/>
      <c r="AG21" s="63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</row>
    <row r="22" spans="1:44">
      <c r="A22" s="55" t="s">
        <v>184</v>
      </c>
      <c r="B22" s="55"/>
      <c r="C22" s="55"/>
      <c r="D22" s="55"/>
      <c r="G22" s="24"/>
      <c r="H22" s="54"/>
      <c r="I22" s="124">
        <v>0</v>
      </c>
      <c r="J22" s="2"/>
      <c r="K22" s="124">
        <v>0</v>
      </c>
      <c r="L22" s="2"/>
      <c r="M22" s="124">
        <v>0</v>
      </c>
      <c r="N22" s="2"/>
      <c r="O22" s="124">
        <v>0</v>
      </c>
      <c r="P22" s="20"/>
      <c r="Q22" s="67"/>
      <c r="R22" s="67"/>
      <c r="S22" s="67"/>
      <c r="T22" s="67"/>
      <c r="U22" s="67"/>
      <c r="V22" s="67"/>
      <c r="W22" s="67"/>
      <c r="X22" s="67"/>
      <c r="Y22" s="67"/>
      <c r="Z22" s="31"/>
      <c r="AA22" s="67"/>
      <c r="AB22" s="31"/>
      <c r="AC22" s="67"/>
      <c r="AD22" s="67"/>
      <c r="AE22" s="67"/>
      <c r="AF22" s="67"/>
      <c r="AG22" s="63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</row>
    <row r="23" spans="1:44" ht="19.8" thickBot="1">
      <c r="A23" s="53" t="s">
        <v>115</v>
      </c>
      <c r="B23" s="53"/>
      <c r="C23" s="53"/>
      <c r="D23" s="53"/>
      <c r="G23" s="24"/>
      <c r="H23" s="54"/>
      <c r="I23" s="125">
        <v>-14599</v>
      </c>
      <c r="J23" s="77"/>
      <c r="K23" s="125">
        <v>-87715</v>
      </c>
      <c r="L23" s="77"/>
      <c r="M23" s="125">
        <v>-14647</v>
      </c>
      <c r="N23" s="77"/>
      <c r="O23" s="125">
        <v>-87674</v>
      </c>
      <c r="P23" s="20"/>
      <c r="Q23" s="67"/>
      <c r="R23" s="67"/>
      <c r="S23" s="67"/>
      <c r="T23" s="67"/>
      <c r="U23" s="67"/>
      <c r="V23" s="67"/>
      <c r="W23" s="67"/>
      <c r="X23" s="67"/>
      <c r="Y23" s="67"/>
      <c r="Z23" s="31"/>
      <c r="AA23" s="67"/>
      <c r="AB23" s="31"/>
      <c r="AC23" s="67"/>
      <c r="AD23" s="67"/>
      <c r="AE23" s="67"/>
      <c r="AF23" s="67"/>
      <c r="AG23" s="63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</row>
    <row r="24" spans="1:44" ht="9.6" customHeight="1" thickTop="1">
      <c r="A24" s="53"/>
      <c r="B24" s="53"/>
      <c r="C24" s="53"/>
      <c r="D24" s="53"/>
      <c r="G24" s="24"/>
      <c r="H24" s="54"/>
      <c r="I24" s="77"/>
      <c r="J24" s="77"/>
      <c r="K24" s="77"/>
      <c r="L24" s="77"/>
      <c r="M24" s="77"/>
      <c r="N24" s="77"/>
      <c r="O24" s="77"/>
      <c r="P24" s="20"/>
      <c r="Q24" s="67"/>
      <c r="R24" s="67"/>
      <c r="S24" s="67"/>
      <c r="T24" s="67"/>
      <c r="U24" s="67"/>
      <c r="V24" s="67"/>
      <c r="W24" s="67"/>
      <c r="X24" s="67"/>
      <c r="Y24" s="67"/>
      <c r="Z24" s="31"/>
      <c r="AA24" s="67"/>
      <c r="AB24" s="31"/>
      <c r="AC24" s="67"/>
      <c r="AD24" s="67"/>
      <c r="AE24" s="67"/>
      <c r="AF24" s="67"/>
      <c r="AG24" s="63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</row>
    <row r="25" spans="1:44">
      <c r="A25" s="28" t="s">
        <v>101</v>
      </c>
      <c r="G25" s="24"/>
      <c r="H25" s="54"/>
      <c r="I25" s="77"/>
      <c r="J25" s="2"/>
      <c r="K25" s="77"/>
      <c r="L25" s="2"/>
      <c r="M25" s="77"/>
      <c r="N25" s="77"/>
      <c r="O25" s="77"/>
      <c r="P25" s="20"/>
      <c r="Q25" s="67"/>
      <c r="R25" s="67"/>
      <c r="S25" s="67"/>
      <c r="T25" s="67"/>
      <c r="U25" s="67"/>
      <c r="V25" s="67"/>
      <c r="W25" s="67"/>
      <c r="X25" s="67"/>
      <c r="Y25" s="67"/>
      <c r="Z25" s="31"/>
      <c r="AA25" s="67"/>
      <c r="AB25" s="31"/>
      <c r="AC25" s="67"/>
      <c r="AD25" s="67"/>
      <c r="AE25" s="67"/>
      <c r="AF25" s="67"/>
      <c r="AG25" s="63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</row>
    <row r="26" spans="1:44">
      <c r="A26" s="55" t="s">
        <v>143</v>
      </c>
      <c r="B26" s="28"/>
      <c r="C26" s="28"/>
      <c r="D26" s="28"/>
      <c r="G26" s="24"/>
      <c r="H26" s="54"/>
      <c r="I26" s="124">
        <v>0</v>
      </c>
      <c r="J26" s="2"/>
      <c r="K26" s="124">
        <v>0</v>
      </c>
      <c r="L26" s="2"/>
      <c r="M26" s="124">
        <v>0</v>
      </c>
      <c r="N26" s="2"/>
      <c r="O26" s="124">
        <v>0</v>
      </c>
      <c r="P26" s="20"/>
      <c r="Q26" s="67"/>
      <c r="R26" s="67"/>
      <c r="S26" s="67"/>
      <c r="T26" s="67"/>
      <c r="U26" s="67"/>
      <c r="V26" s="67"/>
      <c r="W26" s="67"/>
      <c r="X26" s="67"/>
      <c r="Y26" s="67"/>
      <c r="Z26" s="31"/>
      <c r="AA26" s="67"/>
      <c r="AB26" s="31"/>
      <c r="AC26" s="67"/>
      <c r="AD26" s="67"/>
      <c r="AE26" s="67"/>
      <c r="AF26" s="67"/>
      <c r="AG26" s="63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</row>
    <row r="27" spans="1:44" ht="19.8" thickBot="1">
      <c r="A27" s="28" t="s">
        <v>134</v>
      </c>
      <c r="B27" s="28"/>
      <c r="C27" s="28"/>
      <c r="D27" s="28"/>
      <c r="G27" s="24"/>
      <c r="H27" s="54"/>
      <c r="I27" s="125">
        <v>-14599</v>
      </c>
      <c r="J27" s="77"/>
      <c r="K27" s="125">
        <v>-87715</v>
      </c>
      <c r="L27" s="77"/>
      <c r="M27" s="125">
        <v>-14647</v>
      </c>
      <c r="N27" s="77"/>
      <c r="O27" s="125">
        <v>-87674</v>
      </c>
      <c r="P27" s="20"/>
      <c r="Q27" s="67"/>
      <c r="R27" s="67"/>
      <c r="S27" s="67"/>
      <c r="T27" s="67"/>
      <c r="U27" s="67"/>
      <c r="V27" s="67"/>
      <c r="W27" s="67"/>
      <c r="X27" s="67"/>
      <c r="Y27" s="67"/>
      <c r="Z27" s="31"/>
      <c r="AA27" s="67"/>
      <c r="AB27" s="31"/>
      <c r="AC27" s="67"/>
      <c r="AD27" s="67"/>
      <c r="AE27" s="67"/>
      <c r="AF27" s="67"/>
      <c r="AG27" s="63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</row>
    <row r="28" spans="1:44" ht="9.6" customHeight="1" thickTop="1">
      <c r="A28" s="53"/>
      <c r="B28" s="53"/>
      <c r="C28" s="53"/>
      <c r="D28" s="53"/>
      <c r="G28" s="24"/>
      <c r="H28" s="54"/>
      <c r="I28" s="77"/>
      <c r="J28" s="77"/>
      <c r="K28" s="77"/>
      <c r="L28" s="77"/>
      <c r="M28" s="77"/>
      <c r="N28" s="77"/>
      <c r="O28" s="77"/>
      <c r="P28" s="20"/>
      <c r="Q28" s="67"/>
      <c r="R28" s="67"/>
      <c r="S28" s="67"/>
      <c r="T28" s="67"/>
      <c r="U28" s="67"/>
      <c r="V28" s="67"/>
      <c r="W28" s="67"/>
      <c r="X28" s="67"/>
      <c r="Y28" s="67"/>
      <c r="Z28" s="31"/>
      <c r="AA28" s="67"/>
      <c r="AB28" s="31"/>
      <c r="AC28" s="67"/>
      <c r="AD28" s="67"/>
      <c r="AE28" s="67"/>
      <c r="AF28" s="67"/>
      <c r="AG28" s="63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</row>
    <row r="29" spans="1:44">
      <c r="A29" s="28" t="s">
        <v>89</v>
      </c>
      <c r="H29" s="54"/>
      <c r="I29" s="77"/>
      <c r="J29" s="77"/>
      <c r="K29" s="77"/>
      <c r="L29" s="77"/>
      <c r="M29" s="77"/>
      <c r="N29" s="77"/>
      <c r="O29" s="77"/>
      <c r="P29" s="20"/>
      <c r="Q29" s="67"/>
      <c r="R29" s="67"/>
      <c r="S29" s="67"/>
      <c r="T29" s="67"/>
      <c r="U29" s="67"/>
      <c r="V29" s="67"/>
      <c r="W29" s="67"/>
      <c r="X29" s="67"/>
      <c r="Y29" s="67"/>
      <c r="Z29" s="31"/>
      <c r="AA29" s="67"/>
      <c r="AB29" s="31"/>
      <c r="AC29" s="67"/>
      <c r="AD29" s="67"/>
      <c r="AE29" s="67"/>
      <c r="AF29" s="67"/>
      <c r="AG29" s="63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</row>
    <row r="30" spans="1:44">
      <c r="A30" s="17" t="s">
        <v>21</v>
      </c>
      <c r="H30" s="54"/>
      <c r="I30" s="77">
        <v>-14583</v>
      </c>
      <c r="J30" s="2"/>
      <c r="K30" s="77">
        <v>-87690</v>
      </c>
      <c r="L30" s="2"/>
      <c r="M30" s="77">
        <v>-14647</v>
      </c>
      <c r="N30" s="77"/>
      <c r="O30" s="77">
        <v>-87674</v>
      </c>
      <c r="P30" s="20"/>
      <c r="Q30" s="67"/>
      <c r="R30" s="67"/>
      <c r="S30" s="67"/>
      <c r="T30" s="67"/>
      <c r="U30" s="67"/>
      <c r="V30" s="67"/>
      <c r="W30" s="67"/>
      <c r="X30" s="67"/>
      <c r="Y30" s="67"/>
      <c r="Z30" s="31"/>
      <c r="AA30" s="67"/>
      <c r="AB30" s="31"/>
      <c r="AC30" s="67"/>
      <c r="AD30" s="67"/>
      <c r="AE30" s="67"/>
      <c r="AF30" s="67"/>
      <c r="AG30" s="63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</row>
    <row r="31" spans="1:44">
      <c r="A31" s="17" t="s">
        <v>24</v>
      </c>
      <c r="B31" s="53"/>
      <c r="C31" s="53"/>
      <c r="D31" s="53"/>
      <c r="H31" s="54"/>
      <c r="I31" s="80">
        <v>-16</v>
      </c>
      <c r="J31" s="2"/>
      <c r="K31" s="80">
        <v>-25</v>
      </c>
      <c r="L31" s="2"/>
      <c r="M31" s="124">
        <v>0</v>
      </c>
      <c r="N31" s="77"/>
      <c r="O31" s="124">
        <v>0</v>
      </c>
      <c r="P31" s="20"/>
      <c r="Q31" s="67"/>
      <c r="R31" s="67"/>
      <c r="S31" s="67"/>
      <c r="T31" s="67"/>
      <c r="U31" s="67"/>
      <c r="V31" s="67"/>
      <c r="W31" s="67"/>
      <c r="X31" s="67"/>
      <c r="Y31" s="67"/>
      <c r="Z31" s="31"/>
      <c r="AA31" s="67"/>
      <c r="AB31" s="31"/>
      <c r="AC31" s="67"/>
      <c r="AD31" s="67"/>
      <c r="AE31" s="67"/>
      <c r="AF31" s="67"/>
      <c r="AG31" s="63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</row>
    <row r="32" spans="1:44" ht="19.8" thickBot="1">
      <c r="A32" s="28"/>
      <c r="H32" s="54"/>
      <c r="I32" s="125">
        <v>-14599</v>
      </c>
      <c r="J32" s="77"/>
      <c r="K32" s="125">
        <v>-87715</v>
      </c>
      <c r="L32" s="77"/>
      <c r="M32" s="125">
        <v>-14647</v>
      </c>
      <c r="N32" s="77"/>
      <c r="O32" s="125">
        <v>-87674</v>
      </c>
      <c r="P32" s="20"/>
      <c r="Q32" s="67"/>
      <c r="R32" s="67"/>
      <c r="S32" s="67"/>
      <c r="T32" s="67"/>
      <c r="U32" s="67"/>
      <c r="V32" s="67"/>
      <c r="W32" s="67"/>
      <c r="X32" s="67"/>
      <c r="Y32" s="67"/>
      <c r="Z32" s="31"/>
      <c r="AA32" s="67"/>
      <c r="AB32" s="31"/>
      <c r="AC32" s="67"/>
      <c r="AD32" s="67"/>
      <c r="AE32" s="67"/>
      <c r="AF32" s="67"/>
      <c r="AG32" s="63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</row>
    <row r="33" spans="1:33" ht="9.6" customHeight="1" thickTop="1">
      <c r="A33" s="53"/>
      <c r="B33" s="53"/>
      <c r="C33" s="53"/>
      <c r="D33" s="53"/>
      <c r="G33" s="24"/>
      <c r="H33" s="54"/>
      <c r="I33" s="77"/>
      <c r="J33" s="77"/>
      <c r="K33" s="77"/>
      <c r="L33" s="77"/>
      <c r="M33" s="77"/>
      <c r="N33" s="77"/>
      <c r="O33" s="77"/>
      <c r="P33" s="20"/>
      <c r="Q33" s="67"/>
      <c r="R33" s="67"/>
      <c r="S33" s="67"/>
      <c r="T33" s="67"/>
      <c r="U33" s="67"/>
      <c r="V33" s="67"/>
      <c r="W33" s="67"/>
      <c r="X33" s="67"/>
      <c r="Y33" s="67"/>
      <c r="Z33" s="31"/>
      <c r="AA33" s="67"/>
      <c r="AB33" s="31"/>
      <c r="AC33" s="67"/>
      <c r="AD33" s="67"/>
      <c r="AE33" s="67"/>
      <c r="AF33" s="67"/>
      <c r="AG33" s="67"/>
    </row>
    <row r="34" spans="1:33">
      <c r="A34" s="28" t="s">
        <v>107</v>
      </c>
      <c r="H34" s="54"/>
      <c r="I34" s="77"/>
      <c r="J34" s="77"/>
      <c r="K34" s="77"/>
      <c r="L34" s="77"/>
      <c r="M34" s="77"/>
      <c r="N34" s="77"/>
      <c r="O34" s="77"/>
      <c r="P34" s="20"/>
      <c r="Q34" s="67"/>
      <c r="R34" s="67"/>
      <c r="S34" s="67"/>
      <c r="T34" s="67"/>
      <c r="U34" s="67"/>
      <c r="V34" s="67"/>
      <c r="W34" s="67"/>
      <c r="X34" s="67"/>
      <c r="Y34" s="67"/>
      <c r="Z34" s="31"/>
      <c r="AA34" s="67"/>
      <c r="AB34" s="31"/>
      <c r="AC34" s="67"/>
      <c r="AD34" s="67"/>
      <c r="AE34" s="67"/>
      <c r="AF34" s="67"/>
      <c r="AG34" s="67"/>
    </row>
    <row r="35" spans="1:33">
      <c r="A35" s="17" t="s">
        <v>21</v>
      </c>
      <c r="H35" s="54"/>
      <c r="I35" s="77">
        <v>-14583</v>
      </c>
      <c r="J35" s="77"/>
      <c r="K35" s="77">
        <v>-87690</v>
      </c>
      <c r="L35" s="77"/>
      <c r="M35" s="77">
        <v>-14647</v>
      </c>
      <c r="N35" s="77"/>
      <c r="O35" s="77">
        <v>-87674</v>
      </c>
      <c r="P35" s="20"/>
      <c r="Q35" s="67"/>
      <c r="R35" s="67"/>
      <c r="S35" s="67"/>
      <c r="T35" s="67"/>
      <c r="U35" s="67"/>
      <c r="V35" s="67"/>
      <c r="W35" s="67"/>
      <c r="X35" s="67"/>
      <c r="Y35" s="67"/>
      <c r="Z35" s="31"/>
      <c r="AA35" s="67"/>
      <c r="AB35" s="31"/>
      <c r="AC35" s="67"/>
      <c r="AD35" s="67"/>
      <c r="AE35" s="67"/>
      <c r="AF35" s="67"/>
      <c r="AG35" s="67"/>
    </row>
    <row r="36" spans="1:33">
      <c r="A36" s="17" t="s">
        <v>24</v>
      </c>
      <c r="H36" s="54"/>
      <c r="I36" s="80">
        <v>-16</v>
      </c>
      <c r="J36" s="77"/>
      <c r="K36" s="80">
        <v>-25</v>
      </c>
      <c r="L36" s="77"/>
      <c r="M36" s="124">
        <v>0</v>
      </c>
      <c r="N36" s="77"/>
      <c r="O36" s="124">
        <v>0</v>
      </c>
      <c r="P36" s="20"/>
      <c r="Q36" s="67"/>
      <c r="R36" s="67"/>
      <c r="S36" s="67"/>
      <c r="T36" s="67"/>
      <c r="U36" s="67"/>
      <c r="V36" s="67"/>
      <c r="W36" s="67"/>
      <c r="X36" s="67"/>
      <c r="Y36" s="67"/>
      <c r="Z36" s="31"/>
      <c r="AA36" s="67"/>
      <c r="AB36" s="31"/>
      <c r="AC36" s="67"/>
      <c r="AD36" s="67"/>
      <c r="AE36" s="67"/>
      <c r="AF36" s="67"/>
      <c r="AG36" s="67"/>
    </row>
    <row r="37" spans="1:33" ht="19.8" thickBot="1">
      <c r="A37" s="53"/>
      <c r="B37" s="53"/>
      <c r="C37" s="53"/>
      <c r="D37" s="53"/>
      <c r="H37" s="54"/>
      <c r="I37" s="125">
        <v>-14599</v>
      </c>
      <c r="J37" s="77"/>
      <c r="K37" s="125">
        <v>-87715</v>
      </c>
      <c r="L37" s="77"/>
      <c r="M37" s="125">
        <v>-14647</v>
      </c>
      <c r="N37" s="77"/>
      <c r="O37" s="125">
        <v>-87674</v>
      </c>
      <c r="P37" s="20"/>
      <c r="Q37" s="67"/>
      <c r="R37" s="67"/>
      <c r="S37" s="67"/>
      <c r="T37" s="67"/>
      <c r="U37" s="67"/>
      <c r="V37" s="67"/>
      <c r="W37" s="67"/>
      <c r="X37" s="67"/>
      <c r="Y37" s="67"/>
      <c r="Z37" s="31"/>
      <c r="AA37" s="67"/>
      <c r="AB37" s="31"/>
      <c r="AC37" s="67"/>
      <c r="AD37" s="67"/>
      <c r="AE37" s="67"/>
      <c r="AF37" s="67"/>
      <c r="AG37" s="67"/>
    </row>
    <row r="38" spans="1:33" ht="9.6" customHeight="1" thickTop="1">
      <c r="A38" s="53"/>
      <c r="B38" s="53"/>
      <c r="C38" s="53"/>
      <c r="D38" s="53"/>
      <c r="G38" s="24"/>
      <c r="H38" s="54"/>
      <c r="I38" s="26"/>
      <c r="J38" s="26"/>
      <c r="K38" s="26"/>
      <c r="L38" s="26"/>
      <c r="M38" s="26"/>
      <c r="N38" s="26"/>
      <c r="O38" s="26"/>
      <c r="P38" s="20"/>
    </row>
    <row r="39" spans="1:33">
      <c r="A39" s="53" t="s">
        <v>90</v>
      </c>
      <c r="B39" s="53"/>
      <c r="C39" s="53"/>
      <c r="D39" s="53"/>
      <c r="H39" s="54"/>
      <c r="I39" s="61"/>
      <c r="J39" s="26"/>
      <c r="K39" s="61"/>
      <c r="L39" s="26"/>
      <c r="M39" s="61"/>
      <c r="N39" s="26"/>
      <c r="O39" s="61"/>
      <c r="P39" s="20"/>
    </row>
    <row r="40" spans="1:33" ht="19.8" thickBot="1">
      <c r="A40" s="55" t="s">
        <v>122</v>
      </c>
      <c r="B40" s="53"/>
      <c r="C40" s="53"/>
      <c r="D40" s="53"/>
      <c r="H40" s="54"/>
      <c r="I40" s="62">
        <v>-3.089972812561779E-3</v>
      </c>
      <c r="J40" s="26"/>
      <c r="K40" s="62">
        <v>-1.8580527378467479E-2</v>
      </c>
      <c r="L40" s="26"/>
      <c r="M40" s="62">
        <v>-3.1035336889249383E-3</v>
      </c>
      <c r="N40" s="26"/>
      <c r="O40" s="62">
        <v>-1.8577137157939991E-2</v>
      </c>
      <c r="P40" s="20"/>
    </row>
    <row r="41" spans="1:33" ht="19.8" thickTop="1"/>
    <row r="43" spans="1:33">
      <c r="J43" s="1"/>
      <c r="L43" s="1"/>
      <c r="M43" s="1"/>
    </row>
    <row r="45" spans="1:33">
      <c r="K45" s="16"/>
    </row>
  </sheetData>
  <mergeCells count="5">
    <mergeCell ref="A3:O3"/>
    <mergeCell ref="A4:O4"/>
    <mergeCell ref="A5:O5"/>
    <mergeCell ref="I8:K8"/>
    <mergeCell ref="M8:O8"/>
  </mergeCells>
  <pageMargins left="0.78740157480314965" right="0.39370078740157483" top="0.51181102362204722" bottom="0.59055118110236227" header="0.47244094488188981" footer="0.55118110236220474"/>
  <pageSetup paperSize="9" scale="90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0"/>
  <sheetViews>
    <sheetView view="pageBreakPreview" topLeftCell="A2" zoomScaleNormal="100" zoomScaleSheetLayoutView="100" workbookViewId="0">
      <selection activeCell="J32" sqref="J32"/>
    </sheetView>
  </sheetViews>
  <sheetFormatPr defaultColWidth="9.28515625" defaultRowHeight="19.2"/>
  <cols>
    <col min="1" max="4" width="2" style="17" customWidth="1"/>
    <col min="5" max="5" width="34.42578125" style="17" customWidth="1"/>
    <col min="6" max="6" width="1.7109375" style="17" customWidth="1"/>
    <col min="7" max="7" width="10.85546875" style="19" customWidth="1"/>
    <col min="8" max="8" width="1.7109375" style="17" customWidth="1"/>
    <col min="9" max="9" width="16.28515625" style="1" customWidth="1"/>
    <col min="10" max="10" width="1.7109375" style="31" customWidth="1"/>
    <col min="11" max="11" width="16.28515625" style="1" customWidth="1"/>
    <col min="12" max="12" width="1.7109375" style="31" customWidth="1"/>
    <col min="13" max="13" width="16.28515625" style="34" customWidth="1"/>
    <col min="14" max="14" width="1.7109375" style="31" customWidth="1"/>
    <col min="15" max="15" width="16.28515625" style="34" customWidth="1"/>
    <col min="16" max="16" width="9.28515625" style="17"/>
    <col min="17" max="17" width="15" style="17" customWidth="1"/>
    <col min="18" max="18" width="9.28515625" style="17"/>
    <col min="19" max="19" width="13.42578125" style="17" customWidth="1"/>
    <col min="20" max="20" width="9.28515625" style="17"/>
    <col min="21" max="21" width="13.140625" style="17" customWidth="1"/>
    <col min="22" max="22" width="9.28515625" style="17"/>
    <col min="23" max="23" width="15.7109375" style="17" customWidth="1"/>
    <col min="24" max="31" width="12.28515625" style="17" customWidth="1"/>
    <col min="32" max="16384" width="9.28515625" style="17"/>
  </cols>
  <sheetData>
    <row r="1" spans="1:31">
      <c r="O1" s="32" t="s">
        <v>59</v>
      </c>
    </row>
    <row r="2" spans="1:31">
      <c r="O2" s="32" t="s">
        <v>60</v>
      </c>
    </row>
    <row r="3" spans="1:31" ht="19.5" customHeight="1">
      <c r="A3" s="177" t="s">
        <v>58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31" ht="19.5" customHeight="1">
      <c r="A4" s="177" t="s">
        <v>51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31" ht="19.5" customHeight="1">
      <c r="A5" s="178" t="s">
        <v>145</v>
      </c>
      <c r="B5" s="178"/>
      <c r="C5" s="178"/>
      <c r="D5" s="178"/>
      <c r="E5" s="178"/>
      <c r="F5" s="179"/>
      <c r="G5" s="178"/>
      <c r="H5" s="178"/>
      <c r="I5" s="178"/>
      <c r="J5" s="178"/>
      <c r="K5" s="178"/>
      <c r="L5" s="178"/>
      <c r="M5" s="178"/>
      <c r="N5" s="178"/>
      <c r="O5" s="178"/>
    </row>
    <row r="6" spans="1:31" ht="9" customHeight="1">
      <c r="A6" s="28"/>
    </row>
    <row r="7" spans="1:31" ht="18" customHeight="1">
      <c r="G7" s="24"/>
      <c r="H7" s="28"/>
      <c r="I7" s="6"/>
      <c r="J7" s="6"/>
      <c r="K7" s="6"/>
      <c r="L7" s="35"/>
      <c r="M7" s="47"/>
      <c r="N7" s="47"/>
      <c r="O7" s="35" t="str">
        <f>+'BS (1-3 Page)'!K5</f>
        <v>(หน่วย : พันบาท)</v>
      </c>
    </row>
    <row r="8" spans="1:31" ht="18" customHeight="1">
      <c r="G8" s="24"/>
      <c r="H8" s="28"/>
      <c r="I8" s="172" t="s">
        <v>48</v>
      </c>
      <c r="J8" s="172"/>
      <c r="K8" s="172"/>
      <c r="L8" s="52"/>
      <c r="M8" s="180" t="s">
        <v>49</v>
      </c>
      <c r="N8" s="180"/>
      <c r="O8" s="180"/>
    </row>
    <row r="9" spans="1:31" ht="18" customHeight="1">
      <c r="G9" s="24"/>
      <c r="H9" s="28"/>
      <c r="I9" s="33">
        <v>2566</v>
      </c>
      <c r="J9" s="48"/>
      <c r="K9" s="33">
        <v>2565</v>
      </c>
      <c r="L9" s="24"/>
      <c r="M9" s="33">
        <v>2566</v>
      </c>
      <c r="N9" s="48"/>
      <c r="O9" s="33">
        <v>2565</v>
      </c>
    </row>
    <row r="10" spans="1:31">
      <c r="A10" s="53" t="s">
        <v>99</v>
      </c>
      <c r="B10" s="55"/>
      <c r="C10" s="55"/>
      <c r="D10" s="55"/>
      <c r="G10" s="24"/>
      <c r="H10" s="54"/>
      <c r="I10" s="26"/>
      <c r="J10" s="26"/>
      <c r="K10" s="26"/>
      <c r="L10" s="26"/>
      <c r="M10" s="27"/>
      <c r="N10" s="26"/>
      <c r="O10" s="27"/>
    </row>
    <row r="11" spans="1:31">
      <c r="A11" s="55" t="s">
        <v>32</v>
      </c>
      <c r="B11" s="55"/>
      <c r="C11" s="55"/>
      <c r="D11" s="55"/>
      <c r="G11" s="24"/>
      <c r="H11" s="54"/>
      <c r="I11" s="1">
        <v>1234226</v>
      </c>
      <c r="J11" s="34"/>
      <c r="K11" s="1">
        <v>1452754</v>
      </c>
      <c r="L11" s="34"/>
      <c r="M11" s="1">
        <v>1224913</v>
      </c>
      <c r="N11" s="34"/>
      <c r="O11" s="34">
        <v>1451839</v>
      </c>
      <c r="Q11" s="20">
        <v>829595</v>
      </c>
      <c r="R11" s="20"/>
      <c r="S11" s="20">
        <v>976063</v>
      </c>
      <c r="T11" s="20"/>
      <c r="U11" s="20">
        <v>823145</v>
      </c>
      <c r="V11" s="20"/>
      <c r="W11" s="20">
        <v>974550</v>
      </c>
      <c r="Y11" s="20">
        <f>I11-Q11</f>
        <v>404631</v>
      </c>
      <c r="Z11" s="20">
        <f t="shared" ref="Z11:AE23" si="0">J11-R11</f>
        <v>0</v>
      </c>
      <c r="AA11" s="20">
        <f t="shared" si="0"/>
        <v>476691</v>
      </c>
      <c r="AB11" s="20">
        <f t="shared" si="0"/>
        <v>0</v>
      </c>
      <c r="AC11" s="20">
        <f t="shared" si="0"/>
        <v>401768</v>
      </c>
      <c r="AD11" s="20">
        <f t="shared" si="0"/>
        <v>0</v>
      </c>
      <c r="AE11" s="20">
        <f t="shared" si="0"/>
        <v>477289</v>
      </c>
    </row>
    <row r="12" spans="1:31">
      <c r="A12" s="55" t="s">
        <v>33</v>
      </c>
      <c r="B12" s="55"/>
      <c r="C12" s="55"/>
      <c r="D12" s="55"/>
      <c r="G12" s="24"/>
      <c r="H12" s="54"/>
      <c r="I12" s="29">
        <v>-1201786</v>
      </c>
      <c r="J12" s="26"/>
      <c r="K12" s="29">
        <v>-1163726</v>
      </c>
      <c r="L12" s="26"/>
      <c r="M12" s="29">
        <v>-1193194</v>
      </c>
      <c r="N12" s="26"/>
      <c r="O12" s="56">
        <v>-1158532</v>
      </c>
      <c r="Q12" s="20">
        <v>-783918</v>
      </c>
      <c r="R12" s="20"/>
      <c r="S12" s="20">
        <v>-768388</v>
      </c>
      <c r="T12" s="20"/>
      <c r="U12" s="20">
        <v>-777836</v>
      </c>
      <c r="V12" s="20"/>
      <c r="W12" s="20">
        <v>-765110</v>
      </c>
      <c r="Y12" s="20">
        <f t="shared" ref="Y12:Y45" si="1">I12-Q12</f>
        <v>-417868</v>
      </c>
      <c r="Z12" s="20">
        <f t="shared" si="0"/>
        <v>0</v>
      </c>
      <c r="AA12" s="20">
        <f t="shared" si="0"/>
        <v>-395338</v>
      </c>
      <c r="AB12" s="20">
        <f t="shared" si="0"/>
        <v>0</v>
      </c>
      <c r="AC12" s="20">
        <f t="shared" si="0"/>
        <v>-415358</v>
      </c>
      <c r="AD12" s="20">
        <f t="shared" si="0"/>
        <v>0</v>
      </c>
      <c r="AE12" s="20">
        <f t="shared" si="0"/>
        <v>-393422</v>
      </c>
    </row>
    <row r="13" spans="1:31">
      <c r="A13" s="53" t="s">
        <v>84</v>
      </c>
      <c r="B13" s="55"/>
      <c r="C13" s="55"/>
      <c r="D13" s="55"/>
      <c r="G13" s="24"/>
      <c r="H13" s="54"/>
      <c r="I13" s="26">
        <f>SUM(I11:I12)</f>
        <v>32440</v>
      </c>
      <c r="J13" s="26"/>
      <c r="K13" s="26">
        <f>SUM(K11:K12)</f>
        <v>289028</v>
      </c>
      <c r="L13" s="26"/>
      <c r="M13" s="26">
        <f>SUM(M11:M12)</f>
        <v>31719</v>
      </c>
      <c r="N13" s="26"/>
      <c r="O13" s="26">
        <f>SUM(O11:O12)</f>
        <v>293307</v>
      </c>
      <c r="Q13" s="20">
        <v>45677</v>
      </c>
      <c r="R13" s="20"/>
      <c r="S13" s="20">
        <v>207675</v>
      </c>
      <c r="T13" s="20"/>
      <c r="U13" s="20">
        <v>45309</v>
      </c>
      <c r="V13" s="20"/>
      <c r="W13" s="20">
        <v>209440</v>
      </c>
      <c r="Y13" s="20">
        <f t="shared" si="1"/>
        <v>-13237</v>
      </c>
      <c r="Z13" s="20">
        <f t="shared" si="0"/>
        <v>0</v>
      </c>
      <c r="AA13" s="20">
        <f t="shared" si="0"/>
        <v>81353</v>
      </c>
      <c r="AB13" s="20">
        <f t="shared" si="0"/>
        <v>0</v>
      </c>
      <c r="AC13" s="20">
        <f t="shared" si="0"/>
        <v>-13590</v>
      </c>
      <c r="AD13" s="20">
        <f t="shared" si="0"/>
        <v>0</v>
      </c>
      <c r="AE13" s="20">
        <f t="shared" si="0"/>
        <v>83867</v>
      </c>
    </row>
    <row r="14" spans="1:31">
      <c r="A14" s="55" t="s">
        <v>9</v>
      </c>
      <c r="B14" s="55"/>
      <c r="C14" s="55"/>
      <c r="D14" s="55"/>
      <c r="G14" s="24"/>
      <c r="H14" s="54"/>
      <c r="I14" s="29">
        <v>2434</v>
      </c>
      <c r="J14" s="26"/>
      <c r="K14" s="57">
        <v>3314</v>
      </c>
      <c r="L14" s="26"/>
      <c r="M14" s="57">
        <v>2454</v>
      </c>
      <c r="N14" s="26"/>
      <c r="O14" s="58">
        <v>2818</v>
      </c>
      <c r="Q14" s="20">
        <v>721</v>
      </c>
      <c r="R14" s="20"/>
      <c r="S14" s="20">
        <v>2551</v>
      </c>
      <c r="T14" s="20"/>
      <c r="U14" s="20">
        <v>656</v>
      </c>
      <c r="V14" s="20"/>
      <c r="W14" s="20">
        <v>2089</v>
      </c>
      <c r="Y14" s="20">
        <f t="shared" si="1"/>
        <v>1713</v>
      </c>
      <c r="Z14" s="20">
        <f t="shared" si="0"/>
        <v>0</v>
      </c>
      <c r="AA14" s="20">
        <f t="shared" si="0"/>
        <v>763</v>
      </c>
      <c r="AB14" s="20">
        <f t="shared" si="0"/>
        <v>0</v>
      </c>
      <c r="AC14" s="20">
        <f t="shared" si="0"/>
        <v>1798</v>
      </c>
      <c r="AD14" s="20">
        <f t="shared" si="0"/>
        <v>0</v>
      </c>
      <c r="AE14" s="20">
        <f t="shared" si="0"/>
        <v>729</v>
      </c>
    </row>
    <row r="15" spans="1:31">
      <c r="A15" s="53" t="s">
        <v>85</v>
      </c>
      <c r="B15" s="55"/>
      <c r="C15" s="55"/>
      <c r="D15" s="55"/>
      <c r="G15" s="24"/>
      <c r="H15" s="54"/>
      <c r="I15" s="26">
        <f>SUM(I13:I14)</f>
        <v>34874</v>
      </c>
      <c r="J15" s="26"/>
      <c r="K15" s="26">
        <f>SUM(K13:K14)</f>
        <v>292342</v>
      </c>
      <c r="L15" s="26"/>
      <c r="M15" s="26">
        <f>SUM(M13:M14)</f>
        <v>34173</v>
      </c>
      <c r="N15" s="26"/>
      <c r="O15" s="26">
        <f>SUM(O13:O14)</f>
        <v>296125</v>
      </c>
      <c r="Q15" s="20">
        <v>46398</v>
      </c>
      <c r="R15" s="20"/>
      <c r="S15" s="20">
        <v>210226</v>
      </c>
      <c r="T15" s="20"/>
      <c r="U15" s="20">
        <v>45965</v>
      </c>
      <c r="V15" s="20"/>
      <c r="W15" s="20">
        <v>211529</v>
      </c>
      <c r="Y15" s="20">
        <f t="shared" si="1"/>
        <v>-11524</v>
      </c>
      <c r="Z15" s="20">
        <f t="shared" si="0"/>
        <v>0</v>
      </c>
      <c r="AA15" s="20">
        <f t="shared" si="0"/>
        <v>82116</v>
      </c>
      <c r="AB15" s="20">
        <f t="shared" si="0"/>
        <v>0</v>
      </c>
      <c r="AC15" s="20">
        <f t="shared" si="0"/>
        <v>-11792</v>
      </c>
      <c r="AD15" s="20">
        <f t="shared" si="0"/>
        <v>0</v>
      </c>
      <c r="AE15" s="20">
        <f t="shared" si="0"/>
        <v>84596</v>
      </c>
    </row>
    <row r="16" spans="1:31">
      <c r="A16" s="55" t="s">
        <v>86</v>
      </c>
      <c r="B16" s="55"/>
      <c r="C16" s="55"/>
      <c r="D16" s="55"/>
      <c r="G16" s="24"/>
      <c r="H16" s="54"/>
      <c r="I16" s="26">
        <v>-40498</v>
      </c>
      <c r="J16" s="26"/>
      <c r="K16" s="26">
        <v>-41583</v>
      </c>
      <c r="L16" s="26"/>
      <c r="M16" s="26">
        <v>-34453</v>
      </c>
      <c r="N16" s="26"/>
      <c r="O16" s="27">
        <v>-36365</v>
      </c>
      <c r="Q16" s="20">
        <v>-28264</v>
      </c>
      <c r="R16" s="20"/>
      <c r="S16" s="20">
        <v>-29337</v>
      </c>
      <c r="T16" s="20"/>
      <c r="U16" s="20">
        <v>-24389</v>
      </c>
      <c r="V16" s="20"/>
      <c r="W16" s="20">
        <v>-25992</v>
      </c>
      <c r="Y16" s="20">
        <f t="shared" si="1"/>
        <v>-12234</v>
      </c>
      <c r="Z16" s="20">
        <f t="shared" si="0"/>
        <v>0</v>
      </c>
      <c r="AA16" s="20">
        <f t="shared" si="0"/>
        <v>-12246</v>
      </c>
      <c r="AB16" s="20">
        <f t="shared" si="0"/>
        <v>0</v>
      </c>
      <c r="AC16" s="20">
        <f t="shared" si="0"/>
        <v>-10064</v>
      </c>
      <c r="AD16" s="20">
        <f t="shared" si="0"/>
        <v>0</v>
      </c>
      <c r="AE16" s="20">
        <f t="shared" si="0"/>
        <v>-10373</v>
      </c>
    </row>
    <row r="17" spans="1:31">
      <c r="A17" s="55" t="s">
        <v>35</v>
      </c>
      <c r="B17" s="55"/>
      <c r="C17" s="55"/>
      <c r="D17" s="55"/>
      <c r="G17" s="24"/>
      <c r="H17" s="54"/>
      <c r="I17" s="26">
        <v>-157619</v>
      </c>
      <c r="J17" s="26"/>
      <c r="K17" s="26">
        <v>-162518</v>
      </c>
      <c r="L17" s="26"/>
      <c r="M17" s="26">
        <v>-167974</v>
      </c>
      <c r="N17" s="26"/>
      <c r="O17" s="27">
        <v>-178628</v>
      </c>
      <c r="Q17" s="20">
        <v>-101982</v>
      </c>
      <c r="R17" s="20"/>
      <c r="S17" s="20">
        <v>-100856</v>
      </c>
      <c r="T17" s="20"/>
      <c r="U17" s="20">
        <v>-110338</v>
      </c>
      <c r="V17" s="20"/>
      <c r="W17" s="20">
        <v>-112441</v>
      </c>
      <c r="Y17" s="20">
        <f>I17-Q17</f>
        <v>-55637</v>
      </c>
      <c r="Z17" s="20">
        <f>J17-R17</f>
        <v>0</v>
      </c>
      <c r="AA17" s="20">
        <f t="shared" si="0"/>
        <v>-61662</v>
      </c>
      <c r="AB17" s="20">
        <f t="shared" si="0"/>
        <v>0</v>
      </c>
      <c r="AC17" s="20">
        <f t="shared" si="0"/>
        <v>-57636</v>
      </c>
      <c r="AD17" s="20">
        <f t="shared" si="0"/>
        <v>0</v>
      </c>
      <c r="AE17" s="20">
        <f t="shared" si="0"/>
        <v>-66187</v>
      </c>
    </row>
    <row r="18" spans="1:31">
      <c r="A18" s="55" t="s">
        <v>70</v>
      </c>
      <c r="B18" s="55"/>
      <c r="C18" s="55"/>
      <c r="D18" s="55"/>
      <c r="G18" s="24"/>
      <c r="H18" s="54"/>
      <c r="I18" s="26">
        <v>-32562</v>
      </c>
      <c r="J18" s="26"/>
      <c r="K18" s="26">
        <v>-32020</v>
      </c>
      <c r="L18" s="26"/>
      <c r="M18" s="26">
        <v>-32400</v>
      </c>
      <c r="N18" s="26"/>
      <c r="O18" s="27">
        <v>-31820</v>
      </c>
      <c r="Q18" s="20">
        <v>-21273</v>
      </c>
      <c r="R18" s="20"/>
      <c r="S18" s="20">
        <v>-20707</v>
      </c>
      <c r="T18" s="20"/>
      <c r="U18" s="20">
        <v>-21155</v>
      </c>
      <c r="V18" s="20"/>
      <c r="W18" s="20">
        <v>-20582</v>
      </c>
      <c r="Y18" s="20">
        <f>I18-Q18</f>
        <v>-11289</v>
      </c>
      <c r="Z18" s="20">
        <v>0</v>
      </c>
      <c r="AA18" s="20">
        <v>-11313</v>
      </c>
      <c r="AB18" s="20">
        <v>0</v>
      </c>
      <c r="AC18" s="20">
        <f t="shared" si="0"/>
        <v>-11245</v>
      </c>
      <c r="AD18" s="20">
        <v>0</v>
      </c>
      <c r="AE18" s="20">
        <v>-11238</v>
      </c>
    </row>
    <row r="19" spans="1:31">
      <c r="A19" s="55" t="s">
        <v>146</v>
      </c>
      <c r="B19" s="55"/>
      <c r="C19" s="55"/>
      <c r="D19" s="55"/>
      <c r="G19" s="24"/>
      <c r="H19" s="54"/>
      <c r="I19" s="26"/>
      <c r="J19" s="26"/>
      <c r="K19" s="26"/>
      <c r="L19" s="26"/>
      <c r="M19" s="26"/>
      <c r="N19" s="26"/>
      <c r="O19" s="27"/>
      <c r="P19" s="30"/>
      <c r="Q19" s="20"/>
      <c r="R19" s="20"/>
      <c r="S19" s="20"/>
      <c r="T19" s="20"/>
      <c r="U19" s="20"/>
      <c r="V19" s="20"/>
      <c r="W19" s="20"/>
      <c r="Y19" s="20"/>
      <c r="Z19" s="20"/>
      <c r="AA19" s="20"/>
      <c r="AB19" s="20"/>
      <c r="AC19" s="20"/>
      <c r="AD19" s="20"/>
      <c r="AE19" s="20"/>
    </row>
    <row r="20" spans="1:31">
      <c r="A20" s="55"/>
      <c r="B20" s="55" t="s">
        <v>147</v>
      </c>
      <c r="D20" s="55"/>
      <c r="G20" s="24"/>
      <c r="H20" s="54"/>
      <c r="I20" s="57">
        <v>7950</v>
      </c>
      <c r="J20" s="26"/>
      <c r="K20" s="57">
        <v>-8798</v>
      </c>
      <c r="L20" s="26"/>
      <c r="M20" s="57">
        <v>8159</v>
      </c>
      <c r="N20" s="26"/>
      <c r="O20" s="58">
        <v>-8760</v>
      </c>
      <c r="Q20" s="20">
        <v>4981</v>
      </c>
      <c r="R20" s="20"/>
      <c r="S20" s="20">
        <v>-8058</v>
      </c>
      <c r="T20" s="20"/>
      <c r="U20" s="20">
        <v>5096</v>
      </c>
      <c r="V20" s="20"/>
      <c r="W20" s="20">
        <v>-8020</v>
      </c>
      <c r="Y20" s="20"/>
      <c r="Z20" s="20"/>
      <c r="AA20" s="20"/>
      <c r="AB20" s="20"/>
      <c r="AC20" s="20"/>
      <c r="AD20" s="20"/>
      <c r="AE20" s="20"/>
    </row>
    <row r="21" spans="1:31">
      <c r="A21" s="53" t="s">
        <v>87</v>
      </c>
      <c r="B21" s="53"/>
      <c r="C21" s="53"/>
      <c r="D21" s="53"/>
      <c r="G21" s="24"/>
      <c r="H21" s="54"/>
      <c r="I21" s="26">
        <f>SUM(I15:I20)</f>
        <v>-187855</v>
      </c>
      <c r="J21" s="2"/>
      <c r="K21" s="2">
        <f>SUM(K15:K20)</f>
        <v>47423</v>
      </c>
      <c r="L21" s="2"/>
      <c r="M21" s="26">
        <f>SUM(M15:M20)</f>
        <v>-192495</v>
      </c>
      <c r="N21" s="2"/>
      <c r="O21" s="2">
        <f>SUM(O15:O20)</f>
        <v>40552</v>
      </c>
      <c r="Q21" s="20">
        <v>-100140</v>
      </c>
      <c r="R21" s="20"/>
      <c r="S21" s="20">
        <v>51268</v>
      </c>
      <c r="T21" s="20"/>
      <c r="U21" s="20">
        <v>-104821</v>
      </c>
      <c r="V21" s="20"/>
      <c r="W21" s="20">
        <v>44494</v>
      </c>
      <c r="Y21" s="20">
        <f t="shared" si="1"/>
        <v>-87715</v>
      </c>
      <c r="Z21" s="20">
        <f t="shared" si="0"/>
        <v>0</v>
      </c>
      <c r="AA21" s="20">
        <f t="shared" si="0"/>
        <v>-3845</v>
      </c>
      <c r="AB21" s="20">
        <f t="shared" si="0"/>
        <v>0</v>
      </c>
      <c r="AC21" s="20">
        <f t="shared" si="0"/>
        <v>-87674</v>
      </c>
      <c r="AD21" s="20">
        <f t="shared" si="0"/>
        <v>0</v>
      </c>
      <c r="AE21" s="20">
        <f t="shared" si="0"/>
        <v>-3942</v>
      </c>
    </row>
    <row r="22" spans="1:31">
      <c r="A22" s="55" t="s">
        <v>88</v>
      </c>
      <c r="B22" s="55"/>
      <c r="C22" s="55"/>
      <c r="D22" s="55"/>
      <c r="G22" s="24"/>
      <c r="H22" s="54"/>
      <c r="I22" s="59">
        <v>0</v>
      </c>
      <c r="J22" s="2"/>
      <c r="K22" s="59">
        <v>0</v>
      </c>
      <c r="L22" s="2"/>
      <c r="M22" s="59">
        <v>0</v>
      </c>
      <c r="N22" s="2"/>
      <c r="O22" s="59">
        <v>0</v>
      </c>
      <c r="Q22" s="20">
        <v>0</v>
      </c>
      <c r="R22" s="20"/>
      <c r="S22" s="20">
        <v>0</v>
      </c>
      <c r="T22" s="20"/>
      <c r="U22" s="20">
        <v>0</v>
      </c>
      <c r="V22" s="20"/>
      <c r="W22" s="20">
        <v>0</v>
      </c>
      <c r="Y22" s="20">
        <f t="shared" si="1"/>
        <v>0</v>
      </c>
      <c r="Z22" s="20">
        <f t="shared" si="0"/>
        <v>0</v>
      </c>
      <c r="AA22" s="20">
        <f t="shared" si="0"/>
        <v>0</v>
      </c>
      <c r="AB22" s="20">
        <f t="shared" si="0"/>
        <v>0</v>
      </c>
      <c r="AC22" s="20">
        <f t="shared" si="0"/>
        <v>0</v>
      </c>
      <c r="AD22" s="20">
        <f t="shared" si="0"/>
        <v>0</v>
      </c>
      <c r="AE22" s="20">
        <f t="shared" si="0"/>
        <v>0</v>
      </c>
    </row>
    <row r="23" spans="1:31" ht="19.8" thickBot="1">
      <c r="A23" s="53" t="s">
        <v>115</v>
      </c>
      <c r="B23" s="53"/>
      <c r="C23" s="53"/>
      <c r="D23" s="53"/>
      <c r="G23" s="24"/>
      <c r="H23" s="54"/>
      <c r="I23" s="60">
        <f>SUM(I21:I22)</f>
        <v>-187855</v>
      </c>
      <c r="J23" s="26"/>
      <c r="K23" s="60">
        <f>SUM(K21:K22)</f>
        <v>47423</v>
      </c>
      <c r="L23" s="26"/>
      <c r="M23" s="60">
        <f>SUM(M21:M22)</f>
        <v>-192495</v>
      </c>
      <c r="N23" s="26"/>
      <c r="O23" s="60">
        <f>SUM(O21:O22)</f>
        <v>40552</v>
      </c>
      <c r="Q23" s="20">
        <v>-100140</v>
      </c>
      <c r="R23" s="20"/>
      <c r="S23" s="20">
        <v>51268</v>
      </c>
      <c r="T23" s="20"/>
      <c r="U23" s="20">
        <v>-104821</v>
      </c>
      <c r="V23" s="20"/>
      <c r="W23" s="20">
        <v>44494</v>
      </c>
      <c r="Y23" s="20">
        <f t="shared" si="1"/>
        <v>-87715</v>
      </c>
      <c r="Z23" s="20">
        <f t="shared" si="0"/>
        <v>0</v>
      </c>
      <c r="AA23" s="20">
        <f t="shared" si="0"/>
        <v>-3845</v>
      </c>
      <c r="AB23" s="20">
        <f t="shared" si="0"/>
        <v>0</v>
      </c>
      <c r="AC23" s="20">
        <f t="shared" si="0"/>
        <v>-87674</v>
      </c>
      <c r="AD23" s="20">
        <f t="shared" si="0"/>
        <v>0</v>
      </c>
      <c r="AE23" s="20">
        <f t="shared" si="0"/>
        <v>-3942</v>
      </c>
    </row>
    <row r="24" spans="1:31" ht="9" customHeight="1" thickTop="1">
      <c r="A24" s="53"/>
      <c r="B24" s="53"/>
      <c r="C24" s="53"/>
      <c r="D24" s="53"/>
      <c r="G24" s="24"/>
      <c r="H24" s="54"/>
      <c r="I24" s="26"/>
      <c r="J24" s="26"/>
      <c r="K24" s="26"/>
      <c r="L24" s="26"/>
      <c r="M24" s="26"/>
      <c r="N24" s="26"/>
      <c r="O24" s="26"/>
      <c r="Q24" s="20"/>
      <c r="R24" s="20"/>
      <c r="S24" s="20"/>
      <c r="T24" s="20"/>
      <c r="U24" s="20"/>
      <c r="V24" s="20"/>
      <c r="W24" s="20"/>
      <c r="Y24" s="20"/>
      <c r="Z24" s="20"/>
      <c r="AA24" s="20"/>
      <c r="AB24" s="20"/>
      <c r="AC24" s="20"/>
      <c r="AD24" s="20"/>
      <c r="AE24" s="20"/>
    </row>
    <row r="25" spans="1:31">
      <c r="A25" s="28" t="s">
        <v>101</v>
      </c>
      <c r="G25" s="24"/>
      <c r="H25" s="54"/>
      <c r="I25" s="26"/>
      <c r="J25" s="2"/>
      <c r="K25" s="26"/>
      <c r="L25" s="2"/>
      <c r="M25" s="26"/>
      <c r="N25" s="26"/>
      <c r="O25" s="26"/>
      <c r="Q25" s="20"/>
      <c r="R25" s="20"/>
      <c r="S25" s="20"/>
      <c r="T25" s="20"/>
      <c r="U25" s="20"/>
      <c r="V25" s="20"/>
      <c r="W25" s="20"/>
      <c r="Y25" s="20">
        <f t="shared" si="1"/>
        <v>0</v>
      </c>
      <c r="Z25" s="20">
        <f t="shared" ref="Z25:Z45" si="2">J25-R25</f>
        <v>0</v>
      </c>
      <c r="AA25" s="20">
        <f t="shared" ref="AA25:AA45" si="3">K25-S25</f>
        <v>0</v>
      </c>
      <c r="AB25" s="20">
        <f t="shared" ref="AB25:AB45" si="4">L25-T25</f>
        <v>0</v>
      </c>
      <c r="AC25" s="20">
        <f t="shared" ref="AC25:AC45" si="5">M25-U25</f>
        <v>0</v>
      </c>
      <c r="AD25" s="20">
        <f t="shared" ref="AD25:AD45" si="6">N25-V25</f>
        <v>0</v>
      </c>
      <c r="AE25" s="20">
        <f t="shared" ref="AE25:AE45" si="7">O25-W25</f>
        <v>0</v>
      </c>
    </row>
    <row r="26" spans="1:31" hidden="1">
      <c r="A26" s="28" t="s">
        <v>102</v>
      </c>
      <c r="B26" s="28"/>
      <c r="C26" s="28"/>
      <c r="D26" s="28"/>
      <c r="E26" s="28"/>
      <c r="F26" s="28"/>
      <c r="G26" s="24"/>
      <c r="H26" s="54"/>
      <c r="I26" s="26"/>
      <c r="J26" s="2"/>
      <c r="K26" s="26"/>
      <c r="L26" s="2"/>
      <c r="M26" s="26"/>
      <c r="N26" s="26"/>
      <c r="O26" s="26"/>
      <c r="Q26" s="20"/>
      <c r="R26" s="20"/>
      <c r="S26" s="20"/>
      <c r="T26" s="20"/>
      <c r="U26" s="20"/>
      <c r="V26" s="20"/>
      <c r="W26" s="20"/>
      <c r="Y26" s="20">
        <f t="shared" si="1"/>
        <v>0</v>
      </c>
      <c r="Z26" s="20">
        <f t="shared" si="2"/>
        <v>0</v>
      </c>
      <c r="AA26" s="20">
        <f t="shared" si="3"/>
        <v>0</v>
      </c>
      <c r="AB26" s="20">
        <f t="shared" si="4"/>
        <v>0</v>
      </c>
      <c r="AC26" s="20">
        <f t="shared" si="5"/>
        <v>0</v>
      </c>
      <c r="AD26" s="20">
        <f t="shared" si="6"/>
        <v>0</v>
      </c>
      <c r="AE26" s="20">
        <f t="shared" si="7"/>
        <v>0</v>
      </c>
    </row>
    <row r="27" spans="1:31" hidden="1">
      <c r="A27" s="28"/>
      <c r="B27" s="28" t="s">
        <v>103</v>
      </c>
      <c r="C27" s="28"/>
      <c r="D27" s="28"/>
      <c r="E27" s="28"/>
      <c r="F27" s="28"/>
      <c r="G27" s="24"/>
      <c r="H27" s="54"/>
      <c r="I27" s="26"/>
      <c r="J27" s="2"/>
      <c r="K27" s="26"/>
      <c r="L27" s="2"/>
      <c r="M27" s="26"/>
      <c r="N27" s="26"/>
      <c r="O27" s="26"/>
      <c r="Q27" s="20"/>
      <c r="R27" s="20"/>
      <c r="S27" s="20"/>
      <c r="T27" s="20"/>
      <c r="U27" s="20"/>
      <c r="V27" s="20"/>
      <c r="W27" s="20"/>
      <c r="Y27" s="20">
        <f t="shared" si="1"/>
        <v>0</v>
      </c>
      <c r="Z27" s="20">
        <f t="shared" si="2"/>
        <v>0</v>
      </c>
      <c r="AA27" s="20">
        <f t="shared" si="3"/>
        <v>0</v>
      </c>
      <c r="AB27" s="20">
        <f t="shared" si="4"/>
        <v>0</v>
      </c>
      <c r="AC27" s="20">
        <f t="shared" si="5"/>
        <v>0</v>
      </c>
      <c r="AD27" s="20">
        <f t="shared" si="6"/>
        <v>0</v>
      </c>
      <c r="AE27" s="20">
        <f t="shared" si="7"/>
        <v>0</v>
      </c>
    </row>
    <row r="28" spans="1:31" hidden="1">
      <c r="B28" s="17" t="s">
        <v>104</v>
      </c>
      <c r="G28" s="24"/>
      <c r="H28" s="54"/>
      <c r="I28" s="26"/>
      <c r="J28" s="2"/>
      <c r="K28" s="26"/>
      <c r="L28" s="2"/>
      <c r="M28" s="26"/>
      <c r="N28" s="26"/>
      <c r="O28" s="26"/>
      <c r="Q28" s="20"/>
      <c r="R28" s="20"/>
      <c r="S28" s="20"/>
      <c r="T28" s="20"/>
      <c r="U28" s="20"/>
      <c r="V28" s="20"/>
      <c r="W28" s="20"/>
      <c r="Y28" s="20">
        <f t="shared" si="1"/>
        <v>0</v>
      </c>
      <c r="Z28" s="20">
        <f t="shared" si="2"/>
        <v>0</v>
      </c>
      <c r="AA28" s="20">
        <f t="shared" si="3"/>
        <v>0</v>
      </c>
      <c r="AB28" s="20">
        <f t="shared" si="4"/>
        <v>0</v>
      </c>
      <c r="AC28" s="20">
        <f t="shared" si="5"/>
        <v>0</v>
      </c>
      <c r="AD28" s="20">
        <f t="shared" si="6"/>
        <v>0</v>
      </c>
      <c r="AE28" s="20">
        <f t="shared" si="7"/>
        <v>0</v>
      </c>
    </row>
    <row r="29" spans="1:31" hidden="1">
      <c r="E29" s="17" t="s">
        <v>105</v>
      </c>
      <c r="G29" s="24"/>
      <c r="H29" s="54"/>
      <c r="I29" s="59">
        <v>0</v>
      </c>
      <c r="J29" s="2"/>
      <c r="K29" s="59">
        <v>0</v>
      </c>
      <c r="L29" s="2"/>
      <c r="M29" s="59">
        <v>0</v>
      </c>
      <c r="N29" s="2"/>
      <c r="O29" s="59">
        <v>0</v>
      </c>
      <c r="Q29" s="20">
        <v>0</v>
      </c>
      <c r="R29" s="20"/>
      <c r="S29" s="20">
        <v>0</v>
      </c>
      <c r="T29" s="20"/>
      <c r="U29" s="20">
        <v>0</v>
      </c>
      <c r="V29" s="20"/>
      <c r="W29" s="20">
        <v>0</v>
      </c>
      <c r="Y29" s="20">
        <f t="shared" si="1"/>
        <v>0</v>
      </c>
      <c r="Z29" s="20">
        <f t="shared" si="2"/>
        <v>0</v>
      </c>
      <c r="AA29" s="20">
        <f t="shared" si="3"/>
        <v>0</v>
      </c>
      <c r="AB29" s="20">
        <f t="shared" si="4"/>
        <v>0</v>
      </c>
      <c r="AC29" s="20">
        <f t="shared" si="5"/>
        <v>0</v>
      </c>
      <c r="AD29" s="20">
        <f t="shared" si="6"/>
        <v>0</v>
      </c>
      <c r="AE29" s="20">
        <f t="shared" si="7"/>
        <v>0</v>
      </c>
    </row>
    <row r="30" spans="1:31" hidden="1">
      <c r="A30" s="28" t="s">
        <v>106</v>
      </c>
      <c r="G30" s="24"/>
      <c r="H30" s="54"/>
      <c r="I30" s="26"/>
      <c r="J30" s="2"/>
      <c r="K30" s="26"/>
      <c r="L30" s="2"/>
      <c r="M30" s="26"/>
      <c r="N30" s="26"/>
      <c r="O30" s="26"/>
      <c r="Q30" s="20"/>
      <c r="R30" s="20"/>
      <c r="S30" s="20"/>
      <c r="T30" s="20"/>
      <c r="U30" s="20"/>
      <c r="V30" s="20"/>
      <c r="W30" s="20"/>
      <c r="Y30" s="20">
        <f t="shared" si="1"/>
        <v>0</v>
      </c>
      <c r="Z30" s="20">
        <f t="shared" si="2"/>
        <v>0</v>
      </c>
      <c r="AA30" s="20">
        <f t="shared" si="3"/>
        <v>0</v>
      </c>
      <c r="AB30" s="20">
        <f t="shared" si="4"/>
        <v>0</v>
      </c>
      <c r="AC30" s="20">
        <f t="shared" si="5"/>
        <v>0</v>
      </c>
      <c r="AD30" s="20">
        <f t="shared" si="6"/>
        <v>0</v>
      </c>
      <c r="AE30" s="20">
        <f t="shared" si="7"/>
        <v>0</v>
      </c>
    </row>
    <row r="31" spans="1:31">
      <c r="A31" s="55" t="s">
        <v>143</v>
      </c>
      <c r="B31" s="28"/>
      <c r="C31" s="28"/>
      <c r="D31" s="28"/>
      <c r="G31" s="24"/>
      <c r="H31" s="54"/>
      <c r="I31" s="59">
        <f>I29</f>
        <v>0</v>
      </c>
      <c r="J31" s="2"/>
      <c r="K31" s="59">
        <f>K29</f>
        <v>0</v>
      </c>
      <c r="L31" s="2"/>
      <c r="M31" s="59">
        <f>M29</f>
        <v>0</v>
      </c>
      <c r="N31" s="2"/>
      <c r="O31" s="59">
        <f>O29</f>
        <v>0</v>
      </c>
      <c r="Q31" s="20">
        <v>0</v>
      </c>
      <c r="R31" s="20"/>
      <c r="S31" s="20">
        <v>0</v>
      </c>
      <c r="T31" s="20"/>
      <c r="U31" s="20">
        <v>0</v>
      </c>
      <c r="V31" s="20"/>
      <c r="W31" s="20">
        <v>0</v>
      </c>
      <c r="Y31" s="20">
        <f t="shared" si="1"/>
        <v>0</v>
      </c>
      <c r="Z31" s="20">
        <f t="shared" si="2"/>
        <v>0</v>
      </c>
      <c r="AA31" s="20">
        <f t="shared" si="3"/>
        <v>0</v>
      </c>
      <c r="AB31" s="20">
        <f t="shared" si="4"/>
        <v>0</v>
      </c>
      <c r="AC31" s="20">
        <f t="shared" si="5"/>
        <v>0</v>
      </c>
      <c r="AD31" s="20">
        <f t="shared" si="6"/>
        <v>0</v>
      </c>
      <c r="AE31" s="20">
        <f t="shared" si="7"/>
        <v>0</v>
      </c>
    </row>
    <row r="32" spans="1:31" ht="19.8" thickBot="1">
      <c r="A32" s="28" t="s">
        <v>134</v>
      </c>
      <c r="B32" s="28"/>
      <c r="C32" s="28"/>
      <c r="D32" s="28"/>
      <c r="G32" s="24"/>
      <c r="H32" s="54"/>
      <c r="I32" s="60">
        <f>I31+I23</f>
        <v>-187855</v>
      </c>
      <c r="J32" s="26"/>
      <c r="K32" s="60">
        <f>K31+K23</f>
        <v>47423</v>
      </c>
      <c r="L32" s="26"/>
      <c r="M32" s="60">
        <f>M31+M23</f>
        <v>-192495</v>
      </c>
      <c r="N32" s="26"/>
      <c r="O32" s="60">
        <f>O31+O23</f>
        <v>40552</v>
      </c>
      <c r="Q32" s="20">
        <v>-100140</v>
      </c>
      <c r="R32" s="20"/>
      <c r="S32" s="20">
        <v>51268</v>
      </c>
      <c r="T32" s="20"/>
      <c r="U32" s="20">
        <v>-104821</v>
      </c>
      <c r="V32" s="20"/>
      <c r="W32" s="20">
        <v>44494</v>
      </c>
      <c r="Y32" s="20">
        <f t="shared" si="1"/>
        <v>-87715</v>
      </c>
      <c r="Z32" s="20">
        <f t="shared" si="2"/>
        <v>0</v>
      </c>
      <c r="AA32" s="20">
        <f t="shared" si="3"/>
        <v>-3845</v>
      </c>
      <c r="AB32" s="20">
        <f t="shared" si="4"/>
        <v>0</v>
      </c>
      <c r="AC32" s="20">
        <f t="shared" si="5"/>
        <v>-87674</v>
      </c>
      <c r="AD32" s="20">
        <f t="shared" si="6"/>
        <v>0</v>
      </c>
      <c r="AE32" s="20">
        <f t="shared" si="7"/>
        <v>-3942</v>
      </c>
    </row>
    <row r="33" spans="1:31" ht="9.6" customHeight="1" thickTop="1">
      <c r="A33" s="53"/>
      <c r="B33" s="53"/>
      <c r="C33" s="53"/>
      <c r="D33" s="53"/>
      <c r="G33" s="24"/>
      <c r="H33" s="54"/>
      <c r="I33" s="26"/>
      <c r="J33" s="26"/>
      <c r="K33" s="26"/>
      <c r="L33" s="26"/>
      <c r="M33" s="26"/>
      <c r="N33" s="26"/>
      <c r="O33" s="26"/>
      <c r="Q33" s="20"/>
      <c r="R33" s="20"/>
      <c r="S33" s="20"/>
      <c r="T33" s="20"/>
      <c r="U33" s="20"/>
      <c r="V33" s="20"/>
      <c r="W33" s="20"/>
      <c r="Y33" s="20">
        <f t="shared" si="1"/>
        <v>0</v>
      </c>
      <c r="Z33" s="20">
        <f t="shared" si="2"/>
        <v>0</v>
      </c>
      <c r="AA33" s="20">
        <f t="shared" si="3"/>
        <v>0</v>
      </c>
      <c r="AB33" s="20">
        <f t="shared" si="4"/>
        <v>0</v>
      </c>
      <c r="AC33" s="20">
        <f t="shared" si="5"/>
        <v>0</v>
      </c>
      <c r="AD33" s="20">
        <f t="shared" si="6"/>
        <v>0</v>
      </c>
      <c r="AE33" s="20">
        <f t="shared" si="7"/>
        <v>0</v>
      </c>
    </row>
    <row r="34" spans="1:31">
      <c r="A34" s="28" t="s">
        <v>89</v>
      </c>
      <c r="H34" s="54"/>
      <c r="I34" s="26"/>
      <c r="J34" s="26"/>
      <c r="K34" s="26"/>
      <c r="L34" s="26"/>
      <c r="M34" s="26"/>
      <c r="N34" s="26"/>
      <c r="O34" s="26"/>
      <c r="Q34" s="20"/>
      <c r="R34" s="20"/>
      <c r="S34" s="20"/>
      <c r="T34" s="20"/>
      <c r="U34" s="20"/>
      <c r="V34" s="20"/>
      <c r="W34" s="20"/>
      <c r="Y34" s="20">
        <f t="shared" si="1"/>
        <v>0</v>
      </c>
      <c r="Z34" s="20">
        <f t="shared" si="2"/>
        <v>0</v>
      </c>
      <c r="AA34" s="20">
        <f t="shared" si="3"/>
        <v>0</v>
      </c>
      <c r="AB34" s="20">
        <f t="shared" si="4"/>
        <v>0</v>
      </c>
      <c r="AC34" s="20">
        <f t="shared" si="5"/>
        <v>0</v>
      </c>
      <c r="AD34" s="20">
        <f t="shared" si="6"/>
        <v>0</v>
      </c>
      <c r="AE34" s="20">
        <f t="shared" si="7"/>
        <v>0</v>
      </c>
    </row>
    <row r="35" spans="1:31">
      <c r="A35" s="17" t="s">
        <v>21</v>
      </c>
      <c r="H35" s="54"/>
      <c r="I35" s="26">
        <f>+I23-I36</f>
        <v>-187769</v>
      </c>
      <c r="J35" s="2"/>
      <c r="K35" s="26">
        <f>+K23-K36</f>
        <v>47527</v>
      </c>
      <c r="L35" s="2"/>
      <c r="M35" s="26">
        <f>+M23-M36</f>
        <v>-192495</v>
      </c>
      <c r="N35" s="26"/>
      <c r="O35" s="26">
        <f>+O23-O36</f>
        <v>40552</v>
      </c>
      <c r="Q35" s="20">
        <v>-100079</v>
      </c>
      <c r="R35" s="20"/>
      <c r="S35" s="20">
        <v>51325</v>
      </c>
      <c r="T35" s="20"/>
      <c r="U35" s="20">
        <v>-104821</v>
      </c>
      <c r="V35" s="20"/>
      <c r="W35" s="20">
        <v>44494</v>
      </c>
      <c r="Y35" s="20">
        <f t="shared" si="1"/>
        <v>-87690</v>
      </c>
      <c r="Z35" s="20">
        <f t="shared" si="2"/>
        <v>0</v>
      </c>
      <c r="AA35" s="20">
        <f t="shared" si="3"/>
        <v>-3798</v>
      </c>
      <c r="AB35" s="20">
        <f t="shared" si="4"/>
        <v>0</v>
      </c>
      <c r="AC35" s="20">
        <f t="shared" si="5"/>
        <v>-87674</v>
      </c>
      <c r="AD35" s="20">
        <f t="shared" si="6"/>
        <v>0</v>
      </c>
      <c r="AE35" s="20">
        <f t="shared" si="7"/>
        <v>-3942</v>
      </c>
    </row>
    <row r="36" spans="1:31">
      <c r="A36" s="17" t="s">
        <v>24</v>
      </c>
      <c r="B36" s="53"/>
      <c r="C36" s="53"/>
      <c r="D36" s="53"/>
      <c r="H36" s="54"/>
      <c r="I36" s="29">
        <f>I41</f>
        <v>-86</v>
      </c>
      <c r="J36" s="2"/>
      <c r="K36" s="29">
        <v>-104</v>
      </c>
      <c r="L36" s="2"/>
      <c r="M36" s="59">
        <v>0</v>
      </c>
      <c r="N36" s="26"/>
      <c r="O36" s="59">
        <v>0</v>
      </c>
      <c r="Q36" s="20">
        <v>-61</v>
      </c>
      <c r="R36" s="20"/>
      <c r="S36" s="20">
        <v>-57</v>
      </c>
      <c r="T36" s="20"/>
      <c r="U36" s="20">
        <v>0</v>
      </c>
      <c r="V36" s="20"/>
      <c r="W36" s="20">
        <v>0</v>
      </c>
      <c r="Y36" s="20">
        <f t="shared" si="1"/>
        <v>-25</v>
      </c>
      <c r="Z36" s="20">
        <f t="shared" si="2"/>
        <v>0</v>
      </c>
      <c r="AA36" s="20">
        <f t="shared" si="3"/>
        <v>-47</v>
      </c>
      <c r="AB36" s="20">
        <f t="shared" si="4"/>
        <v>0</v>
      </c>
      <c r="AC36" s="20">
        <f t="shared" si="5"/>
        <v>0</v>
      </c>
      <c r="AD36" s="20">
        <f t="shared" si="6"/>
        <v>0</v>
      </c>
      <c r="AE36" s="20">
        <f t="shared" si="7"/>
        <v>0</v>
      </c>
    </row>
    <row r="37" spans="1:31" ht="19.8" thickBot="1">
      <c r="A37" s="28"/>
      <c r="H37" s="54"/>
      <c r="I37" s="60">
        <f>SUM(I35:I36)</f>
        <v>-187855</v>
      </c>
      <c r="J37" s="26"/>
      <c r="K37" s="60">
        <f>SUM(K35:K36)</f>
        <v>47423</v>
      </c>
      <c r="L37" s="26"/>
      <c r="M37" s="60">
        <f>SUM(M35:M36)</f>
        <v>-192495</v>
      </c>
      <c r="N37" s="26"/>
      <c r="O37" s="60">
        <f>SUM(O35:O36)</f>
        <v>40552</v>
      </c>
      <c r="Q37" s="20">
        <v>-100140</v>
      </c>
      <c r="R37" s="20"/>
      <c r="S37" s="20">
        <v>51268</v>
      </c>
      <c r="T37" s="20"/>
      <c r="U37" s="20">
        <v>-104821</v>
      </c>
      <c r="V37" s="20"/>
      <c r="W37" s="20">
        <v>44494</v>
      </c>
      <c r="Y37" s="20">
        <f t="shared" si="1"/>
        <v>-87715</v>
      </c>
      <c r="Z37" s="20">
        <f t="shared" si="2"/>
        <v>0</v>
      </c>
      <c r="AA37" s="20">
        <f t="shared" si="3"/>
        <v>-3845</v>
      </c>
      <c r="AB37" s="20">
        <f t="shared" si="4"/>
        <v>0</v>
      </c>
      <c r="AC37" s="20">
        <f t="shared" si="5"/>
        <v>-87674</v>
      </c>
      <c r="AD37" s="20">
        <f t="shared" si="6"/>
        <v>0</v>
      </c>
      <c r="AE37" s="20">
        <f t="shared" si="7"/>
        <v>-3942</v>
      </c>
    </row>
    <row r="38" spans="1:31" ht="9.6" customHeight="1" thickTop="1">
      <c r="A38" s="53"/>
      <c r="B38" s="53"/>
      <c r="C38" s="53"/>
      <c r="D38" s="53"/>
      <c r="G38" s="24"/>
      <c r="H38" s="54"/>
      <c r="I38" s="26"/>
      <c r="J38" s="26"/>
      <c r="K38" s="26"/>
      <c r="L38" s="26"/>
      <c r="M38" s="26"/>
      <c r="N38" s="26"/>
      <c r="O38" s="26"/>
      <c r="Q38" s="20"/>
      <c r="R38" s="20"/>
      <c r="S38" s="20"/>
      <c r="T38" s="20"/>
      <c r="U38" s="20"/>
      <c r="V38" s="20"/>
      <c r="W38" s="20"/>
      <c r="Y38" s="20">
        <f t="shared" si="1"/>
        <v>0</v>
      </c>
      <c r="Z38" s="20">
        <f t="shared" si="2"/>
        <v>0</v>
      </c>
      <c r="AA38" s="20">
        <f t="shared" si="3"/>
        <v>0</v>
      </c>
      <c r="AB38" s="20">
        <f t="shared" si="4"/>
        <v>0</v>
      </c>
      <c r="AC38" s="20">
        <f t="shared" si="5"/>
        <v>0</v>
      </c>
      <c r="AD38" s="20">
        <f t="shared" si="6"/>
        <v>0</v>
      </c>
      <c r="AE38" s="20">
        <f t="shared" si="7"/>
        <v>0</v>
      </c>
    </row>
    <row r="39" spans="1:31">
      <c r="A39" s="28" t="s">
        <v>107</v>
      </c>
      <c r="H39" s="54"/>
      <c r="I39" s="26"/>
      <c r="J39" s="26"/>
      <c r="K39" s="26"/>
      <c r="L39" s="26"/>
      <c r="M39" s="26"/>
      <c r="N39" s="26"/>
      <c r="O39" s="26"/>
      <c r="Q39" s="20"/>
      <c r="R39" s="20"/>
      <c r="S39" s="20"/>
      <c r="T39" s="20"/>
      <c r="U39" s="20"/>
      <c r="V39" s="20"/>
      <c r="W39" s="20"/>
      <c r="Y39" s="20">
        <f t="shared" si="1"/>
        <v>0</v>
      </c>
      <c r="Z39" s="20">
        <f t="shared" si="2"/>
        <v>0</v>
      </c>
      <c r="AA39" s="20">
        <f t="shared" si="3"/>
        <v>0</v>
      </c>
      <c r="AB39" s="20">
        <f t="shared" si="4"/>
        <v>0</v>
      </c>
      <c r="AC39" s="20">
        <f t="shared" si="5"/>
        <v>0</v>
      </c>
      <c r="AD39" s="20">
        <f t="shared" si="6"/>
        <v>0</v>
      </c>
      <c r="AE39" s="20">
        <f t="shared" si="7"/>
        <v>0</v>
      </c>
    </row>
    <row r="40" spans="1:31">
      <c r="A40" s="17" t="s">
        <v>21</v>
      </c>
      <c r="H40" s="54"/>
      <c r="I40" s="26">
        <f>+I32-I41</f>
        <v>-187769</v>
      </c>
      <c r="J40" s="26"/>
      <c r="K40" s="26">
        <f>+K32-K41</f>
        <v>47527</v>
      </c>
      <c r="L40" s="26"/>
      <c r="M40" s="26">
        <f>+M32-M41</f>
        <v>-192495</v>
      </c>
      <c r="N40" s="26"/>
      <c r="O40" s="26">
        <f>+O32-O41</f>
        <v>40552</v>
      </c>
      <c r="Q40" s="26">
        <v>-100079</v>
      </c>
      <c r="R40" s="20"/>
      <c r="S40" s="26">
        <v>51325</v>
      </c>
      <c r="T40" s="20"/>
      <c r="U40" s="26">
        <v>-104821</v>
      </c>
      <c r="V40" s="20"/>
      <c r="W40" s="26">
        <v>44494</v>
      </c>
      <c r="Y40" s="20">
        <f t="shared" si="1"/>
        <v>-87690</v>
      </c>
      <c r="Z40" s="20">
        <f t="shared" si="2"/>
        <v>0</v>
      </c>
      <c r="AA40" s="20">
        <f t="shared" si="3"/>
        <v>-3798</v>
      </c>
      <c r="AB40" s="20">
        <f t="shared" si="4"/>
        <v>0</v>
      </c>
      <c r="AC40" s="20">
        <f t="shared" si="5"/>
        <v>-87674</v>
      </c>
      <c r="AD40" s="20">
        <f t="shared" si="6"/>
        <v>0</v>
      </c>
      <c r="AE40" s="20">
        <f t="shared" si="7"/>
        <v>-3942</v>
      </c>
    </row>
    <row r="41" spans="1:31">
      <c r="A41" s="17" t="s">
        <v>24</v>
      </c>
      <c r="H41" s="54"/>
      <c r="I41" s="29">
        <f>-86</f>
        <v>-86</v>
      </c>
      <c r="J41" s="26"/>
      <c r="K41" s="29">
        <v>-104</v>
      </c>
      <c r="L41" s="26"/>
      <c r="M41" s="59">
        <v>0</v>
      </c>
      <c r="N41" s="26"/>
      <c r="O41" s="59">
        <v>0</v>
      </c>
      <c r="Q41" s="20">
        <v>-61</v>
      </c>
      <c r="R41" s="20"/>
      <c r="S41" s="20">
        <v>-57</v>
      </c>
      <c r="T41" s="20"/>
      <c r="U41" s="20">
        <v>0</v>
      </c>
      <c r="V41" s="20"/>
      <c r="W41" s="20">
        <v>0</v>
      </c>
      <c r="Y41" s="20">
        <f t="shared" si="1"/>
        <v>-25</v>
      </c>
      <c r="Z41" s="20">
        <f t="shared" si="2"/>
        <v>0</v>
      </c>
      <c r="AA41" s="20">
        <f t="shared" si="3"/>
        <v>-47</v>
      </c>
      <c r="AB41" s="20">
        <f t="shared" si="4"/>
        <v>0</v>
      </c>
      <c r="AC41" s="20">
        <f t="shared" si="5"/>
        <v>0</v>
      </c>
      <c r="AD41" s="20">
        <f t="shared" si="6"/>
        <v>0</v>
      </c>
      <c r="AE41" s="20">
        <f t="shared" si="7"/>
        <v>0</v>
      </c>
    </row>
    <row r="42" spans="1:31" ht="19.8" thickBot="1">
      <c r="A42" s="53"/>
      <c r="B42" s="53"/>
      <c r="C42" s="53"/>
      <c r="D42" s="53"/>
      <c r="H42" s="54"/>
      <c r="I42" s="60">
        <f>SUM(I40:I41)</f>
        <v>-187855</v>
      </c>
      <c r="J42" s="26"/>
      <c r="K42" s="60">
        <f>SUM(K40:K41)</f>
        <v>47423</v>
      </c>
      <c r="L42" s="26"/>
      <c r="M42" s="60">
        <f>SUM(M40:M41)</f>
        <v>-192495</v>
      </c>
      <c r="N42" s="26"/>
      <c r="O42" s="60">
        <f>SUM(O40:O41)</f>
        <v>40552</v>
      </c>
      <c r="Q42" s="20">
        <v>-100140</v>
      </c>
      <c r="R42" s="20"/>
      <c r="S42" s="20">
        <v>51268</v>
      </c>
      <c r="T42" s="20"/>
      <c r="U42" s="20">
        <v>-104821</v>
      </c>
      <c r="V42" s="20"/>
      <c r="W42" s="20">
        <v>44494</v>
      </c>
      <c r="Y42" s="20">
        <f t="shared" si="1"/>
        <v>-87715</v>
      </c>
      <c r="Z42" s="20">
        <f t="shared" si="2"/>
        <v>0</v>
      </c>
      <c r="AA42" s="20">
        <f t="shared" si="3"/>
        <v>-3845</v>
      </c>
      <c r="AB42" s="20">
        <f t="shared" si="4"/>
        <v>0</v>
      </c>
      <c r="AC42" s="20">
        <f t="shared" si="5"/>
        <v>-87674</v>
      </c>
      <c r="AD42" s="20">
        <f t="shared" si="6"/>
        <v>0</v>
      </c>
      <c r="AE42" s="20">
        <f t="shared" si="7"/>
        <v>-3942</v>
      </c>
    </row>
    <row r="43" spans="1:31" ht="9" customHeight="1" thickTop="1">
      <c r="A43" s="53"/>
      <c r="B43" s="53"/>
      <c r="C43" s="53"/>
      <c r="D43" s="53"/>
      <c r="G43" s="24"/>
      <c r="H43" s="54"/>
      <c r="I43" s="26"/>
      <c r="J43" s="26"/>
      <c r="K43" s="26"/>
      <c r="L43" s="26"/>
      <c r="M43" s="26"/>
      <c r="N43" s="26"/>
      <c r="O43" s="26"/>
      <c r="Q43" s="20"/>
      <c r="R43" s="20"/>
      <c r="S43" s="20"/>
      <c r="T43" s="20"/>
      <c r="U43" s="20"/>
      <c r="V43" s="20"/>
      <c r="W43" s="20"/>
      <c r="Y43" s="20"/>
      <c r="Z43" s="20"/>
      <c r="AA43" s="20"/>
      <c r="AB43" s="20"/>
      <c r="AC43" s="20"/>
      <c r="AD43" s="20"/>
      <c r="AE43" s="20"/>
    </row>
    <row r="44" spans="1:31">
      <c r="A44" s="53" t="s">
        <v>90</v>
      </c>
      <c r="B44" s="53"/>
      <c r="C44" s="53"/>
      <c r="D44" s="53"/>
      <c r="H44" s="54"/>
      <c r="I44" s="61"/>
      <c r="J44" s="26"/>
      <c r="K44" s="61"/>
      <c r="L44" s="26"/>
      <c r="M44" s="61"/>
      <c r="N44" s="26"/>
      <c r="O44" s="61"/>
      <c r="Q44" s="20"/>
      <c r="R44" s="20"/>
      <c r="S44" s="20"/>
      <c r="T44" s="20"/>
      <c r="U44" s="20"/>
      <c r="V44" s="20"/>
      <c r="W44" s="20"/>
      <c r="Y44" s="20">
        <f t="shared" si="1"/>
        <v>0</v>
      </c>
      <c r="Z44" s="20">
        <f t="shared" si="2"/>
        <v>0</v>
      </c>
      <c r="AA44" s="20">
        <f t="shared" si="3"/>
        <v>0</v>
      </c>
      <c r="AB44" s="20">
        <f t="shared" si="4"/>
        <v>0</v>
      </c>
      <c r="AC44" s="20">
        <f t="shared" si="5"/>
        <v>0</v>
      </c>
      <c r="AD44" s="20">
        <f t="shared" si="6"/>
        <v>0</v>
      </c>
      <c r="AE44" s="20">
        <f t="shared" si="7"/>
        <v>0</v>
      </c>
    </row>
    <row r="45" spans="1:31" ht="19.8" thickBot="1">
      <c r="A45" s="55" t="s">
        <v>122</v>
      </c>
      <c r="B45" s="53"/>
      <c r="C45" s="53"/>
      <c r="D45" s="53"/>
      <c r="H45" s="54"/>
      <c r="I45" s="62">
        <f>I37/I47</f>
        <v>-3.9804367324461271E-2</v>
      </c>
      <c r="J45" s="26"/>
      <c r="K45" s="62">
        <v>1.0070438188122066E-2</v>
      </c>
      <c r="L45" s="26"/>
      <c r="M45" s="62">
        <f>M37/M47</f>
        <v>-4.0787531277432974E-2</v>
      </c>
      <c r="N45" s="26"/>
      <c r="O45" s="62">
        <v>8.592513926919983E-3</v>
      </c>
      <c r="Q45" s="20">
        <v>-2.1218542726419588E-2</v>
      </c>
      <c r="R45" s="20"/>
      <c r="S45" s="20">
        <v>1.0875191785834683E-2</v>
      </c>
      <c r="T45" s="20"/>
      <c r="U45" s="20">
        <v>-2.2210394119492983E-2</v>
      </c>
      <c r="V45" s="20"/>
      <c r="W45" s="20">
        <v>9.427779509379999E-3</v>
      </c>
      <c r="Y45" s="20">
        <f t="shared" si="1"/>
        <v>-1.8585824598041683E-2</v>
      </c>
      <c r="Z45" s="20">
        <f t="shared" si="2"/>
        <v>0</v>
      </c>
      <c r="AA45" s="20">
        <f t="shared" si="3"/>
        <v>-8.0475359771261731E-4</v>
      </c>
      <c r="AB45" s="20">
        <f t="shared" si="4"/>
        <v>0</v>
      </c>
      <c r="AC45" s="20">
        <f t="shared" si="5"/>
        <v>-1.8577137157939991E-2</v>
      </c>
      <c r="AD45" s="20">
        <f t="shared" si="6"/>
        <v>0</v>
      </c>
      <c r="AE45" s="20">
        <f t="shared" si="7"/>
        <v>-8.3526558246001595E-4</v>
      </c>
    </row>
    <row r="46" spans="1:31" ht="19.8" thickTop="1"/>
    <row r="47" spans="1:31">
      <c r="I47" s="34">
        <v>4719457</v>
      </c>
      <c r="M47" s="34">
        <v>4719457</v>
      </c>
      <c r="Q47" s="17">
        <v>4719457</v>
      </c>
      <c r="S47" s="17">
        <v>4719457</v>
      </c>
      <c r="U47" s="17">
        <v>4719457</v>
      </c>
      <c r="W47" s="17">
        <v>4719457</v>
      </c>
    </row>
    <row r="48" spans="1:31">
      <c r="Q48" s="37"/>
      <c r="R48" s="37"/>
      <c r="S48" s="37"/>
      <c r="T48" s="37"/>
      <c r="U48" s="37"/>
      <c r="V48" s="37"/>
      <c r="W48" s="37"/>
    </row>
    <row r="50" spans="17:23">
      <c r="Q50" s="20"/>
      <c r="R50" s="20"/>
      <c r="S50" s="20"/>
      <c r="T50" s="20"/>
      <c r="U50" s="20"/>
      <c r="V50" s="20"/>
      <c r="W50" s="20"/>
    </row>
  </sheetData>
  <mergeCells count="5">
    <mergeCell ref="A3:O3"/>
    <mergeCell ref="A4:O4"/>
    <mergeCell ref="A5:O5"/>
    <mergeCell ref="I8:K8"/>
    <mergeCell ref="M8:O8"/>
  </mergeCells>
  <pageMargins left="0.78740157480314965" right="0.39370078740157483" top="0.51181102362204722" bottom="0.59055118110236227" header="0.47244094488188981" footer="0.55118110236220474"/>
  <pageSetup paperSize="9" scale="90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C3C3-13F9-49DE-8B1D-E7E1C84DE5BA}">
  <dimension ref="A1:R42"/>
  <sheetViews>
    <sheetView view="pageBreakPreview" zoomScale="115" zoomScaleNormal="100" zoomScaleSheetLayoutView="115" workbookViewId="0">
      <selection activeCell="H9" sqref="H9"/>
    </sheetView>
  </sheetViews>
  <sheetFormatPr defaultColWidth="9.28515625" defaultRowHeight="19.2"/>
  <cols>
    <col min="1" max="4" width="2" style="17" customWidth="1"/>
    <col min="5" max="5" width="29.7109375" style="17" customWidth="1"/>
    <col min="6" max="6" width="10.5703125" style="19" customWidth="1"/>
    <col min="7" max="7" width="2" style="17" customWidth="1"/>
    <col min="8" max="8" width="17.85546875" style="1" customWidth="1"/>
    <col min="9" max="9" width="1.140625" style="31" customWidth="1"/>
    <col min="10" max="10" width="17.85546875" style="1" customWidth="1"/>
    <col min="11" max="11" width="1.140625" style="31" customWidth="1"/>
    <col min="12" max="12" width="17.85546875" style="34" customWidth="1"/>
    <col min="13" max="13" width="1.140625" style="31" customWidth="1"/>
    <col min="14" max="14" width="17.85546875" style="34" customWidth="1"/>
    <col min="15" max="15" width="9.28515625" style="17"/>
    <col min="16" max="16" width="12.28515625" style="17" customWidth="1"/>
    <col min="17" max="17" width="9.28515625" style="17"/>
    <col min="18" max="18" width="9.85546875" style="17" bestFit="1" customWidth="1"/>
    <col min="19" max="16384" width="9.28515625" style="17"/>
  </cols>
  <sheetData>
    <row r="1" spans="1:18">
      <c r="N1" s="32" t="s">
        <v>59</v>
      </c>
    </row>
    <row r="2" spans="1:18">
      <c r="N2" s="32" t="s">
        <v>60</v>
      </c>
    </row>
    <row r="3" spans="1:18" ht="19.5" customHeight="1">
      <c r="A3" s="177" t="s">
        <v>58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8" ht="19.5" customHeight="1">
      <c r="A4" s="177" t="s">
        <v>51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8" ht="19.5" customHeight="1">
      <c r="A5" s="179" t="s">
        <v>176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</row>
    <row r="6" spans="1:18" ht="6.75" customHeight="1">
      <c r="A6" s="28"/>
    </row>
    <row r="7" spans="1:18" ht="18" customHeight="1">
      <c r="F7" s="24"/>
      <c r="G7" s="28"/>
      <c r="H7" s="6"/>
      <c r="I7" s="6"/>
      <c r="J7" s="6"/>
      <c r="K7" s="35"/>
      <c r="L7" s="47"/>
      <c r="M7" s="47"/>
      <c r="N7" s="35" t="s">
        <v>61</v>
      </c>
    </row>
    <row r="8" spans="1:18" ht="18" customHeight="1">
      <c r="F8" s="24"/>
      <c r="G8" s="28"/>
      <c r="H8" s="181" t="s">
        <v>48</v>
      </c>
      <c r="I8" s="181"/>
      <c r="J8" s="181"/>
      <c r="K8" s="65"/>
      <c r="L8" s="182" t="s">
        <v>49</v>
      </c>
      <c r="M8" s="182"/>
      <c r="N8" s="182"/>
    </row>
    <row r="9" spans="1:18" ht="18" customHeight="1">
      <c r="F9" s="24"/>
      <c r="G9" s="28"/>
      <c r="H9" s="64">
        <v>2567</v>
      </c>
      <c r="I9" s="48"/>
      <c r="J9" s="64">
        <v>2566</v>
      </c>
      <c r="K9" s="24"/>
      <c r="L9" s="64">
        <v>2567</v>
      </c>
      <c r="M9" s="48"/>
      <c r="N9" s="64">
        <v>2566</v>
      </c>
    </row>
    <row r="10" spans="1:18" ht="18" customHeight="1">
      <c r="A10" s="53" t="s">
        <v>99</v>
      </c>
      <c r="B10" s="55"/>
      <c r="C10" s="55"/>
      <c r="D10" s="55"/>
      <c r="F10" s="24"/>
      <c r="G10" s="54"/>
      <c r="H10" s="26"/>
      <c r="I10" s="26"/>
      <c r="J10" s="26"/>
      <c r="K10" s="26"/>
      <c r="L10" s="27"/>
      <c r="M10" s="26"/>
      <c r="N10" s="27"/>
    </row>
    <row r="11" spans="1:18" ht="18" customHeight="1">
      <c r="A11" s="55" t="s">
        <v>32</v>
      </c>
      <c r="B11" s="55"/>
      <c r="C11" s="55"/>
      <c r="D11" s="55"/>
      <c r="F11" s="24"/>
      <c r="G11" s="54"/>
      <c r="H11" s="1">
        <v>1108089</v>
      </c>
      <c r="I11" s="69"/>
      <c r="J11" s="1">
        <v>1234226</v>
      </c>
      <c r="K11" s="69"/>
      <c r="L11" s="1">
        <v>1099612</v>
      </c>
      <c r="M11" s="69"/>
      <c r="N11" s="1">
        <v>1224913</v>
      </c>
      <c r="R11" s="31"/>
    </row>
    <row r="12" spans="1:18">
      <c r="A12" s="55" t="s">
        <v>33</v>
      </c>
      <c r="B12" s="55"/>
      <c r="C12" s="55"/>
      <c r="D12" s="55"/>
      <c r="F12" s="24"/>
      <c r="G12" s="54"/>
      <c r="H12" s="122">
        <v>-993844</v>
      </c>
      <c r="I12" s="77"/>
      <c r="J12" s="122">
        <v>-1201786</v>
      </c>
      <c r="K12" s="77"/>
      <c r="L12" s="122">
        <v>-985984</v>
      </c>
      <c r="M12" s="77"/>
      <c r="N12" s="122">
        <v>-1193194</v>
      </c>
      <c r="R12" s="31"/>
    </row>
    <row r="13" spans="1:18" ht="18" customHeight="1">
      <c r="A13" s="53" t="s">
        <v>84</v>
      </c>
      <c r="B13" s="55"/>
      <c r="C13" s="55"/>
      <c r="D13" s="55"/>
      <c r="F13" s="24"/>
      <c r="G13" s="54"/>
      <c r="H13" s="77">
        <v>114245</v>
      </c>
      <c r="I13" s="77"/>
      <c r="J13" s="77">
        <v>32440</v>
      </c>
      <c r="K13" s="77"/>
      <c r="L13" s="77">
        <v>113628</v>
      </c>
      <c r="M13" s="77"/>
      <c r="N13" s="77">
        <v>31719</v>
      </c>
      <c r="R13" s="31"/>
    </row>
    <row r="14" spans="1:18" ht="18" customHeight="1">
      <c r="A14" s="55" t="s">
        <v>9</v>
      </c>
      <c r="B14" s="55"/>
      <c r="C14" s="55"/>
      <c r="D14" s="55"/>
      <c r="F14" s="24"/>
      <c r="G14" s="54"/>
      <c r="H14" s="122">
        <v>8171</v>
      </c>
      <c r="I14" s="77"/>
      <c r="J14" s="122">
        <v>2434</v>
      </c>
      <c r="K14" s="77"/>
      <c r="L14" s="122">
        <v>8181</v>
      </c>
      <c r="M14" s="77"/>
      <c r="N14" s="122">
        <v>2454</v>
      </c>
      <c r="R14" s="31"/>
    </row>
    <row r="15" spans="1:18" ht="18" customHeight="1">
      <c r="A15" s="53" t="s">
        <v>85</v>
      </c>
      <c r="B15" s="55"/>
      <c r="C15" s="55"/>
      <c r="D15" s="55"/>
      <c r="F15" s="24"/>
      <c r="G15" s="54"/>
      <c r="H15" s="77">
        <v>122416</v>
      </c>
      <c r="I15" s="77"/>
      <c r="J15" s="77">
        <v>34874</v>
      </c>
      <c r="K15" s="77"/>
      <c r="L15" s="77">
        <v>121809</v>
      </c>
      <c r="M15" s="77"/>
      <c r="N15" s="77">
        <v>34173</v>
      </c>
      <c r="R15" s="31"/>
    </row>
    <row r="16" spans="1:18" ht="18" customHeight="1">
      <c r="A16" s="55" t="s">
        <v>86</v>
      </c>
      <c r="B16" s="55"/>
      <c r="C16" s="55"/>
      <c r="D16" s="55"/>
      <c r="F16" s="24"/>
      <c r="G16" s="54"/>
      <c r="H16" s="77">
        <v>-37892</v>
      </c>
      <c r="I16" s="77"/>
      <c r="J16" s="77">
        <v>-40498</v>
      </c>
      <c r="K16" s="77"/>
      <c r="L16" s="77">
        <v>-32178</v>
      </c>
      <c r="M16" s="77"/>
      <c r="N16" s="77">
        <v>-34453</v>
      </c>
      <c r="R16" s="31"/>
    </row>
    <row r="17" spans="1:18" ht="18" customHeight="1">
      <c r="A17" s="55" t="s">
        <v>35</v>
      </c>
      <c r="B17" s="55"/>
      <c r="C17" s="55"/>
      <c r="D17" s="55"/>
      <c r="F17" s="24"/>
      <c r="G17" s="54"/>
      <c r="H17" s="77">
        <v>-161962</v>
      </c>
      <c r="I17" s="77"/>
      <c r="J17" s="77">
        <v>-157619</v>
      </c>
      <c r="K17" s="77"/>
      <c r="L17" s="77">
        <v>-167800</v>
      </c>
      <c r="M17" s="77"/>
      <c r="N17" s="77">
        <v>-167974</v>
      </c>
      <c r="R17" s="31"/>
    </row>
    <row r="18" spans="1:18" ht="18" customHeight="1">
      <c r="A18" s="55" t="s">
        <v>70</v>
      </c>
      <c r="B18" s="55"/>
      <c r="C18" s="55"/>
      <c r="D18" s="55"/>
      <c r="F18" s="24"/>
      <c r="G18" s="54"/>
      <c r="H18" s="77">
        <v>-28134</v>
      </c>
      <c r="I18" s="77"/>
      <c r="J18" s="77">
        <v>-32562</v>
      </c>
      <c r="K18" s="77"/>
      <c r="L18" s="77">
        <v>-27953</v>
      </c>
      <c r="M18" s="77"/>
      <c r="N18" s="77">
        <v>-32400</v>
      </c>
      <c r="P18" s="30"/>
      <c r="R18" s="31"/>
    </row>
    <row r="19" spans="1:18">
      <c r="A19" s="55" t="s">
        <v>146</v>
      </c>
      <c r="B19" s="55"/>
      <c r="C19" s="55"/>
      <c r="D19" s="55"/>
      <c r="F19" s="17"/>
      <c r="G19" s="24"/>
      <c r="H19" s="72"/>
      <c r="I19" s="77"/>
      <c r="J19" s="77"/>
      <c r="K19" s="77"/>
      <c r="L19" s="77"/>
      <c r="M19" s="77"/>
      <c r="N19" s="77"/>
      <c r="O19" s="27"/>
      <c r="P19" s="20"/>
      <c r="R19" s="31"/>
    </row>
    <row r="20" spans="1:18">
      <c r="A20" s="55"/>
      <c r="B20" s="55" t="s">
        <v>147</v>
      </c>
      <c r="D20" s="55"/>
      <c r="F20" s="17"/>
      <c r="G20" s="24"/>
      <c r="H20" s="122">
        <v>-3354</v>
      </c>
      <c r="I20" s="79"/>
      <c r="J20" s="123">
        <v>7950</v>
      </c>
      <c r="K20" s="79"/>
      <c r="L20" s="122">
        <v>-3018</v>
      </c>
      <c r="M20" s="79"/>
      <c r="N20" s="123">
        <v>8159</v>
      </c>
      <c r="P20" s="20"/>
      <c r="R20" s="31"/>
    </row>
    <row r="21" spans="1:18" ht="18" customHeight="1">
      <c r="A21" s="53" t="s">
        <v>87</v>
      </c>
      <c r="B21" s="53"/>
      <c r="C21" s="53"/>
      <c r="D21" s="53"/>
      <c r="F21" s="24"/>
      <c r="G21" s="54"/>
      <c r="H21" s="77">
        <v>-108926</v>
      </c>
      <c r="I21" s="2"/>
      <c r="J21" s="2">
        <v>-187855</v>
      </c>
      <c r="K21" s="2"/>
      <c r="L21" s="77">
        <v>-109140</v>
      </c>
      <c r="M21" s="2"/>
      <c r="N21" s="2">
        <v>-192495</v>
      </c>
      <c r="R21" s="31"/>
    </row>
    <row r="22" spans="1:18" ht="18" customHeight="1">
      <c r="A22" s="55" t="s">
        <v>184</v>
      </c>
      <c r="B22" s="55"/>
      <c r="C22" s="55"/>
      <c r="D22" s="55"/>
      <c r="F22" s="24"/>
      <c r="G22" s="54"/>
      <c r="H22" s="107">
        <v>0</v>
      </c>
      <c r="I22" s="2"/>
      <c r="J22" s="107">
        <v>0</v>
      </c>
      <c r="K22" s="2"/>
      <c r="L22" s="107">
        <v>0</v>
      </c>
      <c r="M22" s="2"/>
      <c r="N22" s="107">
        <v>0</v>
      </c>
      <c r="R22" s="31"/>
    </row>
    <row r="23" spans="1:18" ht="18" customHeight="1" thickBot="1">
      <c r="A23" s="53" t="s">
        <v>115</v>
      </c>
      <c r="B23" s="53"/>
      <c r="C23" s="53"/>
      <c r="D23" s="53"/>
      <c r="F23" s="24"/>
      <c r="G23" s="54"/>
      <c r="H23" s="125">
        <v>-108926</v>
      </c>
      <c r="I23" s="77"/>
      <c r="J23" s="125">
        <v>-187855</v>
      </c>
      <c r="K23" s="77"/>
      <c r="L23" s="125">
        <v>-109140</v>
      </c>
      <c r="M23" s="77"/>
      <c r="N23" s="125">
        <v>-192495</v>
      </c>
      <c r="R23" s="31"/>
    </row>
    <row r="24" spans="1:18" ht="10.199999999999999" customHeight="1" thickTop="1">
      <c r="A24" s="53"/>
      <c r="B24" s="53"/>
      <c r="C24" s="53"/>
      <c r="D24" s="53"/>
      <c r="F24" s="24"/>
      <c r="G24" s="54"/>
      <c r="H24" s="77"/>
      <c r="I24" s="77"/>
      <c r="J24" s="77"/>
      <c r="K24" s="77"/>
      <c r="L24" s="77"/>
      <c r="M24" s="77"/>
      <c r="N24" s="2"/>
      <c r="R24" s="31"/>
    </row>
    <row r="25" spans="1:18" ht="18" customHeight="1">
      <c r="A25" s="28" t="s">
        <v>101</v>
      </c>
      <c r="F25" s="24"/>
      <c r="G25" s="54"/>
      <c r="H25" s="77"/>
      <c r="I25" s="2"/>
      <c r="J25" s="77"/>
      <c r="K25" s="2"/>
      <c r="L25" s="77"/>
      <c r="M25" s="77"/>
      <c r="N25" s="77"/>
      <c r="R25" s="31"/>
    </row>
    <row r="26" spans="1:18" ht="18" customHeight="1">
      <c r="A26" s="55" t="s">
        <v>143</v>
      </c>
      <c r="B26" s="28"/>
      <c r="C26" s="28"/>
      <c r="D26" s="28"/>
      <c r="F26" s="24"/>
      <c r="G26" s="54"/>
      <c r="H26" s="107">
        <v>0</v>
      </c>
      <c r="I26" s="2"/>
      <c r="J26" s="107">
        <v>0</v>
      </c>
      <c r="K26" s="2"/>
      <c r="L26" s="107">
        <v>0</v>
      </c>
      <c r="M26" s="2"/>
      <c r="N26" s="107">
        <v>0</v>
      </c>
    </row>
    <row r="27" spans="1:18" ht="18" customHeight="1" thickBot="1">
      <c r="A27" s="28" t="s">
        <v>134</v>
      </c>
      <c r="B27" s="28"/>
      <c r="C27" s="28"/>
      <c r="D27" s="28"/>
      <c r="F27" s="24"/>
      <c r="G27" s="54"/>
      <c r="H27" s="125">
        <v>-108926</v>
      </c>
      <c r="I27" s="77"/>
      <c r="J27" s="125">
        <v>-187855</v>
      </c>
      <c r="K27" s="77"/>
      <c r="L27" s="125">
        <v>-109140</v>
      </c>
      <c r="M27" s="77"/>
      <c r="N27" s="125">
        <v>-192495</v>
      </c>
    </row>
    <row r="28" spans="1:18" ht="11.7" customHeight="1" thickTop="1">
      <c r="A28" s="28"/>
      <c r="B28" s="28"/>
      <c r="C28" s="28"/>
      <c r="D28" s="28"/>
      <c r="F28" s="24"/>
      <c r="G28" s="54"/>
      <c r="H28" s="77"/>
      <c r="I28" s="77"/>
      <c r="J28" s="77"/>
      <c r="K28" s="77"/>
      <c r="L28" s="77"/>
      <c r="M28" s="77"/>
      <c r="N28" s="66"/>
    </row>
    <row r="29" spans="1:18" ht="18" customHeight="1">
      <c r="A29" s="28" t="s">
        <v>89</v>
      </c>
      <c r="F29" s="24"/>
      <c r="G29" s="54"/>
      <c r="H29" s="77"/>
      <c r="I29" s="77"/>
      <c r="J29" s="77"/>
      <c r="K29" s="77"/>
      <c r="L29" s="77"/>
      <c r="M29" s="77"/>
      <c r="N29" s="77"/>
    </row>
    <row r="30" spans="1:18" ht="21" customHeight="1">
      <c r="A30" s="17" t="s">
        <v>21</v>
      </c>
      <c r="F30" s="24"/>
      <c r="G30" s="54"/>
      <c r="H30" s="77">
        <v>-108859</v>
      </c>
      <c r="I30" s="2"/>
      <c r="J30" s="77">
        <v>-187769</v>
      </c>
      <c r="K30" s="2"/>
      <c r="L30" s="77">
        <v>-109140</v>
      </c>
      <c r="M30" s="77"/>
      <c r="N30" s="77">
        <v>-192495</v>
      </c>
    </row>
    <row r="31" spans="1:18" ht="21" customHeight="1">
      <c r="A31" s="17" t="s">
        <v>24</v>
      </c>
      <c r="B31" s="53"/>
      <c r="C31" s="53"/>
      <c r="D31" s="53"/>
      <c r="F31" s="24"/>
      <c r="G31" s="54"/>
      <c r="H31" s="122">
        <v>-67</v>
      </c>
      <c r="I31" s="2"/>
      <c r="J31" s="122">
        <v>-86</v>
      </c>
      <c r="K31" s="2"/>
      <c r="L31" s="107">
        <v>0</v>
      </c>
      <c r="M31" s="77"/>
      <c r="N31" s="107">
        <v>0</v>
      </c>
    </row>
    <row r="32" spans="1:18" ht="21.6" customHeight="1" thickBot="1">
      <c r="A32" s="28"/>
      <c r="F32" s="24"/>
      <c r="G32" s="54"/>
      <c r="H32" s="125">
        <v>-108926</v>
      </c>
      <c r="I32" s="77"/>
      <c r="J32" s="125">
        <v>-187855</v>
      </c>
      <c r="K32" s="77"/>
      <c r="L32" s="125">
        <v>-109140</v>
      </c>
      <c r="M32" s="77"/>
      <c r="N32" s="125">
        <v>-192495</v>
      </c>
    </row>
    <row r="33" spans="1:14" ht="10.199999999999999" customHeight="1" thickTop="1">
      <c r="A33" s="28"/>
      <c r="F33" s="24"/>
      <c r="G33" s="54"/>
      <c r="H33" s="77"/>
      <c r="I33" s="77"/>
      <c r="J33" s="77"/>
      <c r="K33" s="77"/>
      <c r="L33" s="77"/>
      <c r="M33" s="77"/>
      <c r="N33" s="77"/>
    </row>
    <row r="34" spans="1:14" ht="21.6" customHeight="1">
      <c r="A34" s="28" t="s">
        <v>107</v>
      </c>
      <c r="F34" s="24"/>
      <c r="G34" s="54"/>
      <c r="H34" s="77"/>
      <c r="I34" s="77"/>
      <c r="J34" s="77"/>
      <c r="K34" s="77"/>
      <c r="L34" s="77"/>
      <c r="M34" s="77"/>
      <c r="N34" s="77"/>
    </row>
    <row r="35" spans="1:14" ht="21.6" customHeight="1">
      <c r="A35" s="17" t="s">
        <v>21</v>
      </c>
      <c r="F35" s="24"/>
      <c r="G35" s="54"/>
      <c r="H35" s="77">
        <v>-108859</v>
      </c>
      <c r="I35" s="77"/>
      <c r="J35" s="77">
        <v>-187769</v>
      </c>
      <c r="K35" s="77"/>
      <c r="L35" s="77">
        <v>-109140</v>
      </c>
      <c r="M35" s="77"/>
      <c r="N35" s="77">
        <v>-192495</v>
      </c>
    </row>
    <row r="36" spans="1:14" ht="21.6" customHeight="1">
      <c r="A36" s="17" t="s">
        <v>24</v>
      </c>
      <c r="F36" s="24"/>
      <c r="G36" s="54"/>
      <c r="H36" s="122">
        <v>-67</v>
      </c>
      <c r="I36" s="77"/>
      <c r="J36" s="122">
        <v>-86</v>
      </c>
      <c r="K36" s="77"/>
      <c r="L36" s="107">
        <v>0</v>
      </c>
      <c r="M36" s="77"/>
      <c r="N36" s="107">
        <v>0</v>
      </c>
    </row>
    <row r="37" spans="1:14" ht="21.6" customHeight="1" thickBot="1">
      <c r="A37" s="53"/>
      <c r="B37" s="53"/>
      <c r="C37" s="53"/>
      <c r="D37" s="53"/>
      <c r="F37" s="24"/>
      <c r="G37" s="54"/>
      <c r="H37" s="125">
        <v>-108926</v>
      </c>
      <c r="I37" s="77"/>
      <c r="J37" s="125">
        <v>-187855</v>
      </c>
      <c r="K37" s="77"/>
      <c r="L37" s="125">
        <v>-109140</v>
      </c>
      <c r="M37" s="77"/>
      <c r="N37" s="125">
        <v>-192495</v>
      </c>
    </row>
    <row r="38" spans="1:14" ht="8.4" customHeight="1" thickTop="1">
      <c r="A38" s="53"/>
      <c r="B38" s="53"/>
      <c r="C38" s="53"/>
      <c r="D38" s="53"/>
      <c r="F38" s="24"/>
      <c r="G38" s="54"/>
      <c r="H38" s="77"/>
      <c r="I38" s="77"/>
      <c r="J38" s="77"/>
      <c r="K38" s="77"/>
      <c r="L38" s="77"/>
      <c r="M38" s="77"/>
      <c r="N38" s="77"/>
    </row>
    <row r="39" spans="1:14" ht="21.6" customHeight="1">
      <c r="A39" s="53" t="s">
        <v>90</v>
      </c>
      <c r="B39" s="53"/>
      <c r="C39" s="53"/>
      <c r="D39" s="53"/>
      <c r="F39" s="24"/>
      <c r="G39" s="54"/>
      <c r="H39" s="61"/>
      <c r="I39" s="26"/>
      <c r="J39" s="61"/>
      <c r="K39" s="26"/>
      <c r="L39" s="61"/>
      <c r="M39" s="26"/>
      <c r="N39" s="61"/>
    </row>
    <row r="40" spans="1:14" ht="21.6" customHeight="1" thickBot="1">
      <c r="A40" s="55" t="s">
        <v>122</v>
      </c>
      <c r="B40" s="53"/>
      <c r="C40" s="53"/>
      <c r="D40" s="53"/>
      <c r="F40" s="24"/>
      <c r="G40" s="54"/>
      <c r="H40" s="62">
        <v>-2.3080187792710986E-2</v>
      </c>
      <c r="I40" s="26"/>
      <c r="J40" s="62">
        <v>-3.9804367324461271E-2</v>
      </c>
      <c r="K40" s="26"/>
      <c r="L40" s="62">
        <v>-2.3125531973050301E-2</v>
      </c>
      <c r="M40" s="26"/>
      <c r="N40" s="62">
        <v>-4.0787531277432974E-2</v>
      </c>
    </row>
    <row r="41" spans="1:14" ht="19.8" thickTop="1"/>
    <row r="42" spans="1:14">
      <c r="J42" s="34"/>
      <c r="L42" s="1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90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3"/>
  <sheetViews>
    <sheetView view="pageBreakPreview" zoomScaleNormal="100" zoomScaleSheetLayoutView="100" workbookViewId="0">
      <selection activeCell="A4" sqref="A4:W4"/>
    </sheetView>
  </sheetViews>
  <sheetFormatPr defaultColWidth="15.140625" defaultRowHeight="19.2"/>
  <cols>
    <col min="1" max="1" width="40.85546875" style="17" customWidth="1"/>
    <col min="2" max="2" width="0.7109375" style="17" customWidth="1"/>
    <col min="3" max="3" width="6.42578125" style="31" customWidth="1"/>
    <col min="4" max="4" width="0.7109375" style="31" customWidth="1"/>
    <col min="5" max="5" width="16.7109375" style="34" customWidth="1"/>
    <col min="6" max="6" width="0.7109375" style="34" customWidth="1"/>
    <col min="7" max="7" width="16.7109375" style="34" customWidth="1"/>
    <col min="8" max="8" width="0.7109375" style="34" customWidth="1"/>
    <col min="9" max="9" width="14.42578125" style="34" hidden="1" customWidth="1"/>
    <col min="10" max="10" width="0.7109375" style="34" hidden="1" customWidth="1"/>
    <col min="11" max="11" width="16.7109375" style="31" customWidth="1"/>
    <col min="12" max="12" width="0.7109375" style="31" customWidth="1"/>
    <col min="13" max="13" width="16.7109375" style="17" customWidth="1"/>
    <col min="14" max="14" width="0.7109375" style="31" customWidth="1"/>
    <col min="15" max="15" width="26.42578125" style="31" hidden="1" customWidth="1"/>
    <col min="16" max="16" width="0.7109375" style="31" hidden="1" customWidth="1"/>
    <col min="17" max="17" width="28.140625" style="31" hidden="1" customWidth="1"/>
    <col min="18" max="18" width="0.7109375" style="31" hidden="1" customWidth="1"/>
    <col min="19" max="19" width="16.7109375" style="31" customWidth="1"/>
    <col min="20" max="20" width="0.7109375" style="31" customWidth="1"/>
    <col min="21" max="21" width="16.7109375" style="17" customWidth="1"/>
    <col min="22" max="22" width="0.7109375" style="31" customWidth="1"/>
    <col min="23" max="23" width="16.7109375" style="17" customWidth="1"/>
    <col min="24" max="24" width="16.28515625" style="17" bestFit="1" customWidth="1"/>
    <col min="25" max="25" width="16.85546875" style="7" bestFit="1" customWidth="1"/>
    <col min="26" max="16384" width="15.140625" style="17"/>
  </cols>
  <sheetData>
    <row r="1" spans="1:24" ht="21" customHeight="1">
      <c r="V1" s="28"/>
      <c r="W1" s="25" t="s">
        <v>112</v>
      </c>
    </row>
    <row r="2" spans="1:24" ht="21" customHeight="1">
      <c r="U2" s="28"/>
      <c r="V2" s="47"/>
      <c r="W2" s="25" t="s">
        <v>60</v>
      </c>
    </row>
    <row r="3" spans="1:24" ht="21" customHeight="1">
      <c r="A3" s="177" t="s">
        <v>58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</row>
    <row r="4" spans="1:24" ht="21" customHeight="1">
      <c r="A4" s="177" t="s">
        <v>154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24" ht="21" customHeight="1">
      <c r="A5" s="178" t="s">
        <v>176</v>
      </c>
      <c r="B5" s="179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5"/>
      <c r="R5" s="185"/>
      <c r="S5" s="184"/>
      <c r="T5" s="184"/>
      <c r="U5" s="184"/>
      <c r="V5" s="184"/>
      <c r="W5" s="184"/>
    </row>
    <row r="6" spans="1:24" ht="9" customHeight="1">
      <c r="A6" s="36"/>
      <c r="B6" s="36"/>
      <c r="C6" s="18"/>
      <c r="D6" s="18"/>
    </row>
    <row r="7" spans="1:24" ht="17.25" customHeight="1">
      <c r="A7" s="36"/>
      <c r="B7" s="36"/>
      <c r="C7" s="18"/>
      <c r="D7" s="18"/>
      <c r="W7" s="32" t="s">
        <v>61</v>
      </c>
    </row>
    <row r="8" spans="1:24" ht="17.850000000000001" customHeight="1">
      <c r="A8" s="36"/>
      <c r="B8" s="36"/>
      <c r="C8" s="18"/>
      <c r="D8" s="18"/>
      <c r="E8" s="180" t="s">
        <v>48</v>
      </c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2"/>
      <c r="R8" s="182"/>
      <c r="S8" s="180"/>
      <c r="T8" s="180"/>
      <c r="U8" s="180"/>
      <c r="V8" s="180"/>
      <c r="W8" s="180"/>
    </row>
    <row r="9" spans="1:24" ht="17.850000000000001" customHeight="1">
      <c r="A9" s="36"/>
      <c r="B9" s="36"/>
      <c r="C9" s="17"/>
      <c r="D9" s="17"/>
      <c r="E9" s="182" t="s">
        <v>29</v>
      </c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34"/>
      <c r="U9" s="34"/>
      <c r="V9" s="48"/>
      <c r="W9" s="48"/>
    </row>
    <row r="10" spans="1:24" ht="17.850000000000001" customHeight="1">
      <c r="C10" s="38"/>
      <c r="D10" s="38"/>
      <c r="E10" s="17"/>
      <c r="K10" s="183" t="s">
        <v>98</v>
      </c>
      <c r="L10" s="183"/>
      <c r="M10" s="183"/>
      <c r="N10" s="38"/>
      <c r="O10" s="39" t="s">
        <v>96</v>
      </c>
      <c r="P10" s="38"/>
      <c r="Q10" s="49" t="s">
        <v>96</v>
      </c>
      <c r="R10" s="38"/>
      <c r="S10" s="17"/>
      <c r="T10" s="38"/>
      <c r="V10" s="38"/>
      <c r="W10" s="38"/>
    </row>
    <row r="11" spans="1:24" ht="17.850000000000001" customHeight="1">
      <c r="C11" s="38"/>
      <c r="D11" s="38"/>
      <c r="E11" s="35"/>
      <c r="K11" s="38" t="s">
        <v>56</v>
      </c>
      <c r="L11" s="40"/>
      <c r="M11" s="40"/>
      <c r="N11" s="38"/>
      <c r="O11" s="38" t="s">
        <v>91</v>
      </c>
      <c r="P11" s="38"/>
      <c r="Q11" s="40" t="s">
        <v>139</v>
      </c>
      <c r="R11" s="38"/>
      <c r="S11" s="38" t="s">
        <v>39</v>
      </c>
      <c r="T11" s="38"/>
      <c r="U11" s="23" t="s">
        <v>40</v>
      </c>
      <c r="V11" s="38"/>
      <c r="W11" s="38"/>
    </row>
    <row r="12" spans="1:24" ht="17.850000000000001" customHeight="1">
      <c r="C12" s="38"/>
      <c r="D12" s="38"/>
      <c r="E12" s="38" t="s">
        <v>38</v>
      </c>
      <c r="F12" s="35"/>
      <c r="G12" s="38" t="s">
        <v>45</v>
      </c>
      <c r="H12" s="35"/>
      <c r="I12" s="38" t="s">
        <v>108</v>
      </c>
      <c r="J12" s="35"/>
      <c r="K12" s="38" t="s">
        <v>55</v>
      </c>
      <c r="L12" s="38"/>
      <c r="M12" s="23"/>
      <c r="N12" s="38"/>
      <c r="O12" s="23" t="s">
        <v>92</v>
      </c>
      <c r="P12" s="38"/>
      <c r="Q12" s="40" t="s">
        <v>140</v>
      </c>
      <c r="R12" s="38"/>
      <c r="S12" s="38" t="s">
        <v>41</v>
      </c>
      <c r="T12" s="38"/>
      <c r="U12" s="23" t="s">
        <v>42</v>
      </c>
      <c r="V12" s="38"/>
      <c r="W12" s="38" t="s">
        <v>39</v>
      </c>
    </row>
    <row r="13" spans="1:24" ht="17.850000000000001" customHeight="1">
      <c r="C13" s="24"/>
      <c r="D13" s="24"/>
      <c r="E13" s="41" t="s">
        <v>128</v>
      </c>
      <c r="F13" s="35"/>
      <c r="G13" s="41" t="s">
        <v>44</v>
      </c>
      <c r="H13" s="35"/>
      <c r="I13" s="41" t="s">
        <v>109</v>
      </c>
      <c r="J13" s="35"/>
      <c r="K13" s="41" t="s">
        <v>31</v>
      </c>
      <c r="L13" s="38"/>
      <c r="M13" s="41" t="s">
        <v>19</v>
      </c>
      <c r="N13" s="38"/>
      <c r="O13" s="42" t="s">
        <v>93</v>
      </c>
      <c r="P13" s="38"/>
      <c r="Q13" s="50" t="s">
        <v>141</v>
      </c>
      <c r="R13" s="38"/>
      <c r="S13" s="42" t="s">
        <v>30</v>
      </c>
      <c r="T13" s="38"/>
      <c r="U13" s="42" t="s">
        <v>43</v>
      </c>
      <c r="V13" s="38"/>
      <c r="W13" s="41" t="s">
        <v>41</v>
      </c>
    </row>
    <row r="14" spans="1:24" ht="9" customHeight="1">
      <c r="C14" s="38"/>
      <c r="D14" s="34"/>
      <c r="L14" s="34"/>
      <c r="M14" s="34"/>
      <c r="N14" s="34"/>
      <c r="P14" s="34"/>
      <c r="Q14" s="34"/>
      <c r="R14" s="34"/>
      <c r="T14" s="34"/>
      <c r="U14" s="31"/>
      <c r="V14" s="34"/>
      <c r="W14" s="31"/>
    </row>
    <row r="15" spans="1:24">
      <c r="A15" s="28" t="s">
        <v>149</v>
      </c>
      <c r="B15" s="28"/>
      <c r="C15" s="38"/>
      <c r="D15" s="34"/>
      <c r="E15" s="34">
        <v>2359730</v>
      </c>
      <c r="G15" s="34">
        <v>1322</v>
      </c>
      <c r="K15" s="34">
        <v>16672</v>
      </c>
      <c r="L15" s="34"/>
      <c r="M15" s="34">
        <v>-491445</v>
      </c>
      <c r="N15" s="34"/>
      <c r="O15" s="22">
        <v>0</v>
      </c>
      <c r="P15" s="34"/>
      <c r="Q15" s="34"/>
      <c r="R15" s="34"/>
      <c r="S15" s="34">
        <v>1886279</v>
      </c>
      <c r="T15" s="34"/>
      <c r="U15" s="31">
        <v>-905</v>
      </c>
      <c r="V15" s="34"/>
      <c r="W15" s="31">
        <v>1885374</v>
      </c>
      <c r="X15" s="7"/>
    </row>
    <row r="16" spans="1:24">
      <c r="A16" s="17" t="s">
        <v>134</v>
      </c>
      <c r="C16" s="21"/>
      <c r="E16" s="68">
        <v>0</v>
      </c>
      <c r="F16" s="126"/>
      <c r="G16" s="68">
        <v>0</v>
      </c>
      <c r="H16" s="126"/>
      <c r="I16" s="126"/>
      <c r="J16" s="126"/>
      <c r="K16" s="68">
        <v>0</v>
      </c>
      <c r="L16" s="126"/>
      <c r="M16" s="69">
        <v>-108859</v>
      </c>
      <c r="N16" s="79"/>
      <c r="O16" s="68">
        <v>0</v>
      </c>
      <c r="P16" s="127"/>
      <c r="Q16" s="68">
        <v>0</v>
      </c>
      <c r="R16" s="127"/>
      <c r="S16" s="69">
        <v>-108859</v>
      </c>
      <c r="T16" s="69"/>
      <c r="U16" s="127">
        <v>-67</v>
      </c>
      <c r="V16" s="34"/>
      <c r="W16" s="31">
        <v>-108926</v>
      </c>
    </row>
    <row r="17" spans="1:24" ht="19.8" thickBot="1">
      <c r="A17" s="28" t="s">
        <v>177</v>
      </c>
      <c r="B17" s="28"/>
      <c r="C17" s="19"/>
      <c r="E17" s="45">
        <v>2359730</v>
      </c>
      <c r="G17" s="45">
        <v>1322</v>
      </c>
      <c r="K17" s="45">
        <v>16672</v>
      </c>
      <c r="M17" s="45">
        <v>-600304</v>
      </c>
      <c r="N17" s="34"/>
      <c r="O17" s="46">
        <v>0</v>
      </c>
      <c r="Q17" s="46">
        <v>0</v>
      </c>
      <c r="S17" s="45">
        <v>1777420</v>
      </c>
      <c r="U17" s="45">
        <v>-972</v>
      </c>
      <c r="W17" s="51">
        <v>1776448</v>
      </c>
      <c r="X17" s="7"/>
    </row>
    <row r="18" spans="1:24" ht="9" customHeight="1" thickTop="1">
      <c r="C18" s="38"/>
      <c r="D18" s="34"/>
      <c r="L18" s="34"/>
      <c r="M18" s="34"/>
      <c r="N18" s="34"/>
      <c r="P18" s="34"/>
      <c r="Q18" s="34"/>
      <c r="R18" s="34"/>
      <c r="T18" s="34"/>
      <c r="U18" s="31"/>
      <c r="V18" s="34"/>
      <c r="W18" s="31"/>
    </row>
    <row r="19" spans="1:24">
      <c r="A19" s="28" t="s">
        <v>138</v>
      </c>
      <c r="B19" s="28"/>
      <c r="C19" s="21"/>
      <c r="E19" s="43">
        <v>2359728</v>
      </c>
      <c r="G19" s="43">
        <v>1322</v>
      </c>
      <c r="K19" s="44">
        <v>16672</v>
      </c>
      <c r="M19" s="43">
        <v>-219067</v>
      </c>
      <c r="N19" s="17"/>
      <c r="O19" s="22">
        <v>0</v>
      </c>
      <c r="Q19" s="22"/>
      <c r="S19" s="26">
        <v>2158655</v>
      </c>
      <c r="U19" s="34">
        <v>-767</v>
      </c>
      <c r="W19" s="34">
        <v>2157888</v>
      </c>
      <c r="X19" s="7"/>
    </row>
    <row r="20" spans="1:24">
      <c r="A20" s="17" t="s">
        <v>134</v>
      </c>
      <c r="C20" s="21"/>
      <c r="E20" s="22">
        <v>0</v>
      </c>
      <c r="G20" s="22">
        <v>0</v>
      </c>
      <c r="I20" s="34">
        <v>0</v>
      </c>
      <c r="K20" s="22">
        <v>0</v>
      </c>
      <c r="L20" s="34"/>
      <c r="M20" s="34">
        <v>-187769</v>
      </c>
      <c r="N20" s="34"/>
      <c r="O20" s="22">
        <v>0</v>
      </c>
      <c r="P20" s="34"/>
      <c r="Q20" s="22">
        <v>0</v>
      </c>
      <c r="R20" s="34"/>
      <c r="S20" s="26">
        <v>-187769</v>
      </c>
      <c r="U20" s="44">
        <v>-86</v>
      </c>
      <c r="W20" s="34">
        <v>-187855</v>
      </c>
      <c r="X20" s="7"/>
    </row>
    <row r="21" spans="1:24" ht="19.8" thickBot="1">
      <c r="A21" s="28" t="s">
        <v>178</v>
      </c>
      <c r="B21" s="28"/>
      <c r="E21" s="45">
        <v>2359728</v>
      </c>
      <c r="G21" s="45">
        <v>1322</v>
      </c>
      <c r="K21" s="45">
        <v>16672</v>
      </c>
      <c r="M21" s="45">
        <v>-406836</v>
      </c>
      <c r="N21" s="17"/>
      <c r="O21" s="46">
        <v>0</v>
      </c>
      <c r="Q21" s="46">
        <v>0</v>
      </c>
      <c r="S21" s="45">
        <v>1970886</v>
      </c>
      <c r="U21" s="45">
        <v>-853</v>
      </c>
      <c r="W21" s="51">
        <v>1970033</v>
      </c>
      <c r="X21" s="7"/>
    </row>
    <row r="22" spans="1:24" ht="21" customHeight="1" thickTop="1"/>
    <row r="23" spans="1:24" ht="21" customHeight="1">
      <c r="W23" s="7"/>
    </row>
    <row r="24" spans="1:24" ht="21" customHeight="1">
      <c r="M24" s="31"/>
      <c r="W24" s="7"/>
    </row>
    <row r="25" spans="1:24" ht="9" customHeight="1">
      <c r="A25" s="28"/>
      <c r="B25" s="28"/>
      <c r="C25" s="19"/>
      <c r="M25" s="31"/>
      <c r="S25" s="34"/>
      <c r="U25" s="31"/>
      <c r="W25" s="34"/>
    </row>
    <row r="26" spans="1:24" ht="21" customHeight="1"/>
    <row r="27" spans="1:24" ht="21" customHeight="1"/>
    <row r="28" spans="1:24" ht="21" customHeight="1"/>
    <row r="29" spans="1:24" ht="21" customHeight="1"/>
    <row r="30" spans="1:24" ht="21" customHeight="1"/>
    <row r="31" spans="1:24" ht="21" customHeight="1"/>
    <row r="32" spans="1:24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K10:M10"/>
    <mergeCell ref="A3:W3"/>
    <mergeCell ref="A4:W4"/>
    <mergeCell ref="A5:W5"/>
    <mergeCell ref="E8:W8"/>
    <mergeCell ref="E9:S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2"/>
  <sheetViews>
    <sheetView view="pageBreakPreview" zoomScaleNormal="100" zoomScaleSheetLayoutView="100" workbookViewId="0">
      <selection activeCell="G27" sqref="G27"/>
    </sheetView>
  </sheetViews>
  <sheetFormatPr defaultColWidth="15.140625" defaultRowHeight="19.2"/>
  <cols>
    <col min="1" max="1" width="53" style="17" customWidth="1"/>
    <col min="2" max="2" width="0.7109375" style="17" customWidth="1"/>
    <col min="3" max="3" width="8.42578125" style="31" customWidth="1"/>
    <col min="4" max="4" width="0.7109375" style="31" customWidth="1"/>
    <col min="5" max="5" width="20.85546875" style="34" customWidth="1"/>
    <col min="6" max="6" width="0.7109375" style="34" customWidth="1"/>
    <col min="7" max="7" width="20.85546875" style="34" customWidth="1"/>
    <col min="8" max="8" width="0.7109375" style="34" customWidth="1"/>
    <col min="9" max="9" width="14.42578125" style="34" hidden="1" customWidth="1"/>
    <col min="10" max="10" width="0.7109375" style="34" hidden="1" customWidth="1"/>
    <col min="11" max="11" width="20.85546875" style="31" customWidth="1"/>
    <col min="12" max="12" width="0.7109375" style="31" customWidth="1"/>
    <col min="13" max="13" width="20.85546875" style="17" customWidth="1"/>
    <col min="14" max="14" width="0.7109375" style="31" customWidth="1"/>
    <col min="15" max="15" width="26.42578125" style="31" hidden="1" customWidth="1"/>
    <col min="16" max="16" width="0.7109375" style="31" hidden="1" customWidth="1"/>
    <col min="17" max="17" width="20.85546875" style="31" customWidth="1"/>
    <col min="18" max="18" width="16.28515625" style="17" bestFit="1" customWidth="1"/>
    <col min="19" max="19" width="16.85546875" style="7" bestFit="1" customWidth="1"/>
    <col min="20" max="16384" width="15.140625" style="17"/>
  </cols>
  <sheetData>
    <row r="1" spans="1:18" ht="21" customHeight="1">
      <c r="Q1" s="25" t="s">
        <v>112</v>
      </c>
    </row>
    <row r="2" spans="1:18" ht="21" customHeight="1">
      <c r="Q2" s="25" t="s">
        <v>60</v>
      </c>
    </row>
    <row r="3" spans="1:18" ht="21" customHeight="1">
      <c r="A3" s="177" t="s">
        <v>58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8" ht="21" customHeight="1">
      <c r="A4" s="177" t="s">
        <v>155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8" ht="21" customHeight="1">
      <c r="A5" s="179" t="s">
        <v>176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</row>
    <row r="6" spans="1:18" ht="9" customHeight="1">
      <c r="A6" s="36"/>
      <c r="B6" s="36"/>
      <c r="C6" s="18"/>
      <c r="D6" s="18"/>
    </row>
    <row r="7" spans="1:18" ht="17.25" customHeight="1">
      <c r="A7" s="36"/>
      <c r="B7" s="36"/>
      <c r="C7" s="18"/>
      <c r="D7" s="18"/>
      <c r="Q7" s="32" t="s">
        <v>61</v>
      </c>
    </row>
    <row r="8" spans="1:18" ht="17.850000000000001" customHeight="1">
      <c r="A8" s="36"/>
      <c r="B8" s="36"/>
      <c r="C8" s="18"/>
      <c r="D8" s="18"/>
      <c r="E8" s="180" t="s">
        <v>49</v>
      </c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</row>
    <row r="9" spans="1:18" ht="17.850000000000001" customHeight="1">
      <c r="C9" s="38"/>
      <c r="D9" s="38"/>
      <c r="E9" s="17"/>
      <c r="K9" s="183" t="s">
        <v>98</v>
      </c>
      <c r="L9" s="183"/>
      <c r="M9" s="183"/>
      <c r="N9" s="38"/>
      <c r="O9" s="39" t="s">
        <v>96</v>
      </c>
      <c r="P9" s="38"/>
      <c r="Q9" s="17"/>
    </row>
    <row r="10" spans="1:18" ht="17.850000000000001" customHeight="1">
      <c r="C10" s="38"/>
      <c r="D10" s="38"/>
      <c r="E10" s="35"/>
      <c r="K10" s="38" t="s">
        <v>56</v>
      </c>
      <c r="L10" s="40"/>
      <c r="M10" s="40"/>
      <c r="N10" s="38"/>
      <c r="O10" s="38" t="s">
        <v>91</v>
      </c>
      <c r="P10" s="38"/>
      <c r="Q10" s="38"/>
    </row>
    <row r="11" spans="1:18" ht="17.850000000000001" customHeight="1">
      <c r="C11" s="38"/>
      <c r="D11" s="38"/>
      <c r="E11" s="38" t="s">
        <v>38</v>
      </c>
      <c r="F11" s="35"/>
      <c r="G11" s="38" t="s">
        <v>45</v>
      </c>
      <c r="H11" s="35"/>
      <c r="I11" s="38" t="s">
        <v>108</v>
      </c>
      <c r="J11" s="35"/>
      <c r="K11" s="38" t="s">
        <v>55</v>
      </c>
      <c r="L11" s="38"/>
      <c r="M11" s="23"/>
      <c r="N11" s="38"/>
      <c r="O11" s="23" t="s">
        <v>92</v>
      </c>
      <c r="P11" s="38"/>
      <c r="Q11" s="38" t="s">
        <v>39</v>
      </c>
    </row>
    <row r="12" spans="1:18" ht="17.850000000000001" customHeight="1">
      <c r="C12" s="24"/>
      <c r="D12" s="24"/>
      <c r="E12" s="41" t="s">
        <v>128</v>
      </c>
      <c r="F12" s="35"/>
      <c r="G12" s="41" t="s">
        <v>44</v>
      </c>
      <c r="H12" s="35"/>
      <c r="I12" s="41" t="s">
        <v>109</v>
      </c>
      <c r="J12" s="35"/>
      <c r="K12" s="41" t="s">
        <v>31</v>
      </c>
      <c r="L12" s="38"/>
      <c r="M12" s="41" t="s">
        <v>19</v>
      </c>
      <c r="N12" s="38"/>
      <c r="O12" s="42" t="s">
        <v>93</v>
      </c>
      <c r="P12" s="38"/>
      <c r="Q12" s="41" t="s">
        <v>41</v>
      </c>
    </row>
    <row r="13" spans="1:18" ht="9" customHeight="1">
      <c r="C13" s="38"/>
      <c r="D13" s="34"/>
      <c r="L13" s="34"/>
      <c r="M13" s="34"/>
      <c r="N13" s="34"/>
      <c r="P13" s="34"/>
    </row>
    <row r="14" spans="1:18">
      <c r="A14" s="28" t="s">
        <v>149</v>
      </c>
      <c r="B14" s="28"/>
      <c r="C14" s="38"/>
      <c r="D14" s="34"/>
      <c r="E14" s="43">
        <v>2359730</v>
      </c>
      <c r="G14" s="43">
        <v>1322</v>
      </c>
      <c r="I14" s="34">
        <v>0</v>
      </c>
      <c r="K14" s="44">
        <v>16672</v>
      </c>
      <c r="L14" s="34"/>
      <c r="M14" s="34">
        <v>-491248</v>
      </c>
      <c r="N14" s="34"/>
      <c r="O14" s="22">
        <v>0</v>
      </c>
      <c r="P14" s="34"/>
      <c r="Q14" s="34">
        <v>1886476</v>
      </c>
      <c r="R14" s="7"/>
    </row>
    <row r="15" spans="1:18">
      <c r="A15" s="17" t="s">
        <v>134</v>
      </c>
      <c r="C15" s="21"/>
      <c r="E15" s="68">
        <v>0</v>
      </c>
      <c r="F15" s="126"/>
      <c r="G15" s="68">
        <v>0</v>
      </c>
      <c r="H15" s="126"/>
      <c r="I15" s="126"/>
      <c r="J15" s="126"/>
      <c r="K15" s="68">
        <v>0</v>
      </c>
      <c r="L15" s="126"/>
      <c r="M15" s="69">
        <v>-109140</v>
      </c>
      <c r="N15" s="17"/>
      <c r="O15" s="22">
        <v>0</v>
      </c>
      <c r="Q15" s="34">
        <v>-109140</v>
      </c>
    </row>
    <row r="16" spans="1:18" ht="19.8" thickBot="1">
      <c r="A16" s="28" t="s">
        <v>177</v>
      </c>
      <c r="B16" s="28"/>
      <c r="C16" s="19"/>
      <c r="E16" s="45">
        <v>2359730</v>
      </c>
      <c r="G16" s="45">
        <v>1322</v>
      </c>
      <c r="K16" s="45">
        <v>16672</v>
      </c>
      <c r="M16" s="45">
        <v>-600388</v>
      </c>
      <c r="N16" s="34"/>
      <c r="O16" s="46">
        <v>0</v>
      </c>
      <c r="Q16" s="45">
        <v>1777336</v>
      </c>
      <c r="R16" s="7"/>
    </row>
    <row r="17" spans="1:18" ht="9" customHeight="1" thickTop="1">
      <c r="C17" s="38"/>
      <c r="D17" s="34"/>
      <c r="L17" s="34"/>
      <c r="M17" s="34"/>
      <c r="N17" s="34"/>
      <c r="P17" s="34"/>
    </row>
    <row r="18" spans="1:18">
      <c r="A18" s="28" t="s">
        <v>138</v>
      </c>
      <c r="B18" s="28"/>
      <c r="C18" s="21"/>
      <c r="E18" s="43">
        <v>2359728</v>
      </c>
      <c r="G18" s="43">
        <v>1322</v>
      </c>
      <c r="I18" s="34">
        <v>0</v>
      </c>
      <c r="K18" s="44">
        <v>16672</v>
      </c>
      <c r="M18" s="43">
        <v>-214351</v>
      </c>
      <c r="N18" s="17"/>
      <c r="O18" s="22">
        <v>0</v>
      </c>
      <c r="Q18" s="34">
        <v>2163371</v>
      </c>
      <c r="R18" s="7"/>
    </row>
    <row r="19" spans="1:18">
      <c r="A19" s="17" t="s">
        <v>134</v>
      </c>
      <c r="C19" s="21"/>
      <c r="E19" s="68">
        <v>0</v>
      </c>
      <c r="F19" s="69"/>
      <c r="G19" s="68">
        <v>0</v>
      </c>
      <c r="H19" s="69"/>
      <c r="I19" s="69"/>
      <c r="J19" s="69"/>
      <c r="K19" s="68">
        <v>0</v>
      </c>
      <c r="L19" s="69"/>
      <c r="M19" s="69">
        <v>-192495</v>
      </c>
      <c r="N19" s="34"/>
      <c r="O19" s="22">
        <v>0</v>
      </c>
      <c r="P19" s="34"/>
      <c r="Q19" s="34">
        <v>-192495</v>
      </c>
      <c r="R19" s="7"/>
    </row>
    <row r="20" spans="1:18" ht="19.8" thickBot="1">
      <c r="A20" s="28" t="s">
        <v>178</v>
      </c>
      <c r="B20" s="28"/>
      <c r="E20" s="45">
        <v>2359728</v>
      </c>
      <c r="G20" s="45">
        <v>1322</v>
      </c>
      <c r="K20" s="45">
        <v>16672</v>
      </c>
      <c r="M20" s="45">
        <v>-406846</v>
      </c>
      <c r="N20" s="17"/>
      <c r="O20" s="46">
        <v>0</v>
      </c>
      <c r="Q20" s="45">
        <v>1970876</v>
      </c>
      <c r="R20" s="7"/>
    </row>
    <row r="21" spans="1:18" ht="21" customHeight="1" thickTop="1"/>
    <row r="22" spans="1:18" ht="21" customHeight="1"/>
    <row r="23" spans="1:18" ht="21" customHeight="1"/>
    <row r="24" spans="1:18" ht="9" customHeight="1">
      <c r="A24" s="28"/>
      <c r="B24" s="28"/>
      <c r="C24" s="19"/>
      <c r="M24" s="31"/>
      <c r="Q24" s="34"/>
    </row>
    <row r="25" spans="1:18" ht="21" customHeight="1"/>
    <row r="26" spans="1:18" ht="21" customHeight="1"/>
    <row r="27" spans="1:18" ht="21" customHeight="1"/>
    <row r="28" spans="1:18" ht="21" customHeight="1"/>
    <row r="29" spans="1:18" ht="21" customHeight="1"/>
    <row r="30" spans="1:18" ht="21" customHeight="1"/>
    <row r="31" spans="1:18" ht="21" customHeight="1"/>
    <row r="32" spans="1:1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5">
    <mergeCell ref="A3:Q3"/>
    <mergeCell ref="A4:Q4"/>
    <mergeCell ref="A5:Q5"/>
    <mergeCell ref="E8:Q8"/>
    <mergeCell ref="K9:M9"/>
  </mergeCells>
  <pageMargins left="0.78740157480314965" right="0.39370078740157483" top="0.51181102362204722" bottom="0.59055118110236227" header="0.47244094488188981" footer="0.55118110236220474"/>
  <pageSetup paperSize="9" firstPageNumber="7" orientation="landscape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6"/>
  <sheetViews>
    <sheetView view="pageBreakPreview" zoomScale="115" zoomScaleNormal="100" zoomScaleSheetLayoutView="115" workbookViewId="0">
      <selection activeCell="E18" sqref="E18"/>
    </sheetView>
  </sheetViews>
  <sheetFormatPr defaultColWidth="9.28515625" defaultRowHeight="20.100000000000001" customHeight="1"/>
  <cols>
    <col min="1" max="2" width="1.7109375" style="158" customWidth="1"/>
    <col min="3" max="3" width="2.42578125" style="158" customWidth="1"/>
    <col min="4" max="4" width="1.7109375" style="158" customWidth="1"/>
    <col min="5" max="5" width="60.140625" style="158" customWidth="1"/>
    <col min="6" max="6" width="1" style="158" customWidth="1"/>
    <col min="7" max="7" width="9.7109375" style="158" customWidth="1"/>
    <col min="8" max="8" width="1" style="158" customWidth="1"/>
    <col min="9" max="9" width="11.5703125" style="127" customWidth="1"/>
    <col min="10" max="10" width="1" style="147" customWidth="1"/>
    <col min="11" max="11" width="11.5703125" style="127" customWidth="1"/>
    <col min="12" max="12" width="1" style="147" customWidth="1"/>
    <col min="13" max="13" width="11.5703125" style="127" customWidth="1"/>
    <col min="14" max="14" width="1" style="147" customWidth="1"/>
    <col min="15" max="15" width="11.5703125" style="127" customWidth="1"/>
    <col min="16" max="16" width="10" style="158" customWidth="1"/>
    <col min="17" max="17" width="11.28515625" style="158" customWidth="1"/>
    <col min="18" max="18" width="10.42578125" style="158" customWidth="1"/>
    <col min="19" max="19" width="10" style="158" customWidth="1"/>
    <col min="20" max="20" width="11.28515625" style="158" customWidth="1"/>
    <col min="21" max="21" width="10" style="158" customWidth="1"/>
    <col min="22" max="22" width="9.28515625" style="158" customWidth="1"/>
    <col min="23" max="23" width="10.42578125" style="158" customWidth="1"/>
    <col min="24" max="24" width="9.28515625" style="158" customWidth="1"/>
    <col min="25" max="25" width="11.140625" style="158" customWidth="1"/>
    <col min="26" max="26" width="10" style="158" bestFit="1" customWidth="1"/>
    <col min="27" max="27" width="11.140625" style="158" bestFit="1" customWidth="1"/>
    <col min="28" max="28" width="9.28515625" style="158"/>
    <col min="29" max="30" width="10.5703125" style="158" bestFit="1" customWidth="1"/>
    <col min="31" max="16384" width="9.28515625" style="158"/>
  </cols>
  <sheetData>
    <row r="1" spans="1:19" ht="20.100000000000001" customHeight="1">
      <c r="O1" s="136" t="s">
        <v>59</v>
      </c>
    </row>
    <row r="2" spans="1:19" ht="17.100000000000001" customHeight="1">
      <c r="O2" s="136" t="s">
        <v>60</v>
      </c>
    </row>
    <row r="3" spans="1:19" ht="20.100000000000001" customHeight="1">
      <c r="A3" s="190" t="s">
        <v>58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9" ht="20.100000000000001" customHeight="1">
      <c r="A4" s="190" t="s">
        <v>52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9" ht="20.100000000000001" customHeight="1">
      <c r="A5" s="186" t="s">
        <v>176</v>
      </c>
      <c r="B5" s="187"/>
      <c r="C5" s="187"/>
      <c r="D5" s="187"/>
      <c r="E5" s="187"/>
      <c r="F5" s="188"/>
      <c r="G5" s="187"/>
      <c r="H5" s="187"/>
      <c r="I5" s="187"/>
      <c r="J5" s="187"/>
      <c r="K5" s="187"/>
      <c r="L5" s="187"/>
      <c r="M5" s="187"/>
      <c r="N5" s="187"/>
      <c r="O5" s="187"/>
    </row>
    <row r="6" spans="1:19" ht="9.6" customHeight="1">
      <c r="G6" s="71"/>
      <c r="I6" s="69"/>
      <c r="J6" s="137"/>
      <c r="K6" s="69"/>
      <c r="L6" s="137"/>
      <c r="M6" s="69"/>
      <c r="N6" s="137"/>
      <c r="O6" s="69"/>
    </row>
    <row r="7" spans="1:19" ht="20.100000000000001" customHeight="1">
      <c r="G7" s="71"/>
      <c r="I7" s="69"/>
      <c r="J7" s="137"/>
      <c r="K7" s="69"/>
      <c r="L7" s="137"/>
      <c r="M7" s="69"/>
      <c r="N7" s="137"/>
      <c r="O7" s="138" t="s">
        <v>61</v>
      </c>
    </row>
    <row r="8" spans="1:19" ht="20.100000000000001" customHeight="1">
      <c r="G8" s="102"/>
      <c r="H8" s="76"/>
      <c r="I8" s="189" t="s">
        <v>48</v>
      </c>
      <c r="J8" s="189"/>
      <c r="K8" s="189"/>
      <c r="L8" s="139"/>
      <c r="M8" s="189" t="s">
        <v>49</v>
      </c>
      <c r="N8" s="189"/>
      <c r="O8" s="189"/>
    </row>
    <row r="9" spans="1:19" ht="20.100000000000001" customHeight="1">
      <c r="G9" s="157" t="s">
        <v>0</v>
      </c>
      <c r="H9" s="76"/>
      <c r="I9" s="157">
        <v>2567</v>
      </c>
      <c r="J9" s="102"/>
      <c r="K9" s="157">
        <v>2566</v>
      </c>
      <c r="L9" s="140"/>
      <c r="M9" s="157">
        <v>2567</v>
      </c>
      <c r="N9" s="102"/>
      <c r="O9" s="157">
        <v>2566</v>
      </c>
    </row>
    <row r="10" spans="1:19" ht="20.100000000000001" customHeight="1">
      <c r="A10" s="193" t="s">
        <v>14</v>
      </c>
      <c r="B10" s="193"/>
      <c r="C10" s="193"/>
      <c r="D10" s="193"/>
      <c r="E10" s="193"/>
      <c r="F10" s="129"/>
      <c r="G10" s="71"/>
    </row>
    <row r="11" spans="1:19" ht="20.100000000000001" customHeight="1">
      <c r="A11" s="191" t="s">
        <v>87</v>
      </c>
      <c r="B11" s="191"/>
      <c r="C11" s="191"/>
      <c r="D11" s="191"/>
      <c r="E11" s="191"/>
      <c r="I11" s="110">
        <v>-108926</v>
      </c>
      <c r="J11" s="110"/>
      <c r="K11" s="110">
        <v>-187855</v>
      </c>
      <c r="L11" s="110"/>
      <c r="M11" s="110">
        <v>-109140</v>
      </c>
      <c r="N11" s="110"/>
      <c r="O11" s="110">
        <v>-192495</v>
      </c>
    </row>
    <row r="12" spans="1:19" ht="20.100000000000001" customHeight="1">
      <c r="A12" s="192" t="s">
        <v>62</v>
      </c>
      <c r="B12" s="192"/>
      <c r="C12" s="192"/>
      <c r="D12" s="192"/>
      <c r="E12" s="192"/>
      <c r="F12" s="159"/>
      <c r="I12" s="110"/>
      <c r="J12" s="110"/>
      <c r="K12" s="110"/>
      <c r="L12" s="110"/>
      <c r="M12" s="110"/>
      <c r="N12" s="110"/>
      <c r="O12" s="110"/>
    </row>
    <row r="13" spans="1:19" ht="20.100000000000001" customHeight="1">
      <c r="A13" s="159"/>
      <c r="B13" s="159" t="s">
        <v>70</v>
      </c>
      <c r="C13" s="159"/>
      <c r="D13" s="159"/>
      <c r="E13" s="159"/>
      <c r="F13" s="159"/>
      <c r="G13" s="71"/>
      <c r="I13" s="110">
        <v>28134</v>
      </c>
      <c r="J13" s="110"/>
      <c r="K13" s="110">
        <v>32572</v>
      </c>
      <c r="L13" s="110"/>
      <c r="M13" s="110">
        <v>27953</v>
      </c>
      <c r="N13" s="110"/>
      <c r="O13" s="110">
        <v>32400</v>
      </c>
      <c r="S13" s="166"/>
    </row>
    <row r="14" spans="1:19" ht="20.100000000000001" customHeight="1">
      <c r="A14" s="159"/>
      <c r="B14" s="158" t="s">
        <v>77</v>
      </c>
      <c r="G14" s="71" t="s">
        <v>142</v>
      </c>
      <c r="H14" s="103"/>
      <c r="I14" s="110">
        <v>88948</v>
      </c>
      <c r="J14" s="110"/>
      <c r="K14" s="110">
        <v>84017</v>
      </c>
      <c r="L14" s="110"/>
      <c r="M14" s="110">
        <v>84309</v>
      </c>
      <c r="N14" s="110"/>
      <c r="O14" s="110">
        <v>79708</v>
      </c>
      <c r="S14" s="166"/>
    </row>
    <row r="15" spans="1:19" ht="20.100000000000001" customHeight="1">
      <c r="A15" s="159"/>
      <c r="B15" s="159" t="s">
        <v>156</v>
      </c>
      <c r="C15" s="159"/>
      <c r="D15" s="159"/>
      <c r="E15" s="159"/>
      <c r="F15" s="159"/>
      <c r="G15" s="71">
        <v>4</v>
      </c>
      <c r="H15" s="103"/>
      <c r="I15" s="110">
        <v>2853</v>
      </c>
      <c r="J15" s="110"/>
      <c r="K15" s="110">
        <v>-2311</v>
      </c>
      <c r="L15" s="110"/>
      <c r="M15" s="110">
        <v>12575</v>
      </c>
      <c r="N15" s="110"/>
      <c r="O15" s="110">
        <v>13188</v>
      </c>
      <c r="S15" s="166"/>
    </row>
    <row r="16" spans="1:19" ht="20.100000000000001" customHeight="1">
      <c r="A16" s="159"/>
      <c r="B16" s="159" t="s">
        <v>157</v>
      </c>
      <c r="C16" s="159"/>
      <c r="D16" s="159"/>
      <c r="E16" s="159"/>
      <c r="F16" s="159"/>
      <c r="G16" s="71">
        <v>5</v>
      </c>
      <c r="H16" s="103"/>
      <c r="I16" s="110">
        <v>-4845</v>
      </c>
      <c r="J16" s="110"/>
      <c r="K16" s="110">
        <v>16828</v>
      </c>
      <c r="L16" s="110"/>
      <c r="M16" s="110">
        <v>-4845</v>
      </c>
      <c r="N16" s="110"/>
      <c r="O16" s="110">
        <v>16431</v>
      </c>
    </row>
    <row r="17" spans="1:23" ht="20.100000000000001" customHeight="1">
      <c r="A17" s="159"/>
      <c r="B17" s="159" t="s">
        <v>158</v>
      </c>
      <c r="C17" s="159"/>
      <c r="D17" s="159"/>
      <c r="E17" s="159"/>
      <c r="F17" s="159"/>
      <c r="G17" s="71"/>
      <c r="H17" s="103"/>
      <c r="I17" s="110">
        <v>2913</v>
      </c>
      <c r="J17" s="110"/>
      <c r="K17" s="110">
        <v>2677</v>
      </c>
      <c r="L17" s="110"/>
      <c r="M17" s="110">
        <v>2815</v>
      </c>
      <c r="N17" s="110"/>
      <c r="O17" s="110">
        <v>2595</v>
      </c>
      <c r="Q17" s="110"/>
      <c r="S17" s="166"/>
    </row>
    <row r="18" spans="1:23" ht="20.100000000000001" customHeight="1">
      <c r="A18" s="159"/>
      <c r="B18" s="158" t="s">
        <v>159</v>
      </c>
      <c r="C18" s="159"/>
      <c r="D18" s="159"/>
      <c r="E18" s="159"/>
      <c r="F18" s="159"/>
      <c r="G18" s="71"/>
      <c r="H18" s="103"/>
      <c r="I18" s="110">
        <v>1120</v>
      </c>
      <c r="J18" s="110"/>
      <c r="K18" s="110">
        <v>1337</v>
      </c>
      <c r="L18" s="110"/>
      <c r="M18" s="110">
        <v>1120</v>
      </c>
      <c r="N18" s="110"/>
      <c r="O18" s="110">
        <v>1337</v>
      </c>
      <c r="S18" s="166"/>
    </row>
    <row r="19" spans="1:23" ht="20.100000000000001" customHeight="1">
      <c r="A19" s="159"/>
      <c r="B19" s="158" t="s">
        <v>160</v>
      </c>
      <c r="C19" s="159"/>
      <c r="D19" s="159"/>
      <c r="E19" s="159"/>
      <c r="F19" s="159"/>
      <c r="G19" s="71">
        <v>6</v>
      </c>
      <c r="H19" s="103"/>
      <c r="I19" s="110">
        <v>-13</v>
      </c>
      <c r="J19" s="110"/>
      <c r="K19" s="110">
        <v>-200</v>
      </c>
      <c r="L19" s="110"/>
      <c r="M19" s="110">
        <v>-13</v>
      </c>
      <c r="N19" s="110"/>
      <c r="O19" s="110">
        <v>-200</v>
      </c>
      <c r="S19" s="166"/>
    </row>
    <row r="20" spans="1:23" ht="20.100000000000001" customHeight="1">
      <c r="A20" s="159"/>
      <c r="B20" s="159" t="s">
        <v>161</v>
      </c>
      <c r="D20" s="159"/>
      <c r="E20" s="159"/>
      <c r="F20" s="159"/>
      <c r="G20" s="71"/>
      <c r="H20" s="103"/>
      <c r="I20" s="68">
        <v>0</v>
      </c>
      <c r="J20" s="110"/>
      <c r="K20" s="110">
        <v>-84</v>
      </c>
      <c r="L20" s="110"/>
      <c r="M20" s="68">
        <v>0</v>
      </c>
      <c r="N20" s="68"/>
      <c r="O20" s="110">
        <v>-84</v>
      </c>
      <c r="Q20" s="166"/>
      <c r="S20" s="166"/>
    </row>
    <row r="21" spans="1:23" ht="20.100000000000001" customHeight="1">
      <c r="A21" s="159"/>
      <c r="B21" s="158" t="s">
        <v>162</v>
      </c>
      <c r="C21" s="159"/>
      <c r="D21" s="159"/>
      <c r="E21" s="159"/>
      <c r="F21" s="159"/>
      <c r="G21" s="71"/>
      <c r="H21" s="103"/>
      <c r="I21" s="110">
        <v>-64</v>
      </c>
      <c r="J21" s="110"/>
      <c r="K21" s="110">
        <v>-43</v>
      </c>
      <c r="L21" s="110"/>
      <c r="M21" s="110">
        <v>-54</v>
      </c>
      <c r="N21" s="110"/>
      <c r="O21" s="110">
        <v>-38</v>
      </c>
      <c r="Q21" s="166"/>
      <c r="R21" s="167"/>
      <c r="S21" s="166"/>
    </row>
    <row r="22" spans="1:23" ht="20.100000000000001" customHeight="1">
      <c r="A22" s="76" t="s">
        <v>168</v>
      </c>
      <c r="B22" s="76"/>
      <c r="C22" s="129"/>
      <c r="D22" s="159"/>
      <c r="E22" s="159"/>
      <c r="F22" s="159"/>
      <c r="G22" s="71"/>
      <c r="H22" s="103"/>
      <c r="I22" s="110"/>
      <c r="J22" s="110"/>
      <c r="K22" s="110"/>
      <c r="L22" s="110"/>
      <c r="M22" s="110"/>
      <c r="N22" s="110"/>
      <c r="O22" s="110"/>
      <c r="R22" s="168"/>
      <c r="S22" s="166"/>
    </row>
    <row r="23" spans="1:23" ht="20.100000000000001" customHeight="1">
      <c r="A23" s="129"/>
      <c r="B23" s="76" t="s">
        <v>169</v>
      </c>
      <c r="C23" s="129"/>
      <c r="D23" s="159"/>
      <c r="E23" s="159"/>
      <c r="F23" s="159"/>
      <c r="G23" s="71"/>
      <c r="H23" s="103"/>
      <c r="I23" s="130">
        <v>10120</v>
      </c>
      <c r="J23" s="110"/>
      <c r="K23" s="130">
        <v>-53062</v>
      </c>
      <c r="L23" s="110"/>
      <c r="M23" s="130">
        <v>14720</v>
      </c>
      <c r="N23" s="110"/>
      <c r="O23" s="130">
        <v>-47158</v>
      </c>
      <c r="Q23" s="166"/>
      <c r="R23" s="168"/>
      <c r="S23" s="166"/>
    </row>
    <row r="24" spans="1:23" ht="20.100000000000001" customHeight="1">
      <c r="A24" s="159"/>
      <c r="B24" s="159" t="s">
        <v>163</v>
      </c>
      <c r="C24" s="159"/>
      <c r="D24" s="159"/>
      <c r="E24" s="159"/>
      <c r="F24" s="159"/>
      <c r="I24" s="110">
        <v>-57233</v>
      </c>
      <c r="J24" s="110"/>
      <c r="K24" s="110">
        <v>44327</v>
      </c>
      <c r="L24" s="110"/>
      <c r="M24" s="110">
        <v>-59394</v>
      </c>
      <c r="N24" s="110"/>
      <c r="O24" s="110">
        <v>36161</v>
      </c>
      <c r="Q24" s="7"/>
      <c r="R24" s="168"/>
    </row>
    <row r="25" spans="1:23" ht="20.100000000000001" customHeight="1">
      <c r="A25" s="159"/>
      <c r="B25" s="159" t="s">
        <v>164</v>
      </c>
      <c r="C25" s="159"/>
      <c r="D25" s="159"/>
      <c r="E25" s="159"/>
      <c r="F25" s="159"/>
      <c r="I25" s="110">
        <v>72432</v>
      </c>
      <c r="J25" s="110"/>
      <c r="K25" s="110">
        <v>138656</v>
      </c>
      <c r="L25" s="110"/>
      <c r="M25" s="110">
        <v>72765</v>
      </c>
      <c r="N25" s="110"/>
      <c r="O25" s="110">
        <v>138026</v>
      </c>
      <c r="S25" s="166"/>
    </row>
    <row r="26" spans="1:23" ht="20.100000000000001" customHeight="1">
      <c r="A26" s="159"/>
      <c r="B26" s="159" t="s">
        <v>165</v>
      </c>
      <c r="C26" s="159"/>
      <c r="D26" s="159"/>
      <c r="E26" s="159"/>
      <c r="F26" s="159"/>
      <c r="I26" s="110">
        <v>-5361</v>
      </c>
      <c r="J26" s="110"/>
      <c r="K26" s="110">
        <v>-828</v>
      </c>
      <c r="L26" s="110"/>
      <c r="M26" s="110">
        <v>-5388</v>
      </c>
      <c r="N26" s="110"/>
      <c r="O26" s="110">
        <v>-314</v>
      </c>
    </row>
    <row r="27" spans="1:23" ht="20.100000000000001" customHeight="1">
      <c r="A27" s="159"/>
      <c r="B27" s="159" t="s">
        <v>166</v>
      </c>
      <c r="C27" s="159"/>
      <c r="D27" s="159"/>
      <c r="E27" s="159"/>
      <c r="F27" s="159"/>
      <c r="I27" s="110">
        <v>-19156</v>
      </c>
      <c r="J27" s="110"/>
      <c r="K27" s="110">
        <v>57846</v>
      </c>
      <c r="L27" s="110"/>
      <c r="M27" s="110">
        <v>-19760</v>
      </c>
      <c r="N27" s="110"/>
      <c r="O27" s="110">
        <v>58778</v>
      </c>
      <c r="Q27" s="166"/>
    </row>
    <row r="28" spans="1:23" ht="20.100000000000001" customHeight="1">
      <c r="A28" s="76" t="s">
        <v>66</v>
      </c>
      <c r="C28" s="131"/>
      <c r="D28" s="159"/>
      <c r="E28" s="159"/>
      <c r="F28" s="159"/>
      <c r="G28" s="71"/>
      <c r="H28" s="72"/>
      <c r="I28" s="132">
        <v>802</v>
      </c>
      <c r="J28" s="77"/>
      <c r="K28" s="132">
        <v>186939</v>
      </c>
      <c r="L28" s="77"/>
      <c r="M28" s="132">
        <v>2943</v>
      </c>
      <c r="N28" s="77"/>
      <c r="O28" s="132">
        <v>185493</v>
      </c>
      <c r="Q28" s="110"/>
      <c r="R28" s="71"/>
      <c r="W28" s="71"/>
    </row>
    <row r="29" spans="1:23" ht="20.100000000000001" customHeight="1">
      <c r="B29" s="158" t="s">
        <v>123</v>
      </c>
      <c r="C29" s="131"/>
      <c r="D29" s="159"/>
      <c r="E29" s="159"/>
      <c r="F29" s="159"/>
      <c r="G29" s="71"/>
      <c r="H29" s="72"/>
      <c r="I29" s="77">
        <v>-447</v>
      </c>
      <c r="J29" s="77"/>
      <c r="K29" s="77">
        <v>-97</v>
      </c>
      <c r="L29" s="77"/>
      <c r="M29" s="77">
        <v>-447</v>
      </c>
      <c r="N29" s="77"/>
      <c r="O29" s="77">
        <v>-96</v>
      </c>
      <c r="P29" s="110"/>
      <c r="R29" s="169"/>
      <c r="W29" s="71"/>
    </row>
    <row r="30" spans="1:23" ht="20.100000000000001" customHeight="1">
      <c r="B30" s="158" t="s">
        <v>79</v>
      </c>
      <c r="C30" s="131"/>
      <c r="D30" s="159"/>
      <c r="E30" s="159"/>
      <c r="F30" s="159"/>
      <c r="G30" s="71"/>
      <c r="H30" s="72"/>
      <c r="I30" s="68">
        <v>64</v>
      </c>
      <c r="J30" s="77"/>
      <c r="K30" s="110">
        <v>44</v>
      </c>
      <c r="L30" s="77"/>
      <c r="M30" s="68">
        <v>54</v>
      </c>
      <c r="N30" s="77"/>
      <c r="O30" s="68">
        <v>38</v>
      </c>
    </row>
    <row r="31" spans="1:23" ht="20.100000000000001" customHeight="1">
      <c r="B31" s="158" t="s">
        <v>114</v>
      </c>
      <c r="C31" s="131"/>
      <c r="D31" s="159"/>
      <c r="E31" s="159"/>
      <c r="F31" s="159"/>
      <c r="G31" s="71"/>
      <c r="H31" s="72"/>
      <c r="I31" s="77"/>
      <c r="J31" s="110"/>
      <c r="K31" s="110"/>
      <c r="L31" s="110"/>
      <c r="M31" s="110"/>
      <c r="N31" s="110"/>
      <c r="O31" s="110"/>
    </row>
    <row r="32" spans="1:23" ht="20.100000000000001" customHeight="1">
      <c r="B32" s="158" t="s">
        <v>167</v>
      </c>
      <c r="C32" s="159"/>
      <c r="D32" s="159"/>
      <c r="E32" s="159"/>
      <c r="F32" s="159"/>
      <c r="G32" s="71"/>
      <c r="H32" s="103"/>
      <c r="I32" s="112">
        <v>-2223</v>
      </c>
      <c r="J32" s="110"/>
      <c r="K32" s="112">
        <v>-3366</v>
      </c>
      <c r="L32" s="110"/>
      <c r="M32" s="112">
        <v>-2223</v>
      </c>
      <c r="N32" s="110"/>
      <c r="O32" s="133">
        <v>-3366</v>
      </c>
    </row>
    <row r="33" spans="1:18" ht="20.100000000000001" customHeight="1">
      <c r="A33" s="76" t="s">
        <v>63</v>
      </c>
      <c r="G33" s="71"/>
      <c r="H33" s="72"/>
      <c r="I33" s="134">
        <v>-1804</v>
      </c>
      <c r="J33" s="77"/>
      <c r="K33" s="134">
        <v>183520</v>
      </c>
      <c r="L33" s="135"/>
      <c r="M33" s="134">
        <v>327</v>
      </c>
      <c r="N33" s="135"/>
      <c r="O33" s="134">
        <v>182069</v>
      </c>
    </row>
    <row r="34" spans="1:18" ht="9" customHeight="1">
      <c r="A34" s="76"/>
      <c r="G34" s="71"/>
      <c r="H34" s="72"/>
      <c r="I34" s="77"/>
      <c r="J34" s="77"/>
      <c r="K34" s="77"/>
      <c r="L34" s="77"/>
      <c r="M34" s="77"/>
      <c r="N34" s="77"/>
      <c r="O34" s="77"/>
    </row>
    <row r="35" spans="1:18" ht="18" customHeight="1">
      <c r="A35" s="76"/>
      <c r="B35" s="76"/>
      <c r="G35" s="71"/>
      <c r="H35" s="72"/>
      <c r="I35" s="77"/>
      <c r="J35" s="77"/>
      <c r="K35" s="77"/>
      <c r="L35" s="77"/>
      <c r="M35" s="77"/>
      <c r="N35" s="77"/>
      <c r="O35" s="136" t="s">
        <v>59</v>
      </c>
    </row>
    <row r="36" spans="1:18" ht="18" customHeight="1">
      <c r="A36" s="76"/>
      <c r="B36" s="76"/>
      <c r="G36" s="71"/>
      <c r="H36" s="72"/>
      <c r="I36" s="77"/>
      <c r="J36" s="77"/>
      <c r="K36" s="77"/>
      <c r="L36" s="77"/>
      <c r="M36" s="77"/>
      <c r="N36" s="77"/>
      <c r="O36" s="136" t="s">
        <v>60</v>
      </c>
    </row>
    <row r="37" spans="1:18" ht="20.100000000000001" customHeight="1">
      <c r="A37" s="190" t="s">
        <v>58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</row>
    <row r="38" spans="1:18" ht="20.100000000000001" customHeight="1">
      <c r="A38" s="190" t="s">
        <v>53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</row>
    <row r="39" spans="1:18" ht="20.100000000000001" customHeight="1">
      <c r="A39" s="186" t="s">
        <v>176</v>
      </c>
      <c r="B39" s="187"/>
      <c r="C39" s="187"/>
      <c r="D39" s="187"/>
      <c r="E39" s="187"/>
      <c r="F39" s="188"/>
      <c r="G39" s="187"/>
      <c r="H39" s="187"/>
      <c r="I39" s="187"/>
      <c r="J39" s="187"/>
      <c r="K39" s="187"/>
      <c r="L39" s="187"/>
      <c r="M39" s="187"/>
      <c r="N39" s="187"/>
      <c r="O39" s="187"/>
    </row>
    <row r="40" spans="1:18" ht="7.2" customHeight="1">
      <c r="G40" s="71"/>
      <c r="I40" s="69"/>
      <c r="J40" s="137"/>
      <c r="K40" s="69"/>
      <c r="L40" s="137"/>
      <c r="M40" s="69"/>
      <c r="N40" s="137"/>
      <c r="O40" s="69"/>
    </row>
    <row r="41" spans="1:18" ht="20.100000000000001" customHeight="1">
      <c r="G41" s="71"/>
      <c r="I41" s="69"/>
      <c r="J41" s="137"/>
      <c r="K41" s="69"/>
      <c r="L41" s="137"/>
      <c r="M41" s="69"/>
      <c r="N41" s="137"/>
      <c r="O41" s="138" t="s">
        <v>61</v>
      </c>
    </row>
    <row r="42" spans="1:18" ht="20.100000000000001" customHeight="1">
      <c r="G42" s="102"/>
      <c r="H42" s="76"/>
      <c r="I42" s="189" t="s">
        <v>48</v>
      </c>
      <c r="J42" s="189"/>
      <c r="K42" s="189"/>
      <c r="L42" s="139"/>
      <c r="M42" s="189" t="s">
        <v>49</v>
      </c>
      <c r="N42" s="189"/>
      <c r="O42" s="189"/>
    </row>
    <row r="43" spans="1:18" ht="20.100000000000001" customHeight="1">
      <c r="G43" s="157" t="s">
        <v>0</v>
      </c>
      <c r="H43" s="76"/>
      <c r="I43" s="157">
        <v>2567</v>
      </c>
      <c r="J43" s="102"/>
      <c r="K43" s="157">
        <v>2566</v>
      </c>
      <c r="L43" s="140"/>
      <c r="M43" s="157">
        <v>2567</v>
      </c>
      <c r="N43" s="102"/>
      <c r="O43" s="157">
        <v>2566</v>
      </c>
    </row>
    <row r="44" spans="1:18" ht="18" customHeight="1">
      <c r="A44" s="141" t="s">
        <v>10</v>
      </c>
      <c r="B44" s="141"/>
      <c r="G44" s="102"/>
      <c r="H44" s="76"/>
      <c r="I44" s="142"/>
      <c r="J44" s="140"/>
      <c r="K44" s="142"/>
      <c r="L44" s="140"/>
      <c r="M44" s="138"/>
      <c r="N44" s="140"/>
      <c r="O44" s="138"/>
    </row>
    <row r="45" spans="1:18" ht="18" customHeight="1">
      <c r="B45" s="128" t="s">
        <v>80</v>
      </c>
      <c r="G45" s="71"/>
      <c r="H45" s="72"/>
      <c r="I45" s="68">
        <v>0</v>
      </c>
      <c r="J45" s="77"/>
      <c r="K45" s="68">
        <v>31000</v>
      </c>
      <c r="L45" s="77"/>
      <c r="M45" s="68">
        <v>0</v>
      </c>
      <c r="N45" s="77"/>
      <c r="O45" s="110">
        <v>31000</v>
      </c>
    </row>
    <row r="46" spans="1:18" ht="18" customHeight="1">
      <c r="B46" s="128" t="s">
        <v>83</v>
      </c>
      <c r="G46" s="71"/>
      <c r="H46" s="72"/>
      <c r="I46" s="68">
        <v>0</v>
      </c>
      <c r="J46" s="110"/>
      <c r="K46" s="77">
        <v>-10</v>
      </c>
      <c r="L46" s="110"/>
      <c r="M46" s="68">
        <v>0</v>
      </c>
      <c r="N46" s="110"/>
      <c r="O46" s="77">
        <v>-10</v>
      </c>
    </row>
    <row r="47" spans="1:18" ht="18" customHeight="1">
      <c r="B47" s="128" t="s">
        <v>110</v>
      </c>
      <c r="G47" s="71"/>
      <c r="H47" s="72"/>
      <c r="I47" s="68">
        <v>0</v>
      </c>
      <c r="J47" s="77"/>
      <c r="K47" s="77">
        <v>84</v>
      </c>
      <c r="L47" s="77"/>
      <c r="M47" s="68">
        <v>0</v>
      </c>
      <c r="N47" s="77"/>
      <c r="O47" s="68">
        <v>84</v>
      </c>
      <c r="Q47" s="110"/>
    </row>
    <row r="48" spans="1:18" ht="18" customHeight="1">
      <c r="B48" s="128" t="s">
        <v>67</v>
      </c>
      <c r="G48" s="71">
        <v>8</v>
      </c>
      <c r="H48" s="72"/>
      <c r="I48" s="110">
        <v>-34586</v>
      </c>
      <c r="J48" s="77"/>
      <c r="K48" s="77">
        <v>-4305</v>
      </c>
      <c r="L48" s="77"/>
      <c r="M48" s="110">
        <v>-34356</v>
      </c>
      <c r="N48" s="77"/>
      <c r="O48" s="110">
        <v>-3288</v>
      </c>
      <c r="Q48" s="166"/>
      <c r="R48" s="166"/>
    </row>
    <row r="49" spans="1:26" ht="18" customHeight="1">
      <c r="B49" s="128" t="s">
        <v>116</v>
      </c>
      <c r="G49" s="71"/>
      <c r="H49" s="72"/>
      <c r="I49" s="133">
        <v>-8</v>
      </c>
      <c r="J49" s="68"/>
      <c r="K49" s="107">
        <v>0</v>
      </c>
      <c r="L49" s="68"/>
      <c r="M49" s="133">
        <v>-8</v>
      </c>
      <c r="N49" s="68"/>
      <c r="O49" s="107">
        <v>0</v>
      </c>
    </row>
    <row r="50" spans="1:26" ht="18" customHeight="1">
      <c r="A50" s="141" t="s">
        <v>64</v>
      </c>
      <c r="B50" s="128"/>
      <c r="G50" s="71"/>
      <c r="H50" s="72"/>
      <c r="I50" s="80">
        <v>-34594</v>
      </c>
      <c r="J50" s="77"/>
      <c r="K50" s="80">
        <v>26769</v>
      </c>
      <c r="L50" s="77"/>
      <c r="M50" s="80">
        <v>-34364</v>
      </c>
      <c r="N50" s="77"/>
      <c r="O50" s="80">
        <v>27786</v>
      </c>
    </row>
    <row r="51" spans="1:26" ht="9" customHeight="1">
      <c r="A51" s="76"/>
      <c r="B51" s="76"/>
      <c r="G51" s="71"/>
      <c r="H51" s="72"/>
      <c r="I51" s="77"/>
      <c r="J51" s="77"/>
      <c r="K51" s="77"/>
      <c r="L51" s="77"/>
      <c r="M51" s="77"/>
      <c r="N51" s="77"/>
      <c r="O51" s="77"/>
    </row>
    <row r="52" spans="1:26" ht="18" customHeight="1">
      <c r="A52" s="141" t="s">
        <v>11</v>
      </c>
      <c r="B52" s="141"/>
      <c r="G52" s="71"/>
      <c r="H52" s="72"/>
      <c r="I52" s="77"/>
      <c r="J52" s="77"/>
      <c r="K52" s="77"/>
      <c r="L52" s="77"/>
      <c r="M52" s="77"/>
      <c r="N52" s="77"/>
      <c r="O52" s="77"/>
    </row>
    <row r="53" spans="1:26" ht="18" customHeight="1">
      <c r="B53" s="128" t="s">
        <v>81</v>
      </c>
      <c r="C53" s="128"/>
      <c r="G53" s="71">
        <v>10</v>
      </c>
      <c r="H53" s="72"/>
      <c r="I53" s="68">
        <v>82596</v>
      </c>
      <c r="J53" s="110"/>
      <c r="K53" s="68">
        <v>0</v>
      </c>
      <c r="L53" s="110"/>
      <c r="M53" s="68">
        <v>82596</v>
      </c>
      <c r="N53" s="110"/>
      <c r="O53" s="68">
        <v>0</v>
      </c>
      <c r="X53" s="71"/>
    </row>
    <row r="54" spans="1:26" ht="18" customHeight="1">
      <c r="B54" s="128" t="s">
        <v>179</v>
      </c>
      <c r="C54" s="128"/>
      <c r="G54" s="71">
        <v>12</v>
      </c>
      <c r="H54" s="72"/>
      <c r="I54" s="68">
        <v>24758</v>
      </c>
      <c r="J54" s="110"/>
      <c r="K54" s="68">
        <v>0</v>
      </c>
      <c r="L54" s="110"/>
      <c r="M54" s="68">
        <v>24758</v>
      </c>
      <c r="N54" s="110"/>
      <c r="O54" s="68">
        <v>0</v>
      </c>
      <c r="X54" s="71"/>
    </row>
    <row r="55" spans="1:26" ht="18" customHeight="1">
      <c r="B55" s="128" t="s">
        <v>82</v>
      </c>
      <c r="C55" s="128"/>
      <c r="G55" s="71">
        <v>12</v>
      </c>
      <c r="H55" s="72"/>
      <c r="I55" s="110">
        <v>-31500</v>
      </c>
      <c r="J55" s="110"/>
      <c r="K55" s="110">
        <v>-181365</v>
      </c>
      <c r="L55" s="110">
        <v>-16000</v>
      </c>
      <c r="M55" s="110">
        <v>-31500</v>
      </c>
      <c r="N55" s="110"/>
      <c r="O55" s="110">
        <v>-181365</v>
      </c>
      <c r="P55" s="166"/>
      <c r="Q55" s="110"/>
      <c r="S55" s="169"/>
      <c r="T55" s="162"/>
      <c r="U55" s="162"/>
      <c r="V55" s="7"/>
      <c r="W55" s="162"/>
      <c r="X55" s="15"/>
      <c r="Y55" s="169"/>
      <c r="Z55" s="7"/>
    </row>
    <row r="56" spans="1:26" ht="18" customHeight="1">
      <c r="B56" s="128" t="s">
        <v>171</v>
      </c>
      <c r="C56" s="143"/>
      <c r="G56" s="71"/>
      <c r="H56" s="72"/>
      <c r="I56" s="110">
        <v>-7880</v>
      </c>
      <c r="J56" s="110"/>
      <c r="K56" s="110">
        <v>-5887</v>
      </c>
      <c r="L56" s="110"/>
      <c r="M56" s="110">
        <v>-7063</v>
      </c>
      <c r="N56" s="110"/>
      <c r="O56" s="110">
        <v>-4561</v>
      </c>
      <c r="Q56" s="110"/>
      <c r="S56" s="162"/>
      <c r="T56" s="162"/>
      <c r="U56" s="162"/>
      <c r="X56" s="162"/>
      <c r="Y56" s="15"/>
      <c r="Z56" s="160"/>
    </row>
    <row r="57" spans="1:26" ht="20.100000000000001" customHeight="1">
      <c r="B57" s="158" t="s">
        <v>78</v>
      </c>
      <c r="C57" s="131"/>
      <c r="D57" s="159"/>
      <c r="E57" s="159"/>
      <c r="F57" s="159"/>
      <c r="G57" s="71"/>
      <c r="H57" s="72"/>
      <c r="I57" s="122">
        <v>-28352</v>
      </c>
      <c r="J57" s="110"/>
      <c r="K57" s="112">
        <v>-33246</v>
      </c>
      <c r="L57" s="110"/>
      <c r="M57" s="122">
        <v>-28171</v>
      </c>
      <c r="N57" s="110"/>
      <c r="O57" s="133">
        <v>-33074</v>
      </c>
      <c r="P57" s="7"/>
      <c r="Q57" s="160"/>
      <c r="S57" s="162"/>
      <c r="T57" s="160"/>
      <c r="U57" s="160"/>
      <c r="W57" s="7"/>
      <c r="X57" s="7"/>
      <c r="Y57" s="71"/>
    </row>
    <row r="58" spans="1:26" ht="18" customHeight="1">
      <c r="A58" s="141" t="s">
        <v>65</v>
      </c>
      <c r="B58" s="128"/>
      <c r="G58" s="71"/>
      <c r="H58" s="72"/>
      <c r="I58" s="112">
        <v>39622</v>
      </c>
      <c r="J58" s="110"/>
      <c r="K58" s="112">
        <v>-220498</v>
      </c>
      <c r="L58" s="110"/>
      <c r="M58" s="112">
        <v>40620</v>
      </c>
      <c r="N58" s="110"/>
      <c r="O58" s="112">
        <v>-219000</v>
      </c>
      <c r="P58" s="160"/>
      <c r="T58" s="170"/>
      <c r="U58" s="160"/>
      <c r="V58" s="160"/>
    </row>
    <row r="59" spans="1:26" ht="9" customHeight="1">
      <c r="A59" s="128"/>
      <c r="B59" s="128"/>
      <c r="G59" s="71"/>
      <c r="H59" s="72"/>
      <c r="I59" s="110"/>
      <c r="J59" s="110"/>
      <c r="K59" s="110"/>
      <c r="L59" s="110"/>
      <c r="M59" s="110"/>
      <c r="N59" s="110"/>
      <c r="O59" s="110"/>
      <c r="Q59" s="160"/>
      <c r="R59" s="160"/>
      <c r="U59" s="160"/>
    </row>
    <row r="60" spans="1:26" ht="18" customHeight="1">
      <c r="A60" s="141" t="s">
        <v>111</v>
      </c>
      <c r="B60" s="141"/>
      <c r="G60" s="102"/>
      <c r="H60" s="103"/>
      <c r="I60" s="110">
        <v>3224</v>
      </c>
      <c r="J60" s="110"/>
      <c r="K60" s="110">
        <v>-10209</v>
      </c>
      <c r="L60" s="110"/>
      <c r="M60" s="110">
        <v>6583</v>
      </c>
      <c r="N60" s="110"/>
      <c r="O60" s="110">
        <v>-9145</v>
      </c>
      <c r="R60" s="110"/>
      <c r="T60" s="110"/>
      <c r="U60" s="170"/>
      <c r="X60" s="110"/>
    </row>
    <row r="61" spans="1:26" ht="18" customHeight="1">
      <c r="A61" s="128" t="s">
        <v>132</v>
      </c>
      <c r="B61" s="128"/>
      <c r="E61" s="144"/>
      <c r="F61" s="144"/>
      <c r="G61" s="71"/>
      <c r="H61" s="72"/>
      <c r="I61" s="133">
        <v>13787</v>
      </c>
      <c r="J61" s="110"/>
      <c r="K61" s="112">
        <v>25462</v>
      </c>
      <c r="L61" s="110"/>
      <c r="M61" s="112">
        <v>7620</v>
      </c>
      <c r="N61" s="110"/>
      <c r="O61" s="112">
        <v>20041</v>
      </c>
      <c r="T61" s="170"/>
      <c r="U61" s="160"/>
      <c r="Y61" s="160"/>
      <c r="Z61" s="160"/>
    </row>
    <row r="62" spans="1:26" ht="18" customHeight="1" thickBot="1">
      <c r="A62" s="128" t="s">
        <v>133</v>
      </c>
      <c r="B62" s="128"/>
      <c r="E62" s="144"/>
      <c r="F62" s="144"/>
      <c r="G62" s="71"/>
      <c r="H62" s="72"/>
      <c r="I62" s="145">
        <v>17011</v>
      </c>
      <c r="J62" s="110"/>
      <c r="K62" s="145">
        <v>15253</v>
      </c>
      <c r="L62" s="110"/>
      <c r="M62" s="145">
        <v>14203</v>
      </c>
      <c r="N62" s="110"/>
      <c r="O62" s="145">
        <v>10896</v>
      </c>
      <c r="Q62" s="162"/>
      <c r="T62" s="160"/>
      <c r="Z62" s="160"/>
    </row>
    <row r="63" spans="1:26" ht="9" customHeight="1" thickTop="1">
      <c r="A63" s="128"/>
      <c r="B63" s="128"/>
      <c r="G63" s="71"/>
      <c r="H63" s="72"/>
      <c r="I63" s="77"/>
      <c r="J63" s="77"/>
      <c r="K63" s="77"/>
      <c r="L63" s="77"/>
      <c r="M63" s="77"/>
      <c r="N63" s="77"/>
      <c r="O63" s="77"/>
    </row>
    <row r="64" spans="1:26" ht="18" customHeight="1">
      <c r="A64" s="146" t="s">
        <v>47</v>
      </c>
      <c r="B64" s="147"/>
      <c r="C64" s="147"/>
      <c r="G64" s="71"/>
      <c r="H64" s="72"/>
      <c r="I64" s="77"/>
      <c r="J64" s="77"/>
      <c r="K64" s="77"/>
      <c r="L64" s="77"/>
      <c r="M64" s="77"/>
      <c r="N64" s="77"/>
      <c r="O64" s="77"/>
      <c r="W64" s="170"/>
      <c r="Y64" s="170"/>
    </row>
    <row r="65" spans="1:25" ht="9" customHeight="1">
      <c r="A65" s="146"/>
      <c r="B65" s="147"/>
      <c r="C65" s="147"/>
      <c r="G65" s="71"/>
      <c r="H65" s="72"/>
      <c r="I65" s="77"/>
      <c r="J65" s="77"/>
      <c r="K65" s="77"/>
      <c r="L65" s="77"/>
      <c r="M65" s="77"/>
      <c r="N65" s="77"/>
      <c r="O65" s="77"/>
      <c r="Y65" s="170"/>
    </row>
    <row r="66" spans="1:25" ht="20.25" customHeight="1">
      <c r="A66" s="128"/>
      <c r="B66" s="128"/>
      <c r="C66" s="148" t="s">
        <v>54</v>
      </c>
      <c r="D66" s="149" t="s">
        <v>183</v>
      </c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Y66" s="170"/>
    </row>
    <row r="67" spans="1:25" ht="20.100000000000001" customHeight="1">
      <c r="A67" s="128"/>
      <c r="B67" s="128"/>
      <c r="D67" s="149" t="s">
        <v>172</v>
      </c>
      <c r="G67" s="71"/>
      <c r="H67" s="72"/>
      <c r="O67" s="150"/>
      <c r="U67" s="170"/>
    </row>
    <row r="68" spans="1:25" ht="20.100000000000001" customHeight="1">
      <c r="A68" s="128"/>
      <c r="B68" s="128"/>
      <c r="C68" s="105" t="s">
        <v>170</v>
      </c>
      <c r="D68" s="158" t="s">
        <v>181</v>
      </c>
      <c r="G68" s="152"/>
      <c r="H68" s="153"/>
      <c r="I68" s="154"/>
      <c r="J68" s="155"/>
      <c r="K68" s="154"/>
      <c r="L68" s="155"/>
      <c r="M68" s="154"/>
      <c r="O68" s="150"/>
      <c r="Q68" s="162"/>
      <c r="R68" s="162"/>
      <c r="S68" s="162"/>
    </row>
    <row r="69" spans="1:25" ht="20.100000000000001" customHeight="1">
      <c r="A69" s="128"/>
      <c r="B69" s="128"/>
      <c r="C69" s="105"/>
      <c r="D69" s="151" t="s">
        <v>182</v>
      </c>
      <c r="E69" s="151"/>
      <c r="F69" s="151"/>
      <c r="G69" s="152"/>
      <c r="H69" s="153"/>
      <c r="I69" s="154"/>
      <c r="J69" s="155"/>
      <c r="K69" s="154"/>
      <c r="L69" s="155"/>
      <c r="M69" s="154"/>
      <c r="O69" s="150"/>
      <c r="Q69" s="162"/>
      <c r="R69" s="162"/>
      <c r="S69" s="162"/>
    </row>
    <row r="73" spans="1:25" ht="20.100000000000001" customHeight="1">
      <c r="K73" s="150"/>
    </row>
    <row r="76" spans="1:25" ht="20.100000000000001" customHeight="1">
      <c r="I76" s="171"/>
    </row>
  </sheetData>
  <mergeCells count="13">
    <mergeCell ref="A39:O39"/>
    <mergeCell ref="I42:K42"/>
    <mergeCell ref="M42:O42"/>
    <mergeCell ref="A3:O3"/>
    <mergeCell ref="A4:O4"/>
    <mergeCell ref="A5:O5"/>
    <mergeCell ref="A11:E11"/>
    <mergeCell ref="A12:E12"/>
    <mergeCell ref="M8:O8"/>
    <mergeCell ref="A10:E10"/>
    <mergeCell ref="I8:K8"/>
    <mergeCell ref="A37:O37"/>
    <mergeCell ref="A38:O38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9" firstPageNumber="8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 (1-3 Page)</vt:lpstr>
      <vt:lpstr>P&amp;L (3M) 4</vt:lpstr>
      <vt:lpstr>P&amp;L (9M) 9</vt:lpstr>
      <vt:lpstr>P&amp;L (9M) 5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4'!Print_Area</vt:lpstr>
      <vt:lpstr>'P&amp;L (9M) 5'!Print_Area</vt:lpstr>
      <vt:lpstr>'P&amp;L (9M) 9'!Print_Area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molly mond</cp:lastModifiedBy>
  <cp:lastPrinted>2024-11-13T10:05:03Z</cp:lastPrinted>
  <dcterms:created xsi:type="dcterms:W3CDTF">2003-04-28T08:22:35Z</dcterms:created>
  <dcterms:modified xsi:type="dcterms:W3CDTF">2024-11-14T07:04:23Z</dcterms:modified>
</cp:coreProperties>
</file>