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Karmarts\2024\Q3'24\"/>
    </mc:Choice>
  </mc:AlternateContent>
  <xr:revisionPtr revIDLastSave="0" documentId="13_ncr:1_{FD712203-AA11-43B5-BB3C-737C1A61EC02}" xr6:coauthVersionLast="47" xr6:coauthVersionMax="47" xr10:uidLastSave="{00000000-0000-0000-0000-000000000000}"/>
  <bookViews>
    <workbookView xWindow="-120" yWindow="-120" windowWidth="29040" windowHeight="15720" xr2:uid="{B37DB0E8-12DF-45BE-82AA-C8C22B755499}"/>
  </bookViews>
  <sheets>
    <sheet name="bs" sheetId="1" r:id="rId1"/>
    <sheet name="ple" sheetId="2" r:id="rId2"/>
    <sheet name="conso" sheetId="3" r:id="rId3"/>
    <sheet name="company" sheetId="4" r:id="rId4"/>
    <sheet name="cashflow" sheetId="5" r:id="rId5"/>
  </sheets>
  <definedNames>
    <definedName name="_xlnm.Print_Area" localSheetId="0">bs!$A$1:$L$99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27" i="3" l="1"/>
  <c r="AB27" i="3" s="1"/>
  <c r="V26" i="3"/>
  <c r="V25" i="3"/>
  <c r="V22" i="3"/>
  <c r="V21" i="3"/>
  <c r="X21" i="3" s="1"/>
  <c r="X26" i="3" l="1"/>
  <c r="AB26" i="3" s="1"/>
  <c r="X25" i="3"/>
  <c r="AB25" i="3" s="1"/>
  <c r="F77" i="5"/>
  <c r="F20" i="1"/>
  <c r="P24" i="4"/>
  <c r="P25" i="4"/>
  <c r="T24" i="3" l="1"/>
  <c r="P24" i="3"/>
  <c r="L24" i="3"/>
  <c r="D24" i="3"/>
  <c r="T28" i="3"/>
  <c r="R23" i="3"/>
  <c r="T17" i="3"/>
  <c r="T19" i="3" s="1"/>
  <c r="F18" i="2"/>
  <c r="R24" i="3" l="1"/>
  <c r="V24" i="3" s="1"/>
  <c r="V28" i="3" s="1"/>
  <c r="V23" i="3"/>
  <c r="X23" i="3" s="1"/>
  <c r="AB23" i="3" s="1"/>
  <c r="L85" i="5" l="1"/>
  <c r="L77" i="5"/>
  <c r="H85" i="5"/>
  <c r="H77" i="5"/>
  <c r="L130" i="2"/>
  <c r="H130" i="2"/>
  <c r="L88" i="2"/>
  <c r="L82" i="2"/>
  <c r="H88" i="2"/>
  <c r="H82" i="2"/>
  <c r="L60" i="2"/>
  <c r="H60" i="2"/>
  <c r="L18" i="2"/>
  <c r="L12" i="2"/>
  <c r="H18" i="2"/>
  <c r="H12" i="2"/>
  <c r="L88" i="1"/>
  <c r="L90" i="1" s="1"/>
  <c r="J88" i="1"/>
  <c r="J90" i="1" s="1"/>
  <c r="H88" i="1"/>
  <c r="H90" i="1" s="1"/>
  <c r="L59" i="1"/>
  <c r="J59" i="1"/>
  <c r="H59" i="1"/>
  <c r="L54" i="1"/>
  <c r="J54" i="1"/>
  <c r="H54" i="1"/>
  <c r="L33" i="1"/>
  <c r="J33" i="1"/>
  <c r="H33" i="1"/>
  <c r="L20" i="1"/>
  <c r="J20" i="1"/>
  <c r="H20" i="1"/>
  <c r="H19" i="2" l="1"/>
  <c r="H27" i="2" s="1"/>
  <c r="H29" i="2" s="1"/>
  <c r="H33" i="2" s="1"/>
  <c r="H40" i="2" s="1"/>
  <c r="H89" i="2"/>
  <c r="H97" i="2" s="1"/>
  <c r="H99" i="2" s="1"/>
  <c r="H103" i="2" s="1"/>
  <c r="H110" i="2" s="1"/>
  <c r="L89" i="2"/>
  <c r="L97" i="2" s="1"/>
  <c r="L19" i="2"/>
  <c r="L27" i="2" s="1"/>
  <c r="L29" i="2" s="1"/>
  <c r="L60" i="1"/>
  <c r="L91" i="1" s="1"/>
  <c r="H34" i="1"/>
  <c r="J60" i="1"/>
  <c r="J91" i="1" s="1"/>
  <c r="J34" i="1"/>
  <c r="H60" i="1"/>
  <c r="H91" i="1" s="1"/>
  <c r="L34" i="1"/>
  <c r="H92" i="1" l="1"/>
  <c r="H35" i="2"/>
  <c r="H53" i="2"/>
  <c r="H62" i="2" s="1"/>
  <c r="H65" i="2" s="1"/>
  <c r="H67" i="2" s="1"/>
  <c r="J92" i="1"/>
  <c r="H105" i="2"/>
  <c r="H9" i="5"/>
  <c r="H31" i="5" s="1"/>
  <c r="H41" i="5" s="1"/>
  <c r="H45" i="5" s="1"/>
  <c r="H86" i="5" s="1"/>
  <c r="H88" i="5" s="1"/>
  <c r="L53" i="2"/>
  <c r="L62" i="2" s="1"/>
  <c r="L40" i="2"/>
  <c r="H123" i="2"/>
  <c r="H132" i="2" s="1"/>
  <c r="H135" i="2" s="1"/>
  <c r="H137" i="2" s="1"/>
  <c r="L99" i="2"/>
  <c r="L9" i="5"/>
  <c r="L31" i="5" s="1"/>
  <c r="L41" i="5" s="1"/>
  <c r="L45" i="5" s="1"/>
  <c r="L86" i="5" s="1"/>
  <c r="L88" i="5" s="1"/>
  <c r="L92" i="1"/>
  <c r="Z30" i="3"/>
  <c r="V30" i="3"/>
  <c r="N30" i="3"/>
  <c r="L30" i="3"/>
  <c r="J30" i="3"/>
  <c r="H30" i="3"/>
  <c r="F30" i="3"/>
  <c r="D30" i="3"/>
  <c r="N29" i="4"/>
  <c r="L29" i="4"/>
  <c r="J29" i="4"/>
  <c r="H29" i="4"/>
  <c r="F29" i="4"/>
  <c r="D29" i="4"/>
  <c r="Z22" i="3"/>
  <c r="L123" i="2" l="1"/>
  <c r="L132" i="2" s="1"/>
  <c r="L110" i="2"/>
  <c r="J77" i="5"/>
  <c r="X30" i="3" l="1"/>
  <c r="J18" i="2" l="1"/>
  <c r="J85" i="5"/>
  <c r="F85" i="5" l="1"/>
  <c r="P26" i="4" l="1"/>
  <c r="N18" i="4"/>
  <c r="P17" i="4"/>
  <c r="X18" i="3" l="1"/>
  <c r="AB18" i="3" s="1"/>
  <c r="J60" i="2" l="1"/>
  <c r="F60" i="2"/>
  <c r="J12" i="2"/>
  <c r="F12" i="2"/>
  <c r="F19" i="2" s="1"/>
  <c r="F27" i="2" s="1"/>
  <c r="P22" i="4"/>
  <c r="P20" i="4"/>
  <c r="P13" i="4"/>
  <c r="J19" i="2" l="1"/>
  <c r="J27" i="2" s="1"/>
  <c r="J29" i="2" s="1"/>
  <c r="J40" i="2" s="1"/>
  <c r="F29" i="2"/>
  <c r="F53" i="2" s="1"/>
  <c r="F62" i="2" s="1"/>
  <c r="F65" i="2" s="1"/>
  <c r="F67" i="2" s="1"/>
  <c r="J24" i="3"/>
  <c r="J28" i="3" s="1"/>
  <c r="J29" i="3" s="1"/>
  <c r="V14" i="3"/>
  <c r="J17" i="3"/>
  <c r="J19" i="3" s="1"/>
  <c r="J53" i="2" l="1"/>
  <c r="J62" i="2" s="1"/>
  <c r="F33" i="2"/>
  <c r="F40" i="2" s="1"/>
  <c r="F35" i="2" l="1"/>
  <c r="F33" i="1"/>
  <c r="Z15" i="3" l="1"/>
  <c r="R16" i="3"/>
  <c r="X14" i="3"/>
  <c r="AB14" i="3" s="1"/>
  <c r="N23" i="4" l="1"/>
  <c r="N27" i="4" s="1"/>
  <c r="N28" i="4" s="1"/>
  <c r="J23" i="4"/>
  <c r="J27" i="4" s="1"/>
  <c r="J28" i="4" s="1"/>
  <c r="H23" i="4"/>
  <c r="H27" i="4" s="1"/>
  <c r="H28" i="4" s="1"/>
  <c r="F23" i="4"/>
  <c r="F27" i="4" s="1"/>
  <c r="F28" i="4" s="1"/>
  <c r="D23" i="4"/>
  <c r="D27" i="4" s="1"/>
  <c r="D28" i="4" s="1"/>
  <c r="J16" i="4"/>
  <c r="J18" i="4" s="1"/>
  <c r="H16" i="4"/>
  <c r="H18" i="4" s="1"/>
  <c r="F16" i="4"/>
  <c r="F18" i="4" s="1"/>
  <c r="D16" i="4"/>
  <c r="D18" i="4" s="1"/>
  <c r="P15" i="4"/>
  <c r="R28" i="3"/>
  <c r="P28" i="3"/>
  <c r="L28" i="3"/>
  <c r="L29" i="3" s="1"/>
  <c r="H24" i="3"/>
  <c r="H28" i="3" s="1"/>
  <c r="H29" i="3" s="1"/>
  <c r="F24" i="3"/>
  <c r="D28" i="3"/>
  <c r="D29" i="3" s="1"/>
  <c r="AB21" i="3"/>
  <c r="AB30" i="3" s="1"/>
  <c r="P17" i="3"/>
  <c r="P19" i="3" s="1"/>
  <c r="L17" i="3"/>
  <c r="L19" i="3" s="1"/>
  <c r="H17" i="3"/>
  <c r="H19" i="3" s="1"/>
  <c r="F17" i="3"/>
  <c r="F19" i="3" s="1"/>
  <c r="D17" i="3"/>
  <c r="D19" i="3" s="1"/>
  <c r="V16" i="3"/>
  <c r="X16" i="3" s="1"/>
  <c r="AB16" i="3" s="1"/>
  <c r="R17" i="3"/>
  <c r="R19" i="3" s="1"/>
  <c r="Z17" i="3"/>
  <c r="Z19" i="3" s="1"/>
  <c r="V15" i="3"/>
  <c r="Z24" i="3"/>
  <c r="Z28" i="3" s="1"/>
  <c r="Z29" i="3" s="1"/>
  <c r="J130" i="2"/>
  <c r="F130" i="2"/>
  <c r="J88" i="2"/>
  <c r="F88" i="2"/>
  <c r="J82" i="2"/>
  <c r="F82" i="2"/>
  <c r="F88" i="1"/>
  <c r="F90" i="1" s="1"/>
  <c r="F59" i="1"/>
  <c r="F54" i="1"/>
  <c r="F34" i="1"/>
  <c r="F28" i="3" l="1"/>
  <c r="F29" i="3" s="1"/>
  <c r="P29" i="4"/>
  <c r="V17" i="3"/>
  <c r="V19" i="3" s="1"/>
  <c r="F60" i="1"/>
  <c r="F91" i="1" s="1"/>
  <c r="J89" i="2"/>
  <c r="J97" i="2" s="1"/>
  <c r="J9" i="5" s="1"/>
  <c r="F89" i="2"/>
  <c r="F97" i="2" s="1"/>
  <c r="F9" i="5" s="1"/>
  <c r="V29" i="3"/>
  <c r="J99" i="2" l="1"/>
  <c r="J110" i="2" s="1"/>
  <c r="J31" i="5"/>
  <c r="J41" i="5" s="1"/>
  <c r="J45" i="5" s="1"/>
  <c r="J86" i="5" s="1"/>
  <c r="J88" i="5" s="1"/>
  <c r="J89" i="5" s="1"/>
  <c r="F99" i="2"/>
  <c r="F123" i="2" s="1"/>
  <c r="F31" i="5"/>
  <c r="F41" i="5" s="1"/>
  <c r="F45" i="5" s="1"/>
  <c r="F86" i="5" s="1"/>
  <c r="F88" i="5" s="1"/>
  <c r="F89" i="5" s="1"/>
  <c r="F92" i="1"/>
  <c r="L21" i="4" l="1"/>
  <c r="L14" i="4"/>
  <c r="J123" i="2"/>
  <c r="J132" i="2" s="1"/>
  <c r="F103" i="2"/>
  <c r="F110" i="2" s="1"/>
  <c r="N22" i="3" l="1"/>
  <c r="X22" i="3" s="1"/>
  <c r="AB22" i="3" s="1"/>
  <c r="F105" i="2"/>
  <c r="F132" i="2" s="1"/>
  <c r="F135" i="2" s="1"/>
  <c r="F137" i="2" s="1"/>
  <c r="P14" i="4"/>
  <c r="P16" i="4" s="1"/>
  <c r="P18" i="4" s="1"/>
  <c r="L16" i="4"/>
  <c r="L18" i="4" s="1"/>
  <c r="N15" i="3"/>
  <c r="N24" i="3" l="1"/>
  <c r="X24" i="3" s="1"/>
  <c r="L23" i="4"/>
  <c r="L27" i="4" s="1"/>
  <c r="L28" i="4" s="1"/>
  <c r="P21" i="4"/>
  <c r="N17" i="3"/>
  <c r="N19" i="3" s="1"/>
  <c r="X15" i="3"/>
  <c r="N28" i="3" l="1"/>
  <c r="N29" i="3" s="1"/>
  <c r="P23" i="4"/>
  <c r="P27" i="4" s="1"/>
  <c r="P28" i="4" s="1"/>
  <c r="X28" i="3"/>
  <c r="X29" i="3" s="1"/>
  <c r="AB15" i="3"/>
  <c r="AB17" i="3" s="1"/>
  <c r="AB19" i="3" s="1"/>
  <c r="X17" i="3"/>
  <c r="X19" i="3" s="1"/>
  <c r="AB24" i="3" l="1"/>
  <c r="AB28" i="3" s="1"/>
  <c r="AB29" i="3" s="1"/>
</calcChain>
</file>

<file path=xl/sharedStrings.xml><?xml version="1.0" encoding="utf-8"?>
<sst xmlns="http://schemas.openxmlformats.org/spreadsheetml/2006/main" count="435" uniqueCount="245">
  <si>
    <t>Karmarts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</si>
  <si>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</si>
  <si>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</si>
  <si>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</si>
  <si>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</si>
  <si>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</si>
  <si>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</si>
  <si>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</si>
  <si>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</si>
  <si>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</si>
  <si>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</si>
  <si>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</si>
  <si>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</si>
  <si>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2, 3</t>
  </si>
  <si>
    <t>Current portion of lease receivables</t>
  </si>
  <si>
    <t>Short-term loans to related party</t>
  </si>
  <si>
    <t>Inventories</t>
  </si>
  <si>
    <t>Other current assets</t>
  </si>
  <si>
    <t>Total current assets</t>
  </si>
  <si>
    <t>Non-current assets</t>
  </si>
  <si>
    <t>Lease receivables - net of current portion</t>
  </si>
  <si>
    <t>Investment in associate</t>
  </si>
  <si>
    <t>Investments in subsidiaries</t>
  </si>
  <si>
    <t xml:space="preserve">Investment properties 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</si>
  <si>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</si>
  <si>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</si>
  <si>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</si>
  <si>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</si>
  <si>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</si>
  <si>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</si>
  <si>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Statement of financial position (continued)</t>
  </si>
  <si>
    <t>Liabilities and shareholders'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</si>
  <si>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</si>
  <si>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</si>
  <si>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</si>
  <si>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</si>
  <si>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</si>
  <si>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</si>
  <si>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Provision for long-term employee benefits</t>
  </si>
  <si>
    <t>Deferred tax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</si>
  <si>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</si>
  <si>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</si>
  <si>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</si>
  <si>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</si>
  <si>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</si>
  <si>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 up</t>
  </si>
  <si>
    <t>Share premium</t>
  </si>
  <si>
    <t xml:space="preserve">   of investment in subsidiary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</si>
  <si>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</si>
  <si>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</si>
  <si>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</si>
  <si>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</si>
  <si>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</si>
  <si>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</si>
  <si>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</si>
  <si>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</si>
  <si>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 xml:space="preserve">   Directors</t>
  </si>
  <si>
    <t xml:space="preserve">(Unaudited but reviewed) </t>
  </si>
  <si>
    <t>Income statement</t>
  </si>
  <si>
    <t>Revenues</t>
  </si>
  <si>
    <t>Sales</t>
  </si>
  <si>
    <t>Income from warehouse rental</t>
  </si>
  <si>
    <t>Other income</t>
  </si>
  <si>
    <t>Total revenues</t>
  </si>
  <si>
    <t>Expenses</t>
  </si>
  <si>
    <t>Cost of sales</t>
  </si>
  <si>
    <t>Cost of warehouse rental</t>
  </si>
  <si>
    <t>Selling and distribution expenses</t>
  </si>
  <si>
    <t>Administrative expenses</t>
  </si>
  <si>
    <t>Total expenses</t>
  </si>
  <si>
    <t>Profit from operating activities</t>
  </si>
  <si>
    <t xml:space="preserve">Share of profit (loss) from investments in joint venture </t>
  </si>
  <si>
    <t xml:space="preserve">   and associate</t>
  </si>
  <si>
    <t>Finance income</t>
  </si>
  <si>
    <t>Finance cost</t>
  </si>
  <si>
    <t>Profit before income tax expense</t>
  </si>
  <si>
    <t>Income tax expense</t>
  </si>
  <si>
    <t>Profit for the period</t>
  </si>
  <si>
    <t>Profit or loss attributable to:</t>
  </si>
  <si>
    <t>Equity holders of the Company</t>
  </si>
  <si>
    <t>(Unit: Baht)</t>
  </si>
  <si>
    <t>Earnings per share</t>
  </si>
  <si>
    <t xml:space="preserve">Basic earnings per share </t>
  </si>
  <si>
    <t>Profit attributable to equity holders of the Company</t>
  </si>
  <si>
    <t>Statement of comprehensive income</t>
  </si>
  <si>
    <t>Other comprehensive income:</t>
  </si>
  <si>
    <t xml:space="preserve">Other comprehensive income to be reclassified </t>
  </si>
  <si>
    <t xml:space="preserve">     to profit or loss in subsequent periods:</t>
  </si>
  <si>
    <t xml:space="preserve">   of joint venture's financial statements in foreign currency</t>
  </si>
  <si>
    <t>Other comprehensive income for the period</t>
  </si>
  <si>
    <t>Total comprehensive income for the period</t>
  </si>
  <si>
    <t>Total comprehensive income attributable to:</t>
  </si>
  <si>
    <t>Statement of changes in shareholders' equity</t>
  </si>
  <si>
    <t xml:space="preserve">Exchange differences </t>
  </si>
  <si>
    <t xml:space="preserve">on translation of </t>
  </si>
  <si>
    <t>Total other</t>
  </si>
  <si>
    <t>Total equity</t>
  </si>
  <si>
    <t xml:space="preserve">Issued and </t>
  </si>
  <si>
    <t>Surplus on</t>
  </si>
  <si>
    <t>joint venture's</t>
  </si>
  <si>
    <t>components of</t>
  </si>
  <si>
    <t>attributable to</t>
  </si>
  <si>
    <t xml:space="preserve"> Non-controlling</t>
  </si>
  <si>
    <t>Total</t>
  </si>
  <si>
    <t>paid-up</t>
  </si>
  <si>
    <t>reduction</t>
  </si>
  <si>
    <t xml:space="preserve">revaluation of </t>
  </si>
  <si>
    <t>financial statements</t>
  </si>
  <si>
    <t>shareholders'</t>
  </si>
  <si>
    <t>owners of</t>
  </si>
  <si>
    <t xml:space="preserve"> interests of</t>
  </si>
  <si>
    <t>share capital</t>
  </si>
  <si>
    <t>in subsidiary</t>
  </si>
  <si>
    <t>Unappropriated</t>
  </si>
  <si>
    <t>assets</t>
  </si>
  <si>
    <t>in foreign currency</t>
  </si>
  <si>
    <t>equity</t>
  </si>
  <si>
    <t>the Company</t>
  </si>
  <si>
    <t>the subsidiaries</t>
  </si>
  <si>
    <t>Other components</t>
  </si>
  <si>
    <t xml:space="preserve"> of shareholders'</t>
  </si>
  <si>
    <t>Statement of cash flows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</si>
  <si>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</si>
  <si>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</si>
  <si>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</si>
  <si>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</si>
  <si>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</si>
  <si>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Written-off of equipment and intangible assets </t>
  </si>
  <si>
    <t xml:space="preserve">   Interest income</t>
  </si>
  <si>
    <t xml:space="preserve">   Long-term employee benefit expenses</t>
  </si>
  <si>
    <t xml:space="preserve">   Interest expenses</t>
  </si>
  <si>
    <t xml:space="preserve">      and associate</t>
  </si>
  <si>
    <t xml:space="preserve">Profit from operating activities before  </t>
  </si>
  <si>
    <t xml:space="preserve">   changes in operating assets and liabilities:</t>
  </si>
  <si>
    <t>Operating assets (increase) decrease</t>
  </si>
  <si>
    <t xml:space="preserve">   Trade and other receivables</t>
  </si>
  <si>
    <t xml:space="preserve">   Lease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</si>
  <si>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</si>
  <si>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</si>
  <si>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</si>
  <si>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</si>
  <si>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</si>
  <si>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</si>
  <si>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>Cash from operating activities</t>
  </si>
  <si>
    <t xml:space="preserve">   Cash paid for income tax</t>
  </si>
  <si>
    <t xml:space="preserve">   Cash paid for long-term employee benefits</t>
  </si>
  <si>
    <t>Statement of cash flows (continued)</t>
  </si>
  <si>
    <t>Cash flows from investing activities</t>
  </si>
  <si>
    <t>Interest received</t>
  </si>
  <si>
    <t>Decrease in long-term loans to related party</t>
  </si>
  <si>
    <t>Net cash from acquisition of the subsidiary</t>
  </si>
  <si>
    <t>Decrease in short-term loans to unrelated party</t>
  </si>
  <si>
    <t>Proceeds from disposals of equipment</t>
  </si>
  <si>
    <t>Net cash flows used in investing activities</t>
  </si>
  <si>
    <t>Cash flows from financing activities</t>
  </si>
  <si>
    <t>Interest paid</t>
  </si>
  <si>
    <t>Net increase (decrease) in cash and cash equivalents</t>
  </si>
  <si>
    <t>Cash and cash equivalents at beginning of period</t>
  </si>
  <si>
    <t>Cash and cash equivalents at end of period</t>
  </si>
  <si>
    <t>Supplemental cash flow information:</t>
  </si>
  <si>
    <t>Non-cash transactions:</t>
  </si>
  <si>
    <t>Current portion of lease liabilities</t>
  </si>
  <si>
    <t>Lease liabilities - net of current portion</t>
  </si>
  <si>
    <t>reserve</t>
  </si>
  <si>
    <t>Statutory</t>
  </si>
  <si>
    <t>Cash received from non-controlling interests of the subsidiary</t>
  </si>
  <si>
    <t>from capital increase</t>
  </si>
  <si>
    <t>Cash paid for settlement of leases</t>
  </si>
  <si>
    <t>Dividends paid</t>
  </si>
  <si>
    <t xml:space="preserve">   Payables for acquisition of equipment and intangible assets</t>
  </si>
  <si>
    <t>Additional investment in subsidiary</t>
  </si>
  <si>
    <t>Other current financial assets</t>
  </si>
  <si>
    <t>Balance as at 1 January 2023</t>
  </si>
  <si>
    <t xml:space="preserve">      net realisable value (reversal)</t>
  </si>
  <si>
    <t>Investments in joint ventures</t>
  </si>
  <si>
    <t xml:space="preserve">   Cash received from income tax refund</t>
  </si>
  <si>
    <t>Dividend received from investments in equity instruments</t>
  </si>
  <si>
    <t>Increase in deposit for purchase of investment properties</t>
  </si>
  <si>
    <t>Increase (decrease) in short-term loans from financial institutions</t>
  </si>
  <si>
    <t xml:space="preserve">   Increase in lease liabilities from increasing in lease agreements</t>
  </si>
  <si>
    <t>Share of gain (loss) from exchange differences on translation</t>
  </si>
  <si>
    <t xml:space="preserve">   Loss from reducing cost of inventories to </t>
  </si>
  <si>
    <t>Surplus on capital reduction</t>
  </si>
  <si>
    <t>capital</t>
  </si>
  <si>
    <t>Investment in a joint venture</t>
  </si>
  <si>
    <t>31 December 2023</t>
  </si>
  <si>
    <t>Other non-current financial assets</t>
  </si>
  <si>
    <t>Balance as at 1 January 2024</t>
  </si>
  <si>
    <t xml:space="preserve">Share premium on changes in proportion </t>
  </si>
  <si>
    <t>Share of other</t>
  </si>
  <si>
    <t>comprehensive</t>
  </si>
  <si>
    <t>income from</t>
  </si>
  <si>
    <t>associate</t>
  </si>
  <si>
    <t>Corporate income tax refundable</t>
  </si>
  <si>
    <t xml:space="preserve">      (2023: 1,099,999,996 ordinary shares of Baht 0.60 each)</t>
  </si>
  <si>
    <t xml:space="preserve">      1,319,999,996 ordinary shares of Baht 0.60 each</t>
  </si>
  <si>
    <t xml:space="preserve">      1,283,330,573 ordinary shares of Baht 0.60 each</t>
  </si>
  <si>
    <t xml:space="preserve">     and joint ventures</t>
  </si>
  <si>
    <t>Cash received from maturity of fixed deposits</t>
  </si>
  <si>
    <t>Loss on change in fair value of investments</t>
  </si>
  <si>
    <t>Share premium on</t>
  </si>
  <si>
    <t xml:space="preserve">   Reversal of expected credit losses</t>
  </si>
  <si>
    <t xml:space="preserve">   Loss on disposal of equipment</t>
  </si>
  <si>
    <t xml:space="preserve">   Share of (gain) loss from investments in joint ventures</t>
  </si>
  <si>
    <t>Short-term loans from financial institutions</t>
  </si>
  <si>
    <t>Short-term loans from related persons</t>
  </si>
  <si>
    <t xml:space="preserve">   Dividend income from investments in equity instruments</t>
  </si>
  <si>
    <t>Net cash flows from operating activities</t>
  </si>
  <si>
    <t>Net cash flows used in financing activities</t>
  </si>
  <si>
    <t>(Restated)</t>
  </si>
  <si>
    <t>Increase in short-term loans to related party</t>
  </si>
  <si>
    <t xml:space="preserve">   Stock dividends</t>
  </si>
  <si>
    <t>As at 30 September 2024</t>
  </si>
  <si>
    <t>30 September 2024</t>
  </si>
  <si>
    <t>Balance as at 30 September 2023</t>
  </si>
  <si>
    <t>Balance as at 30 September 2024</t>
  </si>
  <si>
    <t>For the three-month period ended 30 September 2024</t>
  </si>
  <si>
    <t>For the nine-month period ended 30 September 2024</t>
  </si>
  <si>
    <t xml:space="preserve">  in equity and derivative instrument </t>
  </si>
  <si>
    <t>Real estate development for sales</t>
  </si>
  <si>
    <t>Cash paid for short-term loans from related party and person</t>
  </si>
  <si>
    <t>Cash received in short-term loans from related party and person</t>
  </si>
  <si>
    <t>Cash received from short-term loans to related party</t>
  </si>
  <si>
    <t>Share of loss from exchange differences on translation</t>
  </si>
  <si>
    <t xml:space="preserve">   Unrealised loss (gain) on exchange </t>
  </si>
  <si>
    <t xml:space="preserve">   Gain on disposal of investments in equity and derivative instruments</t>
  </si>
  <si>
    <t xml:space="preserve">      and derivative instruments</t>
  </si>
  <si>
    <t xml:space="preserve">   Loss on change in fair value of investments in equity </t>
  </si>
  <si>
    <t xml:space="preserve">   and derivative instruments</t>
  </si>
  <si>
    <t xml:space="preserve">Proceeds from disposals of investments in equity </t>
  </si>
  <si>
    <t>Gain on sale of investment</t>
  </si>
  <si>
    <t xml:space="preserve">   Deferred profit on goods sold between the Company</t>
  </si>
  <si>
    <t xml:space="preserve">   Transfer of properties to real estate development for sales</t>
  </si>
  <si>
    <t>The accompanying condensed notes to interim financial statement are an integral part of the financial statements.</t>
  </si>
  <si>
    <t>changes in propotion</t>
  </si>
  <si>
    <t>of investment</t>
  </si>
  <si>
    <t>6, 7</t>
  </si>
  <si>
    <t>Dividends paid (Note 15)</t>
  </si>
  <si>
    <t>Stock dividends (Note 12, 15)</t>
  </si>
  <si>
    <t>Appropriated to statutory reserve (Note 16)</t>
  </si>
  <si>
    <t>Investments in fixed deposits</t>
  </si>
  <si>
    <t>Investments in equity instruments</t>
  </si>
  <si>
    <t>Acquisitions of land, buildings and equipment and intangible assets</t>
  </si>
  <si>
    <t>Acquisitions of investment properties</t>
  </si>
  <si>
    <t>Property, buildings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</si>
</sst>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d\ \ด\ด\ด\ด\ \b\b\b\b"/>
    <numFmt numFmtId="167" formatCode="_-* #,##0_-;\-* #,##0_-;_-* &quot;-&quot;??_-;_-@_-"/>
    <numFmt numFmtId="168" formatCode="#,##0.0"/>
    <numFmt numFmtId="169" formatCode="#,##0.000_);\(#,##0.000\)"/>
    <numFmt numFmtId="170" formatCode="_(* #,##0.000_);_(* \(#,##0.000\);_(* &quot;-&quot;_);_(@_)"/>
    <numFmt numFmtId="171" formatCode="_(* #,##0.000_);_(* \(#,##0.000\);_(* &quot;-&quot;???_);_(@_)"/>
  </numFmts>
  <fonts count="1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color theme="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0"/>
      <name val="ApFont"/>
      <charset val="222"/>
    </font>
    <font>
      <sz val="10"/>
      <name val="ApFont"/>
    </font>
    <font>
      <sz val="11"/>
      <color theme="9" tint="-0.249977111117893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8" fillId="0" borderId="0"/>
    <xf numFmtId="0" fontId="9" fillId="0" borderId="0"/>
  </cellStyleXfs>
  <cellXfs count="75">
    <xf numFmtId="0" fontId="0" fillId="0" borderId="0" xfId="0"/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41" fontId="3" fillId="0" borderId="0" xfId="3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vertical="center"/>
    </xf>
    <xf numFmtId="41" fontId="3" fillId="0" borderId="1" xfId="3" applyNumberFormat="1" applyFont="1" applyBorder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41" fontId="3" fillId="0" borderId="0" xfId="3" applyNumberFormat="1" applyFont="1" applyAlignment="1">
      <alignment horizontal="right" vertical="center"/>
    </xf>
    <xf numFmtId="37" fontId="3" fillId="0" borderId="5" xfId="3" applyNumberFormat="1" applyFont="1" applyBorder="1" applyAlignment="1">
      <alignment horizontal="right" vertical="center"/>
    </xf>
    <xf numFmtId="37" fontId="3" fillId="0" borderId="0" xfId="3" applyNumberFormat="1" applyFont="1" applyAlignment="1">
      <alignment horizontal="right" vertical="center"/>
    </xf>
    <xf numFmtId="41" fontId="3" fillId="0" borderId="5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37" fontId="3" fillId="0" borderId="1" xfId="0" applyNumberFormat="1" applyFont="1" applyBorder="1" applyAlignment="1">
      <alignment vertical="center"/>
    </xf>
    <xf numFmtId="37" fontId="3" fillId="0" borderId="1" xfId="0" applyNumberFormat="1" applyFont="1" applyBorder="1" applyAlignment="1">
      <alignment horizontal="centerContinuous" vertical="center"/>
    </xf>
    <xf numFmtId="37" fontId="3" fillId="0" borderId="0" xfId="3" applyNumberFormat="1" applyFont="1" applyAlignment="1">
      <alignment vertical="center"/>
    </xf>
    <xf numFmtId="0" fontId="2" fillId="0" borderId="0" xfId="4" applyFont="1" applyAlignment="1">
      <alignment vertical="center"/>
    </xf>
    <xf numFmtId="43" fontId="3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left" vertical="center"/>
    </xf>
    <xf numFmtId="37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1" fontId="3" fillId="0" borderId="2" xfId="0" applyNumberFormat="1" applyFont="1" applyBorder="1" applyAlignment="1">
      <alignment vertical="center"/>
    </xf>
    <xf numFmtId="41" fontId="3" fillId="0" borderId="4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41" fontId="3" fillId="0" borderId="0" xfId="0" applyNumberFormat="1" applyFont="1" applyAlignment="1">
      <alignment horizontal="centerContinuous" vertical="center"/>
    </xf>
    <xf numFmtId="37" fontId="10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165" fontId="3" fillId="0" borderId="2" xfId="0" quotePrefix="1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vertical="center"/>
    </xf>
    <xf numFmtId="41" fontId="3" fillId="0" borderId="2" xfId="0" quotePrefix="1" applyNumberFormat="1" applyFont="1" applyBorder="1" applyAlignment="1">
      <alignment horizontal="center" vertical="center"/>
    </xf>
    <xf numFmtId="166" fontId="3" fillId="0" borderId="0" xfId="2" quotePrefix="1" applyNumberFormat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41" fontId="3" fillId="0" borderId="0" xfId="2" quotePrefix="1" applyNumberFormat="1" applyFont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41" fontId="3" fillId="0" borderId="0" xfId="2" applyNumberFormat="1" applyFont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167" fontId="3" fillId="0" borderId="0" xfId="1" applyNumberFormat="1" applyFont="1" applyFill="1" applyAlignment="1">
      <alignment vertical="center"/>
    </xf>
    <xf numFmtId="41" fontId="3" fillId="0" borderId="3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2" xfId="1" applyNumberFormat="1" applyFont="1" applyFill="1" applyBorder="1" applyAlignment="1">
      <alignment vertical="center"/>
    </xf>
    <xf numFmtId="168" fontId="6" fillId="0" borderId="0" xfId="0" applyNumberFormat="1" applyFont="1" applyAlignment="1">
      <alignment horizontal="center" vertical="center"/>
    </xf>
    <xf numFmtId="41" fontId="3" fillId="0" borderId="5" xfId="0" applyNumberFormat="1" applyFont="1" applyBorder="1" applyAlignment="1">
      <alignment vertical="center"/>
    </xf>
    <xf numFmtId="41" fontId="6" fillId="0" borderId="0" xfId="0" applyNumberFormat="1" applyFont="1" applyAlignment="1">
      <alignment horizontal="center" vertical="center"/>
    </xf>
    <xf numFmtId="41" fontId="0" fillId="0" borderId="0" xfId="0" applyNumberFormat="1"/>
    <xf numFmtId="39" fontId="3" fillId="0" borderId="0" xfId="0" applyNumberFormat="1" applyFont="1" applyAlignment="1">
      <alignment vertical="center"/>
    </xf>
    <xf numFmtId="170" fontId="3" fillId="0" borderId="4" xfId="0" applyNumberFormat="1" applyFont="1" applyBorder="1" applyAlignment="1">
      <alignment vertical="center"/>
    </xf>
    <xf numFmtId="169" fontId="3" fillId="0" borderId="0" xfId="0" applyNumberFormat="1" applyFont="1" applyAlignment="1">
      <alignment vertical="center"/>
    </xf>
    <xf numFmtId="171" fontId="3" fillId="0" borderId="4" xfId="0" applyNumberFormat="1" applyFont="1" applyBorder="1" applyAlignment="1">
      <alignment vertical="center"/>
    </xf>
    <xf numFmtId="0" fontId="6" fillId="0" borderId="0" xfId="0" applyFont="1"/>
    <xf numFmtId="37" fontId="6" fillId="0" borderId="0" xfId="0" applyNumberFormat="1" applyFont="1" applyAlignment="1">
      <alignment horizontal="left" vertical="center"/>
    </xf>
    <xf numFmtId="0" fontId="3" fillId="0" borderId="0" xfId="0" applyFont="1"/>
    <xf numFmtId="49" fontId="7" fillId="0" borderId="0" xfId="0" applyNumberFormat="1" applyFont="1"/>
    <xf numFmtId="169" fontId="3" fillId="0" borderId="4" xfId="0" applyNumberFormat="1" applyFont="1" applyBorder="1" applyAlignment="1">
      <alignment vertical="center"/>
    </xf>
    <xf numFmtId="37" fontId="3" fillId="0" borderId="3" xfId="0" applyNumberFormat="1" applyFont="1" applyBorder="1" applyAlignment="1">
      <alignment horizontal="center" vertical="center"/>
    </xf>
    <xf numFmtId="41" fontId="3" fillId="0" borderId="0" xfId="3" applyNumberFormat="1" applyFont="1" applyAlignment="1">
      <alignment horizontal="center" vertical="center"/>
    </xf>
    <xf numFmtId="37" fontId="3" fillId="0" borderId="0" xfId="0" applyNumberFormat="1" applyFont="1" applyAlignment="1">
      <alignment horizontal="left" vertical="center" indent="1"/>
    </xf>
    <xf numFmtId="41" fontId="3" fillId="0" borderId="3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37" fontId="3" fillId="0" borderId="2" xfId="0" applyNumberFormat="1" applyFont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2" xfId="3" xr:uid="{6D6AA04E-B677-44A6-9523-B51206CB0DD5}"/>
    <cellStyle name="Normal 3" xfId="4" xr:uid="{0A11C9AE-E6A5-47D2-98FF-12CAF5394D87}"/>
    <cellStyle name="Normal 4" xfId="2" xr:uid="{12793B2F-EC13-4842-A911-71E4D3D447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83A0E-A01B-4D2A-A937-303186221CF7}">
  <dimension ref="A1:L99"/>
  <sheetViews>
    <sheetView showGridLines="0" tabSelected="1" view="pageBreakPreview" topLeftCell="A10" zoomScale="85" zoomScaleNormal="55" zoomScaleSheetLayoutView="85" workbookViewId="0">
      <selection activeCell="A31" sqref="A31"/>
    </sheetView>
  </sheetViews>
  <sheetFormatPr defaultColWidth="9.42578125" defaultRowHeight="21.75" customHeight="1"/>
  <cols>
    <col min="1" max="1" width="49.28515625" style="2" customWidth="1"/>
    <col min="2" max="2" width="5.42578125" style="2" customWidth="1"/>
    <col min="3" max="3" width="1.42578125" style="2" customWidth="1"/>
    <col min="4" max="4" width="7.42578125" style="2" bestFit="1" customWidth="1"/>
    <col min="5" max="5" width="0.42578125" style="2" customWidth="1"/>
    <col min="6" max="6" width="18.42578125" style="2" customWidth="1"/>
    <col min="7" max="7" width="1" style="2" customWidth="1"/>
    <col min="8" max="8" width="16.42578125" style="4" customWidth="1"/>
    <col min="9" max="9" width="1" style="2" customWidth="1"/>
    <col min="10" max="10" width="18.42578125" style="2" customWidth="1"/>
    <col min="11" max="11" width="1" style="2" customWidth="1"/>
    <col min="12" max="12" width="19" style="2" customWidth="1"/>
    <col min="13" max="16384" width="9.42578125" style="2"/>
  </cols>
  <sheetData>
    <row r="1" spans="1:12" ht="21.75" customHeight="1">
      <c r="A1" s="26" t="s">
        <v>0</v>
      </c>
      <c r="B1" s="15"/>
      <c r="C1" s="15"/>
      <c r="D1" s="15"/>
      <c r="E1" s="15"/>
      <c r="F1" s="15"/>
      <c r="G1" s="15"/>
      <c r="H1" s="34"/>
      <c r="I1" s="15"/>
      <c r="J1" s="15"/>
      <c r="K1" s="15"/>
      <c r="L1" s="35"/>
    </row>
    <row r="2" spans="1:12" ht="21.75" customHeight="1">
      <c r="A2" s="26" t="s">
        <v>1</v>
      </c>
      <c r="B2" s="15"/>
      <c r="C2" s="15"/>
      <c r="D2" s="15"/>
      <c r="E2" s="15"/>
      <c r="F2" s="15"/>
      <c r="G2" s="15"/>
      <c r="H2" s="34"/>
      <c r="I2" s="15"/>
      <c r="J2" s="15"/>
      <c r="K2" s="15"/>
      <c r="L2" s="15"/>
    </row>
    <row r="3" spans="1:12" ht="21.75" customHeight="1">
      <c r="A3" s="26" t="s">
        <v>212</v>
      </c>
      <c r="B3" s="15"/>
      <c r="C3" s="15"/>
      <c r="D3" s="15"/>
      <c r="E3" s="15"/>
      <c r="F3" s="15"/>
      <c r="G3" s="15"/>
      <c r="H3" s="34"/>
      <c r="I3" s="15"/>
      <c r="J3" s="15"/>
      <c r="K3" s="15"/>
      <c r="L3" s="15"/>
    </row>
    <row r="4" spans="1:12" ht="21.75" customHeight="1">
      <c r="B4" s="1"/>
      <c r="C4" s="1"/>
      <c r="L4" s="17" t="s">
        <v>2</v>
      </c>
    </row>
    <row r="5" spans="1:12" ht="21.75" customHeight="1">
      <c r="B5" s="1"/>
      <c r="C5" s="1"/>
      <c r="F5" s="72" t="s">
        <v>3</v>
      </c>
      <c r="G5" s="72"/>
      <c r="H5" s="72"/>
      <c r="J5" s="72" t="s">
        <v>4</v>
      </c>
      <c r="K5" s="72"/>
      <c r="L5" s="72"/>
    </row>
    <row r="6" spans="1:12" ht="21.75" customHeight="1">
      <c r="B6" s="27"/>
      <c r="C6" s="29"/>
      <c r="D6" s="48" t="s">
        <v>5</v>
      </c>
      <c r="E6" s="36"/>
      <c r="F6" s="37" t="s">
        <v>213</v>
      </c>
      <c r="G6" s="38"/>
      <c r="H6" s="39" t="s">
        <v>185</v>
      </c>
      <c r="I6" s="30"/>
      <c r="J6" s="37" t="s">
        <v>213</v>
      </c>
      <c r="K6" s="38"/>
      <c r="L6" s="37" t="s">
        <v>185</v>
      </c>
    </row>
    <row r="7" spans="1:12" ht="21.75" customHeight="1">
      <c r="B7" s="27"/>
      <c r="C7" s="29"/>
      <c r="D7" s="36"/>
      <c r="E7" s="36"/>
      <c r="F7" s="40" t="s">
        <v>6</v>
      </c>
      <c r="G7" s="41"/>
      <c r="H7" s="42" t="s">
        <v>7</v>
      </c>
      <c r="I7" s="40"/>
      <c r="J7" s="40" t="s">
        <v>6</v>
      </c>
      <c r="K7" s="40"/>
      <c r="L7" s="40" t="s">
        <v>7</v>
      </c>
    </row>
    <row r="8" spans="1:12" ht="21.75" customHeight="1">
      <c r="B8" s="27"/>
      <c r="C8" s="29"/>
      <c r="D8" s="36"/>
      <c r="E8" s="36"/>
      <c r="F8" s="43" t="s">
        <v>8</v>
      </c>
      <c r="G8" s="41"/>
      <c r="H8" s="44"/>
      <c r="I8" s="43"/>
      <c r="J8" s="43" t="s">
        <v>8</v>
      </c>
      <c r="K8" s="43"/>
      <c r="L8" s="43"/>
    </row>
    <row r="9" spans="1:12" ht="21.75" customHeight="1">
      <c r="A9" s="18" t="s">
        <v>9</v>
      </c>
    </row>
    <row r="10" spans="1:12" ht="21.75" customHeight="1">
      <c r="A10" s="18" t="s">
        <v>10</v>
      </c>
      <c r="K10" s="1"/>
      <c r="L10" s="1"/>
    </row>
    <row r="11" spans="1:12" ht="21.75" customHeight="1">
      <c r="A11" s="2" t="s">
        <v>11</v>
      </c>
      <c r="B11" s="16"/>
      <c r="D11" s="16"/>
      <c r="E11" s="16"/>
      <c r="F11" s="4">
        <v>637070</v>
      </c>
      <c r="G11" s="4"/>
      <c r="H11" s="4">
        <v>842255</v>
      </c>
      <c r="I11" s="4"/>
      <c r="J11" s="4">
        <v>624259</v>
      </c>
      <c r="K11" s="4"/>
      <c r="L11" s="4">
        <v>829041</v>
      </c>
    </row>
    <row r="12" spans="1:12" ht="21.75" customHeight="1">
      <c r="A12" s="2" t="s">
        <v>12</v>
      </c>
      <c r="B12" s="16"/>
      <c r="C12" s="17"/>
      <c r="D12" s="16" t="s">
        <v>13</v>
      </c>
      <c r="E12" s="16"/>
      <c r="F12" s="4">
        <v>640928</v>
      </c>
      <c r="G12" s="3"/>
      <c r="H12" s="6">
        <v>516801</v>
      </c>
      <c r="I12" s="3"/>
      <c r="J12" s="4">
        <v>675932</v>
      </c>
      <c r="K12" s="4"/>
      <c r="L12" s="3">
        <v>543443</v>
      </c>
    </row>
    <row r="13" spans="1:12" ht="21.75" customHeight="1">
      <c r="A13" s="2" t="s">
        <v>14</v>
      </c>
      <c r="D13" s="16"/>
      <c r="E13" s="16"/>
      <c r="F13" s="4">
        <v>3438</v>
      </c>
      <c r="G13" s="4"/>
      <c r="H13" s="6">
        <v>4208</v>
      </c>
      <c r="I13" s="4"/>
      <c r="J13" s="4">
        <v>5210</v>
      </c>
      <c r="K13" s="4"/>
      <c r="L13" s="3">
        <v>5978</v>
      </c>
    </row>
    <row r="14" spans="1:12" ht="21.75" customHeight="1">
      <c r="A14" s="2" t="s">
        <v>15</v>
      </c>
      <c r="D14" s="16">
        <v>3</v>
      </c>
      <c r="E14" s="16"/>
      <c r="F14" s="4">
        <v>42000</v>
      </c>
      <c r="G14" s="4"/>
      <c r="H14" s="6">
        <v>19000</v>
      </c>
      <c r="I14" s="4"/>
      <c r="J14" s="4">
        <v>86000</v>
      </c>
      <c r="K14" s="4"/>
      <c r="L14" s="3">
        <v>59000</v>
      </c>
    </row>
    <row r="15" spans="1:12" ht="21.75" customHeight="1">
      <c r="A15" s="2" t="s">
        <v>16</v>
      </c>
      <c r="B15" s="16"/>
      <c r="C15" s="17"/>
      <c r="D15" s="16"/>
      <c r="E15" s="16"/>
      <c r="F15" s="4">
        <v>795564</v>
      </c>
      <c r="G15" s="4"/>
      <c r="H15" s="6">
        <v>581037</v>
      </c>
      <c r="I15" s="4"/>
      <c r="J15" s="4">
        <v>759672</v>
      </c>
      <c r="K15" s="4"/>
      <c r="L15" s="3">
        <v>549813</v>
      </c>
    </row>
    <row r="16" spans="1:12" ht="21.75" hidden="1" customHeight="1">
      <c r="A16" s="2" t="s">
        <v>193</v>
      </c>
      <c r="B16" s="16"/>
      <c r="C16" s="17"/>
      <c r="D16" s="16"/>
      <c r="E16" s="16"/>
      <c r="F16" s="4"/>
      <c r="G16" s="4"/>
      <c r="H16" s="6"/>
      <c r="I16" s="4"/>
      <c r="J16" s="4"/>
      <c r="K16" s="4"/>
      <c r="L16" s="3"/>
    </row>
    <row r="17" spans="1:12" ht="21.75" customHeight="1">
      <c r="A17" s="2" t="s">
        <v>219</v>
      </c>
      <c r="B17" s="16"/>
      <c r="C17" s="17"/>
      <c r="D17" s="16">
        <v>4</v>
      </c>
      <c r="E17" s="16"/>
      <c r="F17" s="4">
        <v>9938</v>
      </c>
      <c r="G17" s="4"/>
      <c r="H17" s="6">
        <v>0</v>
      </c>
      <c r="I17" s="4"/>
      <c r="J17" s="4">
        <v>9938</v>
      </c>
      <c r="K17" s="4"/>
      <c r="L17" s="3">
        <v>0</v>
      </c>
    </row>
    <row r="18" spans="1:12" ht="21.75" customHeight="1">
      <c r="A18" s="2" t="s">
        <v>171</v>
      </c>
      <c r="B18" s="16"/>
      <c r="C18" s="17"/>
      <c r="D18" s="16">
        <v>5</v>
      </c>
      <c r="E18" s="16"/>
      <c r="F18" s="4">
        <v>890239</v>
      </c>
      <c r="G18" s="4"/>
      <c r="H18" s="4">
        <v>813608</v>
      </c>
      <c r="I18" s="4"/>
      <c r="J18" s="4">
        <v>890239</v>
      </c>
      <c r="K18" s="4"/>
      <c r="L18" s="4">
        <v>813608</v>
      </c>
    </row>
    <row r="19" spans="1:12" ht="21.75" customHeight="1">
      <c r="A19" s="2" t="s">
        <v>17</v>
      </c>
      <c r="B19" s="16"/>
      <c r="D19" s="16"/>
      <c r="E19" s="16"/>
      <c r="F19" s="4">
        <v>118985</v>
      </c>
      <c r="G19" s="4"/>
      <c r="H19" s="4">
        <v>75438</v>
      </c>
      <c r="I19" s="4"/>
      <c r="J19" s="4">
        <v>118496</v>
      </c>
      <c r="K19" s="4"/>
      <c r="L19" s="4">
        <v>75205</v>
      </c>
    </row>
    <row r="20" spans="1:12" ht="21.75" customHeight="1">
      <c r="A20" s="18" t="s">
        <v>18</v>
      </c>
      <c r="B20" s="16"/>
      <c r="D20" s="16"/>
      <c r="E20" s="16"/>
      <c r="F20" s="31">
        <f>SUM(F11:F19)</f>
        <v>3138162</v>
      </c>
      <c r="G20" s="4"/>
      <c r="H20" s="31">
        <f>SUM(H11:H19)</f>
        <v>2852347</v>
      </c>
      <c r="I20" s="4"/>
      <c r="J20" s="31">
        <f>SUM(J11:J19)</f>
        <v>3169746</v>
      </c>
      <c r="K20" s="4"/>
      <c r="L20" s="31">
        <f>SUM(L11:L19)</f>
        <v>2876088</v>
      </c>
    </row>
    <row r="21" spans="1:12" ht="21.75" customHeight="1">
      <c r="A21" s="18" t="s">
        <v>19</v>
      </c>
      <c r="B21" s="16"/>
      <c r="D21" s="16"/>
      <c r="E21" s="16"/>
      <c r="F21" s="4"/>
      <c r="G21" s="4"/>
      <c r="I21" s="4"/>
      <c r="J21" s="4"/>
      <c r="K21" s="4"/>
      <c r="L21" s="4"/>
    </row>
    <row r="22" spans="1:12" ht="21.75" customHeight="1">
      <c r="A22" s="2" t="s">
        <v>20</v>
      </c>
      <c r="B22" s="16"/>
      <c r="D22" s="16"/>
      <c r="E22" s="16"/>
      <c r="F22" s="4">
        <v>497</v>
      </c>
      <c r="G22" s="4"/>
      <c r="H22" s="4">
        <v>2836</v>
      </c>
      <c r="I22" s="4"/>
      <c r="J22" s="4">
        <v>2026</v>
      </c>
      <c r="K22" s="4"/>
      <c r="L22" s="4">
        <v>5714</v>
      </c>
    </row>
    <row r="23" spans="1:12" ht="21.75" customHeight="1">
      <c r="A23" s="2" t="s">
        <v>186</v>
      </c>
      <c r="B23" s="16"/>
      <c r="D23" s="16">
        <v>5</v>
      </c>
      <c r="E23" s="16"/>
      <c r="F23" s="4">
        <v>87026</v>
      </c>
      <c r="G23" s="4"/>
      <c r="H23" s="4">
        <v>124450</v>
      </c>
      <c r="I23" s="4"/>
      <c r="J23" s="4">
        <v>87026</v>
      </c>
      <c r="K23" s="4"/>
      <c r="L23" s="4">
        <v>124450</v>
      </c>
    </row>
    <row r="24" spans="1:12" ht="21.75" customHeight="1">
      <c r="A24" s="2" t="s">
        <v>174</v>
      </c>
      <c r="B24" s="16"/>
      <c r="D24" s="16">
        <v>6</v>
      </c>
      <c r="E24" s="16"/>
      <c r="F24" s="4">
        <v>19998</v>
      </c>
      <c r="G24" s="4"/>
      <c r="H24" s="4">
        <v>11242</v>
      </c>
      <c r="I24" s="4"/>
      <c r="J24" s="4">
        <v>18563</v>
      </c>
      <c r="K24" s="4"/>
      <c r="L24" s="4">
        <v>8563</v>
      </c>
    </row>
    <row r="25" spans="1:12" ht="21.75" customHeight="1">
      <c r="A25" s="2" t="s">
        <v>21</v>
      </c>
      <c r="B25" s="16"/>
      <c r="D25" s="16">
        <v>7</v>
      </c>
      <c r="E25" s="16"/>
      <c r="F25" s="4">
        <v>219135</v>
      </c>
      <c r="G25" s="4"/>
      <c r="H25" s="4">
        <v>225413</v>
      </c>
      <c r="I25" s="4"/>
      <c r="J25" s="4">
        <v>71030</v>
      </c>
      <c r="K25" s="4"/>
      <c r="L25" s="4">
        <v>71030</v>
      </c>
    </row>
    <row r="26" spans="1:12" ht="21.75" customHeight="1">
      <c r="A26" s="2" t="s">
        <v>22</v>
      </c>
      <c r="B26" s="16"/>
      <c r="D26" s="16"/>
      <c r="E26" s="16"/>
      <c r="F26" s="4">
        <v>0</v>
      </c>
      <c r="G26" s="6"/>
      <c r="H26" s="6">
        <v>0</v>
      </c>
      <c r="I26" s="6"/>
      <c r="J26" s="4">
        <v>218878</v>
      </c>
      <c r="K26" s="4"/>
      <c r="L26" s="4">
        <v>218878</v>
      </c>
    </row>
    <row r="27" spans="1:12" ht="21.75" customHeight="1">
      <c r="A27" s="2" t="s">
        <v>23</v>
      </c>
      <c r="B27" s="16"/>
      <c r="D27" s="16">
        <v>8</v>
      </c>
      <c r="E27" s="16"/>
      <c r="F27" s="4">
        <v>505515</v>
      </c>
      <c r="G27" s="6"/>
      <c r="H27" s="6">
        <v>474712</v>
      </c>
      <c r="I27" s="6"/>
      <c r="J27" s="4">
        <v>200472</v>
      </c>
      <c r="K27" s="4"/>
      <c r="L27" s="6">
        <v>170084</v>
      </c>
    </row>
    <row r="28" spans="1:12" ht="21.75" customHeight="1">
      <c r="A28" s="2" t="s">
        <v>244</v>
      </c>
      <c r="B28" s="16"/>
      <c r="D28" s="16">
        <v>9</v>
      </c>
      <c r="E28" s="16"/>
      <c r="F28" s="4">
        <v>661296</v>
      </c>
      <c r="G28" s="3"/>
      <c r="H28" s="3">
        <v>484519</v>
      </c>
      <c r="I28" s="3"/>
      <c r="J28" s="4">
        <v>647331</v>
      </c>
      <c r="K28" s="4"/>
      <c r="L28" s="3">
        <v>472222</v>
      </c>
    </row>
    <row r="29" spans="1:12" ht="21.75" customHeight="1">
      <c r="A29" s="2" t="s">
        <v>24</v>
      </c>
      <c r="B29" s="16"/>
      <c r="D29" s="16">
        <v>10</v>
      </c>
      <c r="E29" s="16"/>
      <c r="F29" s="4">
        <v>48595</v>
      </c>
      <c r="G29" s="3"/>
      <c r="H29" s="3">
        <v>56010</v>
      </c>
      <c r="I29" s="3"/>
      <c r="J29" s="4">
        <v>48628</v>
      </c>
      <c r="K29" s="4"/>
      <c r="L29" s="3">
        <v>56034</v>
      </c>
    </row>
    <row r="30" spans="1:12" ht="21.75" customHeight="1">
      <c r="A30" s="2" t="s">
        <v>25</v>
      </c>
      <c r="B30" s="16"/>
      <c r="D30" s="16"/>
      <c r="E30" s="16"/>
      <c r="F30" s="4">
        <v>1046</v>
      </c>
      <c r="G30" s="3"/>
      <c r="H30" s="3">
        <v>1173</v>
      </c>
      <c r="I30" s="3"/>
      <c r="J30" s="4">
        <v>1041</v>
      </c>
      <c r="K30" s="4"/>
      <c r="L30" s="3">
        <v>1166</v>
      </c>
    </row>
    <row r="31" spans="1:12" ht="21.75" customHeight="1">
      <c r="A31" s="2" t="s">
        <v>26</v>
      </c>
      <c r="B31" s="16"/>
      <c r="D31" s="16"/>
      <c r="E31" s="16"/>
      <c r="F31" s="4">
        <v>340</v>
      </c>
      <c r="G31" s="3"/>
      <c r="H31" s="3">
        <v>340</v>
      </c>
      <c r="I31" s="3"/>
      <c r="J31" s="4">
        <v>0</v>
      </c>
      <c r="K31" s="4"/>
      <c r="L31" s="3">
        <v>0</v>
      </c>
    </row>
    <row r="32" spans="1:12" ht="21.75" customHeight="1">
      <c r="A32" s="2" t="s">
        <v>27</v>
      </c>
      <c r="B32" s="16"/>
      <c r="C32" s="16"/>
      <c r="D32" s="16"/>
      <c r="E32" s="16"/>
      <c r="F32" s="4">
        <v>14840</v>
      </c>
      <c r="G32" s="3"/>
      <c r="H32" s="7">
        <v>16877</v>
      </c>
      <c r="I32" s="3"/>
      <c r="J32" s="4">
        <v>13546</v>
      </c>
      <c r="K32" s="4"/>
      <c r="L32" s="7">
        <v>16699</v>
      </c>
    </row>
    <row r="33" spans="1:12" ht="21.75" customHeight="1">
      <c r="A33" s="18" t="s">
        <v>28</v>
      </c>
      <c r="B33" s="16"/>
      <c r="F33" s="31">
        <f>SUM(F22:F32)</f>
        <v>1558288</v>
      </c>
      <c r="G33" s="4"/>
      <c r="H33" s="31">
        <f>SUM(H22:H32)</f>
        <v>1397572</v>
      </c>
      <c r="I33" s="4"/>
      <c r="J33" s="31">
        <f>SUM(J22:J32)</f>
        <v>1308541</v>
      </c>
      <c r="K33" s="4"/>
      <c r="L33" s="31">
        <f>SUM(L22:L32)</f>
        <v>1144840</v>
      </c>
    </row>
    <row r="34" spans="1:12" ht="21.75" customHeight="1" thickBot="1">
      <c r="A34" s="18" t="s">
        <v>29</v>
      </c>
      <c r="B34" s="16"/>
      <c r="F34" s="32">
        <f>+F33+F20</f>
        <v>4696450</v>
      </c>
      <c r="G34" s="4"/>
      <c r="H34" s="32">
        <f>+H33+H20</f>
        <v>4249919</v>
      </c>
      <c r="I34" s="4"/>
      <c r="J34" s="32">
        <f>+J33+J20</f>
        <v>4478287</v>
      </c>
      <c r="K34" s="4"/>
      <c r="L34" s="32">
        <f>+L33+L20</f>
        <v>4020928</v>
      </c>
    </row>
    <row r="35" spans="1:12" ht="21.75" customHeight="1" thickTop="1">
      <c r="B35" s="16"/>
    </row>
    <row r="36" spans="1:12" ht="21.75" customHeight="1">
      <c r="B36" s="16"/>
    </row>
    <row r="37" spans="1:12" ht="21.75" customHeight="1">
      <c r="A37" s="2" t="s">
        <v>233</v>
      </c>
      <c r="B37" s="16"/>
      <c r="D37" s="1"/>
      <c r="E37" s="1"/>
    </row>
    <row r="38" spans="1:12" ht="21.75" customHeight="1">
      <c r="A38" s="26" t="s">
        <v>0</v>
      </c>
      <c r="B38" s="15"/>
      <c r="C38" s="15"/>
      <c r="D38" s="15"/>
      <c r="E38" s="15"/>
      <c r="F38" s="15"/>
      <c r="G38" s="15"/>
      <c r="H38" s="34"/>
      <c r="I38" s="15"/>
      <c r="J38" s="15"/>
      <c r="K38" s="15"/>
      <c r="L38" s="15"/>
    </row>
    <row r="39" spans="1:12" ht="21.75" customHeight="1">
      <c r="A39" s="26" t="s">
        <v>30</v>
      </c>
      <c r="B39" s="15"/>
      <c r="C39" s="15"/>
      <c r="D39" s="15"/>
      <c r="E39" s="15"/>
      <c r="F39" s="15"/>
      <c r="G39" s="15"/>
      <c r="H39" s="34"/>
      <c r="I39" s="15"/>
      <c r="J39" s="15"/>
      <c r="K39" s="15"/>
      <c r="L39" s="15"/>
    </row>
    <row r="40" spans="1:12" ht="21.75" customHeight="1">
      <c r="A40" s="26" t="s">
        <v>212</v>
      </c>
      <c r="B40" s="15"/>
      <c r="C40" s="15"/>
      <c r="D40" s="15"/>
      <c r="E40" s="15"/>
      <c r="F40" s="15"/>
      <c r="G40" s="15"/>
      <c r="H40" s="34"/>
      <c r="I40" s="15"/>
      <c r="J40" s="15"/>
      <c r="K40" s="15"/>
      <c r="L40" s="15"/>
    </row>
    <row r="41" spans="1:12" ht="21.75" customHeight="1">
      <c r="B41" s="1"/>
      <c r="C41" s="1"/>
      <c r="L41" s="17" t="s">
        <v>2</v>
      </c>
    </row>
    <row r="42" spans="1:12" ht="21.75" customHeight="1">
      <c r="B42" s="1"/>
      <c r="C42" s="1"/>
      <c r="F42" s="72" t="s">
        <v>3</v>
      </c>
      <c r="G42" s="72"/>
      <c r="H42" s="72"/>
      <c r="J42" s="72" t="s">
        <v>4</v>
      </c>
      <c r="K42" s="72"/>
      <c r="L42" s="72"/>
    </row>
    <row r="43" spans="1:12" ht="21.75" customHeight="1">
      <c r="B43" s="27"/>
      <c r="C43" s="29"/>
      <c r="D43" s="48" t="s">
        <v>5</v>
      </c>
      <c r="E43" s="36"/>
      <c r="F43" s="37" t="s">
        <v>213</v>
      </c>
      <c r="G43" s="38"/>
      <c r="H43" s="39" t="s">
        <v>185</v>
      </c>
      <c r="I43" s="30"/>
      <c r="J43" s="37" t="s">
        <v>213</v>
      </c>
      <c r="K43" s="38"/>
      <c r="L43" s="37" t="s">
        <v>185</v>
      </c>
    </row>
    <row r="44" spans="1:12" ht="21.75" customHeight="1">
      <c r="B44" s="27"/>
      <c r="C44" s="29"/>
      <c r="D44" s="36"/>
      <c r="E44" s="36"/>
      <c r="F44" s="40" t="s">
        <v>6</v>
      </c>
      <c r="G44" s="41"/>
      <c r="H44" s="42" t="s">
        <v>7</v>
      </c>
      <c r="I44" s="40"/>
      <c r="J44" s="40" t="s">
        <v>6</v>
      </c>
      <c r="K44" s="40"/>
      <c r="L44" s="40" t="s">
        <v>7</v>
      </c>
    </row>
    <row r="45" spans="1:12" ht="21.75" customHeight="1">
      <c r="B45" s="27"/>
      <c r="C45" s="29"/>
      <c r="D45" s="36"/>
      <c r="E45" s="36"/>
      <c r="F45" s="43" t="s">
        <v>8</v>
      </c>
      <c r="G45" s="41"/>
      <c r="H45" s="44"/>
      <c r="I45" s="43"/>
      <c r="J45" s="43" t="s">
        <v>8</v>
      </c>
      <c r="K45" s="43"/>
      <c r="L45" s="43"/>
    </row>
    <row r="46" spans="1:12" ht="21.75" customHeight="1">
      <c r="A46" s="26" t="s">
        <v>31</v>
      </c>
      <c r="B46" s="27"/>
      <c r="C46" s="28"/>
      <c r="D46" s="27"/>
      <c r="E46" s="27"/>
      <c r="F46" s="27"/>
      <c r="G46" s="27"/>
      <c r="H46" s="45"/>
      <c r="J46" s="27"/>
      <c r="K46" s="28"/>
      <c r="L46" s="27"/>
    </row>
    <row r="47" spans="1:12" ht="21.75" customHeight="1">
      <c r="A47" s="18" t="s">
        <v>32</v>
      </c>
      <c r="B47" s="16"/>
    </row>
    <row r="48" spans="1:12" ht="21.75" customHeight="1">
      <c r="A48" s="2" t="s">
        <v>204</v>
      </c>
      <c r="B48" s="16"/>
      <c r="D48" s="16">
        <v>11</v>
      </c>
      <c r="E48" s="16"/>
      <c r="F48" s="4">
        <v>631494</v>
      </c>
      <c r="G48" s="4"/>
      <c r="H48" s="4">
        <v>373352</v>
      </c>
      <c r="I48" s="4"/>
      <c r="J48" s="4">
        <v>631494</v>
      </c>
      <c r="K48" s="4"/>
      <c r="L48" s="4">
        <v>373352</v>
      </c>
    </row>
    <row r="49" spans="1:12" ht="21.75" customHeight="1">
      <c r="A49" s="2" t="s">
        <v>33</v>
      </c>
      <c r="B49" s="16"/>
      <c r="D49" s="16">
        <v>3</v>
      </c>
      <c r="E49" s="16"/>
      <c r="F49" s="4">
        <v>367016</v>
      </c>
      <c r="G49" s="4"/>
      <c r="H49" s="4">
        <v>308934</v>
      </c>
      <c r="I49" s="4"/>
      <c r="J49" s="4">
        <v>392575</v>
      </c>
      <c r="K49" s="4"/>
      <c r="L49" s="4">
        <v>332494</v>
      </c>
    </row>
    <row r="50" spans="1:12" ht="21.75" customHeight="1">
      <c r="A50" s="2" t="s">
        <v>205</v>
      </c>
      <c r="B50" s="16"/>
      <c r="D50" s="16">
        <v>3</v>
      </c>
      <c r="E50" s="16"/>
      <c r="F50" s="4">
        <v>12000</v>
      </c>
      <c r="G50" s="4"/>
      <c r="H50" s="4">
        <v>16000</v>
      </c>
      <c r="I50" s="4"/>
      <c r="J50" s="4">
        <v>0</v>
      </c>
      <c r="K50" s="4"/>
      <c r="L50" s="4">
        <v>0</v>
      </c>
    </row>
    <row r="51" spans="1:12" ht="21.75" customHeight="1">
      <c r="A51" s="2" t="s">
        <v>161</v>
      </c>
      <c r="B51" s="16"/>
      <c r="D51" s="16"/>
      <c r="E51" s="16"/>
      <c r="F51" s="4">
        <v>18318</v>
      </c>
      <c r="G51" s="3"/>
      <c r="H51" s="3">
        <v>18673</v>
      </c>
      <c r="I51" s="3"/>
      <c r="J51" s="4">
        <v>18384</v>
      </c>
      <c r="K51" s="4"/>
      <c r="L51" s="4">
        <v>18650</v>
      </c>
    </row>
    <row r="52" spans="1:12" ht="21.75" customHeight="1">
      <c r="A52" s="2" t="s">
        <v>34</v>
      </c>
      <c r="B52" s="16"/>
      <c r="D52" s="16"/>
      <c r="E52" s="16"/>
      <c r="F52" s="4">
        <v>46362</v>
      </c>
      <c r="G52" s="3"/>
      <c r="H52" s="4">
        <v>68120</v>
      </c>
      <c r="I52" s="3"/>
      <c r="J52" s="4">
        <v>46178</v>
      </c>
      <c r="K52" s="4"/>
      <c r="L52" s="4">
        <v>66345</v>
      </c>
    </row>
    <row r="53" spans="1:12" ht="21.75" customHeight="1">
      <c r="A53" s="2" t="s">
        <v>35</v>
      </c>
      <c r="B53" s="16"/>
      <c r="D53" s="16"/>
      <c r="E53" s="16"/>
      <c r="F53" s="4">
        <v>48540</v>
      </c>
      <c r="G53" s="3"/>
      <c r="H53" s="3">
        <v>41937</v>
      </c>
      <c r="I53" s="3"/>
      <c r="J53" s="4">
        <v>48074</v>
      </c>
      <c r="K53" s="4"/>
      <c r="L53" s="4">
        <v>41454</v>
      </c>
    </row>
    <row r="54" spans="1:12" ht="21.75" customHeight="1">
      <c r="A54" s="18" t="s">
        <v>36</v>
      </c>
      <c r="B54" s="16"/>
      <c r="D54" s="16"/>
      <c r="E54" s="16"/>
      <c r="F54" s="31">
        <f>SUM(F48:F53)</f>
        <v>1123730</v>
      </c>
      <c r="G54" s="4"/>
      <c r="H54" s="31">
        <f>SUM(H48:H53)</f>
        <v>827016</v>
      </c>
      <c r="I54" s="4"/>
      <c r="J54" s="31">
        <f>SUM(J48:J53)</f>
        <v>1136705</v>
      </c>
      <c r="K54" s="4"/>
      <c r="L54" s="31">
        <f>SUM(L48:L53)</f>
        <v>832295</v>
      </c>
    </row>
    <row r="55" spans="1:12" ht="21.75" customHeight="1">
      <c r="A55" s="18" t="s">
        <v>37</v>
      </c>
      <c r="B55" s="16"/>
      <c r="D55" s="16"/>
      <c r="E55" s="16"/>
      <c r="F55" s="4"/>
      <c r="G55" s="4"/>
      <c r="I55" s="4"/>
      <c r="J55" s="4"/>
      <c r="K55" s="4"/>
      <c r="L55" s="4"/>
    </row>
    <row r="56" spans="1:12" ht="21.75" customHeight="1">
      <c r="A56" s="2" t="s">
        <v>162</v>
      </c>
      <c r="B56" s="16"/>
      <c r="D56" s="16"/>
      <c r="E56" s="16"/>
      <c r="F56" s="4">
        <v>28947</v>
      </c>
      <c r="G56" s="4"/>
      <c r="H56" s="4">
        <v>38281</v>
      </c>
      <c r="I56" s="4"/>
      <c r="J56" s="4">
        <v>29108</v>
      </c>
      <c r="K56" s="4"/>
      <c r="L56" s="4">
        <v>38517</v>
      </c>
    </row>
    <row r="57" spans="1:12" ht="21.75" customHeight="1">
      <c r="A57" s="2" t="s">
        <v>38</v>
      </c>
      <c r="B57" s="16"/>
      <c r="D57" s="16"/>
      <c r="E57" s="16"/>
      <c r="F57" s="4">
        <v>26049</v>
      </c>
      <c r="G57" s="4"/>
      <c r="H57" s="4">
        <v>23370</v>
      </c>
      <c r="I57" s="4"/>
      <c r="J57" s="4">
        <v>25632</v>
      </c>
      <c r="K57" s="4"/>
      <c r="L57" s="4">
        <v>23090</v>
      </c>
    </row>
    <row r="58" spans="1:12" ht="21.75" customHeight="1">
      <c r="A58" s="2" t="s">
        <v>39</v>
      </c>
      <c r="B58" s="16"/>
      <c r="D58" s="16"/>
      <c r="E58" s="16"/>
      <c r="F58" s="4">
        <v>48029</v>
      </c>
      <c r="G58" s="4"/>
      <c r="H58" s="4">
        <v>56803</v>
      </c>
      <c r="I58" s="4"/>
      <c r="J58" s="4">
        <v>48029</v>
      </c>
      <c r="K58" s="4"/>
      <c r="L58" s="4">
        <v>56803</v>
      </c>
    </row>
    <row r="59" spans="1:12" ht="21.75" customHeight="1">
      <c r="A59" s="18" t="s">
        <v>40</v>
      </c>
      <c r="B59" s="16"/>
      <c r="D59" s="16"/>
      <c r="E59" s="16"/>
      <c r="F59" s="31">
        <f>SUM(F56:F58)</f>
        <v>103025</v>
      </c>
      <c r="G59" s="4"/>
      <c r="H59" s="31">
        <f>SUM(H56:H58)</f>
        <v>118454</v>
      </c>
      <c r="I59" s="4"/>
      <c r="J59" s="31">
        <f>SUM(J55:J58)</f>
        <v>102769</v>
      </c>
      <c r="K59" s="6"/>
      <c r="L59" s="31">
        <f>SUM(L56:L58)</f>
        <v>118410</v>
      </c>
    </row>
    <row r="60" spans="1:12" ht="21.75" customHeight="1">
      <c r="A60" s="18" t="s">
        <v>41</v>
      </c>
      <c r="B60" s="16"/>
      <c r="F60" s="8">
        <f>+F59+F54</f>
        <v>1226755</v>
      </c>
      <c r="G60" s="4"/>
      <c r="H60" s="8">
        <f>+H59+H54</f>
        <v>945470</v>
      </c>
      <c r="I60" s="4"/>
      <c r="J60" s="8">
        <f>+J59+J54</f>
        <v>1239474</v>
      </c>
      <c r="K60" s="4"/>
      <c r="L60" s="8">
        <f>+L59+L54</f>
        <v>950705</v>
      </c>
    </row>
    <row r="61" spans="1:12" ht="21.75" customHeight="1">
      <c r="B61" s="16"/>
    </row>
    <row r="62" spans="1:12" ht="21.75" customHeight="1">
      <c r="B62" s="16"/>
    </row>
    <row r="63" spans="1:12" ht="21.75" customHeight="1">
      <c r="A63" s="2" t="s">
        <v>233</v>
      </c>
      <c r="B63" s="16"/>
      <c r="D63" s="1"/>
      <c r="E63" s="1"/>
    </row>
    <row r="64" spans="1:12" ht="21.75" customHeight="1">
      <c r="A64" s="26" t="s">
        <v>0</v>
      </c>
      <c r="B64" s="15"/>
      <c r="C64" s="15"/>
      <c r="D64" s="15"/>
      <c r="E64" s="15"/>
      <c r="F64" s="15"/>
      <c r="G64" s="15"/>
      <c r="H64" s="34"/>
      <c r="I64" s="15"/>
      <c r="J64" s="15"/>
      <c r="K64" s="15"/>
      <c r="L64" s="15"/>
    </row>
    <row r="65" spans="1:12" ht="21.75" customHeight="1">
      <c r="A65" s="26" t="s">
        <v>30</v>
      </c>
      <c r="B65" s="15"/>
      <c r="C65" s="15"/>
      <c r="D65" s="15"/>
      <c r="E65" s="15"/>
      <c r="F65" s="15"/>
      <c r="G65" s="15"/>
      <c r="H65" s="34"/>
      <c r="I65" s="15"/>
      <c r="J65" s="15"/>
      <c r="K65" s="15"/>
      <c r="L65" s="15"/>
    </row>
    <row r="66" spans="1:12" ht="21.75" customHeight="1">
      <c r="A66" s="26" t="s">
        <v>212</v>
      </c>
      <c r="B66" s="15"/>
      <c r="C66" s="15"/>
      <c r="D66" s="15"/>
      <c r="E66" s="15"/>
      <c r="F66" s="15"/>
      <c r="G66" s="15"/>
      <c r="H66" s="34"/>
      <c r="I66" s="15"/>
      <c r="J66" s="15"/>
      <c r="K66" s="15"/>
      <c r="L66" s="15"/>
    </row>
    <row r="67" spans="1:12" ht="21.75" customHeight="1">
      <c r="B67" s="1"/>
      <c r="C67" s="1"/>
      <c r="L67" s="17" t="s">
        <v>2</v>
      </c>
    </row>
    <row r="68" spans="1:12" ht="21.75" customHeight="1">
      <c r="B68" s="1"/>
      <c r="C68" s="1"/>
      <c r="F68" s="72" t="s">
        <v>3</v>
      </c>
      <c r="G68" s="72"/>
      <c r="H68" s="72"/>
      <c r="J68" s="72" t="s">
        <v>4</v>
      </c>
      <c r="K68" s="72"/>
      <c r="L68" s="72"/>
    </row>
    <row r="69" spans="1:12" ht="21.75" customHeight="1">
      <c r="B69" s="27"/>
      <c r="C69" s="29"/>
      <c r="D69" s="48" t="s">
        <v>5</v>
      </c>
      <c r="E69" s="36"/>
      <c r="F69" s="37" t="s">
        <v>213</v>
      </c>
      <c r="G69" s="38"/>
      <c r="H69" s="39" t="s">
        <v>185</v>
      </c>
      <c r="I69" s="30"/>
      <c r="J69" s="37" t="s">
        <v>213</v>
      </c>
      <c r="K69" s="38"/>
      <c r="L69" s="37" t="s">
        <v>185</v>
      </c>
    </row>
    <row r="70" spans="1:12" ht="21.75" customHeight="1">
      <c r="B70" s="27"/>
      <c r="C70" s="29"/>
      <c r="D70" s="36"/>
      <c r="E70" s="36"/>
      <c r="F70" s="40" t="s">
        <v>6</v>
      </c>
      <c r="G70" s="41"/>
      <c r="H70" s="42" t="s">
        <v>7</v>
      </c>
      <c r="I70" s="40"/>
      <c r="J70" s="40" t="s">
        <v>6</v>
      </c>
      <c r="K70" s="40"/>
      <c r="L70" s="40" t="s">
        <v>7</v>
      </c>
    </row>
    <row r="71" spans="1:12" ht="21.75" customHeight="1">
      <c r="B71" s="27"/>
      <c r="C71" s="29"/>
      <c r="D71" s="36"/>
      <c r="E71" s="36"/>
      <c r="F71" s="43" t="s">
        <v>8</v>
      </c>
      <c r="G71" s="41"/>
      <c r="H71" s="44"/>
      <c r="I71" s="43"/>
      <c r="J71" s="43" t="s">
        <v>8</v>
      </c>
      <c r="K71" s="43"/>
      <c r="L71" s="43"/>
    </row>
    <row r="72" spans="1:12" ht="21.75" customHeight="1">
      <c r="A72" s="18" t="s">
        <v>42</v>
      </c>
      <c r="B72" s="16"/>
    </row>
    <row r="73" spans="1:12" ht="21.75" customHeight="1">
      <c r="A73" s="2" t="s">
        <v>43</v>
      </c>
      <c r="B73" s="16"/>
    </row>
    <row r="74" spans="1:12" ht="21.75" customHeight="1">
      <c r="A74" s="2" t="s">
        <v>44</v>
      </c>
      <c r="B74" s="16"/>
    </row>
    <row r="75" spans="1:12" ht="21.75" customHeight="1">
      <c r="A75" s="2" t="s">
        <v>195</v>
      </c>
      <c r="B75" s="16"/>
    </row>
    <row r="76" spans="1:12" ht="21.75" customHeight="1" thickBot="1">
      <c r="A76" s="2" t="s">
        <v>194</v>
      </c>
      <c r="B76" s="16"/>
      <c r="D76" s="16">
        <v>12</v>
      </c>
      <c r="E76" s="16"/>
      <c r="F76" s="32">
        <v>792000</v>
      </c>
      <c r="G76" s="4"/>
      <c r="H76" s="32">
        <v>660000</v>
      </c>
      <c r="I76" s="4"/>
      <c r="J76" s="32">
        <v>792000</v>
      </c>
      <c r="K76" s="4"/>
      <c r="L76" s="32">
        <v>660000</v>
      </c>
    </row>
    <row r="77" spans="1:12" ht="21.75" customHeight="1" thickTop="1">
      <c r="A77" s="2" t="s">
        <v>45</v>
      </c>
      <c r="B77" s="16"/>
      <c r="D77" s="16"/>
      <c r="E77" s="16"/>
      <c r="F77" s="4"/>
      <c r="G77" s="4"/>
      <c r="I77" s="4"/>
      <c r="J77" s="4"/>
      <c r="K77" s="4"/>
      <c r="L77" s="4"/>
    </row>
    <row r="78" spans="1:12" ht="21.75" customHeight="1">
      <c r="A78" s="2" t="s">
        <v>196</v>
      </c>
      <c r="B78" s="16"/>
      <c r="D78" s="16"/>
      <c r="E78" s="16"/>
      <c r="F78" s="4"/>
      <c r="G78" s="4"/>
      <c r="I78" s="4"/>
      <c r="J78" s="4"/>
      <c r="K78" s="4"/>
      <c r="L78" s="4"/>
    </row>
    <row r="79" spans="1:12" ht="21.75" customHeight="1">
      <c r="A79" s="2" t="s">
        <v>194</v>
      </c>
      <c r="B79" s="16"/>
      <c r="D79" s="16">
        <v>12</v>
      </c>
      <c r="E79" s="16"/>
      <c r="F79" s="4">
        <v>769998</v>
      </c>
      <c r="G79" s="4"/>
      <c r="H79" s="4">
        <v>660000</v>
      </c>
      <c r="I79" s="4"/>
      <c r="J79" s="4">
        <v>769998</v>
      </c>
      <c r="K79" s="4"/>
      <c r="L79" s="4">
        <v>660000</v>
      </c>
    </row>
    <row r="80" spans="1:12" ht="21.75" customHeight="1">
      <c r="A80" s="2" t="s">
        <v>46</v>
      </c>
      <c r="B80" s="16"/>
      <c r="D80" s="16"/>
      <c r="E80" s="16"/>
      <c r="F80" s="4">
        <v>1551410</v>
      </c>
      <c r="G80" s="4"/>
      <c r="H80" s="4">
        <v>1551410</v>
      </c>
      <c r="I80" s="4"/>
      <c r="J80" s="4">
        <v>1551410</v>
      </c>
      <c r="K80" s="4"/>
      <c r="L80" s="4">
        <v>1551410</v>
      </c>
    </row>
    <row r="81" spans="1:12" ht="21.75" customHeight="1">
      <c r="A81" s="2" t="s">
        <v>182</v>
      </c>
      <c r="B81" s="16"/>
      <c r="D81" s="16"/>
      <c r="E81" s="16"/>
      <c r="F81" s="4">
        <v>15267</v>
      </c>
      <c r="G81" s="4"/>
      <c r="H81" s="4">
        <v>15267</v>
      </c>
      <c r="I81" s="4"/>
      <c r="J81" s="4">
        <v>15267</v>
      </c>
      <c r="K81" s="4"/>
      <c r="L81" s="4">
        <v>15267</v>
      </c>
    </row>
    <row r="82" spans="1:12" ht="21.75" customHeight="1">
      <c r="A82" s="2" t="s">
        <v>188</v>
      </c>
      <c r="B82" s="16"/>
      <c r="D82" s="16"/>
      <c r="E82" s="16"/>
      <c r="F82" s="4"/>
      <c r="G82" s="4"/>
      <c r="I82" s="4"/>
      <c r="J82" s="4"/>
      <c r="K82" s="4"/>
      <c r="L82" s="4"/>
    </row>
    <row r="83" spans="1:12" ht="21.75" customHeight="1">
      <c r="A83" s="2" t="s">
        <v>47</v>
      </c>
      <c r="B83" s="16"/>
      <c r="D83" s="16"/>
      <c r="E83" s="16"/>
      <c r="F83" s="4">
        <v>135</v>
      </c>
      <c r="G83" s="4"/>
      <c r="H83" s="4">
        <v>135</v>
      </c>
      <c r="I83" s="4"/>
      <c r="J83" s="4">
        <v>0</v>
      </c>
      <c r="K83" s="4"/>
      <c r="L83" s="4">
        <v>0</v>
      </c>
    </row>
    <row r="84" spans="1:12" ht="21.75" customHeight="1">
      <c r="A84" s="2" t="s">
        <v>48</v>
      </c>
      <c r="B84" s="16"/>
      <c r="D84" s="16"/>
      <c r="E84" s="16"/>
      <c r="F84" s="4"/>
      <c r="G84" s="4"/>
      <c r="H84" s="6"/>
      <c r="I84" s="6"/>
      <c r="J84" s="4"/>
      <c r="K84" s="4"/>
      <c r="L84" s="6"/>
    </row>
    <row r="85" spans="1:12" ht="21.75" customHeight="1">
      <c r="A85" s="2" t="s">
        <v>49</v>
      </c>
      <c r="B85" s="16"/>
      <c r="D85" s="16">
        <v>16</v>
      </c>
      <c r="E85" s="16"/>
      <c r="F85" s="4">
        <v>79200</v>
      </c>
      <c r="G85" s="4"/>
      <c r="H85" s="6">
        <v>66000</v>
      </c>
      <c r="I85" s="3"/>
      <c r="J85" s="4">
        <v>79200</v>
      </c>
      <c r="K85" s="4"/>
      <c r="L85" s="46">
        <v>66000</v>
      </c>
    </row>
    <row r="86" spans="1:12" ht="21.75" customHeight="1">
      <c r="A86" s="2" t="s">
        <v>50</v>
      </c>
      <c r="B86" s="16"/>
      <c r="D86" s="16"/>
      <c r="E86" s="16"/>
      <c r="F86" s="4">
        <v>885962</v>
      </c>
      <c r="G86" s="4"/>
      <c r="H86" s="3">
        <v>843626</v>
      </c>
      <c r="I86" s="4"/>
      <c r="J86" s="4">
        <v>719408</v>
      </c>
      <c r="K86" s="4"/>
      <c r="L86" s="3">
        <v>674016</v>
      </c>
    </row>
    <row r="87" spans="1:12" ht="21.75" customHeight="1">
      <c r="A87" s="2" t="s">
        <v>51</v>
      </c>
      <c r="B87" s="16"/>
      <c r="D87" s="16"/>
      <c r="E87" s="16"/>
      <c r="F87" s="4">
        <v>103294</v>
      </c>
      <c r="G87" s="4"/>
      <c r="H87" s="8">
        <v>103865</v>
      </c>
      <c r="I87" s="4"/>
      <c r="J87" s="4">
        <v>103530</v>
      </c>
      <c r="K87" s="4"/>
      <c r="L87" s="4">
        <v>103530</v>
      </c>
    </row>
    <row r="88" spans="1:12" ht="21.75" customHeight="1">
      <c r="A88" s="18" t="s">
        <v>52</v>
      </c>
      <c r="F88" s="47">
        <f>SUM(F79:F87)</f>
        <v>3405266</v>
      </c>
      <c r="G88" s="4"/>
      <c r="H88" s="4">
        <f>SUM(H79:H87)</f>
        <v>3240303</v>
      </c>
      <c r="I88" s="4"/>
      <c r="J88" s="47">
        <f>SUM(J79:J87)</f>
        <v>3238813</v>
      </c>
      <c r="K88" s="4"/>
      <c r="L88" s="47">
        <f>SUM(L79:L87)</f>
        <v>3070223</v>
      </c>
    </row>
    <row r="89" spans="1:12" ht="21.75" customHeight="1">
      <c r="A89" s="2" t="s">
        <v>53</v>
      </c>
      <c r="F89" s="8">
        <v>64429</v>
      </c>
      <c r="G89" s="4"/>
      <c r="H89" s="8">
        <v>64146</v>
      </c>
      <c r="I89" s="4"/>
      <c r="J89" s="4">
        <v>0</v>
      </c>
      <c r="K89" s="4"/>
      <c r="L89" s="7">
        <v>0</v>
      </c>
    </row>
    <row r="90" spans="1:12" ht="21.75" customHeight="1">
      <c r="A90" s="18" t="s">
        <v>54</v>
      </c>
      <c r="B90" s="16"/>
      <c r="F90" s="8">
        <f>SUM(F88:F89)</f>
        <v>3469695</v>
      </c>
      <c r="G90" s="4"/>
      <c r="H90" s="8">
        <f>SUM(H88:H89)</f>
        <v>3304449</v>
      </c>
      <c r="I90" s="4"/>
      <c r="J90" s="31">
        <f>SUM(J88:J89)</f>
        <v>3238813</v>
      </c>
      <c r="K90" s="4"/>
      <c r="L90" s="8">
        <f>SUM(L88:L89)</f>
        <v>3070223</v>
      </c>
    </row>
    <row r="91" spans="1:12" ht="21.75" customHeight="1" thickBot="1">
      <c r="A91" s="26" t="s">
        <v>55</v>
      </c>
      <c r="F91" s="32">
        <f>SUM(F90,F60)</f>
        <v>4696450</v>
      </c>
      <c r="G91" s="4"/>
      <c r="H91" s="32">
        <f>SUM(H90,H60)</f>
        <v>4249919</v>
      </c>
      <c r="I91" s="4"/>
      <c r="J91" s="32">
        <f>SUM(J90,J60)</f>
        <v>4478287</v>
      </c>
      <c r="K91" s="4"/>
      <c r="L91" s="32">
        <f>SUM(L90,L60)</f>
        <v>4020928</v>
      </c>
    </row>
    <row r="92" spans="1:12" ht="21.75" customHeight="1" thickTop="1">
      <c r="F92" s="3">
        <f>F91-F34</f>
        <v>0</v>
      </c>
      <c r="G92" s="3"/>
      <c r="H92" s="3">
        <f>H91-H34</f>
        <v>0</v>
      </c>
      <c r="I92" s="3"/>
      <c r="J92" s="3">
        <f>J91-J34</f>
        <v>0</v>
      </c>
      <c r="K92" s="3"/>
      <c r="L92" s="3">
        <f>L91-L34</f>
        <v>0</v>
      </c>
    </row>
    <row r="94" spans="1:12" ht="21.75" customHeight="1">
      <c r="A94" s="2" t="s">
        <v>233</v>
      </c>
      <c r="B94" s="16"/>
    </row>
    <row r="95" spans="1:12" ht="21.75" customHeight="1">
      <c r="B95" s="16"/>
    </row>
    <row r="96" spans="1:12" ht="21.75" customHeight="1">
      <c r="A96" s="19"/>
      <c r="B96" s="16"/>
    </row>
    <row r="97" spans="1:2" ht="21.75" customHeight="1">
      <c r="B97" s="16"/>
    </row>
    <row r="98" spans="1:2" ht="21.75" customHeight="1">
      <c r="B98" s="33" t="s">
        <v>56</v>
      </c>
    </row>
    <row r="99" spans="1:2" ht="21.75" customHeight="1">
      <c r="A99" s="19"/>
      <c r="B99" s="16"/>
    </row>
  </sheetData>
  <mergeCells count="6">
    <mergeCell ref="F5:H5"/>
    <mergeCell ref="J5:L5"/>
    <mergeCell ref="F42:H42"/>
    <mergeCell ref="J42:L42"/>
    <mergeCell ref="F68:H68"/>
    <mergeCell ref="J68:L68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2" manualBreakCount="2">
    <brk id="37" max="16383" man="1"/>
    <brk id="6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99261-239D-4A32-A658-051313F13E6D}">
  <dimension ref="A1:N140"/>
  <sheetViews>
    <sheetView showGridLines="0" view="pageBreakPreview" topLeftCell="A88" zoomScale="115" zoomScaleNormal="70" zoomScaleSheetLayoutView="115" workbookViewId="0">
      <selection activeCell="H106" sqref="H106"/>
    </sheetView>
  </sheetViews>
  <sheetFormatPr defaultColWidth="9.42578125" defaultRowHeight="14.25"/>
  <cols>
    <col min="1" max="1" width="41.42578125" style="2" customWidth="1"/>
    <col min="2" max="2" width="4.42578125" style="2" customWidth="1"/>
    <col min="3" max="4" width="2.42578125" style="2" customWidth="1"/>
    <col min="5" max="5" width="10.28515625" style="2" customWidth="1"/>
    <col min="6" max="6" width="15.42578125" style="2" customWidth="1"/>
    <col min="7" max="7" width="1" style="2" customWidth="1"/>
    <col min="8" max="8" width="15.42578125" style="2" customWidth="1"/>
    <col min="9" max="9" width="1" style="2" customWidth="1"/>
    <col min="10" max="10" width="15.42578125" style="2" customWidth="1"/>
    <col min="11" max="11" width="1" style="2" customWidth="1"/>
    <col min="12" max="12" width="15.42578125" style="2" customWidth="1"/>
    <col min="13" max="16384" width="9.42578125" style="2"/>
  </cols>
  <sheetData>
    <row r="1" spans="1:12" ht="21.75" customHeight="1">
      <c r="A1" s="26"/>
      <c r="B1" s="15"/>
      <c r="C1" s="15"/>
      <c r="D1" s="15"/>
      <c r="E1" s="15"/>
      <c r="F1" s="15"/>
      <c r="G1" s="15"/>
      <c r="H1" s="15"/>
      <c r="I1" s="15"/>
      <c r="J1" s="15"/>
      <c r="K1" s="15"/>
      <c r="L1" s="17" t="s">
        <v>57</v>
      </c>
    </row>
    <row r="2" spans="1:12" ht="21.75" customHeight="1">
      <c r="A2" s="26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21.75" customHeight="1">
      <c r="A3" s="49" t="s">
        <v>58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ht="21.75" customHeight="1">
      <c r="A4" s="49" t="s">
        <v>216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ht="21.75" customHeight="1">
      <c r="B5" s="1"/>
      <c r="C5" s="1"/>
      <c r="D5" s="1"/>
      <c r="L5" s="17" t="s">
        <v>2</v>
      </c>
    </row>
    <row r="6" spans="1:12" ht="21.75" customHeight="1">
      <c r="B6" s="1"/>
      <c r="C6" s="1"/>
      <c r="D6" s="1"/>
      <c r="F6" s="72" t="s">
        <v>3</v>
      </c>
      <c r="G6" s="72"/>
      <c r="H6" s="72"/>
      <c r="J6" s="72" t="s">
        <v>4</v>
      </c>
      <c r="K6" s="72"/>
      <c r="L6" s="72"/>
    </row>
    <row r="7" spans="1:12" ht="21.75" customHeight="1">
      <c r="B7" s="27"/>
      <c r="C7" s="28"/>
      <c r="D7" s="29"/>
      <c r="E7" s="50" t="s">
        <v>5</v>
      </c>
      <c r="F7" s="50">
        <v>2024</v>
      </c>
      <c r="G7" s="29"/>
      <c r="H7" s="50">
        <v>2023</v>
      </c>
      <c r="I7" s="30"/>
      <c r="J7" s="50">
        <v>2024</v>
      </c>
      <c r="K7" s="29"/>
      <c r="L7" s="50">
        <v>2023</v>
      </c>
    </row>
    <row r="8" spans="1:12" ht="21.75" customHeight="1">
      <c r="A8" s="18" t="s">
        <v>59</v>
      </c>
    </row>
    <row r="9" spans="1:12" ht="21.75" customHeight="1">
      <c r="A9" s="2" t="s">
        <v>60</v>
      </c>
      <c r="E9" s="16"/>
      <c r="F9" s="51">
        <v>800790</v>
      </c>
      <c r="G9" s="52"/>
      <c r="H9" s="51">
        <v>627182</v>
      </c>
      <c r="I9" s="52"/>
      <c r="J9" s="51">
        <v>833188</v>
      </c>
      <c r="K9" s="52"/>
      <c r="L9" s="51">
        <v>658264</v>
      </c>
    </row>
    <row r="10" spans="1:12" ht="21.75" customHeight="1">
      <c r="A10" s="2" t="s">
        <v>61</v>
      </c>
      <c r="E10" s="16"/>
      <c r="F10" s="51">
        <v>6538</v>
      </c>
      <c r="G10" s="52"/>
      <c r="H10" s="51">
        <v>6538</v>
      </c>
      <c r="I10" s="52"/>
      <c r="J10" s="51">
        <v>6538</v>
      </c>
      <c r="K10" s="52"/>
      <c r="L10" s="51">
        <v>6538</v>
      </c>
    </row>
    <row r="11" spans="1:12" ht="21.75" customHeight="1">
      <c r="A11" s="2" t="s">
        <v>62</v>
      </c>
      <c r="E11" s="16"/>
      <c r="F11" s="51">
        <v>8618</v>
      </c>
      <c r="G11" s="51"/>
      <c r="H11" s="51">
        <v>3571</v>
      </c>
      <c r="I11" s="51"/>
      <c r="J11" s="51">
        <v>10795</v>
      </c>
      <c r="K11" s="51"/>
      <c r="L11" s="51">
        <v>2632</v>
      </c>
    </row>
    <row r="12" spans="1:12" ht="21.75" customHeight="1">
      <c r="A12" s="18" t="s">
        <v>63</v>
      </c>
      <c r="E12" s="16"/>
      <c r="F12" s="53">
        <f>SUM(F9:F11)</f>
        <v>815946</v>
      </c>
      <c r="G12" s="51"/>
      <c r="H12" s="53">
        <f>SUM(H9:H11)</f>
        <v>637291</v>
      </c>
      <c r="I12" s="51"/>
      <c r="J12" s="53">
        <f>SUM(J9:J11)</f>
        <v>850521</v>
      </c>
      <c r="K12" s="51"/>
      <c r="L12" s="53">
        <f>SUM(L9:L11)</f>
        <v>667434</v>
      </c>
    </row>
    <row r="13" spans="1:12" ht="21.75" customHeight="1">
      <c r="A13" s="18" t="s">
        <v>64</v>
      </c>
      <c r="E13" s="16"/>
      <c r="F13" s="4"/>
      <c r="G13" s="4"/>
      <c r="H13" s="4"/>
      <c r="I13" s="4"/>
      <c r="J13" s="4"/>
      <c r="K13" s="4"/>
      <c r="L13" s="4"/>
    </row>
    <row r="14" spans="1:12" ht="21.75" customHeight="1">
      <c r="A14" s="2" t="s">
        <v>65</v>
      </c>
      <c r="E14" s="16"/>
      <c r="F14" s="51">
        <v>375344</v>
      </c>
      <c r="G14" s="51"/>
      <c r="H14" s="51">
        <v>291160</v>
      </c>
      <c r="I14" s="51"/>
      <c r="J14" s="51">
        <v>412970</v>
      </c>
      <c r="K14" s="51"/>
      <c r="L14" s="51">
        <v>329609</v>
      </c>
    </row>
    <row r="15" spans="1:12" ht="21.75" customHeight="1">
      <c r="A15" s="2" t="s">
        <v>66</v>
      </c>
      <c r="E15" s="16"/>
      <c r="F15" s="51">
        <v>18</v>
      </c>
      <c r="G15" s="51"/>
      <c r="H15" s="51">
        <v>46</v>
      </c>
      <c r="I15" s="51"/>
      <c r="J15" s="51">
        <v>18</v>
      </c>
      <c r="K15" s="51"/>
      <c r="L15" s="51">
        <v>46</v>
      </c>
    </row>
    <row r="16" spans="1:12" ht="21.75" customHeight="1">
      <c r="A16" s="2" t="s">
        <v>67</v>
      </c>
      <c r="E16" s="16"/>
      <c r="F16" s="51">
        <v>135741</v>
      </c>
      <c r="G16" s="51"/>
      <c r="H16" s="51">
        <v>97355</v>
      </c>
      <c r="I16" s="51"/>
      <c r="J16" s="51">
        <v>135741</v>
      </c>
      <c r="K16" s="51"/>
      <c r="L16" s="51">
        <v>97163</v>
      </c>
    </row>
    <row r="17" spans="1:13" ht="21.75" customHeight="1">
      <c r="A17" s="2" t="s">
        <v>68</v>
      </c>
      <c r="E17" s="16"/>
      <c r="F17" s="51">
        <v>78691</v>
      </c>
      <c r="G17" s="51"/>
      <c r="H17" s="51">
        <v>66381</v>
      </c>
      <c r="I17" s="51"/>
      <c r="J17" s="51">
        <v>74698</v>
      </c>
      <c r="K17" s="51"/>
      <c r="L17" s="51">
        <v>63052</v>
      </c>
    </row>
    <row r="18" spans="1:13" ht="21.75" customHeight="1">
      <c r="A18" s="18" t="s">
        <v>69</v>
      </c>
      <c r="E18" s="16"/>
      <c r="F18" s="53">
        <f>SUM(F14:F17)</f>
        <v>589794</v>
      </c>
      <c r="G18" s="51"/>
      <c r="H18" s="53">
        <f>SUM(H14:H17)</f>
        <v>454942</v>
      </c>
      <c r="I18" s="51"/>
      <c r="J18" s="53">
        <f>SUM(J14:J17)</f>
        <v>623427</v>
      </c>
      <c r="K18" s="51"/>
      <c r="L18" s="53">
        <f>SUM(L14:L17)</f>
        <v>489870</v>
      </c>
    </row>
    <row r="19" spans="1:13" ht="21.75" customHeight="1">
      <c r="A19" s="18" t="s">
        <v>70</v>
      </c>
      <c r="E19" s="16"/>
      <c r="F19" s="51">
        <f>SUM(F12-F18)</f>
        <v>226152</v>
      </c>
      <c r="G19" s="4"/>
      <c r="H19" s="4">
        <f>SUM(H12-H18)</f>
        <v>182349</v>
      </c>
      <c r="I19" s="4"/>
      <c r="J19" s="51">
        <f>SUM(J12-J18)</f>
        <v>227094</v>
      </c>
      <c r="K19" s="4"/>
      <c r="L19" s="4">
        <f>SUM(L12-L18)</f>
        <v>177564</v>
      </c>
    </row>
    <row r="20" spans="1:13" ht="21.75" customHeight="1">
      <c r="A20" s="2" t="s">
        <v>199</v>
      </c>
      <c r="E20" s="16"/>
      <c r="F20" s="51"/>
      <c r="G20" s="4"/>
      <c r="H20" s="4"/>
      <c r="I20" s="4"/>
      <c r="J20" s="51"/>
      <c r="K20" s="4"/>
      <c r="L20" s="4"/>
    </row>
    <row r="21" spans="1:13" ht="21.75" customHeight="1">
      <c r="A21" s="2" t="s">
        <v>218</v>
      </c>
      <c r="E21" s="16">
        <v>5</v>
      </c>
      <c r="F21" s="51">
        <v>-11443</v>
      </c>
      <c r="G21" s="4"/>
      <c r="H21" s="4">
        <v>-351</v>
      </c>
      <c r="I21" s="4"/>
      <c r="J21" s="51">
        <v>-11443</v>
      </c>
      <c r="K21" s="4"/>
      <c r="L21" s="4">
        <v>-351</v>
      </c>
    </row>
    <row r="22" spans="1:13" ht="21.75" customHeight="1">
      <c r="A22" s="2" t="s">
        <v>230</v>
      </c>
      <c r="E22" s="16"/>
      <c r="F22" s="51">
        <v>5723</v>
      </c>
      <c r="G22" s="4"/>
      <c r="H22" s="4">
        <v>163</v>
      </c>
      <c r="I22" s="4"/>
      <c r="J22" s="51">
        <v>5723</v>
      </c>
      <c r="K22" s="4"/>
      <c r="L22" s="4">
        <v>163</v>
      </c>
    </row>
    <row r="23" spans="1:13" ht="21.6" customHeight="1">
      <c r="A23" s="2" t="s">
        <v>71</v>
      </c>
      <c r="E23" s="16"/>
      <c r="F23" s="51"/>
      <c r="G23" s="4"/>
      <c r="H23" s="4"/>
      <c r="I23" s="4"/>
      <c r="J23" s="4"/>
      <c r="K23" s="4"/>
      <c r="L23" s="4"/>
    </row>
    <row r="24" spans="1:13" ht="21.75" customHeight="1">
      <c r="A24" s="2" t="s">
        <v>72</v>
      </c>
      <c r="E24" s="16" t="s">
        <v>236</v>
      </c>
      <c r="F24" s="51">
        <v>-3276</v>
      </c>
      <c r="G24" s="4"/>
      <c r="H24" s="4">
        <v>1855</v>
      </c>
      <c r="I24" s="4"/>
      <c r="J24" s="51">
        <v>0</v>
      </c>
      <c r="K24" s="4"/>
      <c r="L24" s="4">
        <v>0</v>
      </c>
    </row>
    <row r="25" spans="1:13" ht="21.75" customHeight="1">
      <c r="A25" s="2" t="s">
        <v>73</v>
      </c>
      <c r="E25" s="16"/>
      <c r="F25" s="51">
        <v>7101</v>
      </c>
      <c r="G25" s="4"/>
      <c r="H25" s="4">
        <v>123</v>
      </c>
      <c r="I25" s="4"/>
      <c r="J25" s="51">
        <v>7386</v>
      </c>
      <c r="K25" s="4"/>
      <c r="L25" s="4">
        <v>409</v>
      </c>
    </row>
    <row r="26" spans="1:13" ht="21.75" customHeight="1">
      <c r="A26" s="2" t="s">
        <v>74</v>
      </c>
      <c r="B26" s="16"/>
      <c r="D26" s="16"/>
      <c r="E26" s="16"/>
      <c r="F26" s="51">
        <v>-5054</v>
      </c>
      <c r="G26" s="3"/>
      <c r="H26" s="4">
        <v>-3999</v>
      </c>
      <c r="I26" s="3"/>
      <c r="J26" s="51">
        <v>-4984</v>
      </c>
      <c r="K26" s="3"/>
      <c r="L26" s="4">
        <v>-3931</v>
      </c>
    </row>
    <row r="27" spans="1:13" ht="21.75" customHeight="1">
      <c r="A27" s="18" t="s">
        <v>75</v>
      </c>
      <c r="E27" s="54"/>
      <c r="F27" s="47">
        <f>SUM(F19:F26)</f>
        <v>219203</v>
      </c>
      <c r="G27" s="3">
        <v>0</v>
      </c>
      <c r="H27" s="47">
        <f>SUM(H19:H26)</f>
        <v>180140</v>
      </c>
      <c r="I27" s="3">
        <v>0</v>
      </c>
      <c r="J27" s="47">
        <f>SUM(J19:J26)</f>
        <v>223776</v>
      </c>
      <c r="K27" s="3">
        <v>0</v>
      </c>
      <c r="L27" s="47">
        <f>SUM(L19:L26)</f>
        <v>173854</v>
      </c>
      <c r="M27" s="17"/>
    </row>
    <row r="28" spans="1:13" ht="21.75" customHeight="1">
      <c r="A28" s="2" t="s">
        <v>76</v>
      </c>
      <c r="E28" s="16">
        <v>13</v>
      </c>
      <c r="F28" s="4">
        <v>-45330</v>
      </c>
      <c r="G28" s="3"/>
      <c r="H28" s="4">
        <v>-35688</v>
      </c>
      <c r="I28" s="3"/>
      <c r="J28" s="4">
        <v>-44871</v>
      </c>
      <c r="K28" s="3"/>
      <c r="L28" s="4">
        <v>-34575</v>
      </c>
      <c r="M28" s="17"/>
    </row>
    <row r="29" spans="1:13" ht="21.75" customHeight="1" thickBot="1">
      <c r="A29" s="24" t="s">
        <v>77</v>
      </c>
      <c r="B29" s="16"/>
      <c r="D29" s="16"/>
      <c r="F29" s="55">
        <f>SUM(F27:F28)</f>
        <v>173873</v>
      </c>
      <c r="G29" s="4"/>
      <c r="H29" s="55">
        <f>SUM(H27:H28)</f>
        <v>144452</v>
      </c>
      <c r="I29" s="4"/>
      <c r="J29" s="55">
        <f>SUM(J27:J28)</f>
        <v>178905</v>
      </c>
      <c r="K29" s="4"/>
      <c r="L29" s="55">
        <f>SUM(L27:L28)</f>
        <v>139279</v>
      </c>
    </row>
    <row r="30" spans="1:13" ht="21.75" customHeight="1" thickTop="1">
      <c r="B30" s="16"/>
      <c r="D30" s="16"/>
      <c r="F30" s="4"/>
      <c r="G30" s="4"/>
      <c r="H30" s="4"/>
      <c r="I30" s="4"/>
      <c r="J30" s="4"/>
      <c r="K30" s="4"/>
      <c r="L30" s="4"/>
    </row>
    <row r="31" spans="1:13" ht="21.75" customHeight="1">
      <c r="B31" s="16"/>
      <c r="D31" s="16"/>
      <c r="F31" s="4"/>
      <c r="G31" s="4"/>
      <c r="H31" s="4"/>
      <c r="I31" s="4"/>
      <c r="J31" s="4"/>
      <c r="K31" s="4"/>
      <c r="L31" s="6"/>
    </row>
    <row r="32" spans="1:13" ht="21.75" customHeight="1">
      <c r="A32" s="24" t="s">
        <v>78</v>
      </c>
      <c r="B32" s="16"/>
      <c r="D32" s="16"/>
      <c r="F32" s="56"/>
      <c r="G32" s="4"/>
      <c r="H32" s="56"/>
      <c r="I32" s="4"/>
      <c r="J32" s="4"/>
      <c r="K32" s="4"/>
      <c r="L32" s="4"/>
    </row>
    <row r="33" spans="1:12" ht="21.75" customHeight="1">
      <c r="A33" s="2" t="s">
        <v>79</v>
      </c>
      <c r="E33" s="16"/>
      <c r="F33" s="4">
        <f>F29-F34</f>
        <v>174440</v>
      </c>
      <c r="G33" s="4"/>
      <c r="H33" s="4">
        <f>H29-H34</f>
        <v>143514</v>
      </c>
      <c r="I33" s="4"/>
      <c r="J33" s="57"/>
      <c r="K33"/>
      <c r="L33"/>
    </row>
    <row r="34" spans="1:12" ht="21.75" customHeight="1">
      <c r="A34" s="2" t="s">
        <v>53</v>
      </c>
      <c r="B34" s="16"/>
      <c r="D34" s="16"/>
      <c r="F34" s="4">
        <v>-567</v>
      </c>
      <c r="G34" s="4"/>
      <c r="H34" s="4">
        <v>938</v>
      </c>
      <c r="I34" s="4"/>
      <c r="J34" s="4"/>
      <c r="K34" s="4"/>
      <c r="L34" s="4"/>
    </row>
    <row r="35" spans="1:12" ht="21.75" customHeight="1" thickBot="1">
      <c r="A35" s="24"/>
      <c r="B35" s="16"/>
      <c r="D35" s="16"/>
      <c r="E35" s="58"/>
      <c r="F35" s="55">
        <f>SUM(F33:F34)</f>
        <v>173873</v>
      </c>
      <c r="G35" s="4"/>
      <c r="H35" s="55">
        <f>SUM(H33:H34)</f>
        <v>144452</v>
      </c>
      <c r="I35" s="4"/>
      <c r="J35" s="4"/>
      <c r="K35" s="4"/>
      <c r="L35" s="4"/>
    </row>
    <row r="36" spans="1:12" ht="21.75" customHeight="1" thickTop="1">
      <c r="B36" s="16"/>
      <c r="C36" s="16"/>
      <c r="D36" s="16"/>
      <c r="F36" s="4"/>
      <c r="G36" s="4"/>
      <c r="H36" s="17"/>
      <c r="I36" s="4"/>
      <c r="J36" s="4"/>
      <c r="L36" s="17" t="s">
        <v>80</v>
      </c>
    </row>
    <row r="37" spans="1:12" ht="21.75" customHeight="1">
      <c r="B37" s="16"/>
      <c r="C37" s="16"/>
      <c r="D37" s="16"/>
      <c r="F37" s="4"/>
      <c r="G37" s="4"/>
      <c r="H37" s="17" t="s">
        <v>209</v>
      </c>
      <c r="I37" s="4"/>
      <c r="J37" s="4"/>
      <c r="L37" s="17" t="s">
        <v>209</v>
      </c>
    </row>
    <row r="38" spans="1:12" ht="21.75" customHeight="1">
      <c r="A38" s="18" t="s">
        <v>81</v>
      </c>
      <c r="B38" s="16"/>
      <c r="C38" s="16"/>
      <c r="D38" s="16"/>
      <c r="E38" s="16">
        <v>17</v>
      </c>
      <c r="F38" s="4"/>
      <c r="G38" s="4"/>
      <c r="H38" s="4"/>
      <c r="I38" s="4"/>
      <c r="J38" s="4"/>
      <c r="L38" s="17"/>
    </row>
    <row r="39" spans="1:12" ht="21.75" customHeight="1">
      <c r="A39" s="24" t="s">
        <v>82</v>
      </c>
      <c r="B39" s="16"/>
      <c r="E39" s="16"/>
      <c r="F39" s="4"/>
      <c r="G39" s="4"/>
      <c r="H39" s="4"/>
      <c r="I39" s="4"/>
      <c r="J39" s="4"/>
      <c r="K39" s="4"/>
    </row>
    <row r="40" spans="1:12" ht="21.75" customHeight="1" thickBot="1">
      <c r="A40" s="33" t="s">
        <v>83</v>
      </c>
      <c r="E40" s="1"/>
      <c r="F40" s="59">
        <f>(F33*1000)/(1283330573)</f>
        <v>0.1359275650951082</v>
      </c>
      <c r="G40" s="4"/>
      <c r="H40" s="59">
        <f>(H33*1000)/(1026662147)</f>
        <v>0.13978697901676898</v>
      </c>
      <c r="I40" s="4"/>
      <c r="J40" s="59">
        <f>(J29*1000)/(1283330573)</f>
        <v>0.13940679335783268</v>
      </c>
      <c r="K40" s="60"/>
      <c r="L40" s="61">
        <f>(L29*1000)/(1026662147)</f>
        <v>0.13566196085731405</v>
      </c>
    </row>
    <row r="41" spans="1:12" ht="21.75" customHeight="1" thickTop="1">
      <c r="E41" s="1"/>
      <c r="F41" s="58"/>
      <c r="G41" s="58"/>
      <c r="H41" s="58"/>
      <c r="I41" s="58"/>
      <c r="J41" s="58"/>
      <c r="K41" s="58"/>
      <c r="L41" s="58"/>
    </row>
    <row r="42" spans="1:12" ht="21.75" customHeight="1">
      <c r="E42" s="1"/>
      <c r="F42" s="58"/>
      <c r="G42" s="58"/>
      <c r="H42" s="58"/>
      <c r="I42" s="58"/>
      <c r="J42" s="58"/>
      <c r="K42" s="58"/>
      <c r="L42" s="58"/>
    </row>
    <row r="43" spans="1:12" ht="21.75" customHeight="1">
      <c r="A43" s="18"/>
      <c r="E43" s="1"/>
      <c r="F43" s="4"/>
      <c r="G43" s="4"/>
      <c r="H43" s="4"/>
      <c r="I43" s="4"/>
      <c r="J43" s="4"/>
      <c r="K43" s="4"/>
      <c r="L43" s="4"/>
    </row>
    <row r="44" spans="1:12" ht="21.75" customHeight="1">
      <c r="A44" s="2" t="s">
        <v>233</v>
      </c>
    </row>
    <row r="45" spans="1:12" ht="21.75" customHeight="1">
      <c r="A45" s="26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7" t="s">
        <v>57</v>
      </c>
    </row>
    <row r="46" spans="1:12" ht="21.75" customHeight="1">
      <c r="A46" s="26" t="s">
        <v>0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</row>
    <row r="47" spans="1:12" ht="21.75" customHeight="1">
      <c r="A47" s="49" t="s">
        <v>84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</row>
    <row r="48" spans="1:12" ht="21.75" customHeight="1">
      <c r="A48" s="49" t="s">
        <v>216</v>
      </c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</row>
    <row r="49" spans="1:14" ht="21.75" customHeight="1">
      <c r="B49" s="1"/>
      <c r="C49" s="1"/>
      <c r="D49" s="1"/>
      <c r="L49" s="17" t="s">
        <v>2</v>
      </c>
    </row>
    <row r="50" spans="1:14" ht="21.75" customHeight="1">
      <c r="B50" s="1"/>
      <c r="C50" s="1"/>
      <c r="D50" s="1"/>
      <c r="F50" s="25"/>
      <c r="G50" s="25" t="s">
        <v>3</v>
      </c>
      <c r="H50" s="25"/>
      <c r="J50" s="19"/>
      <c r="K50" s="25" t="s">
        <v>4</v>
      </c>
      <c r="L50" s="25"/>
    </row>
    <row r="51" spans="1:14" ht="21.75" customHeight="1">
      <c r="B51" s="27"/>
      <c r="C51" s="28"/>
      <c r="D51" s="29"/>
      <c r="E51" s="50"/>
      <c r="F51" s="50">
        <v>2024</v>
      </c>
      <c r="G51" s="29"/>
      <c r="H51" s="50">
        <v>2023</v>
      </c>
      <c r="I51" s="30"/>
      <c r="J51" s="50">
        <v>2024</v>
      </c>
      <c r="K51" s="29"/>
      <c r="L51" s="50">
        <v>2023</v>
      </c>
    </row>
    <row r="52" spans="1:14" ht="16.350000000000001" customHeight="1">
      <c r="B52" s="27"/>
      <c r="C52" s="28"/>
      <c r="D52" s="29"/>
      <c r="E52" s="50"/>
      <c r="F52" s="50"/>
      <c r="G52" s="29"/>
      <c r="H52" s="50"/>
      <c r="I52" s="30"/>
      <c r="J52" s="50"/>
      <c r="K52" s="29"/>
      <c r="L52" s="50"/>
    </row>
    <row r="53" spans="1:14" ht="21.75" customHeight="1">
      <c r="A53" s="24" t="s">
        <v>77</v>
      </c>
      <c r="F53" s="10">
        <f>SUM(F29)</f>
        <v>173873</v>
      </c>
      <c r="G53" s="4"/>
      <c r="H53" s="10">
        <f>SUM(H29)</f>
        <v>144452</v>
      </c>
      <c r="I53" s="4"/>
      <c r="J53" s="10">
        <f>SUM(J29)</f>
        <v>178905</v>
      </c>
      <c r="K53" s="4"/>
      <c r="L53" s="10">
        <f>SUM(L29)</f>
        <v>139279</v>
      </c>
    </row>
    <row r="54" spans="1:14" ht="21.75" customHeight="1">
      <c r="F54" s="4"/>
      <c r="H54" s="4"/>
      <c r="N54" s="62"/>
    </row>
    <row r="55" spans="1:14" ht="21.75" customHeight="1">
      <c r="A55" s="24" t="s">
        <v>85</v>
      </c>
      <c r="F55" s="4"/>
      <c r="H55" s="4"/>
      <c r="N55" s="62"/>
    </row>
    <row r="56" spans="1:14" ht="21.75" customHeight="1">
      <c r="A56" s="63" t="s">
        <v>86</v>
      </c>
      <c r="F56" s="4"/>
      <c r="H56" s="4"/>
      <c r="N56" s="62"/>
    </row>
    <row r="57" spans="1:14" ht="21.75" customHeight="1">
      <c r="A57" s="63" t="s">
        <v>87</v>
      </c>
      <c r="F57" s="4"/>
      <c r="H57" s="4"/>
      <c r="N57" s="62"/>
    </row>
    <row r="58" spans="1:14" ht="21.75" customHeight="1">
      <c r="A58" s="33" t="s">
        <v>223</v>
      </c>
      <c r="E58" s="16"/>
      <c r="F58" s="4"/>
      <c r="G58" s="4"/>
      <c r="H58" s="4"/>
      <c r="I58" s="4"/>
      <c r="J58" s="4"/>
      <c r="K58" s="4"/>
      <c r="L58" s="4"/>
      <c r="N58" s="64"/>
    </row>
    <row r="59" spans="1:14" ht="21.75" customHeight="1">
      <c r="A59" s="33" t="s">
        <v>88</v>
      </c>
      <c r="E59" s="16"/>
      <c r="F59" s="8">
        <v>-1209</v>
      </c>
      <c r="G59" s="4"/>
      <c r="H59" s="8">
        <v>-19</v>
      </c>
      <c r="I59" s="4"/>
      <c r="J59" s="8">
        <v>0</v>
      </c>
      <c r="K59" s="4"/>
      <c r="L59" s="8">
        <v>0</v>
      </c>
      <c r="N59" s="64"/>
    </row>
    <row r="60" spans="1:14" ht="21.75" customHeight="1">
      <c r="A60" s="33" t="s">
        <v>89</v>
      </c>
      <c r="B60" s="15"/>
      <c r="C60" s="15"/>
      <c r="D60" s="15"/>
      <c r="E60" s="15"/>
      <c r="F60" s="31">
        <f>SUM(F59:F59)</f>
        <v>-1209</v>
      </c>
      <c r="G60" s="4"/>
      <c r="H60" s="31">
        <f>SUM(H59:H59)</f>
        <v>-19</v>
      </c>
      <c r="I60" s="4"/>
      <c r="J60" s="10">
        <f>SUM(J59:J59)</f>
        <v>0</v>
      </c>
      <c r="K60" s="4"/>
      <c r="L60" s="10">
        <f>SUM(L59:L59)</f>
        <v>0</v>
      </c>
      <c r="N60" s="64"/>
    </row>
    <row r="61" spans="1:14" ht="21.75" customHeight="1">
      <c r="A61" s="65"/>
      <c r="B61" s="15"/>
      <c r="C61" s="15"/>
      <c r="D61" s="15"/>
      <c r="E61" s="15"/>
      <c r="F61" s="4"/>
      <c r="G61" s="15"/>
      <c r="H61" s="4"/>
      <c r="I61" s="15"/>
      <c r="J61" s="15"/>
      <c r="K61" s="15"/>
      <c r="L61" s="15"/>
      <c r="N61" s="64"/>
    </row>
    <row r="62" spans="1:14" ht="21.75" customHeight="1" thickBot="1">
      <c r="A62" s="24" t="s">
        <v>90</v>
      </c>
      <c r="B62" s="15"/>
      <c r="C62" s="15"/>
      <c r="D62" s="15"/>
      <c r="E62" s="15"/>
      <c r="F62" s="32">
        <f>+F53+F60</f>
        <v>172664</v>
      </c>
      <c r="G62" s="15"/>
      <c r="H62" s="32">
        <f>+H53+H60</f>
        <v>144433</v>
      </c>
      <c r="I62" s="15"/>
      <c r="J62" s="32">
        <f>+J53+J60</f>
        <v>178905</v>
      </c>
      <c r="K62" s="15"/>
      <c r="L62" s="32">
        <f>+L53+L60</f>
        <v>139279</v>
      </c>
    </row>
    <row r="63" spans="1:14" ht="21.75" customHeight="1" thickTop="1">
      <c r="A63" s="24"/>
      <c r="B63" s="15"/>
      <c r="C63" s="15"/>
      <c r="D63" s="15"/>
      <c r="E63" s="15"/>
      <c r="F63" s="17"/>
      <c r="G63" s="15"/>
      <c r="H63" s="17"/>
      <c r="I63" s="15"/>
      <c r="J63" s="17"/>
      <c r="K63" s="15"/>
      <c r="L63" s="17"/>
    </row>
    <row r="64" spans="1:14" ht="21.75" customHeight="1">
      <c r="A64" s="24" t="s">
        <v>91</v>
      </c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</row>
    <row r="65" spans="1:12" ht="21.75" customHeight="1">
      <c r="A65" s="2" t="s">
        <v>79</v>
      </c>
      <c r="B65" s="15"/>
      <c r="C65" s="15"/>
      <c r="D65" s="15"/>
      <c r="E65" s="15"/>
      <c r="F65" s="4">
        <f>F62-F66</f>
        <v>173231</v>
      </c>
      <c r="G65" s="4"/>
      <c r="H65" s="4">
        <f>H62-H66</f>
        <v>143495</v>
      </c>
      <c r="I65" s="4"/>
      <c r="J65"/>
      <c r="K65"/>
      <c r="L65"/>
    </row>
    <row r="66" spans="1:12" ht="21.75" customHeight="1">
      <c r="A66" s="2" t="s">
        <v>53</v>
      </c>
      <c r="B66" s="15"/>
      <c r="C66" s="15"/>
      <c r="D66" s="15"/>
      <c r="E66" s="15"/>
      <c r="F66" s="4">
        <v>-567</v>
      </c>
      <c r="G66" s="4"/>
      <c r="H66" s="4">
        <v>938</v>
      </c>
      <c r="I66" s="4"/>
      <c r="J66" s="4"/>
      <c r="K66" s="4"/>
      <c r="L66" s="4"/>
    </row>
    <row r="67" spans="1:12" ht="21.75" customHeight="1" thickBot="1">
      <c r="A67" s="64"/>
      <c r="B67" s="15"/>
      <c r="C67" s="15"/>
      <c r="D67" s="15"/>
      <c r="E67" s="15"/>
      <c r="F67" s="55">
        <f>SUM(F65:F66)</f>
        <v>172664</v>
      </c>
      <c r="G67" s="4"/>
      <c r="H67" s="55">
        <f>SUM(H65:H66)</f>
        <v>144433</v>
      </c>
      <c r="I67" s="4"/>
      <c r="J67" s="4"/>
      <c r="K67" s="4"/>
      <c r="L67" s="4"/>
    </row>
    <row r="68" spans="1:12" ht="21.75" customHeight="1" thickTop="1">
      <c r="A68" s="64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  <row r="69" spans="1:12" ht="21.75" customHeight="1">
      <c r="A69" s="64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</row>
    <row r="70" spans="1:12" ht="21.75" customHeight="1">
      <c r="A70" s="2" t="s">
        <v>233</v>
      </c>
    </row>
    <row r="71" spans="1:12" ht="21.75" customHeight="1">
      <c r="A71" s="26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7" t="s">
        <v>57</v>
      </c>
    </row>
    <row r="72" spans="1:12" ht="21.75" customHeight="1">
      <c r="A72" s="26" t="s">
        <v>0</v>
      </c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</row>
    <row r="73" spans="1:12" ht="21.75" customHeight="1">
      <c r="A73" s="49" t="s">
        <v>58</v>
      </c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</row>
    <row r="74" spans="1:12" ht="21.75" customHeight="1">
      <c r="A74" s="49" t="s">
        <v>217</v>
      </c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</row>
    <row r="75" spans="1:12" ht="21.75" customHeight="1">
      <c r="B75" s="1"/>
      <c r="C75" s="1"/>
      <c r="D75" s="1"/>
      <c r="L75" s="17" t="s">
        <v>2</v>
      </c>
    </row>
    <row r="76" spans="1:12" ht="21.75" customHeight="1">
      <c r="B76" s="1"/>
      <c r="C76" s="1"/>
      <c r="D76" s="1"/>
      <c r="F76" s="72" t="s">
        <v>3</v>
      </c>
      <c r="G76" s="72"/>
      <c r="H76" s="72"/>
      <c r="J76" s="72" t="s">
        <v>4</v>
      </c>
      <c r="K76" s="72"/>
      <c r="L76" s="72"/>
    </row>
    <row r="77" spans="1:12" ht="21.75" customHeight="1">
      <c r="B77" s="27"/>
      <c r="C77" s="28"/>
      <c r="D77" s="29"/>
      <c r="E77" s="50" t="s">
        <v>5</v>
      </c>
      <c r="F77" s="50">
        <v>2024</v>
      </c>
      <c r="G77" s="29"/>
      <c r="H77" s="50">
        <v>2023</v>
      </c>
      <c r="I77" s="30"/>
      <c r="J77" s="50">
        <v>2024</v>
      </c>
      <c r="K77" s="29"/>
      <c r="L77" s="50">
        <v>2023</v>
      </c>
    </row>
    <row r="78" spans="1:12" ht="21.75" customHeight="1">
      <c r="A78" s="18" t="s">
        <v>59</v>
      </c>
    </row>
    <row r="79" spans="1:12" ht="21.75" customHeight="1">
      <c r="A79" s="2" t="s">
        <v>60</v>
      </c>
      <c r="E79" s="16"/>
      <c r="F79" s="2">
        <v>2310175</v>
      </c>
      <c r="G79" s="3"/>
      <c r="H79" s="2">
        <v>1765316</v>
      </c>
      <c r="I79" s="3"/>
      <c r="J79" s="3">
        <v>2405505</v>
      </c>
      <c r="K79" s="3"/>
      <c r="L79" s="3">
        <v>1853991</v>
      </c>
    </row>
    <row r="80" spans="1:12" ht="21.75" customHeight="1">
      <c r="A80" s="2" t="s">
        <v>61</v>
      </c>
      <c r="E80" s="16"/>
      <c r="F80" s="2">
        <v>19614</v>
      </c>
      <c r="G80" s="3"/>
      <c r="H80" s="2">
        <v>19614</v>
      </c>
      <c r="I80" s="3"/>
      <c r="J80" s="3">
        <v>19614</v>
      </c>
      <c r="K80" s="3"/>
      <c r="L80" s="3">
        <v>19614</v>
      </c>
    </row>
    <row r="81" spans="1:12" ht="21.75" customHeight="1">
      <c r="A81" s="2" t="s">
        <v>62</v>
      </c>
      <c r="E81" s="16"/>
      <c r="F81" s="2">
        <v>27303</v>
      </c>
      <c r="G81" s="4"/>
      <c r="H81" s="2">
        <v>17844</v>
      </c>
      <c r="I81" s="4"/>
      <c r="J81" s="7">
        <v>26739</v>
      </c>
      <c r="K81" s="4"/>
      <c r="L81" s="8">
        <v>11883</v>
      </c>
    </row>
    <row r="82" spans="1:12" ht="21.75" customHeight="1">
      <c r="A82" s="18" t="s">
        <v>63</v>
      </c>
      <c r="E82" s="16"/>
      <c r="F82" s="31">
        <f>SUM(F79:F81)</f>
        <v>2357092</v>
      </c>
      <c r="G82" s="4"/>
      <c r="H82" s="31">
        <f>SUM(H79:H81)</f>
        <v>1802774</v>
      </c>
      <c r="I82" s="4"/>
      <c r="J82" s="8">
        <f>SUM(J79:J81)</f>
        <v>2451858</v>
      </c>
      <c r="K82" s="4"/>
      <c r="L82" s="8">
        <f>SUM(L79:L81)</f>
        <v>1885488</v>
      </c>
    </row>
    <row r="83" spans="1:12" ht="21.75" customHeight="1">
      <c r="A83" s="18" t="s">
        <v>64</v>
      </c>
      <c r="E83" s="16"/>
      <c r="F83" s="4"/>
      <c r="G83" s="4"/>
      <c r="H83" s="4"/>
      <c r="I83" s="4"/>
      <c r="J83" s="4"/>
      <c r="K83" s="4"/>
      <c r="L83" s="4"/>
    </row>
    <row r="84" spans="1:12" ht="21.75" customHeight="1">
      <c r="A84" s="2" t="s">
        <v>65</v>
      </c>
      <c r="E84" s="16"/>
      <c r="F84" s="2">
        <v>1078734</v>
      </c>
      <c r="G84" s="4"/>
      <c r="H84" s="4">
        <v>841418</v>
      </c>
      <c r="I84" s="4"/>
      <c r="J84" s="3">
        <v>1191847</v>
      </c>
      <c r="K84" s="4"/>
      <c r="L84" s="4">
        <v>949016</v>
      </c>
    </row>
    <row r="85" spans="1:12" ht="21.75" customHeight="1">
      <c r="A85" s="2" t="s">
        <v>66</v>
      </c>
      <c r="E85" s="16"/>
      <c r="F85" s="2">
        <v>53</v>
      </c>
      <c r="G85" s="4"/>
      <c r="H85" s="4">
        <v>94</v>
      </c>
      <c r="I85" s="4"/>
      <c r="J85" s="3">
        <v>53</v>
      </c>
      <c r="K85" s="4"/>
      <c r="L85" s="4">
        <v>94</v>
      </c>
    </row>
    <row r="86" spans="1:12" ht="21.75" customHeight="1">
      <c r="A86" s="2" t="s">
        <v>67</v>
      </c>
      <c r="E86" s="16"/>
      <c r="F86" s="2">
        <v>378121</v>
      </c>
      <c r="G86" s="4"/>
      <c r="H86" s="4">
        <v>247445</v>
      </c>
      <c r="I86" s="4"/>
      <c r="J86" s="3">
        <v>377656</v>
      </c>
      <c r="K86" s="4"/>
      <c r="L86" s="4">
        <v>246914</v>
      </c>
    </row>
    <row r="87" spans="1:12" ht="21.75" customHeight="1">
      <c r="A87" s="2" t="s">
        <v>68</v>
      </c>
      <c r="E87" s="16"/>
      <c r="F87" s="2">
        <v>231670</v>
      </c>
      <c r="G87" s="4"/>
      <c r="H87" s="4">
        <v>192791</v>
      </c>
      <c r="I87" s="4"/>
      <c r="J87" s="3">
        <v>219212</v>
      </c>
      <c r="K87" s="4"/>
      <c r="L87" s="4">
        <v>182189</v>
      </c>
    </row>
    <row r="88" spans="1:12" ht="21.75" customHeight="1">
      <c r="A88" s="18" t="s">
        <v>69</v>
      </c>
      <c r="E88" s="16"/>
      <c r="F88" s="31">
        <f>SUM(F84:F87)</f>
        <v>1688578</v>
      </c>
      <c r="G88" s="4"/>
      <c r="H88" s="31">
        <f>SUM(H84:H87)</f>
        <v>1281748</v>
      </c>
      <c r="I88" s="4"/>
      <c r="J88" s="31">
        <f>SUM(J84:J87)</f>
        <v>1788768</v>
      </c>
      <c r="K88" s="4"/>
      <c r="L88" s="31">
        <f>SUM(L84:L87)</f>
        <v>1378213</v>
      </c>
    </row>
    <row r="89" spans="1:12" ht="21.75" customHeight="1">
      <c r="A89" s="18" t="s">
        <v>70</v>
      </c>
      <c r="E89" s="16"/>
      <c r="F89" s="4">
        <f>SUM(F82-F88)</f>
        <v>668514</v>
      </c>
      <c r="G89" s="4"/>
      <c r="H89" s="4">
        <f>SUM(H82-H88)</f>
        <v>521026</v>
      </c>
      <c r="I89" s="4"/>
      <c r="J89" s="4">
        <f>SUM(J82-J88)</f>
        <v>663090</v>
      </c>
      <c r="K89" s="4"/>
      <c r="L89" s="4">
        <f>SUM(L82-L88)</f>
        <v>507275</v>
      </c>
    </row>
    <row r="90" spans="1:12" ht="21.75" customHeight="1">
      <c r="A90" s="2" t="s">
        <v>199</v>
      </c>
      <c r="E90" s="16"/>
      <c r="F90" s="4"/>
      <c r="G90" s="4"/>
      <c r="H90" s="4"/>
      <c r="I90" s="4"/>
      <c r="J90" s="4"/>
      <c r="K90" s="4"/>
      <c r="L90" s="4"/>
    </row>
    <row r="91" spans="1:12" ht="21.75" customHeight="1">
      <c r="A91" s="2" t="s">
        <v>218</v>
      </c>
      <c r="E91" s="16">
        <v>5</v>
      </c>
      <c r="F91" s="2">
        <v>-33224</v>
      </c>
      <c r="G91" s="4"/>
      <c r="H91" s="4">
        <v>-905</v>
      </c>
      <c r="I91" s="4"/>
      <c r="J91" s="3">
        <v>-33224</v>
      </c>
      <c r="K91" s="4"/>
      <c r="L91" s="4">
        <v>-905</v>
      </c>
    </row>
    <row r="92" spans="1:12" ht="21.75" customHeight="1">
      <c r="A92" s="2" t="s">
        <v>230</v>
      </c>
      <c r="E92" s="16"/>
      <c r="F92" s="2">
        <v>19531</v>
      </c>
      <c r="G92" s="4"/>
      <c r="H92" s="4">
        <v>321</v>
      </c>
      <c r="I92" s="4"/>
      <c r="J92" s="3">
        <v>19531</v>
      </c>
      <c r="K92" s="4"/>
      <c r="L92" s="4">
        <v>321</v>
      </c>
    </row>
    <row r="93" spans="1:12" ht="21.75" customHeight="1">
      <c r="A93" s="2" t="s">
        <v>71</v>
      </c>
      <c r="E93" s="16"/>
      <c r="G93" s="4"/>
      <c r="H93" s="4"/>
      <c r="I93" s="4"/>
      <c r="J93" s="4"/>
      <c r="K93" s="4"/>
      <c r="L93" s="4"/>
    </row>
    <row r="94" spans="1:12" ht="21.75" customHeight="1">
      <c r="A94" s="2" t="s">
        <v>72</v>
      </c>
      <c r="E94" s="16" t="s">
        <v>236</v>
      </c>
      <c r="F94" s="2">
        <v>-5509</v>
      </c>
      <c r="G94" s="4"/>
      <c r="H94" s="4">
        <v>22020</v>
      </c>
      <c r="I94" s="4"/>
      <c r="J94" s="3">
        <v>0</v>
      </c>
      <c r="K94" s="4"/>
      <c r="L94" s="4">
        <v>0</v>
      </c>
    </row>
    <row r="95" spans="1:12" ht="21.75" customHeight="1">
      <c r="A95" s="2" t="s">
        <v>73</v>
      </c>
      <c r="E95" s="16"/>
      <c r="F95" s="2">
        <v>21920</v>
      </c>
      <c r="G95" s="4"/>
      <c r="H95" s="4">
        <v>460</v>
      </c>
      <c r="I95" s="4"/>
      <c r="J95" s="3">
        <v>22776</v>
      </c>
      <c r="K95" s="4"/>
      <c r="L95" s="4">
        <v>1326</v>
      </c>
    </row>
    <row r="96" spans="1:12" ht="21.75" customHeight="1">
      <c r="A96" s="2" t="s">
        <v>74</v>
      </c>
      <c r="B96" s="16"/>
      <c r="D96" s="16"/>
      <c r="E96" s="16"/>
      <c r="F96" s="2">
        <v>-14241</v>
      </c>
      <c r="G96" s="3"/>
      <c r="H96" s="4">
        <v>-11185</v>
      </c>
      <c r="I96" s="3"/>
      <c r="J96" s="3">
        <v>-14032</v>
      </c>
      <c r="K96" s="3"/>
      <c r="L96" s="4">
        <v>-11003</v>
      </c>
    </row>
    <row r="97" spans="1:13" ht="21.75" customHeight="1">
      <c r="A97" s="18" t="s">
        <v>75</v>
      </c>
      <c r="E97" s="54"/>
      <c r="F97" s="47">
        <f>SUM(F89:F96)</f>
        <v>656991</v>
      </c>
      <c r="G97" s="17">
        <v>0</v>
      </c>
      <c r="H97" s="47">
        <f>SUM(H89:H96)</f>
        <v>531737</v>
      </c>
      <c r="I97" s="17">
        <v>0</v>
      </c>
      <c r="J97" s="47">
        <f>SUM(J89:J96)</f>
        <v>658141</v>
      </c>
      <c r="K97" s="17">
        <v>0</v>
      </c>
      <c r="L97" s="47">
        <f>SUM(L89:L96)</f>
        <v>497014</v>
      </c>
      <c r="M97" s="17"/>
    </row>
    <row r="98" spans="1:13" ht="21.75" customHeight="1">
      <c r="A98" s="2" t="s">
        <v>76</v>
      </c>
      <c r="E98" s="16">
        <v>13</v>
      </c>
      <c r="F98" s="4">
        <v>-131841</v>
      </c>
      <c r="G98" s="3"/>
      <c r="H98" s="4">
        <v>-99852</v>
      </c>
      <c r="I98" s="3"/>
      <c r="J98" s="4">
        <v>-130218</v>
      </c>
      <c r="K98" s="3"/>
      <c r="L98" s="4">
        <v>-97946</v>
      </c>
      <c r="M98" s="17"/>
    </row>
    <row r="99" spans="1:13" ht="21.75" customHeight="1" thickBot="1">
      <c r="A99" s="24" t="s">
        <v>77</v>
      </c>
      <c r="B99" s="16"/>
      <c r="D99" s="16"/>
      <c r="F99" s="55">
        <f>SUM(F97:F98)</f>
        <v>525150</v>
      </c>
      <c r="G99" s="4"/>
      <c r="H99" s="55">
        <f>SUM(H97:H98)</f>
        <v>431885</v>
      </c>
      <c r="I99" s="4"/>
      <c r="J99" s="55">
        <f>SUM(J97:J98)</f>
        <v>527923</v>
      </c>
      <c r="K99" s="4"/>
      <c r="L99" s="55">
        <f>SUM(L97:L98)</f>
        <v>399068</v>
      </c>
    </row>
    <row r="100" spans="1:13" ht="21.75" customHeight="1" thickTop="1">
      <c r="B100" s="16"/>
      <c r="D100" s="16"/>
      <c r="F100" s="4"/>
      <c r="G100" s="4"/>
      <c r="H100" s="4"/>
      <c r="I100" s="4"/>
      <c r="J100" s="4"/>
      <c r="K100" s="4"/>
      <c r="L100" s="4"/>
    </row>
    <row r="101" spans="1:13" ht="21.75" customHeight="1">
      <c r="B101" s="16"/>
      <c r="D101" s="16"/>
      <c r="F101" s="4"/>
      <c r="G101" s="4"/>
      <c r="H101" s="4"/>
      <c r="I101" s="4"/>
      <c r="J101" s="4"/>
      <c r="K101" s="4"/>
      <c r="L101" s="6"/>
    </row>
    <row r="102" spans="1:13" ht="21.75" customHeight="1">
      <c r="A102" s="24" t="s">
        <v>78</v>
      </c>
      <c r="B102" s="16"/>
      <c r="D102" s="16"/>
      <c r="F102" s="56"/>
      <c r="G102" s="4"/>
      <c r="H102" s="56"/>
      <c r="I102" s="4"/>
      <c r="J102" s="4"/>
      <c r="K102" s="4"/>
      <c r="L102" s="4"/>
    </row>
    <row r="103" spans="1:13" ht="21.75" customHeight="1">
      <c r="A103" s="2" t="s">
        <v>79</v>
      </c>
      <c r="E103" s="16"/>
      <c r="F103" s="4">
        <f>F99-F104</f>
        <v>524867</v>
      </c>
      <c r="G103" s="4"/>
      <c r="H103" s="4">
        <f>H99-H104</f>
        <v>430131</v>
      </c>
      <c r="I103" s="4"/>
      <c r="J103"/>
      <c r="K103"/>
      <c r="L103"/>
    </row>
    <row r="104" spans="1:13" ht="21.75" customHeight="1">
      <c r="A104" s="2" t="s">
        <v>53</v>
      </c>
      <c r="B104" s="16"/>
      <c r="D104" s="16"/>
      <c r="F104" s="8">
        <v>283</v>
      </c>
      <c r="G104" s="4"/>
      <c r="H104" s="8">
        <v>1754</v>
      </c>
      <c r="I104" s="4"/>
      <c r="J104" s="4"/>
      <c r="K104" s="4"/>
      <c r="L104" s="4"/>
    </row>
    <row r="105" spans="1:13" ht="21.75" customHeight="1" thickBot="1">
      <c r="A105" s="24"/>
      <c r="B105" s="16"/>
      <c r="D105" s="16"/>
      <c r="E105" s="58"/>
      <c r="F105" s="55">
        <f>SUM(F103:F104)</f>
        <v>525150</v>
      </c>
      <c r="G105" s="4"/>
      <c r="H105" s="55">
        <f>SUM(H103:H104)</f>
        <v>431885</v>
      </c>
      <c r="I105" s="4"/>
      <c r="J105" s="4"/>
      <c r="K105" s="4"/>
      <c r="L105" s="4"/>
    </row>
    <row r="106" spans="1:13" ht="21.75" customHeight="1" thickTop="1">
      <c r="B106" s="16"/>
      <c r="C106" s="16"/>
      <c r="D106" s="16"/>
      <c r="H106" s="17"/>
      <c r="L106" s="17" t="s">
        <v>80</v>
      </c>
    </row>
    <row r="107" spans="1:13" ht="21.75" customHeight="1">
      <c r="B107" s="16"/>
      <c r="C107" s="16"/>
      <c r="D107" s="16"/>
      <c r="H107" s="17" t="s">
        <v>209</v>
      </c>
      <c r="L107" s="17" t="s">
        <v>209</v>
      </c>
    </row>
    <row r="108" spans="1:13" ht="21.75" customHeight="1">
      <c r="A108" s="18" t="s">
        <v>81</v>
      </c>
      <c r="B108" s="16"/>
      <c r="C108" s="16"/>
      <c r="D108" s="16"/>
      <c r="E108" s="16">
        <v>17</v>
      </c>
      <c r="L108" s="17"/>
    </row>
    <row r="109" spans="1:13" ht="21.75" customHeight="1">
      <c r="A109" s="24" t="s">
        <v>82</v>
      </c>
      <c r="B109" s="16"/>
      <c r="E109" s="16"/>
      <c r="I109" s="4"/>
      <c r="J109" s="4"/>
      <c r="K109" s="4"/>
    </row>
    <row r="110" spans="1:13" ht="21.75" customHeight="1" thickBot="1">
      <c r="A110" s="33" t="s">
        <v>83</v>
      </c>
      <c r="E110" s="1"/>
      <c r="F110" s="66">
        <f>(F103*1000)/(1283330573)</f>
        <v>0.40898815242360786</v>
      </c>
      <c r="G110" s="60"/>
      <c r="H110" s="66">
        <f>(H103*1000)/(1026662147)</f>
        <v>0.41896061061263612</v>
      </c>
      <c r="I110" s="60"/>
      <c r="J110" s="66">
        <f>(J99*1000)/(1283330573)</f>
        <v>0.4113694562468746</v>
      </c>
      <c r="K110" s="60"/>
      <c r="L110" s="66">
        <f>(L99*1000)/(1026662147)</f>
        <v>0.38870430858497407</v>
      </c>
    </row>
    <row r="111" spans="1:13" ht="21.75" customHeight="1" thickTop="1">
      <c r="E111" s="1"/>
      <c r="F111" s="58"/>
      <c r="G111" s="58"/>
      <c r="H111" s="58"/>
      <c r="I111" s="58"/>
      <c r="J111" s="58"/>
      <c r="K111" s="58"/>
      <c r="L111" s="58"/>
    </row>
    <row r="112" spans="1:13" ht="21.75" customHeight="1">
      <c r="E112" s="1"/>
      <c r="F112" s="58"/>
      <c r="G112" s="58"/>
      <c r="H112" s="58"/>
      <c r="I112" s="58"/>
      <c r="J112" s="58"/>
      <c r="K112" s="58"/>
      <c r="L112" s="58"/>
    </row>
    <row r="113" spans="1:14" ht="21.75" customHeight="1">
      <c r="A113" s="18"/>
      <c r="E113" s="1"/>
      <c r="F113" s="4"/>
      <c r="G113" s="4"/>
      <c r="H113" s="4"/>
      <c r="I113" s="4"/>
      <c r="J113" s="4"/>
      <c r="K113" s="4"/>
      <c r="L113" s="4"/>
    </row>
    <row r="114" spans="1:14" ht="21.75" customHeight="1">
      <c r="A114" s="2" t="s">
        <v>233</v>
      </c>
    </row>
    <row r="115" spans="1:14" ht="21.75" customHeight="1">
      <c r="A115" s="26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7" t="s">
        <v>57</v>
      </c>
    </row>
    <row r="116" spans="1:14" ht="21.75" customHeight="1">
      <c r="A116" s="26" t="s">
        <v>0</v>
      </c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</row>
    <row r="117" spans="1:14" ht="21.75" customHeight="1">
      <c r="A117" s="49" t="s">
        <v>84</v>
      </c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</row>
    <row r="118" spans="1:14" ht="21.75" customHeight="1">
      <c r="A118" s="49" t="s">
        <v>217</v>
      </c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</row>
    <row r="119" spans="1:14" ht="21.75" customHeight="1">
      <c r="B119" s="1"/>
      <c r="C119" s="1"/>
      <c r="D119" s="1"/>
      <c r="L119" s="17" t="s">
        <v>2</v>
      </c>
    </row>
    <row r="120" spans="1:14" ht="21.75" customHeight="1">
      <c r="B120" s="1"/>
      <c r="C120" s="1"/>
      <c r="D120" s="1"/>
      <c r="F120" s="25"/>
      <c r="G120" s="25" t="s">
        <v>3</v>
      </c>
      <c r="H120" s="25"/>
      <c r="J120" s="19"/>
      <c r="K120" s="25" t="s">
        <v>4</v>
      </c>
      <c r="L120" s="25"/>
    </row>
    <row r="121" spans="1:14" ht="21.75" customHeight="1">
      <c r="B121" s="27"/>
      <c r="C121" s="28"/>
      <c r="D121" s="29"/>
      <c r="E121" s="50"/>
      <c r="F121" s="50">
        <v>2024</v>
      </c>
      <c r="G121" s="29"/>
      <c r="H121" s="50">
        <v>2023</v>
      </c>
      <c r="I121" s="30"/>
      <c r="J121" s="50">
        <v>2024</v>
      </c>
      <c r="K121" s="29"/>
      <c r="L121" s="50">
        <v>2023</v>
      </c>
    </row>
    <row r="122" spans="1:14" ht="16.350000000000001" customHeight="1">
      <c r="B122" s="27"/>
      <c r="C122" s="28"/>
      <c r="D122" s="29"/>
      <c r="E122" s="50"/>
      <c r="F122" s="50"/>
      <c r="G122" s="29"/>
      <c r="H122" s="50"/>
      <c r="I122" s="30"/>
      <c r="J122" s="50"/>
      <c r="K122" s="29"/>
      <c r="L122" s="50"/>
    </row>
    <row r="123" spans="1:14" ht="21.75" customHeight="1">
      <c r="A123" s="24" t="s">
        <v>77</v>
      </c>
      <c r="F123" s="10">
        <f>SUM(F99)</f>
        <v>525150</v>
      </c>
      <c r="G123" s="4"/>
      <c r="H123" s="10">
        <f>SUM(H99)</f>
        <v>431885</v>
      </c>
      <c r="I123" s="4"/>
      <c r="J123" s="10">
        <f>SUM(J99)</f>
        <v>527923</v>
      </c>
      <c r="K123" s="4"/>
      <c r="L123" s="10">
        <f>SUM(L99)</f>
        <v>399068</v>
      </c>
    </row>
    <row r="124" spans="1:14" ht="21.75" customHeight="1">
      <c r="N124" s="62"/>
    </row>
    <row r="125" spans="1:14" ht="21.75" customHeight="1">
      <c r="A125" s="24" t="s">
        <v>85</v>
      </c>
      <c r="N125" s="62"/>
    </row>
    <row r="126" spans="1:14" ht="21.75" customHeight="1">
      <c r="A126" s="63" t="s">
        <v>86</v>
      </c>
      <c r="N126" s="62"/>
    </row>
    <row r="127" spans="1:14" ht="21.75" customHeight="1">
      <c r="A127" s="63" t="s">
        <v>87</v>
      </c>
      <c r="N127" s="62"/>
    </row>
    <row r="128" spans="1:14" ht="21.75" customHeight="1">
      <c r="A128" s="33" t="s">
        <v>180</v>
      </c>
      <c r="E128" s="16"/>
      <c r="F128" s="4"/>
      <c r="G128" s="4"/>
      <c r="H128" s="4"/>
      <c r="I128" s="4"/>
      <c r="J128" s="4"/>
      <c r="K128" s="4"/>
      <c r="L128" s="4"/>
      <c r="N128" s="64"/>
    </row>
    <row r="129" spans="1:14" ht="21.75" customHeight="1">
      <c r="A129" s="33" t="s">
        <v>88</v>
      </c>
      <c r="E129" s="16"/>
      <c r="F129" s="8">
        <v>-571</v>
      </c>
      <c r="G129" s="4"/>
      <c r="H129" s="8">
        <v>207</v>
      </c>
      <c r="I129" s="4"/>
      <c r="J129" s="8">
        <v>0</v>
      </c>
      <c r="K129" s="4"/>
      <c r="L129" s="8">
        <v>0</v>
      </c>
      <c r="N129" s="64"/>
    </row>
    <row r="130" spans="1:14" ht="21.75" customHeight="1">
      <c r="A130" s="33" t="s">
        <v>89</v>
      </c>
      <c r="B130" s="15"/>
      <c r="C130" s="15"/>
      <c r="D130" s="15"/>
      <c r="E130" s="15"/>
      <c r="F130" s="10">
        <f>SUM(F129:F129)</f>
        <v>-571</v>
      </c>
      <c r="G130" s="4"/>
      <c r="H130" s="10">
        <f>SUM(H129:H129)</f>
        <v>207</v>
      </c>
      <c r="I130" s="4"/>
      <c r="J130" s="10">
        <f>SUM(J129:J129)</f>
        <v>0</v>
      </c>
      <c r="K130" s="4"/>
      <c r="L130" s="10">
        <f>SUM(L129:L129)</f>
        <v>0</v>
      </c>
      <c r="N130" s="64"/>
    </row>
    <row r="131" spans="1:14" ht="21.75" customHeight="1">
      <c r="A131" s="6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N131" s="64"/>
    </row>
    <row r="132" spans="1:14" ht="21.75" customHeight="1" thickBot="1">
      <c r="A132" s="24" t="s">
        <v>90</v>
      </c>
      <c r="B132" s="15"/>
      <c r="C132" s="15"/>
      <c r="D132" s="15"/>
      <c r="E132" s="15"/>
      <c r="F132" s="32">
        <f>+F123+F130</f>
        <v>524579</v>
      </c>
      <c r="G132" s="15"/>
      <c r="H132" s="32">
        <f>+H123+H130</f>
        <v>432092</v>
      </c>
      <c r="I132" s="15"/>
      <c r="J132" s="32">
        <f>+J123+J130</f>
        <v>527923</v>
      </c>
      <c r="K132" s="15"/>
      <c r="L132" s="32">
        <f>+L123+L130</f>
        <v>399068</v>
      </c>
    </row>
    <row r="133" spans="1:14" ht="21.75" customHeight="1" thickTop="1">
      <c r="A133" s="24"/>
      <c r="B133" s="15"/>
      <c r="C133" s="15"/>
      <c r="D133" s="15"/>
      <c r="E133" s="15"/>
      <c r="F133" s="17"/>
      <c r="G133" s="15"/>
      <c r="H133" s="17"/>
      <c r="I133" s="15"/>
      <c r="J133" s="17"/>
      <c r="K133" s="15"/>
      <c r="L133" s="17"/>
    </row>
    <row r="134" spans="1:14" ht="21.75" customHeight="1">
      <c r="A134" s="24" t="s">
        <v>91</v>
      </c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</row>
    <row r="135" spans="1:14" ht="21.75" customHeight="1">
      <c r="A135" s="2" t="s">
        <v>79</v>
      </c>
      <c r="B135" s="15"/>
      <c r="C135" s="15"/>
      <c r="D135" s="15"/>
      <c r="E135" s="15"/>
      <c r="F135" s="4">
        <f>F132-F136</f>
        <v>524296</v>
      </c>
      <c r="G135" s="4"/>
      <c r="H135" s="4">
        <f>H132-H136</f>
        <v>430338</v>
      </c>
      <c r="I135" s="4"/>
      <c r="J135"/>
      <c r="K135"/>
      <c r="L135"/>
    </row>
    <row r="136" spans="1:14" ht="21.75" customHeight="1">
      <c r="A136" s="2" t="s">
        <v>53</v>
      </c>
      <c r="B136" s="15"/>
      <c r="C136" s="15"/>
      <c r="D136" s="15"/>
      <c r="E136" s="15"/>
      <c r="F136" s="8">
        <v>283</v>
      </c>
      <c r="G136" s="4"/>
      <c r="H136" s="8">
        <v>1754</v>
      </c>
      <c r="I136" s="4"/>
      <c r="J136" s="4"/>
      <c r="K136" s="4"/>
      <c r="L136" s="4"/>
    </row>
    <row r="137" spans="1:14" ht="21.75" customHeight="1" thickBot="1">
      <c r="A137" s="64"/>
      <c r="B137" s="15"/>
      <c r="C137" s="15"/>
      <c r="D137" s="15"/>
      <c r="E137" s="15"/>
      <c r="F137" s="55">
        <f>SUM(F135:F136)</f>
        <v>524579</v>
      </c>
      <c r="G137" s="4"/>
      <c r="H137" s="55">
        <f>SUM(H135:H136)</f>
        <v>432092</v>
      </c>
      <c r="I137" s="4"/>
      <c r="J137" s="4"/>
      <c r="K137" s="4"/>
      <c r="L137" s="4"/>
    </row>
    <row r="138" spans="1:14" ht="21.75" customHeight="1" thickTop="1">
      <c r="A138" s="64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</row>
    <row r="139" spans="1:14" ht="21.75" customHeight="1">
      <c r="A139" s="64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</row>
    <row r="140" spans="1:14" ht="21.75" customHeight="1">
      <c r="A140" s="2" t="s">
        <v>233</v>
      </c>
    </row>
  </sheetData>
  <mergeCells count="4">
    <mergeCell ref="F76:H76"/>
    <mergeCell ref="J76:L76"/>
    <mergeCell ref="F6:H6"/>
    <mergeCell ref="J6:L6"/>
  </mergeCells>
  <pageMargins left="0.78740157480314965" right="0.39370078740157483" top="0.78740157480314965" bottom="0.39370078740157483" header="0.19685039370078741" footer="0.19685039370078741"/>
  <pageSetup paperSize="9" scale="72" orientation="portrait" r:id="rId1"/>
  <rowBreaks count="3" manualBreakCount="3">
    <brk id="44" max="16383" man="1"/>
    <brk id="70" max="16383" man="1"/>
    <brk id="1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9DFEF-51F5-4BE3-A525-F933A832550B}">
  <sheetPr>
    <pageSetUpPr fitToPage="1"/>
  </sheetPr>
  <dimension ref="A1:AC32"/>
  <sheetViews>
    <sheetView showGridLines="0" view="pageBreakPreview" topLeftCell="A4" zoomScale="85" zoomScaleNormal="60" zoomScaleSheetLayoutView="85" workbookViewId="0">
      <selection activeCell="T22" sqref="T22"/>
    </sheetView>
  </sheetViews>
  <sheetFormatPr defaultColWidth="10.42578125" defaultRowHeight="21.75" customHeight="1"/>
  <cols>
    <col min="1" max="1" width="29" style="2" customWidth="1"/>
    <col min="2" max="2" width="12.7109375" style="2" customWidth="1"/>
    <col min="3" max="3" width="1.42578125" style="2" customWidth="1"/>
    <col min="4" max="4" width="14.42578125" style="2" customWidth="1"/>
    <col min="5" max="5" width="1.42578125" style="2" customWidth="1"/>
    <col min="6" max="6" width="14.42578125" style="2" customWidth="1"/>
    <col min="7" max="7" width="2.42578125" style="2" customWidth="1"/>
    <col min="8" max="8" width="14.42578125" style="2" customWidth="1"/>
    <col min="9" max="9" width="1.42578125" style="2" customWidth="1"/>
    <col min="10" max="10" width="19.42578125" style="2" customWidth="1"/>
    <col min="11" max="11" width="1.42578125" style="2" customWidth="1"/>
    <col min="12" max="12" width="14.42578125" style="2" customWidth="1"/>
    <col min="13" max="13" width="1.42578125" style="2" customWidth="1"/>
    <col min="14" max="14" width="14.42578125" style="2" customWidth="1"/>
    <col min="15" max="15" width="1.42578125" style="2" customWidth="1"/>
    <col min="16" max="16" width="14.42578125" style="2" customWidth="1"/>
    <col min="17" max="17" width="1.42578125" style="2" customWidth="1"/>
    <col min="18" max="18" width="16.42578125" style="2" customWidth="1"/>
    <col min="19" max="19" width="1.42578125" style="2" customWidth="1"/>
    <col min="20" max="20" width="15.5703125" style="2" customWidth="1"/>
    <col min="21" max="21" width="1.42578125" style="2" customWidth="1"/>
    <col min="22" max="22" width="14.42578125" style="2" customWidth="1"/>
    <col min="23" max="23" width="1.42578125" style="2" customWidth="1"/>
    <col min="24" max="24" width="14.42578125" style="2" customWidth="1"/>
    <col min="25" max="25" width="1.42578125" style="2" customWidth="1"/>
    <col min="26" max="26" width="14.42578125" style="2" customWidth="1"/>
    <col min="27" max="27" width="1.42578125" style="2" customWidth="1"/>
    <col min="28" max="28" width="14.42578125" style="2" customWidth="1"/>
    <col min="29" max="16384" width="10.42578125" style="2"/>
  </cols>
  <sheetData>
    <row r="1" spans="1:29" ht="21.75" customHeight="1">
      <c r="A1" s="24"/>
      <c r="B1" s="24"/>
      <c r="C1" s="24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AB1" s="17" t="s">
        <v>57</v>
      </c>
    </row>
    <row r="2" spans="1:29" ht="21.75" customHeight="1">
      <c r="A2" s="24" t="s">
        <v>0</v>
      </c>
      <c r="B2" s="24"/>
      <c r="C2" s="24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</row>
    <row r="3" spans="1:29" ht="21.75" customHeight="1">
      <c r="A3" s="73" t="s">
        <v>92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</row>
    <row r="4" spans="1:29" ht="21.75" customHeight="1">
      <c r="A4" s="73" t="s">
        <v>217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</row>
    <row r="5" spans="1:29" ht="21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7" t="s">
        <v>2</v>
      </c>
    </row>
    <row r="6" spans="1:29" ht="21.75" customHeight="1">
      <c r="A6" s="1"/>
      <c r="B6" s="1"/>
      <c r="C6" s="1"/>
      <c r="D6" s="20" t="s">
        <v>3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</row>
    <row r="7" spans="1:29" ht="21.75" customHeight="1">
      <c r="A7" s="1"/>
      <c r="B7" s="1"/>
      <c r="C7" s="1"/>
      <c r="D7" s="74" t="s">
        <v>52</v>
      </c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15"/>
      <c r="Z7" s="1"/>
      <c r="AA7" s="15"/>
      <c r="AB7" s="15"/>
    </row>
    <row r="8" spans="1:29" ht="21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74" t="s">
        <v>51</v>
      </c>
      <c r="Q8" s="74"/>
      <c r="R8" s="74"/>
      <c r="S8" s="74"/>
      <c r="T8" s="74"/>
      <c r="U8" s="74"/>
      <c r="V8" s="74"/>
      <c r="W8" s="1"/>
      <c r="X8" s="1"/>
      <c r="Y8" s="15"/>
      <c r="Z8" s="1"/>
      <c r="AA8" s="15"/>
      <c r="AB8" s="15"/>
    </row>
    <row r="9" spans="1:29" ht="21.75" customHeight="1">
      <c r="A9" s="1"/>
      <c r="B9" s="1"/>
      <c r="C9" s="1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"/>
      <c r="Q9" s="1"/>
      <c r="R9" s="1" t="s">
        <v>93</v>
      </c>
      <c r="S9" s="15"/>
      <c r="T9" s="15"/>
      <c r="U9" s="15"/>
    </row>
    <row r="10" spans="1:29" ht="21.75" customHeight="1">
      <c r="H10" s="1"/>
      <c r="J10" s="1" t="s">
        <v>200</v>
      </c>
      <c r="Q10" s="1"/>
      <c r="R10" s="1" t="s">
        <v>94</v>
      </c>
      <c r="T10" s="2" t="s">
        <v>189</v>
      </c>
      <c r="V10" s="1" t="s">
        <v>95</v>
      </c>
      <c r="W10" s="15"/>
      <c r="X10" s="1" t="s">
        <v>96</v>
      </c>
      <c r="Y10" s="15"/>
      <c r="Z10" s="1"/>
      <c r="AA10" s="15"/>
      <c r="AB10" s="15"/>
      <c r="AC10" s="1"/>
    </row>
    <row r="11" spans="1:29" ht="21.75" customHeight="1">
      <c r="D11" s="1" t="s">
        <v>97</v>
      </c>
      <c r="E11" s="1"/>
      <c r="H11" s="1" t="s">
        <v>98</v>
      </c>
      <c r="J11" s="1" t="s">
        <v>234</v>
      </c>
      <c r="L11" s="19"/>
      <c r="M11" s="25" t="s">
        <v>48</v>
      </c>
      <c r="N11" s="25"/>
      <c r="P11" s="1" t="s">
        <v>98</v>
      </c>
      <c r="Q11" s="1"/>
      <c r="R11" s="1" t="s">
        <v>99</v>
      </c>
      <c r="T11" s="2" t="s">
        <v>190</v>
      </c>
      <c r="V11" s="1" t="s">
        <v>100</v>
      </c>
      <c r="X11" s="1" t="s">
        <v>101</v>
      </c>
      <c r="Z11" s="1" t="s">
        <v>102</v>
      </c>
      <c r="AB11" s="1" t="s">
        <v>103</v>
      </c>
      <c r="AC11" s="1"/>
    </row>
    <row r="12" spans="1:29" ht="21.75" customHeight="1">
      <c r="A12" s="1"/>
      <c r="B12" s="1"/>
      <c r="C12" s="1"/>
      <c r="D12" s="1" t="s">
        <v>104</v>
      </c>
      <c r="E12" s="1"/>
      <c r="F12" s="1"/>
      <c r="G12" s="1"/>
      <c r="H12" s="1" t="s">
        <v>183</v>
      </c>
      <c r="I12" s="1"/>
      <c r="J12" s="1" t="s">
        <v>235</v>
      </c>
      <c r="L12" s="1" t="s">
        <v>164</v>
      </c>
      <c r="O12" s="1"/>
      <c r="P12" s="1" t="s">
        <v>106</v>
      </c>
      <c r="Q12" s="1"/>
      <c r="R12" s="1" t="s">
        <v>107</v>
      </c>
      <c r="S12" s="1"/>
      <c r="T12" s="1" t="s">
        <v>191</v>
      </c>
      <c r="U12" s="1"/>
      <c r="V12" s="1" t="s">
        <v>108</v>
      </c>
      <c r="W12" s="1"/>
      <c r="X12" s="1" t="s">
        <v>109</v>
      </c>
      <c r="Y12" s="1"/>
      <c r="Z12" s="1" t="s">
        <v>110</v>
      </c>
      <c r="AA12" s="1"/>
      <c r="AB12" s="1" t="s">
        <v>108</v>
      </c>
      <c r="AC12" s="1"/>
    </row>
    <row r="13" spans="1:29" ht="21.75" customHeight="1">
      <c r="A13" s="1"/>
      <c r="B13" s="1"/>
      <c r="C13" s="1"/>
      <c r="D13" s="25" t="s">
        <v>111</v>
      </c>
      <c r="E13" s="1"/>
      <c r="F13" s="25" t="s">
        <v>46</v>
      </c>
      <c r="G13" s="1"/>
      <c r="H13" s="25" t="s">
        <v>105</v>
      </c>
      <c r="I13" s="1"/>
      <c r="J13" s="25" t="s">
        <v>112</v>
      </c>
      <c r="L13" s="25" t="s">
        <v>163</v>
      </c>
      <c r="M13" s="1"/>
      <c r="N13" s="25" t="s">
        <v>113</v>
      </c>
      <c r="O13" s="1"/>
      <c r="P13" s="25" t="s">
        <v>114</v>
      </c>
      <c r="Q13" s="1"/>
      <c r="R13" s="25" t="s">
        <v>115</v>
      </c>
      <c r="S13" s="1"/>
      <c r="T13" s="25" t="s">
        <v>192</v>
      </c>
      <c r="U13" s="1"/>
      <c r="V13" s="25" t="s">
        <v>116</v>
      </c>
      <c r="W13" s="1"/>
      <c r="X13" s="25" t="s">
        <v>117</v>
      </c>
      <c r="Y13" s="1"/>
      <c r="Z13" s="25" t="s">
        <v>118</v>
      </c>
      <c r="AA13" s="1"/>
      <c r="AB13" s="25" t="s">
        <v>116</v>
      </c>
      <c r="AC13" s="1"/>
    </row>
    <row r="14" spans="1:29" ht="21.75" customHeight="1">
      <c r="A14" s="24" t="s">
        <v>172</v>
      </c>
      <c r="B14" s="24"/>
      <c r="D14" s="3">
        <v>527999</v>
      </c>
      <c r="E14" s="3"/>
      <c r="F14" s="3">
        <v>88397</v>
      </c>
      <c r="G14" s="3"/>
      <c r="H14" s="3">
        <v>15267</v>
      </c>
      <c r="I14" s="3"/>
      <c r="J14" s="3">
        <v>135</v>
      </c>
      <c r="K14" s="3"/>
      <c r="L14" s="3">
        <v>52800</v>
      </c>
      <c r="M14" s="3"/>
      <c r="N14" s="3">
        <v>514852</v>
      </c>
      <c r="O14" s="3"/>
      <c r="P14" s="3">
        <v>103530</v>
      </c>
      <c r="Q14" s="3"/>
      <c r="R14" s="3">
        <v>-128</v>
      </c>
      <c r="S14" s="3"/>
      <c r="T14" s="3">
        <v>0</v>
      </c>
      <c r="U14" s="3"/>
      <c r="V14" s="3">
        <f>SUM(P14:R14)</f>
        <v>103402</v>
      </c>
      <c r="W14" s="3"/>
      <c r="X14" s="6">
        <f>SUM(D14:O14,V14)</f>
        <v>1302852</v>
      </c>
      <c r="Y14" s="3"/>
      <c r="Z14" s="3">
        <v>61943</v>
      </c>
      <c r="AA14" s="3"/>
      <c r="AB14" s="6">
        <f>SUM(X14:Z14)</f>
        <v>1364795</v>
      </c>
    </row>
    <row r="15" spans="1:29" ht="21.75" customHeight="1">
      <c r="A15" s="2" t="s">
        <v>77</v>
      </c>
      <c r="D15" s="3">
        <v>0</v>
      </c>
      <c r="E15" s="3"/>
      <c r="F15" s="3">
        <v>0</v>
      </c>
      <c r="G15" s="3"/>
      <c r="H15" s="3">
        <v>0</v>
      </c>
      <c r="I15" s="3"/>
      <c r="J15" s="3">
        <v>0</v>
      </c>
      <c r="K15" s="3"/>
      <c r="L15" s="3">
        <v>0</v>
      </c>
      <c r="M15" s="3"/>
      <c r="N15" s="3">
        <f>ple!H103</f>
        <v>430131</v>
      </c>
      <c r="O15" s="3"/>
      <c r="P15" s="4">
        <v>0</v>
      </c>
      <c r="Q15" s="4"/>
      <c r="R15" s="4">
        <v>0</v>
      </c>
      <c r="S15" s="3"/>
      <c r="T15" s="3">
        <v>0</v>
      </c>
      <c r="U15" s="3"/>
      <c r="V15" s="5">
        <f>SUM(P15:R15)</f>
        <v>0</v>
      </c>
      <c r="W15" s="3"/>
      <c r="X15" s="6">
        <f t="shared" ref="X15" si="0">SUM(D15:N15,V15)</f>
        <v>430131</v>
      </c>
      <c r="Y15" s="3"/>
      <c r="Z15" s="4">
        <f>ple!H104</f>
        <v>1754</v>
      </c>
      <c r="AA15" s="3"/>
      <c r="AB15" s="6">
        <f>SUM(X15:Z15)</f>
        <v>431885</v>
      </c>
    </row>
    <row r="16" spans="1:29" ht="21.75" customHeight="1">
      <c r="A16" s="2" t="s">
        <v>89</v>
      </c>
      <c r="D16" s="7">
        <v>0</v>
      </c>
      <c r="E16" s="3"/>
      <c r="F16" s="7">
        <v>0</v>
      </c>
      <c r="G16" s="3"/>
      <c r="H16" s="7">
        <v>0</v>
      </c>
      <c r="I16" s="3"/>
      <c r="J16" s="7">
        <v>0</v>
      </c>
      <c r="K16" s="3"/>
      <c r="L16" s="7">
        <v>0</v>
      </c>
      <c r="M16" s="3"/>
      <c r="N16" s="7">
        <v>0</v>
      </c>
      <c r="O16" s="3"/>
      <c r="P16" s="8">
        <v>0</v>
      </c>
      <c r="Q16" s="4"/>
      <c r="R16" s="8">
        <f>ple!H129</f>
        <v>207</v>
      </c>
      <c r="S16" s="3"/>
      <c r="T16" s="7">
        <v>0</v>
      </c>
      <c r="U16" s="3"/>
      <c r="V16" s="9">
        <f>SUM(P16:R16)</f>
        <v>207</v>
      </c>
      <c r="W16" s="3"/>
      <c r="X16" s="10">
        <f>SUM(D16:N16,V16)</f>
        <v>207</v>
      </c>
      <c r="Y16" s="3"/>
      <c r="Z16" s="8">
        <v>0</v>
      </c>
      <c r="AA16" s="3"/>
      <c r="AB16" s="10">
        <f t="shared" ref="AB16" si="1">SUM(X16:Z16)</f>
        <v>207</v>
      </c>
    </row>
    <row r="17" spans="1:28" ht="21.75" customHeight="1">
      <c r="A17" s="2" t="s">
        <v>90</v>
      </c>
      <c r="D17" s="6">
        <f>SUM(D15:D16)</f>
        <v>0</v>
      </c>
      <c r="E17" s="3"/>
      <c r="F17" s="6">
        <f>SUM(F15:F16)</f>
        <v>0</v>
      </c>
      <c r="G17" s="6"/>
      <c r="H17" s="6">
        <f>SUM(H15:H16)</f>
        <v>0</v>
      </c>
      <c r="I17" s="6"/>
      <c r="J17" s="6">
        <f>SUM(J15:J16)</f>
        <v>0</v>
      </c>
      <c r="K17" s="3"/>
      <c r="L17" s="6">
        <f>SUM(L15:L16)</f>
        <v>0</v>
      </c>
      <c r="M17" s="3"/>
      <c r="N17" s="6">
        <f>SUM(N15:N16)</f>
        <v>430131</v>
      </c>
      <c r="O17" s="3"/>
      <c r="P17" s="6">
        <f>SUM(P15:P16)</f>
        <v>0</v>
      </c>
      <c r="Q17" s="6"/>
      <c r="R17" s="5">
        <f>SUM(R15:R16)</f>
        <v>207</v>
      </c>
      <c r="S17" s="3"/>
      <c r="T17" s="5">
        <f>SUM(T15:T16)</f>
        <v>0</v>
      </c>
      <c r="U17" s="3"/>
      <c r="V17" s="5">
        <f>SUM(V15:V16)</f>
        <v>207</v>
      </c>
      <c r="W17" s="3"/>
      <c r="X17" s="11">
        <f>SUM(X15:X16)</f>
        <v>430338</v>
      </c>
      <c r="Y17" s="3"/>
      <c r="Z17" s="6">
        <f>SUM(Z15:Z16)</f>
        <v>1754</v>
      </c>
      <c r="AA17" s="3"/>
      <c r="AB17" s="11">
        <f>SUM(AB15:AB16)</f>
        <v>432092</v>
      </c>
    </row>
    <row r="18" spans="1:28" ht="21.75" customHeight="1">
      <c r="A18" s="2" t="s">
        <v>237</v>
      </c>
      <c r="D18" s="6">
        <v>0</v>
      </c>
      <c r="E18" s="3"/>
      <c r="F18" s="6">
        <v>0</v>
      </c>
      <c r="G18" s="6"/>
      <c r="H18" s="6">
        <v>0</v>
      </c>
      <c r="I18" s="6"/>
      <c r="J18" s="6">
        <v>0</v>
      </c>
      <c r="K18" s="3"/>
      <c r="L18" s="6">
        <v>0</v>
      </c>
      <c r="M18" s="3"/>
      <c r="N18" s="6">
        <v>-219995</v>
      </c>
      <c r="O18" s="3"/>
      <c r="P18" s="6">
        <v>0</v>
      </c>
      <c r="Q18" s="6"/>
      <c r="R18" s="5">
        <v>0</v>
      </c>
      <c r="S18" s="3"/>
      <c r="T18" s="5">
        <v>0</v>
      </c>
      <c r="U18" s="3"/>
      <c r="V18" s="5">
        <v>0</v>
      </c>
      <c r="W18" s="3"/>
      <c r="X18" s="6">
        <f t="shared" ref="X18" si="2">SUM(D18:N18,V18)</f>
        <v>-219995</v>
      </c>
      <c r="Y18" s="3"/>
      <c r="Z18" s="6">
        <v>0</v>
      </c>
      <c r="AA18" s="3"/>
      <c r="AB18" s="6">
        <f>SUM(X18:Z18)</f>
        <v>-219995</v>
      </c>
    </row>
    <row r="19" spans="1:28" ht="21.75" customHeight="1" thickBot="1">
      <c r="A19" s="18" t="s">
        <v>214</v>
      </c>
      <c r="B19" s="18"/>
      <c r="C19" s="18"/>
      <c r="D19" s="14">
        <f>SUM(D14,D17:D18)</f>
        <v>527999</v>
      </c>
      <c r="E19" s="13"/>
      <c r="F19" s="14">
        <f>SUM(F14,F17:F18)</f>
        <v>88397</v>
      </c>
      <c r="G19" s="13"/>
      <c r="H19" s="14">
        <f>SUM(H14,H17:H18)</f>
        <v>15267</v>
      </c>
      <c r="I19" s="13"/>
      <c r="J19" s="14">
        <f>SUM(J14,J17:J18)</f>
        <v>135</v>
      </c>
      <c r="K19" s="13"/>
      <c r="L19" s="14">
        <f>SUM(L14,L17:L18)</f>
        <v>52800</v>
      </c>
      <c r="M19" s="13"/>
      <c r="N19" s="14">
        <f>SUM(N14,N17:N18)</f>
        <v>724988</v>
      </c>
      <c r="O19" s="13"/>
      <c r="P19" s="14">
        <f>SUM(P14,P17:P18)</f>
        <v>103530</v>
      </c>
      <c r="Q19" s="13"/>
      <c r="R19" s="14">
        <f>SUM(R14,R17:R18)</f>
        <v>79</v>
      </c>
      <c r="S19" s="13"/>
      <c r="T19" s="14">
        <f>SUM(T14,T17:T18)</f>
        <v>0</v>
      </c>
      <c r="U19" s="13"/>
      <c r="V19" s="14">
        <f>SUM(V14,V17:V18)</f>
        <v>103609</v>
      </c>
      <c r="W19" s="13"/>
      <c r="X19" s="14">
        <f>SUM(X14,X17:X18)</f>
        <v>1513195</v>
      </c>
      <c r="Y19" s="13"/>
      <c r="Z19" s="14">
        <f>SUM(Z14,Z17:Z18)</f>
        <v>63697</v>
      </c>
      <c r="AA19" s="13"/>
      <c r="AB19" s="14">
        <f>SUM(AB14,AB17:AB18)</f>
        <v>1576892</v>
      </c>
    </row>
    <row r="20" spans="1:28" ht="21.75" customHeight="1" thickTop="1"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</row>
    <row r="21" spans="1:28" ht="21.75" customHeight="1">
      <c r="A21" s="22" t="s">
        <v>187</v>
      </c>
      <c r="B21" s="24"/>
      <c r="D21" s="3">
        <v>660000</v>
      </c>
      <c r="E21" s="3"/>
      <c r="F21" s="3">
        <v>1551410</v>
      </c>
      <c r="G21" s="3"/>
      <c r="H21" s="3">
        <v>15267</v>
      </c>
      <c r="I21" s="3"/>
      <c r="J21" s="3">
        <v>135</v>
      </c>
      <c r="K21" s="3"/>
      <c r="L21" s="3">
        <v>66000</v>
      </c>
      <c r="M21" s="3"/>
      <c r="N21" s="3">
        <v>843626</v>
      </c>
      <c r="O21" s="3"/>
      <c r="P21" s="3">
        <v>103530</v>
      </c>
      <c r="Q21" s="3"/>
      <c r="R21" s="3">
        <v>-505</v>
      </c>
      <c r="S21" s="3"/>
      <c r="T21" s="3">
        <v>840</v>
      </c>
      <c r="U21" s="3"/>
      <c r="V21" s="3">
        <f>SUM(P21:T21)</f>
        <v>103865</v>
      </c>
      <c r="W21" s="3"/>
      <c r="X21" s="6">
        <f>SUM(D21:O21,V21)</f>
        <v>3240303</v>
      </c>
      <c r="Y21" s="3"/>
      <c r="Z21" s="3">
        <v>64146</v>
      </c>
      <c r="AA21" s="3"/>
      <c r="AB21" s="6">
        <f>SUM(X21:Z21)</f>
        <v>3304449</v>
      </c>
    </row>
    <row r="22" spans="1:28" ht="21.75" customHeight="1">
      <c r="A22" s="2" t="s">
        <v>77</v>
      </c>
      <c r="D22" s="3">
        <v>0</v>
      </c>
      <c r="E22" s="3"/>
      <c r="F22" s="3">
        <v>0</v>
      </c>
      <c r="G22" s="3"/>
      <c r="H22" s="3">
        <v>0</v>
      </c>
      <c r="I22" s="3"/>
      <c r="J22" s="3">
        <v>0</v>
      </c>
      <c r="K22" s="3"/>
      <c r="L22" s="3">
        <v>0</v>
      </c>
      <c r="M22" s="3"/>
      <c r="N22" s="3">
        <f>ple!F103</f>
        <v>524867</v>
      </c>
      <c r="O22" s="3"/>
      <c r="P22" s="4">
        <v>0</v>
      </c>
      <c r="Q22" s="4"/>
      <c r="R22" s="4">
        <v>0</v>
      </c>
      <c r="S22" s="3"/>
      <c r="T22" s="3">
        <v>0</v>
      </c>
      <c r="U22" s="3"/>
      <c r="V22" s="3">
        <f t="shared" ref="V22:V23" si="3">SUM(P22:T22)</f>
        <v>0</v>
      </c>
      <c r="W22" s="3"/>
      <c r="X22" s="6">
        <f t="shared" ref="X22:X23" si="4">SUM(D22:O22,V22)</f>
        <v>524867</v>
      </c>
      <c r="Y22" s="3"/>
      <c r="Z22" s="6">
        <f>ple!F104</f>
        <v>283</v>
      </c>
      <c r="AA22" s="3"/>
      <c r="AB22" s="6">
        <f t="shared" ref="AB22:AB23" si="5">SUM(X22:Z22)</f>
        <v>525150</v>
      </c>
    </row>
    <row r="23" spans="1:28" ht="21.75" customHeight="1">
      <c r="A23" s="2" t="s">
        <v>89</v>
      </c>
      <c r="D23" s="7">
        <v>0</v>
      </c>
      <c r="E23" s="3"/>
      <c r="F23" s="7">
        <v>0</v>
      </c>
      <c r="G23" s="3"/>
      <c r="H23" s="7">
        <v>0</v>
      </c>
      <c r="I23" s="3"/>
      <c r="J23" s="7">
        <v>0</v>
      </c>
      <c r="K23" s="3"/>
      <c r="L23" s="7">
        <v>0</v>
      </c>
      <c r="M23" s="3"/>
      <c r="N23" s="7">
        <v>0</v>
      </c>
      <c r="O23" s="3"/>
      <c r="P23" s="8">
        <v>0</v>
      </c>
      <c r="Q23" s="4"/>
      <c r="R23" s="8">
        <f>SUM(ple!F129)</f>
        <v>-571</v>
      </c>
      <c r="S23" s="3"/>
      <c r="T23" s="7">
        <v>0</v>
      </c>
      <c r="U23" s="3"/>
      <c r="V23" s="7">
        <f t="shared" si="3"/>
        <v>-571</v>
      </c>
      <c r="W23" s="3"/>
      <c r="X23" s="10">
        <f t="shared" si="4"/>
        <v>-571</v>
      </c>
      <c r="Y23" s="3"/>
      <c r="Z23" s="8">
        <v>0</v>
      </c>
      <c r="AA23" s="3"/>
      <c r="AB23" s="10">
        <f t="shared" si="5"/>
        <v>-571</v>
      </c>
    </row>
    <row r="24" spans="1:28" ht="21.75" customHeight="1">
      <c r="A24" s="2" t="s">
        <v>90</v>
      </c>
      <c r="D24" s="6">
        <f>SUM(D22:D23)</f>
        <v>0</v>
      </c>
      <c r="E24" s="3"/>
      <c r="F24" s="6">
        <f>SUM(F22:F23)</f>
        <v>0</v>
      </c>
      <c r="G24" s="6"/>
      <c r="H24" s="6">
        <f>SUM(H22:H23)</f>
        <v>0</v>
      </c>
      <c r="I24" s="6"/>
      <c r="J24" s="6">
        <f>SUM(J22:J23)</f>
        <v>0</v>
      </c>
      <c r="K24" s="3"/>
      <c r="L24" s="6">
        <f>SUM(L22:L23)</f>
        <v>0</v>
      </c>
      <c r="M24" s="3"/>
      <c r="N24" s="6">
        <f>SUM(N22:N23)</f>
        <v>524867</v>
      </c>
      <c r="O24" s="3"/>
      <c r="P24" s="6">
        <f>SUM(P22:P23)</f>
        <v>0</v>
      </c>
      <c r="Q24" s="6"/>
      <c r="R24" s="6">
        <f>SUM(R22:R23)</f>
        <v>-571</v>
      </c>
      <c r="S24" s="3"/>
      <c r="T24" s="6">
        <f>SUM(T22:T23)</f>
        <v>0</v>
      </c>
      <c r="U24" s="3"/>
      <c r="V24" s="3">
        <f>SUM(P24:R24)</f>
        <v>-571</v>
      </c>
      <c r="W24" s="3"/>
      <c r="X24" s="11">
        <f>SUM(D24:O24,V24)</f>
        <v>524296</v>
      </c>
      <c r="Y24" s="3"/>
      <c r="Z24" s="6">
        <f>SUM(Z22:Z23)</f>
        <v>283</v>
      </c>
      <c r="AA24" s="3"/>
      <c r="AB24" s="11">
        <f t="shared" ref="AB24:AB27" si="6">SUM(X24:Z24)</f>
        <v>524579</v>
      </c>
    </row>
    <row r="25" spans="1:28" ht="21.75" customHeight="1">
      <c r="A25" s="2" t="s">
        <v>238</v>
      </c>
      <c r="D25" s="6">
        <v>109998</v>
      </c>
      <c r="E25" s="3"/>
      <c r="F25" s="6">
        <v>0</v>
      </c>
      <c r="G25" s="6"/>
      <c r="H25" s="6">
        <v>0</v>
      </c>
      <c r="I25" s="6"/>
      <c r="J25" s="6">
        <v>0</v>
      </c>
      <c r="K25" s="3"/>
      <c r="L25" s="6">
        <v>0</v>
      </c>
      <c r="M25" s="3"/>
      <c r="N25" s="6">
        <v>-109998</v>
      </c>
      <c r="O25" s="3"/>
      <c r="P25" s="6">
        <v>0</v>
      </c>
      <c r="Q25" s="6"/>
      <c r="R25" s="6">
        <v>0</v>
      </c>
      <c r="S25" s="3"/>
      <c r="T25" s="6">
        <v>0</v>
      </c>
      <c r="U25" s="3"/>
      <c r="V25" s="3">
        <f t="shared" ref="V25:V26" si="7">SUM(P25:T25)</f>
        <v>0</v>
      </c>
      <c r="W25" s="3"/>
      <c r="X25" s="6">
        <f t="shared" ref="X25:X26" si="8">SUM(D25:O25,V25)</f>
        <v>0</v>
      </c>
      <c r="Y25" s="3"/>
      <c r="Z25" s="6">
        <v>0</v>
      </c>
      <c r="AA25" s="3"/>
      <c r="AB25" s="6">
        <f t="shared" si="6"/>
        <v>0</v>
      </c>
    </row>
    <row r="26" spans="1:28" ht="21.75" customHeight="1">
      <c r="A26" s="2" t="s">
        <v>239</v>
      </c>
      <c r="D26" s="6">
        <v>0</v>
      </c>
      <c r="E26" s="3"/>
      <c r="F26" s="6">
        <v>0</v>
      </c>
      <c r="G26" s="6"/>
      <c r="H26" s="6">
        <v>0</v>
      </c>
      <c r="I26" s="6"/>
      <c r="J26" s="6">
        <v>0</v>
      </c>
      <c r="K26" s="3"/>
      <c r="L26" s="6">
        <v>13200</v>
      </c>
      <c r="M26" s="3"/>
      <c r="N26" s="6">
        <v>-13200</v>
      </c>
      <c r="O26" s="3"/>
      <c r="P26" s="6">
        <v>0</v>
      </c>
      <c r="Q26" s="6"/>
      <c r="R26" s="6">
        <v>0</v>
      </c>
      <c r="S26" s="3"/>
      <c r="T26" s="6">
        <v>0</v>
      </c>
      <c r="U26" s="3"/>
      <c r="V26" s="3">
        <f t="shared" si="7"/>
        <v>0</v>
      </c>
      <c r="W26" s="3"/>
      <c r="X26" s="6">
        <f t="shared" si="8"/>
        <v>0</v>
      </c>
      <c r="Y26" s="3"/>
      <c r="Z26" s="6">
        <v>0</v>
      </c>
      <c r="AA26" s="3"/>
      <c r="AB26" s="6">
        <f t="shared" si="6"/>
        <v>0</v>
      </c>
    </row>
    <row r="27" spans="1:28" ht="21.75" customHeight="1">
      <c r="A27" s="2" t="s">
        <v>237</v>
      </c>
      <c r="D27" s="6">
        <v>0</v>
      </c>
      <c r="E27" s="3"/>
      <c r="F27" s="6">
        <v>0</v>
      </c>
      <c r="G27" s="6"/>
      <c r="H27" s="6">
        <v>0</v>
      </c>
      <c r="I27" s="6">
        <v>0</v>
      </c>
      <c r="J27" s="6">
        <v>0</v>
      </c>
      <c r="K27" s="3"/>
      <c r="L27" s="6">
        <v>0</v>
      </c>
      <c r="M27" s="3"/>
      <c r="N27" s="6">
        <v>-359333</v>
      </c>
      <c r="O27" s="3"/>
      <c r="P27" s="6">
        <v>0</v>
      </c>
      <c r="Q27" s="6"/>
      <c r="R27" s="6">
        <v>0</v>
      </c>
      <c r="S27" s="3"/>
      <c r="T27" s="6">
        <v>0</v>
      </c>
      <c r="U27" s="3"/>
      <c r="V27" s="3">
        <v>0</v>
      </c>
      <c r="W27" s="3"/>
      <c r="X27" s="6">
        <f>SUM(D27:O27,V27)</f>
        <v>-359333</v>
      </c>
      <c r="Y27" s="3"/>
      <c r="Z27" s="11">
        <v>0</v>
      </c>
      <c r="AA27" s="3"/>
      <c r="AB27" s="6">
        <f t="shared" si="6"/>
        <v>-359333</v>
      </c>
    </row>
    <row r="28" spans="1:28" ht="21.75" customHeight="1" thickBot="1">
      <c r="A28" s="18" t="s">
        <v>215</v>
      </c>
      <c r="B28" s="18"/>
      <c r="C28" s="18"/>
      <c r="D28" s="12">
        <f>SUM(D21,D24:D27)</f>
        <v>769998</v>
      </c>
      <c r="E28" s="13"/>
      <c r="F28" s="12">
        <f>SUM(F21,F24:F27)</f>
        <v>1551410</v>
      </c>
      <c r="G28" s="13"/>
      <c r="H28" s="12">
        <f>SUM(H21,H24:H27)</f>
        <v>15267</v>
      </c>
      <c r="I28" s="13"/>
      <c r="J28" s="12">
        <f>SUM(J21,J24:J27)</f>
        <v>135</v>
      </c>
      <c r="K28" s="13"/>
      <c r="L28" s="12">
        <f>SUM(L21,L24:L27)</f>
        <v>79200</v>
      </c>
      <c r="M28" s="13"/>
      <c r="N28" s="12">
        <f>SUM(N21,N24:N27)</f>
        <v>885962</v>
      </c>
      <c r="O28" s="13"/>
      <c r="P28" s="12">
        <f>SUM(P21,P24:P27)</f>
        <v>103530</v>
      </c>
      <c r="Q28" s="13"/>
      <c r="R28" s="12">
        <f>SUM(R21,R24:R27)</f>
        <v>-1076</v>
      </c>
      <c r="S28" s="13"/>
      <c r="T28" s="12">
        <f>SUM(T21,T24:T27)</f>
        <v>840</v>
      </c>
      <c r="U28" s="13"/>
      <c r="V28" s="12">
        <f>SUM(V21,V24:V27)</f>
        <v>103294</v>
      </c>
      <c r="W28" s="13"/>
      <c r="X28" s="12">
        <f>SUM(X21,X24:X27)</f>
        <v>3405266</v>
      </c>
      <c r="Y28" s="13"/>
      <c r="Z28" s="12">
        <f>SUM(Z21,Z24:Z27)</f>
        <v>64429</v>
      </c>
      <c r="AA28" s="13"/>
      <c r="AB28" s="12">
        <f>SUM(AB21,AB24:AB27)</f>
        <v>3469695</v>
      </c>
    </row>
    <row r="29" spans="1:28" ht="21.75" customHeight="1" thickTop="1">
      <c r="A29" s="18"/>
      <c r="B29" s="18"/>
      <c r="C29" s="18"/>
      <c r="D29" s="3">
        <f>D28-bs!F79</f>
        <v>0</v>
      </c>
      <c r="E29" s="3"/>
      <c r="F29" s="3">
        <f>F28-bs!F80</f>
        <v>0</v>
      </c>
      <c r="G29" s="3"/>
      <c r="H29" s="3">
        <f>H28-bs!F81</f>
        <v>0</v>
      </c>
      <c r="I29" s="3"/>
      <c r="J29" s="3">
        <f>J28-bs!F83</f>
        <v>0</v>
      </c>
      <c r="K29" s="3"/>
      <c r="L29" s="3">
        <f>L28-bs!F85</f>
        <v>0</v>
      </c>
      <c r="M29" s="3"/>
      <c r="N29" s="3">
        <f>N28-bs!F86</f>
        <v>0</v>
      </c>
      <c r="O29" s="3"/>
      <c r="P29" s="3"/>
      <c r="Q29" s="3"/>
      <c r="R29" s="3"/>
      <c r="S29" s="3"/>
      <c r="T29" s="3"/>
      <c r="U29" s="3"/>
      <c r="V29" s="3">
        <f>V28-bs!F87</f>
        <v>0</v>
      </c>
      <c r="W29" s="3"/>
      <c r="X29" s="3">
        <f>X28-bs!F88</f>
        <v>0</v>
      </c>
      <c r="Y29" s="3"/>
      <c r="Z29" s="3">
        <f>Z28-bs!F89</f>
        <v>0</v>
      </c>
      <c r="AA29" s="3"/>
      <c r="AB29" s="23">
        <f>AB28-bs!F90</f>
        <v>0</v>
      </c>
    </row>
    <row r="30" spans="1:28" ht="21.75" customHeight="1">
      <c r="A30" s="18"/>
      <c r="B30" s="18"/>
      <c r="C30" s="18"/>
      <c r="D30" s="3">
        <f>+D21-bs!H79</f>
        <v>0</v>
      </c>
      <c r="E30" s="3"/>
      <c r="F30" s="3">
        <f>+F21-bs!H80</f>
        <v>0</v>
      </c>
      <c r="G30" s="3"/>
      <c r="H30" s="3">
        <f>+H21-bs!H81</f>
        <v>0</v>
      </c>
      <c r="I30" s="3"/>
      <c r="J30" s="3">
        <f>+J21-bs!H83</f>
        <v>0</v>
      </c>
      <c r="K30" s="3"/>
      <c r="L30" s="3">
        <f>+L21-bs!H85</f>
        <v>0</v>
      </c>
      <c r="M30" s="3"/>
      <c r="N30" s="3">
        <f>+N21-bs!H86</f>
        <v>0</v>
      </c>
      <c r="O30" s="3"/>
      <c r="P30" s="3"/>
      <c r="Q30" s="3"/>
      <c r="R30" s="3"/>
      <c r="S30" s="3"/>
      <c r="T30" s="3"/>
      <c r="U30" s="3"/>
      <c r="V30" s="3">
        <f>+V21-bs!H87</f>
        <v>0</v>
      </c>
      <c r="W30" s="3"/>
      <c r="X30" s="3">
        <f>+X21-bs!H88</f>
        <v>0</v>
      </c>
      <c r="Y30" s="3"/>
      <c r="Z30" s="3">
        <f>+Z21-bs!H89</f>
        <v>0</v>
      </c>
      <c r="AA30" s="3"/>
      <c r="AB30" s="23">
        <f>+AB21-bs!H90</f>
        <v>0</v>
      </c>
    </row>
    <row r="31" spans="1:28" ht="21.75" customHeight="1">
      <c r="A31" s="2" t="s">
        <v>233</v>
      </c>
    </row>
    <row r="32" spans="1:28" ht="21.75" customHeight="1">
      <c r="D32" s="3"/>
      <c r="E32" s="3"/>
      <c r="F32" s="3"/>
      <c r="G32" s="3"/>
      <c r="H32" s="3"/>
      <c r="I32" s="3"/>
      <c r="J32" s="3"/>
      <c r="K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</row>
  </sheetData>
  <mergeCells count="4">
    <mergeCell ref="A3:AB3"/>
    <mergeCell ref="A4:AB4"/>
    <mergeCell ref="D7:X7"/>
    <mergeCell ref="P8:V8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59E0D-F370-4821-AAED-04E7C597F741}">
  <dimension ref="A1:Q30"/>
  <sheetViews>
    <sheetView showGridLines="0" view="pageBreakPreview" topLeftCell="A6" zoomScaleNormal="60" zoomScaleSheetLayoutView="100" workbookViewId="0">
      <selection activeCell="B20" sqref="B20"/>
    </sheetView>
  </sheetViews>
  <sheetFormatPr defaultColWidth="10.42578125" defaultRowHeight="21.75" customHeight="1"/>
  <cols>
    <col min="1" max="1" width="24" style="2" customWidth="1"/>
    <col min="2" max="2" width="19.42578125" style="2" customWidth="1"/>
    <col min="3" max="3" width="1.42578125" style="2" customWidth="1"/>
    <col min="4" max="4" width="15.42578125" style="2" customWidth="1"/>
    <col min="5" max="5" width="1.42578125" style="2" customWidth="1"/>
    <col min="6" max="6" width="15.42578125" style="2" customWidth="1"/>
    <col min="7" max="7" width="1.42578125" style="2" customWidth="1"/>
    <col min="8" max="8" width="15.42578125" style="2" customWidth="1"/>
    <col min="9" max="9" width="1.42578125" style="2" customWidth="1"/>
    <col min="10" max="10" width="15.42578125" style="2" customWidth="1"/>
    <col min="11" max="11" width="1.42578125" style="2" customWidth="1"/>
    <col min="12" max="12" width="15.42578125" style="2" customWidth="1"/>
    <col min="13" max="13" width="1.42578125" style="2" customWidth="1"/>
    <col min="14" max="14" width="17.42578125" style="2" customWidth="1"/>
    <col min="15" max="15" width="1.42578125" style="2" customWidth="1"/>
    <col min="16" max="16" width="15.42578125" style="2" customWidth="1"/>
    <col min="17" max="17" width="13.42578125" style="2" customWidth="1"/>
    <col min="18" max="18" width="1.42578125" style="2" customWidth="1"/>
    <col min="19" max="16384" width="10.42578125" style="2"/>
  </cols>
  <sheetData>
    <row r="1" spans="1:16" ht="21.75" customHeight="1">
      <c r="A1" s="24"/>
      <c r="B1" s="24"/>
      <c r="C1" s="24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P1" s="17" t="s">
        <v>57</v>
      </c>
    </row>
    <row r="2" spans="1:16" ht="21.75" customHeight="1">
      <c r="A2" s="24" t="s">
        <v>0</v>
      </c>
      <c r="B2" s="24"/>
      <c r="C2" s="24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6" ht="21.75" customHeight="1">
      <c r="A3" s="24" t="s">
        <v>92</v>
      </c>
      <c r="B3" s="24"/>
      <c r="C3" s="24"/>
      <c r="D3" s="24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6" ht="21.75" customHeight="1">
      <c r="A4" s="24" t="s">
        <v>217</v>
      </c>
      <c r="B4" s="24"/>
      <c r="C4" s="24"/>
      <c r="D4" s="24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5" spans="1:16" ht="21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7" t="s">
        <v>2</v>
      </c>
    </row>
    <row r="6" spans="1:16" ht="21.75" customHeight="1">
      <c r="A6" s="1"/>
      <c r="B6" s="1"/>
      <c r="C6" s="1"/>
      <c r="D6" s="20" t="s">
        <v>4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</row>
    <row r="7" spans="1:16" ht="21.75" customHeight="1">
      <c r="A7" s="1"/>
      <c r="B7" s="1"/>
      <c r="C7" s="1"/>
      <c r="D7" s="15"/>
      <c r="E7" s="15"/>
      <c r="F7" s="15"/>
      <c r="G7" s="15"/>
      <c r="H7" s="15"/>
      <c r="I7" s="15"/>
      <c r="J7" s="15"/>
      <c r="K7" s="15"/>
      <c r="L7" s="15"/>
      <c r="M7" s="1"/>
      <c r="N7" s="67" t="s">
        <v>119</v>
      </c>
      <c r="O7" s="1"/>
      <c r="P7" s="15"/>
    </row>
    <row r="8" spans="1:16" ht="21.75" customHeight="1">
      <c r="A8" s="1"/>
      <c r="B8" s="1"/>
      <c r="C8" s="1"/>
      <c r="D8" s="15"/>
      <c r="E8" s="15"/>
      <c r="F8" s="15"/>
      <c r="G8" s="15"/>
      <c r="H8" s="15"/>
      <c r="I8" s="15"/>
      <c r="J8" s="15"/>
      <c r="K8" s="15"/>
      <c r="L8" s="15"/>
      <c r="M8" s="1"/>
      <c r="N8" s="1" t="s">
        <v>120</v>
      </c>
      <c r="O8" s="1"/>
      <c r="P8" s="15"/>
    </row>
    <row r="9" spans="1:16" ht="21.75" customHeight="1">
      <c r="A9" s="1"/>
      <c r="B9" s="1"/>
      <c r="C9" s="1"/>
      <c r="D9" s="15"/>
      <c r="E9" s="15"/>
      <c r="F9" s="15"/>
      <c r="G9" s="15"/>
      <c r="H9" s="15"/>
      <c r="I9" s="15"/>
      <c r="J9" s="15"/>
      <c r="K9" s="15"/>
      <c r="L9" s="15"/>
      <c r="M9" s="15"/>
      <c r="N9" s="25" t="s">
        <v>116</v>
      </c>
      <c r="O9" s="15"/>
      <c r="P9" s="15"/>
    </row>
    <row r="10" spans="1:16" ht="21.75" customHeight="1">
      <c r="A10" s="1"/>
      <c r="B10" s="1"/>
      <c r="C10" s="1"/>
      <c r="D10" s="1" t="s">
        <v>97</v>
      </c>
      <c r="E10" s="1"/>
      <c r="H10" s="1" t="s">
        <v>98</v>
      </c>
      <c r="I10" s="1"/>
      <c r="J10" s="72" t="s">
        <v>48</v>
      </c>
      <c r="K10" s="72"/>
      <c r="L10" s="72"/>
      <c r="N10" s="1" t="s">
        <v>98</v>
      </c>
      <c r="O10" s="1"/>
      <c r="P10" s="1" t="s">
        <v>103</v>
      </c>
    </row>
    <row r="11" spans="1:16" ht="21.75" customHeight="1">
      <c r="A11" s="1"/>
      <c r="B11" s="1"/>
      <c r="C11" s="1"/>
      <c r="D11" s="1" t="s">
        <v>104</v>
      </c>
      <c r="E11" s="1"/>
      <c r="F11" s="1"/>
      <c r="G11" s="1"/>
      <c r="H11" s="1" t="s">
        <v>183</v>
      </c>
      <c r="I11" s="1"/>
      <c r="J11" s="1" t="s">
        <v>164</v>
      </c>
      <c r="M11" s="1"/>
      <c r="N11" s="1" t="s">
        <v>106</v>
      </c>
      <c r="O11" s="1"/>
      <c r="P11" s="1" t="s">
        <v>108</v>
      </c>
    </row>
    <row r="12" spans="1:16" ht="21.75" customHeight="1">
      <c r="A12" s="1"/>
      <c r="B12" s="1"/>
      <c r="C12" s="1"/>
      <c r="D12" s="25" t="s">
        <v>111</v>
      </c>
      <c r="E12" s="1"/>
      <c r="F12" s="25" t="s">
        <v>46</v>
      </c>
      <c r="G12" s="1"/>
      <c r="H12" s="25" t="s">
        <v>105</v>
      </c>
      <c r="I12" s="1"/>
      <c r="J12" s="25" t="s">
        <v>163</v>
      </c>
      <c r="K12" s="1"/>
      <c r="L12" s="25" t="s">
        <v>113</v>
      </c>
      <c r="M12" s="1"/>
      <c r="N12" s="25" t="s">
        <v>114</v>
      </c>
      <c r="O12" s="1"/>
      <c r="P12" s="25" t="s">
        <v>116</v>
      </c>
    </row>
    <row r="13" spans="1:16" ht="21.75" customHeight="1">
      <c r="A13" s="24" t="s">
        <v>172</v>
      </c>
      <c r="B13" s="18"/>
      <c r="C13" s="18"/>
      <c r="D13" s="13">
        <v>527999</v>
      </c>
      <c r="E13" s="13"/>
      <c r="F13" s="13">
        <v>88397</v>
      </c>
      <c r="G13" s="13"/>
      <c r="H13" s="13">
        <v>15267</v>
      </c>
      <c r="I13" s="13"/>
      <c r="J13" s="13">
        <v>52800</v>
      </c>
      <c r="K13" s="13"/>
      <c r="L13" s="13">
        <v>401779</v>
      </c>
      <c r="M13" s="13"/>
      <c r="N13" s="13">
        <v>103530</v>
      </c>
      <c r="O13" s="13"/>
      <c r="P13" s="5">
        <f>SUM(D13:L13,N13)</f>
        <v>1189772</v>
      </c>
    </row>
    <row r="14" spans="1:16" ht="21.75" customHeight="1">
      <c r="A14" s="2" t="s">
        <v>77</v>
      </c>
      <c r="D14" s="6">
        <v>0</v>
      </c>
      <c r="E14" s="6"/>
      <c r="F14" s="6">
        <v>0</v>
      </c>
      <c r="G14" s="6"/>
      <c r="H14" s="6">
        <v>0</v>
      </c>
      <c r="I14" s="3"/>
      <c r="J14" s="6">
        <v>0</v>
      </c>
      <c r="K14" s="3"/>
      <c r="L14" s="3">
        <f>ple!L123</f>
        <v>399068</v>
      </c>
      <c r="M14" s="6"/>
      <c r="N14" s="3">
        <v>0</v>
      </c>
      <c r="O14" s="3"/>
      <c r="P14" s="5">
        <f>SUM(D14:N14)</f>
        <v>399068</v>
      </c>
    </row>
    <row r="15" spans="1:16" ht="21.75" customHeight="1">
      <c r="A15" s="2" t="s">
        <v>89</v>
      </c>
      <c r="D15" s="10">
        <v>0</v>
      </c>
      <c r="E15" s="6"/>
      <c r="F15" s="10">
        <v>0</v>
      </c>
      <c r="G15" s="6"/>
      <c r="H15" s="10">
        <v>0</v>
      </c>
      <c r="I15" s="3"/>
      <c r="J15" s="10">
        <v>0</v>
      </c>
      <c r="K15" s="3"/>
      <c r="L15" s="7">
        <v>0</v>
      </c>
      <c r="M15" s="6"/>
      <c r="N15" s="7">
        <v>0</v>
      </c>
      <c r="O15" s="3"/>
      <c r="P15" s="9">
        <f>SUM(D15:N15)</f>
        <v>0</v>
      </c>
    </row>
    <row r="16" spans="1:16" ht="21.75" customHeight="1">
      <c r="A16" s="2" t="s">
        <v>90</v>
      </c>
      <c r="D16" s="6">
        <f>SUM(D14:D15)</f>
        <v>0</v>
      </c>
      <c r="E16" s="6"/>
      <c r="F16" s="6">
        <f>SUM(F14:F15)</f>
        <v>0</v>
      </c>
      <c r="G16" s="6"/>
      <c r="H16" s="6">
        <f>SUM(H14:H15)</f>
        <v>0</v>
      </c>
      <c r="I16" s="3"/>
      <c r="J16" s="6">
        <f>SUM(J14:J15)</f>
        <v>0</v>
      </c>
      <c r="K16" s="3"/>
      <c r="L16" s="3">
        <f>SUM(L14:L15)</f>
        <v>399068</v>
      </c>
      <c r="M16" s="6"/>
      <c r="N16" s="3">
        <v>0</v>
      </c>
      <c r="O16" s="3"/>
      <c r="P16" s="5">
        <f>SUM(P14:P15)</f>
        <v>399068</v>
      </c>
    </row>
    <row r="17" spans="1:17" ht="21.75" customHeight="1">
      <c r="A17" s="2" t="s">
        <v>237</v>
      </c>
      <c r="D17" s="6">
        <v>0</v>
      </c>
      <c r="E17" s="6"/>
      <c r="F17" s="6">
        <v>0</v>
      </c>
      <c r="G17" s="6"/>
      <c r="H17" s="6">
        <v>0</v>
      </c>
      <c r="I17" s="3"/>
      <c r="J17" s="6">
        <v>0</v>
      </c>
      <c r="K17" s="3"/>
      <c r="L17" s="3">
        <v>-219995</v>
      </c>
      <c r="M17" s="6"/>
      <c r="N17" s="3">
        <v>0</v>
      </c>
      <c r="O17" s="3"/>
      <c r="P17" s="5">
        <f>SUM(D17:N17)</f>
        <v>-219995</v>
      </c>
    </row>
    <row r="18" spans="1:17" ht="21.75" customHeight="1" thickBot="1">
      <c r="A18" s="18" t="s">
        <v>214</v>
      </c>
      <c r="B18" s="18"/>
      <c r="C18" s="18"/>
      <c r="D18" s="14">
        <f>SUM(D13,D16:D17)</f>
        <v>527999</v>
      </c>
      <c r="E18" s="3"/>
      <c r="F18" s="14">
        <f>SUM(F13,F16:F17)</f>
        <v>88397</v>
      </c>
      <c r="G18" s="3"/>
      <c r="H18" s="14">
        <f>SUM(H13,H16:H17)</f>
        <v>15267</v>
      </c>
      <c r="I18" s="3"/>
      <c r="J18" s="14">
        <f>SUM(J13,J16:J17)</f>
        <v>52800</v>
      </c>
      <c r="K18" s="3"/>
      <c r="L18" s="14">
        <f>SUM(L13,L16:L17)</f>
        <v>580852</v>
      </c>
      <c r="M18" s="3"/>
      <c r="N18" s="14">
        <f>SUM(N13,N16:N17)</f>
        <v>103530</v>
      </c>
      <c r="O18" s="3"/>
      <c r="P18" s="14">
        <f>SUM(P13,P16:P17)</f>
        <v>1368845</v>
      </c>
      <c r="Q18" s="3"/>
    </row>
    <row r="19" spans="1:17" ht="21.75" customHeight="1" thickTop="1">
      <c r="A19" s="18"/>
      <c r="B19" s="18"/>
      <c r="C19" s="18"/>
      <c r="D19" s="11"/>
      <c r="E19" s="11"/>
      <c r="F19" s="11"/>
      <c r="G19" s="11"/>
      <c r="H19" s="11"/>
      <c r="I19" s="11"/>
      <c r="J19" s="68"/>
      <c r="K19" s="11"/>
      <c r="L19" s="11"/>
      <c r="M19" s="11"/>
      <c r="N19" s="68"/>
      <c r="O19" s="11"/>
      <c r="P19" s="11"/>
    </row>
    <row r="20" spans="1:17" ht="21.75" customHeight="1">
      <c r="A20" s="22" t="s">
        <v>187</v>
      </c>
      <c r="B20" s="24"/>
      <c r="C20" s="24"/>
      <c r="D20" s="13">
        <v>660000</v>
      </c>
      <c r="E20" s="13"/>
      <c r="F20" s="13">
        <v>1551410</v>
      </c>
      <c r="G20" s="13"/>
      <c r="H20" s="13">
        <v>15267</v>
      </c>
      <c r="I20" s="13"/>
      <c r="J20" s="13">
        <v>66000</v>
      </c>
      <c r="K20" s="13"/>
      <c r="L20" s="13">
        <v>674016</v>
      </c>
      <c r="M20" s="13"/>
      <c r="N20" s="13">
        <v>103530</v>
      </c>
      <c r="O20" s="13"/>
      <c r="P20" s="5">
        <f>SUM(D20:L20,N20)</f>
        <v>3070223</v>
      </c>
    </row>
    <row r="21" spans="1:17" ht="21.75" customHeight="1">
      <c r="A21" s="2" t="s">
        <v>77</v>
      </c>
      <c r="D21" s="6">
        <v>0</v>
      </c>
      <c r="E21" s="6"/>
      <c r="F21" s="6">
        <v>0</v>
      </c>
      <c r="G21" s="6"/>
      <c r="H21" s="6">
        <v>0</v>
      </c>
      <c r="I21" s="3"/>
      <c r="J21" s="6">
        <v>0</v>
      </c>
      <c r="K21" s="3"/>
      <c r="L21" s="3">
        <f>ple!J99</f>
        <v>527923</v>
      </c>
      <c r="M21" s="6"/>
      <c r="N21" s="3">
        <v>0</v>
      </c>
      <c r="O21" s="3"/>
      <c r="P21" s="5">
        <f>SUM(D21:L21,N21)</f>
        <v>527923</v>
      </c>
    </row>
    <row r="22" spans="1:17" ht="21.75" customHeight="1">
      <c r="A22" s="2" t="s">
        <v>89</v>
      </c>
      <c r="D22" s="10">
        <v>0</v>
      </c>
      <c r="E22" s="6"/>
      <c r="F22" s="10">
        <v>0</v>
      </c>
      <c r="G22" s="6"/>
      <c r="H22" s="10">
        <v>0</v>
      </c>
      <c r="I22" s="3"/>
      <c r="J22" s="10">
        <v>0</v>
      </c>
      <c r="K22" s="3"/>
      <c r="L22" s="7">
        <v>0</v>
      </c>
      <c r="M22" s="6"/>
      <c r="N22" s="7">
        <v>0</v>
      </c>
      <c r="O22" s="3"/>
      <c r="P22" s="9">
        <f>SUM(D22:L22,N22)</f>
        <v>0</v>
      </c>
    </row>
    <row r="23" spans="1:17" ht="21.75" customHeight="1">
      <c r="A23" s="2" t="s">
        <v>90</v>
      </c>
      <c r="D23" s="6">
        <f>SUM(D21:D22)</f>
        <v>0</v>
      </c>
      <c r="E23" s="6"/>
      <c r="F23" s="6">
        <f>SUM(F21:F22)</f>
        <v>0</v>
      </c>
      <c r="G23" s="6"/>
      <c r="H23" s="6">
        <f>SUM(H21:H22)</f>
        <v>0</v>
      </c>
      <c r="I23" s="3"/>
      <c r="J23" s="6">
        <f>SUM(J21:J22)</f>
        <v>0</v>
      </c>
      <c r="K23" s="3"/>
      <c r="L23" s="3">
        <f>SUM(L21:L22)</f>
        <v>527923</v>
      </c>
      <c r="M23" s="6"/>
      <c r="N23" s="3">
        <f>SUM(N21:N22)</f>
        <v>0</v>
      </c>
      <c r="O23" s="3"/>
      <c r="P23" s="5">
        <f>SUM(D23:L23,N23)</f>
        <v>527923</v>
      </c>
    </row>
    <row r="24" spans="1:17" ht="21.75" customHeight="1">
      <c r="A24" s="2" t="s">
        <v>238</v>
      </c>
      <c r="D24" s="6">
        <v>109998</v>
      </c>
      <c r="E24" s="6"/>
      <c r="F24" s="6">
        <v>0</v>
      </c>
      <c r="G24" s="6"/>
      <c r="H24" s="6">
        <v>0</v>
      </c>
      <c r="I24" s="3"/>
      <c r="J24" s="6">
        <v>0</v>
      </c>
      <c r="K24" s="3"/>
      <c r="L24" s="3">
        <v>-109998</v>
      </c>
      <c r="M24" s="6"/>
      <c r="N24" s="3">
        <v>0</v>
      </c>
      <c r="O24" s="3"/>
      <c r="P24" s="5">
        <f>SUM(D24:L24,N24)</f>
        <v>0</v>
      </c>
    </row>
    <row r="25" spans="1:17" ht="21.75" customHeight="1">
      <c r="A25" s="2" t="s">
        <v>239</v>
      </c>
      <c r="D25" s="6">
        <v>0</v>
      </c>
      <c r="E25" s="6"/>
      <c r="F25" s="6">
        <v>0</v>
      </c>
      <c r="G25" s="6"/>
      <c r="H25" s="6">
        <v>0</v>
      </c>
      <c r="I25" s="3"/>
      <c r="J25" s="6">
        <v>13200</v>
      </c>
      <c r="K25" s="3"/>
      <c r="L25" s="3">
        <v>-13200</v>
      </c>
      <c r="M25" s="6"/>
      <c r="N25" s="3">
        <v>0</v>
      </c>
      <c r="O25" s="3"/>
      <c r="P25" s="5">
        <f t="shared" ref="P25" si="0">SUM(D25:L25,N25)</f>
        <v>0</v>
      </c>
    </row>
    <row r="26" spans="1:17" ht="21.75" customHeight="1">
      <c r="A26" s="2" t="s">
        <v>237</v>
      </c>
      <c r="D26" s="6">
        <v>0</v>
      </c>
      <c r="E26" s="6"/>
      <c r="F26" s="6">
        <v>0</v>
      </c>
      <c r="G26" s="6"/>
      <c r="H26" s="6">
        <v>0</v>
      </c>
      <c r="I26" s="3"/>
      <c r="J26" s="6">
        <v>0</v>
      </c>
      <c r="K26" s="3"/>
      <c r="L26" s="3">
        <v>-359333</v>
      </c>
      <c r="M26" s="6"/>
      <c r="N26" s="3">
        <v>0</v>
      </c>
      <c r="O26" s="3"/>
      <c r="P26" s="5">
        <f>SUM(D26:L26,N26)</f>
        <v>-359333</v>
      </c>
    </row>
    <row r="27" spans="1:17" ht="21.75" customHeight="1" thickBot="1">
      <c r="A27" s="18" t="s">
        <v>215</v>
      </c>
      <c r="B27" s="18"/>
      <c r="C27" s="18"/>
      <c r="D27" s="14">
        <f>SUM(D20,D23:D26)</f>
        <v>769998</v>
      </c>
      <c r="E27" s="3"/>
      <c r="F27" s="14">
        <f>SUM(F20,F23:F26)</f>
        <v>1551410</v>
      </c>
      <c r="G27" s="3"/>
      <c r="H27" s="14">
        <f>SUM(H20,H23:H26)</f>
        <v>15267</v>
      </c>
      <c r="I27" s="3"/>
      <c r="J27" s="14">
        <f>SUM(J20,J23:J26)</f>
        <v>79200</v>
      </c>
      <c r="K27" s="3"/>
      <c r="L27" s="14">
        <f>SUM(L20,L23:L26)</f>
        <v>719408</v>
      </c>
      <c r="M27" s="3"/>
      <c r="N27" s="14">
        <f>SUM(N20,N23:N26)</f>
        <v>103530</v>
      </c>
      <c r="O27" s="3"/>
      <c r="P27" s="14">
        <f>SUM(P20,P23:P26)</f>
        <v>3238813</v>
      </c>
    </row>
    <row r="28" spans="1:17" ht="21.75" customHeight="1" thickTop="1">
      <c r="A28" s="18"/>
      <c r="B28" s="18"/>
      <c r="C28" s="18"/>
      <c r="D28" s="68">
        <f>D27-bs!J79</f>
        <v>0</v>
      </c>
      <c r="E28" s="3"/>
      <c r="F28" s="68">
        <f>F27-bs!J80</f>
        <v>0</v>
      </c>
      <c r="G28" s="68"/>
      <c r="H28" s="68">
        <f>H27-bs!J81</f>
        <v>0</v>
      </c>
      <c r="I28" s="68"/>
      <c r="J28" s="68">
        <f>J27-bs!J85</f>
        <v>0</v>
      </c>
      <c r="K28" s="68"/>
      <c r="L28" s="68">
        <f>L27-bs!J86</f>
        <v>0</v>
      </c>
      <c r="M28" s="68"/>
      <c r="N28" s="68">
        <f>N27-bs!J87</f>
        <v>0</v>
      </c>
      <c r="O28" s="68"/>
      <c r="P28" s="68">
        <f>P27-bs!J90</f>
        <v>0</v>
      </c>
    </row>
    <row r="29" spans="1:17" ht="21.75" customHeight="1">
      <c r="A29" s="18"/>
      <c r="B29" s="18"/>
      <c r="C29" s="18"/>
      <c r="D29" s="68">
        <f>+D20-bs!L79</f>
        <v>0</v>
      </c>
      <c r="E29" s="3"/>
      <c r="F29" s="68">
        <f>+F20-bs!L80</f>
        <v>0</v>
      </c>
      <c r="G29" s="68"/>
      <c r="H29" s="68">
        <f>+H20-bs!L81</f>
        <v>0</v>
      </c>
      <c r="I29" s="68"/>
      <c r="J29" s="68">
        <f>+J20-bs!L85</f>
        <v>0</v>
      </c>
      <c r="K29" s="68"/>
      <c r="L29" s="68">
        <f>+L20-bs!L86</f>
        <v>0</v>
      </c>
      <c r="M29" s="68"/>
      <c r="N29" s="68">
        <f>+N20-bs!L87</f>
        <v>0</v>
      </c>
      <c r="O29" s="68"/>
      <c r="P29" s="68">
        <f>+P20-bs!L90</f>
        <v>0</v>
      </c>
    </row>
    <row r="30" spans="1:17" ht="21.75" customHeight="1">
      <c r="A30" s="2" t="s">
        <v>233</v>
      </c>
    </row>
  </sheetData>
  <mergeCells count="1">
    <mergeCell ref="J10:L10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0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414A0-A9CC-42E5-A16F-FFB3C283A2FE}">
  <dimension ref="A1:M97"/>
  <sheetViews>
    <sheetView showGridLines="0" view="pageBreakPreview" topLeftCell="A55" zoomScale="115" zoomScaleNormal="70" zoomScaleSheetLayoutView="115" workbookViewId="0">
      <selection activeCell="A76" sqref="A76"/>
    </sheetView>
  </sheetViews>
  <sheetFormatPr defaultColWidth="9.42578125" defaultRowHeight="14.25"/>
  <cols>
    <col min="1" max="1" width="33.28515625" style="2" customWidth="1"/>
    <col min="2" max="2" width="23.42578125" style="2" customWidth="1"/>
    <col min="3" max="5" width="2.42578125" style="2" customWidth="1"/>
    <col min="6" max="6" width="15.42578125" style="2" customWidth="1"/>
    <col min="7" max="7" width="1" style="2" customWidth="1"/>
    <col min="8" max="8" width="15.42578125" style="2" customWidth="1"/>
    <col min="9" max="9" width="1" style="2" customWidth="1"/>
    <col min="10" max="10" width="15.42578125" style="2" customWidth="1"/>
    <col min="11" max="11" width="1" style="2" customWidth="1"/>
    <col min="12" max="12" width="15.42578125" style="2" customWidth="1"/>
    <col min="13" max="16384" width="9.42578125" style="2"/>
  </cols>
  <sheetData>
    <row r="1" spans="1:12" ht="21" customHeight="1">
      <c r="A1" s="26"/>
      <c r="B1" s="15"/>
      <c r="C1" s="15"/>
      <c r="D1" s="15"/>
      <c r="E1" s="15"/>
      <c r="F1" s="15"/>
      <c r="G1" s="15"/>
      <c r="H1" s="15"/>
      <c r="I1" s="15"/>
      <c r="J1" s="15"/>
      <c r="K1" s="15"/>
      <c r="L1" s="17" t="s">
        <v>57</v>
      </c>
    </row>
    <row r="2" spans="1:12" ht="21" customHeight="1">
      <c r="A2" s="26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21" customHeight="1">
      <c r="A3" s="26" t="s">
        <v>121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ht="21" customHeight="1">
      <c r="A4" s="49" t="s">
        <v>217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ht="21" customHeight="1">
      <c r="B5" s="1"/>
      <c r="C5" s="1"/>
      <c r="D5" s="1"/>
      <c r="L5" s="17" t="s">
        <v>2</v>
      </c>
    </row>
    <row r="6" spans="1:12" ht="21" customHeight="1">
      <c r="B6" s="1"/>
      <c r="C6" s="1"/>
      <c r="D6" s="1"/>
      <c r="F6" s="72" t="s">
        <v>3</v>
      </c>
      <c r="G6" s="72"/>
      <c r="H6" s="72"/>
      <c r="J6" s="72" t="s">
        <v>4</v>
      </c>
      <c r="K6" s="72"/>
      <c r="L6" s="72"/>
    </row>
    <row r="7" spans="1:12" ht="21" customHeight="1">
      <c r="B7" s="27"/>
      <c r="C7" s="28"/>
      <c r="D7" s="29"/>
      <c r="E7" s="50"/>
      <c r="F7" s="50">
        <v>2024</v>
      </c>
      <c r="G7" s="29"/>
      <c r="H7" s="50">
        <v>2023</v>
      </c>
      <c r="I7" s="30"/>
      <c r="J7" s="50">
        <v>2024</v>
      </c>
      <c r="K7" s="29"/>
      <c r="L7" s="50">
        <v>2023</v>
      </c>
    </row>
    <row r="8" spans="1:12" ht="21" customHeight="1">
      <c r="A8" s="18" t="s">
        <v>122</v>
      </c>
    </row>
    <row r="9" spans="1:12" ht="21" customHeight="1">
      <c r="A9" s="2" t="s">
        <v>123</v>
      </c>
      <c r="F9" s="4">
        <f>ple!F97</f>
        <v>656991</v>
      </c>
      <c r="G9" s="4"/>
      <c r="H9" s="4">
        <f>ple!H97</f>
        <v>531737</v>
      </c>
      <c r="I9" s="4"/>
      <c r="J9" s="4">
        <f>ple!J97</f>
        <v>658141</v>
      </c>
      <c r="K9" s="4"/>
      <c r="L9" s="4">
        <f>ple!L97</f>
        <v>497014</v>
      </c>
    </row>
    <row r="10" spans="1:12" ht="21" customHeight="1">
      <c r="A10" s="2" t="s">
        <v>124</v>
      </c>
      <c r="F10" s="4"/>
      <c r="G10" s="4"/>
      <c r="H10" s="4"/>
      <c r="I10" s="4"/>
      <c r="J10" s="4"/>
      <c r="K10" s="4"/>
      <c r="L10" s="4"/>
    </row>
    <row r="11" spans="1:12" ht="21" customHeight="1">
      <c r="A11" s="2" t="s">
        <v>125</v>
      </c>
      <c r="F11" s="4"/>
      <c r="G11" s="4"/>
      <c r="H11" s="4"/>
      <c r="I11" s="4"/>
      <c r="J11" s="4"/>
      <c r="K11" s="4"/>
      <c r="L11" s="4"/>
    </row>
    <row r="12" spans="1:12" ht="21" customHeight="1">
      <c r="A12" s="2" t="s">
        <v>126</v>
      </c>
      <c r="F12" s="4">
        <v>44308</v>
      </c>
      <c r="G12" s="4"/>
      <c r="H12" s="4">
        <v>41455</v>
      </c>
      <c r="I12" s="4"/>
      <c r="J12" s="4">
        <v>41395</v>
      </c>
      <c r="K12" s="4"/>
      <c r="L12" s="4">
        <v>38570</v>
      </c>
    </row>
    <row r="13" spans="1:12" ht="21" customHeight="1">
      <c r="A13" s="2" t="s">
        <v>201</v>
      </c>
      <c r="F13" s="4">
        <v>-4231</v>
      </c>
      <c r="G13" s="4"/>
      <c r="H13" s="4">
        <v>-5232</v>
      </c>
      <c r="I13" s="4"/>
      <c r="J13" s="4">
        <v>-4775</v>
      </c>
      <c r="K13" s="4"/>
      <c r="L13" s="4">
        <v>-4609</v>
      </c>
    </row>
    <row r="14" spans="1:12" ht="21" customHeight="1">
      <c r="A14" s="2" t="s">
        <v>181</v>
      </c>
      <c r="F14" s="4"/>
      <c r="G14" s="4"/>
      <c r="H14" s="4"/>
      <c r="I14" s="4"/>
      <c r="J14" s="4"/>
      <c r="K14" s="4"/>
      <c r="L14" s="4"/>
    </row>
    <row r="15" spans="1:12" ht="21" customHeight="1">
      <c r="A15" s="2" t="s">
        <v>173</v>
      </c>
      <c r="F15" s="4">
        <v>5510</v>
      </c>
      <c r="G15" s="4"/>
      <c r="H15" s="4">
        <v>-12660</v>
      </c>
      <c r="I15" s="4"/>
      <c r="J15" s="4">
        <v>5560</v>
      </c>
      <c r="K15" s="4"/>
      <c r="L15" s="4">
        <v>-12575</v>
      </c>
    </row>
    <row r="16" spans="1:12" ht="21" customHeight="1">
      <c r="A16" s="2" t="s">
        <v>224</v>
      </c>
      <c r="F16" s="4">
        <v>-351</v>
      </c>
      <c r="G16" s="4"/>
      <c r="H16" s="4">
        <v>2638</v>
      </c>
      <c r="I16" s="4"/>
      <c r="J16" s="4">
        <v>-351</v>
      </c>
      <c r="K16" s="4"/>
      <c r="L16" s="4">
        <v>2638</v>
      </c>
    </row>
    <row r="17" spans="1:12" ht="21" customHeight="1">
      <c r="A17" s="2" t="s">
        <v>225</v>
      </c>
      <c r="F17" s="4">
        <v>-19531</v>
      </c>
      <c r="G17" s="4"/>
      <c r="H17" s="4">
        <v>-321</v>
      </c>
      <c r="I17" s="4"/>
      <c r="J17" s="4">
        <v>-19531</v>
      </c>
      <c r="K17" s="4"/>
      <c r="L17" s="4">
        <v>-321</v>
      </c>
    </row>
    <row r="18" spans="1:12" ht="21" customHeight="1">
      <c r="A18" s="2" t="s">
        <v>227</v>
      </c>
      <c r="F18" s="4"/>
      <c r="G18" s="4"/>
      <c r="H18" s="4"/>
      <c r="I18" s="4"/>
      <c r="J18" s="4"/>
      <c r="K18" s="4"/>
      <c r="L18" s="4"/>
    </row>
    <row r="19" spans="1:12" ht="21" customHeight="1">
      <c r="A19" s="2" t="s">
        <v>226</v>
      </c>
      <c r="F19" s="4">
        <v>33224</v>
      </c>
      <c r="G19" s="4"/>
      <c r="H19" s="4">
        <v>905</v>
      </c>
      <c r="I19" s="4"/>
      <c r="J19" s="4">
        <v>33224</v>
      </c>
      <c r="K19" s="4"/>
      <c r="L19" s="4">
        <v>905</v>
      </c>
    </row>
    <row r="20" spans="1:12" ht="21" customHeight="1">
      <c r="A20" s="2" t="s">
        <v>127</v>
      </c>
      <c r="F20" s="4">
        <v>128</v>
      </c>
      <c r="G20" s="4"/>
      <c r="H20" s="4">
        <v>123</v>
      </c>
      <c r="I20" s="4"/>
      <c r="J20" s="4">
        <v>128</v>
      </c>
      <c r="K20" s="4"/>
      <c r="L20" s="4">
        <v>123</v>
      </c>
    </row>
    <row r="21" spans="1:12" ht="21" customHeight="1">
      <c r="A21" s="2" t="s">
        <v>202</v>
      </c>
      <c r="F21" s="4">
        <v>0</v>
      </c>
      <c r="G21" s="3"/>
      <c r="H21" s="4">
        <v>-8</v>
      </c>
      <c r="I21" s="3"/>
      <c r="J21" s="4">
        <v>0</v>
      </c>
      <c r="K21" s="3"/>
      <c r="L21" s="4">
        <v>-8</v>
      </c>
    </row>
    <row r="22" spans="1:12" ht="21" customHeight="1">
      <c r="A22" s="2" t="s">
        <v>128</v>
      </c>
      <c r="D22" s="17"/>
      <c r="F22" s="4">
        <v>-21741</v>
      </c>
      <c r="G22" s="6"/>
      <c r="H22" s="4">
        <v>-131</v>
      </c>
      <c r="I22" s="6"/>
      <c r="J22" s="4">
        <v>-22384</v>
      </c>
      <c r="K22" s="6"/>
      <c r="L22" s="4">
        <v>-699</v>
      </c>
    </row>
    <row r="23" spans="1:12" ht="21" customHeight="1">
      <c r="A23" s="2" t="s">
        <v>206</v>
      </c>
      <c r="D23" s="17"/>
      <c r="F23" s="4">
        <v>-4175</v>
      </c>
      <c r="G23" s="6"/>
      <c r="H23" s="4">
        <v>-474</v>
      </c>
      <c r="I23" s="6"/>
      <c r="J23" s="4">
        <v>-4175</v>
      </c>
      <c r="K23" s="6"/>
      <c r="L23" s="4">
        <v>-474</v>
      </c>
    </row>
    <row r="24" spans="1:12" ht="21" customHeight="1">
      <c r="A24" s="2" t="s">
        <v>129</v>
      </c>
      <c r="D24" s="1"/>
      <c r="E24" s="17"/>
      <c r="F24" s="4">
        <v>3311</v>
      </c>
      <c r="G24" s="6"/>
      <c r="H24" s="4">
        <v>3123</v>
      </c>
      <c r="I24" s="3"/>
      <c r="J24" s="4">
        <v>3174</v>
      </c>
      <c r="K24" s="3"/>
      <c r="L24" s="4">
        <v>3036</v>
      </c>
    </row>
    <row r="25" spans="1:12" ht="21" customHeight="1">
      <c r="A25" s="2" t="s">
        <v>130</v>
      </c>
      <c r="D25" s="1"/>
      <c r="E25" s="17"/>
      <c r="F25" s="4">
        <v>13115</v>
      </c>
      <c r="G25" s="3"/>
      <c r="H25" s="4">
        <v>10175</v>
      </c>
      <c r="I25" s="3"/>
      <c r="J25" s="4">
        <v>12847</v>
      </c>
      <c r="K25" s="3"/>
      <c r="L25" s="4">
        <v>10061</v>
      </c>
    </row>
    <row r="26" spans="1:12" ht="21" customHeight="1">
      <c r="A26" s="2" t="s">
        <v>231</v>
      </c>
      <c r="D26" s="1"/>
      <c r="E26" s="17"/>
      <c r="F26" s="4"/>
      <c r="G26" s="3"/>
      <c r="H26" s="4"/>
      <c r="I26" s="3"/>
      <c r="J26" s="4"/>
      <c r="K26" s="3"/>
      <c r="L26" s="4"/>
    </row>
    <row r="27" spans="1:12" ht="21" customHeight="1">
      <c r="A27" s="2" t="s">
        <v>197</v>
      </c>
      <c r="D27" s="1"/>
      <c r="E27" s="17"/>
      <c r="F27" s="4">
        <v>1442</v>
      </c>
      <c r="G27" s="3"/>
      <c r="H27" s="4">
        <v>993</v>
      </c>
      <c r="I27" s="3"/>
      <c r="J27" s="4">
        <v>0</v>
      </c>
      <c r="K27" s="3"/>
      <c r="L27" s="4">
        <v>0</v>
      </c>
    </row>
    <row r="28" spans="1:12" ht="21" customHeight="1">
      <c r="A28" s="2" t="s">
        <v>203</v>
      </c>
      <c r="D28" s="1"/>
      <c r="E28" s="17"/>
      <c r="G28" s="3"/>
      <c r="I28" s="3"/>
      <c r="J28" s="4"/>
      <c r="K28" s="3"/>
      <c r="L28" s="4"/>
    </row>
    <row r="29" spans="1:12" ht="21" customHeight="1">
      <c r="A29" s="2" t="s">
        <v>131</v>
      </c>
      <c r="D29" s="1"/>
      <c r="E29" s="17"/>
      <c r="F29" s="4">
        <v>5509</v>
      </c>
      <c r="G29" s="3"/>
      <c r="H29" s="4">
        <v>-22020</v>
      </c>
      <c r="I29" s="3"/>
      <c r="J29" s="4">
        <v>0</v>
      </c>
      <c r="K29" s="3"/>
      <c r="L29" s="4">
        <v>0</v>
      </c>
    </row>
    <row r="30" spans="1:12" ht="21" customHeight="1">
      <c r="A30" s="2" t="s">
        <v>132</v>
      </c>
      <c r="D30" s="17"/>
      <c r="F30" s="47"/>
      <c r="G30" s="4"/>
      <c r="H30" s="47"/>
      <c r="I30" s="4"/>
      <c r="J30" s="47"/>
      <c r="K30" s="4"/>
      <c r="L30" s="47"/>
    </row>
    <row r="31" spans="1:12" ht="21" customHeight="1">
      <c r="A31" s="2" t="s">
        <v>133</v>
      </c>
      <c r="D31" s="17"/>
      <c r="E31" s="1"/>
      <c r="F31" s="3">
        <f>SUM(F9:F29)</f>
        <v>713509</v>
      </c>
      <c r="G31" s="3"/>
      <c r="H31" s="3">
        <f>SUM(H9:H29)</f>
        <v>550303</v>
      </c>
      <c r="I31" s="3"/>
      <c r="J31" s="3">
        <f>SUM(J9:J29)</f>
        <v>703253</v>
      </c>
      <c r="K31" s="3"/>
      <c r="L31" s="3">
        <f>SUM(L9:L29)</f>
        <v>533661</v>
      </c>
    </row>
    <row r="32" spans="1:12" ht="21" customHeight="1">
      <c r="A32" s="2" t="s">
        <v>134</v>
      </c>
      <c r="D32" s="17"/>
      <c r="G32" s="3"/>
      <c r="I32" s="3"/>
      <c r="J32" s="3"/>
      <c r="K32" s="3"/>
      <c r="L32" s="3"/>
    </row>
    <row r="33" spans="1:12" ht="21" customHeight="1">
      <c r="A33" s="2" t="s">
        <v>135</v>
      </c>
      <c r="D33" s="17"/>
      <c r="E33" s="1"/>
      <c r="F33" s="3">
        <v>-111773</v>
      </c>
      <c r="G33" s="3"/>
      <c r="H33" s="3">
        <v>-92261</v>
      </c>
      <c r="I33" s="3"/>
      <c r="J33" s="6">
        <v>-119592</v>
      </c>
      <c r="K33" s="3"/>
      <c r="L33" s="6">
        <v>-116911</v>
      </c>
    </row>
    <row r="34" spans="1:12" ht="21" customHeight="1">
      <c r="A34" s="2" t="s">
        <v>136</v>
      </c>
      <c r="D34" s="17"/>
      <c r="F34" s="3">
        <v>3109</v>
      </c>
      <c r="G34" s="3"/>
      <c r="H34" s="3">
        <v>2879</v>
      </c>
      <c r="I34" s="3"/>
      <c r="J34" s="6">
        <v>4456</v>
      </c>
      <c r="K34" s="3"/>
      <c r="L34" s="6">
        <v>4145</v>
      </c>
    </row>
    <row r="35" spans="1:12" ht="21" customHeight="1">
      <c r="A35" s="2" t="s">
        <v>137</v>
      </c>
      <c r="D35" s="17"/>
      <c r="F35" s="3">
        <v>-220037</v>
      </c>
      <c r="G35" s="3"/>
      <c r="H35" s="3">
        <v>-59080</v>
      </c>
      <c r="I35" s="3"/>
      <c r="J35" s="6">
        <v>-215419</v>
      </c>
      <c r="K35" s="3"/>
      <c r="L35" s="6">
        <v>-47231</v>
      </c>
    </row>
    <row r="36" spans="1:12" ht="21" customHeight="1">
      <c r="A36" s="2" t="s">
        <v>138</v>
      </c>
      <c r="D36" s="17"/>
      <c r="F36" s="3">
        <v>-43547</v>
      </c>
      <c r="G36" s="3"/>
      <c r="H36" s="3">
        <v>-24009</v>
      </c>
      <c r="I36" s="3"/>
      <c r="J36" s="6">
        <v>-43291</v>
      </c>
      <c r="K36" s="3"/>
      <c r="L36" s="6">
        <v>-24098</v>
      </c>
    </row>
    <row r="37" spans="1:12" ht="21" customHeight="1">
      <c r="A37" s="2" t="s">
        <v>139</v>
      </c>
      <c r="E37" s="27"/>
      <c r="F37" s="3">
        <v>-663</v>
      </c>
      <c r="G37" s="3"/>
      <c r="H37" s="3">
        <v>-3772</v>
      </c>
      <c r="I37" s="3"/>
      <c r="J37" s="6">
        <v>453</v>
      </c>
      <c r="K37" s="3"/>
      <c r="L37" s="6">
        <v>-3727</v>
      </c>
    </row>
    <row r="38" spans="1:12" ht="21" customHeight="1">
      <c r="A38" s="2" t="s">
        <v>140</v>
      </c>
      <c r="E38" s="17"/>
      <c r="F38" s="3"/>
      <c r="G38" s="3"/>
      <c r="H38" s="3"/>
      <c r="I38" s="3"/>
      <c r="J38" s="6"/>
      <c r="K38" s="3"/>
      <c r="L38" s="6"/>
    </row>
    <row r="39" spans="1:12" ht="21" customHeight="1">
      <c r="A39" s="2" t="s">
        <v>141</v>
      </c>
      <c r="E39" s="17"/>
      <c r="F39" s="3">
        <v>57786</v>
      </c>
      <c r="G39" s="3"/>
      <c r="H39" s="3">
        <v>71890</v>
      </c>
      <c r="I39" s="3"/>
      <c r="J39" s="6">
        <v>60048</v>
      </c>
      <c r="K39" s="3"/>
      <c r="L39" s="6">
        <v>94338</v>
      </c>
    </row>
    <row r="40" spans="1:12" ht="21" customHeight="1">
      <c r="A40" s="2" t="s">
        <v>142</v>
      </c>
      <c r="E40" s="17"/>
      <c r="F40" s="3">
        <v>6603</v>
      </c>
      <c r="G40" s="3"/>
      <c r="H40" s="3">
        <v>-3605</v>
      </c>
      <c r="I40" s="3"/>
      <c r="J40" s="6">
        <v>6620</v>
      </c>
      <c r="K40" s="3"/>
      <c r="L40" s="6">
        <v>-4224</v>
      </c>
    </row>
    <row r="41" spans="1:12" ht="21" customHeight="1">
      <c r="A41" s="18" t="s">
        <v>143</v>
      </c>
      <c r="F41" s="70">
        <f>SUM(F31:F40)</f>
        <v>404987</v>
      </c>
      <c r="G41" s="3"/>
      <c r="H41" s="70">
        <f>SUM(H31:H40)</f>
        <v>442345</v>
      </c>
      <c r="I41" s="3"/>
      <c r="J41" s="70">
        <f>SUM(J31:J40)</f>
        <v>396528</v>
      </c>
      <c r="K41" s="3"/>
      <c r="L41" s="70">
        <f>SUM(L31:L40)</f>
        <v>435953</v>
      </c>
    </row>
    <row r="42" spans="1:12" ht="21" customHeight="1">
      <c r="A42" s="2" t="s">
        <v>144</v>
      </c>
      <c r="F42" s="3">
        <v>-162373</v>
      </c>
      <c r="G42" s="3"/>
      <c r="H42" s="3">
        <v>-108379</v>
      </c>
      <c r="I42" s="3"/>
      <c r="J42" s="3">
        <v>-159159</v>
      </c>
      <c r="K42" s="3"/>
      <c r="L42" s="3">
        <v>-107289</v>
      </c>
    </row>
    <row r="43" spans="1:12" ht="21" customHeight="1">
      <c r="A43" s="2" t="s">
        <v>175</v>
      </c>
      <c r="F43" s="3">
        <v>0</v>
      </c>
      <c r="G43" s="3"/>
      <c r="H43" s="3">
        <v>302</v>
      </c>
      <c r="I43" s="3"/>
      <c r="J43" s="3">
        <v>0</v>
      </c>
      <c r="K43" s="3"/>
      <c r="L43" s="3">
        <v>0</v>
      </c>
    </row>
    <row r="44" spans="1:12" ht="21" customHeight="1">
      <c r="A44" s="2" t="s">
        <v>145</v>
      </c>
      <c r="F44" s="3">
        <v>-632</v>
      </c>
      <c r="G44" s="3"/>
      <c r="H44" s="3">
        <v>-1037</v>
      </c>
      <c r="I44" s="3"/>
      <c r="J44" s="3">
        <v>-632</v>
      </c>
      <c r="K44" s="3"/>
      <c r="L44" s="3">
        <v>-792</v>
      </c>
    </row>
    <row r="45" spans="1:12" ht="21" customHeight="1">
      <c r="A45" s="18" t="s">
        <v>207</v>
      </c>
      <c r="D45" s="17"/>
      <c r="F45" s="31">
        <f>SUM(F41:F44)</f>
        <v>241982</v>
      </c>
      <c r="G45" s="4"/>
      <c r="H45" s="31">
        <f>SUM(H41:H44)</f>
        <v>333231</v>
      </c>
      <c r="I45" s="4"/>
      <c r="J45" s="31">
        <f>SUM(J41:J44)</f>
        <v>236737</v>
      </c>
      <c r="K45" s="4"/>
      <c r="L45" s="31">
        <f>SUM(L41:L44)</f>
        <v>327872</v>
      </c>
    </row>
    <row r="46" spans="1:12" ht="32.25" customHeight="1">
      <c r="A46" s="18"/>
      <c r="D46" s="17"/>
      <c r="F46" s="4"/>
      <c r="G46" s="4"/>
      <c r="H46" s="4"/>
      <c r="I46" s="4"/>
      <c r="J46" s="4"/>
      <c r="K46" s="4"/>
      <c r="L46" s="4"/>
    </row>
    <row r="47" spans="1:12" ht="21" customHeight="1">
      <c r="A47" s="2" t="s">
        <v>233</v>
      </c>
      <c r="J47" s="15"/>
      <c r="K47" s="15"/>
    </row>
    <row r="48" spans="1:12" ht="21.75" customHeight="1">
      <c r="A48" s="26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7" t="s">
        <v>57</v>
      </c>
    </row>
    <row r="49" spans="1:13" ht="21.75" customHeight="1">
      <c r="A49" s="26" t="s">
        <v>0</v>
      </c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</row>
    <row r="50" spans="1:13" ht="21.75" customHeight="1">
      <c r="A50" s="26" t="s">
        <v>146</v>
      </c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</row>
    <row r="51" spans="1:13" ht="21.75" customHeight="1">
      <c r="A51" s="49" t="s">
        <v>217</v>
      </c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</row>
    <row r="52" spans="1:13" ht="21.75" customHeight="1">
      <c r="B52" s="1"/>
      <c r="C52" s="1"/>
      <c r="D52" s="1"/>
      <c r="L52" s="17" t="s">
        <v>2</v>
      </c>
    </row>
    <row r="53" spans="1:13" ht="21.75" customHeight="1">
      <c r="B53" s="1"/>
      <c r="C53" s="1"/>
      <c r="D53" s="1"/>
      <c r="F53" s="72" t="s">
        <v>3</v>
      </c>
      <c r="G53" s="72"/>
      <c r="H53" s="72"/>
      <c r="J53" s="72" t="s">
        <v>4</v>
      </c>
      <c r="K53" s="72"/>
      <c r="L53" s="72"/>
    </row>
    <row r="54" spans="1:13" ht="21.75" customHeight="1">
      <c r="B54" s="27"/>
      <c r="C54" s="28"/>
      <c r="D54" s="29"/>
      <c r="E54" s="50"/>
      <c r="F54" s="50">
        <v>2024</v>
      </c>
      <c r="G54" s="29"/>
      <c r="H54" s="50">
        <v>2023</v>
      </c>
      <c r="I54" s="30"/>
      <c r="J54" s="50">
        <v>2024</v>
      </c>
      <c r="K54" s="29"/>
      <c r="L54" s="50">
        <v>2023</v>
      </c>
    </row>
    <row r="55" spans="1:13" ht="21.75" customHeight="1">
      <c r="A55" s="18" t="s">
        <v>147</v>
      </c>
      <c r="K55" s="17"/>
    </row>
    <row r="56" spans="1:13" ht="21.75" customHeight="1">
      <c r="A56" s="2" t="s">
        <v>148</v>
      </c>
      <c r="E56" s="16"/>
      <c r="F56" s="3">
        <v>13693</v>
      </c>
      <c r="G56" s="3"/>
      <c r="H56" s="3">
        <v>131</v>
      </c>
      <c r="I56" s="3"/>
      <c r="J56" s="3">
        <v>14337</v>
      </c>
      <c r="K56" s="3"/>
      <c r="L56" s="3">
        <v>699</v>
      </c>
    </row>
    <row r="57" spans="1:13" ht="21.75" customHeight="1">
      <c r="A57" s="2" t="s">
        <v>176</v>
      </c>
      <c r="E57" s="16"/>
      <c r="F57" s="3">
        <v>4175</v>
      </c>
      <c r="G57" s="3"/>
      <c r="H57" s="3">
        <v>474</v>
      </c>
      <c r="I57" s="3"/>
      <c r="J57" s="3">
        <v>4175</v>
      </c>
      <c r="K57" s="3"/>
      <c r="L57" s="3">
        <v>474</v>
      </c>
    </row>
    <row r="58" spans="1:13" ht="21.75" hidden="1" customHeight="1">
      <c r="A58" s="30" t="s">
        <v>149</v>
      </c>
      <c r="E58" s="16"/>
      <c r="F58" s="3">
        <v>0</v>
      </c>
      <c r="G58" s="3"/>
      <c r="H58" s="3"/>
      <c r="I58" s="3"/>
      <c r="J58" s="3">
        <v>0</v>
      </c>
      <c r="K58" s="3"/>
      <c r="L58" s="3"/>
      <c r="M58" s="4"/>
    </row>
    <row r="59" spans="1:13" ht="21.75" hidden="1" customHeight="1">
      <c r="A59" s="30" t="s">
        <v>170</v>
      </c>
      <c r="E59" s="16"/>
      <c r="F59" s="3">
        <v>0</v>
      </c>
      <c r="G59" s="3"/>
      <c r="H59" s="3"/>
      <c r="I59" s="3"/>
      <c r="J59" s="3">
        <v>0</v>
      </c>
      <c r="K59" s="3"/>
      <c r="L59" s="3"/>
      <c r="M59" s="4"/>
    </row>
    <row r="60" spans="1:13" ht="21.75" hidden="1" customHeight="1">
      <c r="A60" s="30" t="s">
        <v>150</v>
      </c>
      <c r="E60" s="16"/>
      <c r="F60" s="3">
        <v>0</v>
      </c>
      <c r="G60" s="3"/>
      <c r="H60" s="3"/>
      <c r="I60" s="3"/>
      <c r="J60" s="3">
        <v>0</v>
      </c>
      <c r="K60" s="3"/>
      <c r="L60" s="3"/>
      <c r="M60" s="4"/>
    </row>
    <row r="61" spans="1:13" ht="21.75" hidden="1" customHeight="1">
      <c r="A61" s="30" t="s">
        <v>151</v>
      </c>
      <c r="E61" s="16"/>
      <c r="F61" s="3">
        <v>0</v>
      </c>
      <c r="G61" s="3"/>
      <c r="H61" s="3"/>
      <c r="I61" s="3"/>
      <c r="J61" s="3">
        <v>0</v>
      </c>
      <c r="K61" s="3"/>
      <c r="L61" s="3"/>
      <c r="M61" s="4"/>
    </row>
    <row r="62" spans="1:13" ht="21.75" customHeight="1">
      <c r="A62" s="30" t="s">
        <v>210</v>
      </c>
      <c r="E62" s="16"/>
      <c r="F62" s="3">
        <v>-55000</v>
      </c>
      <c r="G62" s="3"/>
      <c r="H62" s="3">
        <v>-9000</v>
      </c>
      <c r="I62" s="3"/>
      <c r="J62" s="3">
        <v>-59000</v>
      </c>
      <c r="K62" s="3"/>
      <c r="L62" s="3">
        <v>-9000</v>
      </c>
      <c r="M62" s="4"/>
    </row>
    <row r="63" spans="1:13" ht="21.75" customHeight="1">
      <c r="A63" s="2" t="s">
        <v>222</v>
      </c>
      <c r="E63" s="16"/>
      <c r="F63" s="3">
        <v>32000</v>
      </c>
      <c r="G63" s="3"/>
      <c r="H63" s="3">
        <v>0</v>
      </c>
      <c r="I63" s="3">
        <v>0</v>
      </c>
      <c r="J63" s="3">
        <v>32000</v>
      </c>
      <c r="K63" s="3">
        <v>0</v>
      </c>
      <c r="L63" s="3">
        <v>0</v>
      </c>
      <c r="M63" s="4"/>
    </row>
    <row r="64" spans="1:13" ht="21.75" customHeight="1">
      <c r="A64" s="2" t="s">
        <v>152</v>
      </c>
      <c r="E64" s="16"/>
      <c r="F64" s="3">
        <v>0</v>
      </c>
      <c r="G64" s="3"/>
      <c r="H64" s="3">
        <v>37</v>
      </c>
      <c r="I64" s="3"/>
      <c r="J64" s="3">
        <v>15</v>
      </c>
      <c r="K64" s="3"/>
      <c r="L64" s="3">
        <v>37</v>
      </c>
      <c r="M64" s="4"/>
    </row>
    <row r="65" spans="1:13" ht="21.75" customHeight="1">
      <c r="A65" s="2" t="s">
        <v>229</v>
      </c>
      <c r="E65" s="16"/>
      <c r="F65" s="3"/>
      <c r="G65" s="3"/>
      <c r="H65" s="3"/>
      <c r="I65" s="3"/>
      <c r="J65" s="3"/>
      <c r="K65" s="3"/>
      <c r="L65" s="3"/>
      <c r="M65" s="4"/>
    </row>
    <row r="66" spans="1:13" ht="21.75" customHeight="1">
      <c r="A66" s="2" t="s">
        <v>228</v>
      </c>
      <c r="E66" s="16"/>
      <c r="F66" s="3">
        <v>65701</v>
      </c>
      <c r="G66" s="3"/>
      <c r="H66" s="3">
        <v>14390</v>
      </c>
      <c r="I66" s="3"/>
      <c r="J66" s="3">
        <v>65701</v>
      </c>
      <c r="K66" s="3"/>
      <c r="L66" s="3">
        <v>14390</v>
      </c>
      <c r="M66" s="4"/>
    </row>
    <row r="67" spans="1:13" ht="21.75" customHeight="1">
      <c r="A67" s="2" t="s">
        <v>198</v>
      </c>
      <c r="E67" s="16"/>
      <c r="F67" s="3">
        <v>145000</v>
      </c>
      <c r="G67" s="3"/>
      <c r="H67" s="3">
        <v>0</v>
      </c>
      <c r="I67" s="3"/>
      <c r="J67" s="3">
        <v>145000</v>
      </c>
      <c r="K67" s="3"/>
      <c r="L67" s="3">
        <v>0</v>
      </c>
      <c r="M67" s="4"/>
    </row>
    <row r="68" spans="1:13" ht="21.75" customHeight="1">
      <c r="A68" s="2" t="s">
        <v>240</v>
      </c>
      <c r="E68" s="16"/>
      <c r="F68" s="3">
        <v>-200000</v>
      </c>
      <c r="G68" s="3"/>
      <c r="H68" s="3">
        <v>0</v>
      </c>
      <c r="I68" s="3"/>
      <c r="J68" s="3">
        <v>-200000</v>
      </c>
      <c r="K68" s="3"/>
      <c r="L68" s="3">
        <v>0</v>
      </c>
      <c r="M68" s="4"/>
    </row>
    <row r="69" spans="1:13" ht="21.75" customHeight="1">
      <c r="A69" s="2" t="s">
        <v>241</v>
      </c>
      <c r="E69" s="17"/>
      <c r="F69" s="3">
        <v>-63601</v>
      </c>
      <c r="G69" s="3"/>
      <c r="H69" s="3">
        <v>-28718</v>
      </c>
      <c r="I69" s="3"/>
      <c r="J69" s="3">
        <v>-63601</v>
      </c>
      <c r="K69" s="3"/>
      <c r="L69" s="3">
        <v>-28718</v>
      </c>
    </row>
    <row r="70" spans="1:13" ht="21.75" customHeight="1">
      <c r="A70" s="2" t="s">
        <v>242</v>
      </c>
      <c r="E70" s="1"/>
      <c r="F70" s="3">
        <v>-216554</v>
      </c>
      <c r="G70" s="3"/>
      <c r="H70" s="3">
        <v>-34473</v>
      </c>
      <c r="I70" s="3"/>
      <c r="J70" s="3">
        <v>-212261</v>
      </c>
      <c r="K70" s="3"/>
      <c r="L70" s="3">
        <v>-33375</v>
      </c>
    </row>
    <row r="71" spans="1:13" ht="21.75" customHeight="1">
      <c r="A71" s="2" t="s">
        <v>243</v>
      </c>
      <c r="E71" s="1"/>
      <c r="F71" s="3">
        <v>-28103</v>
      </c>
      <c r="G71" s="3"/>
      <c r="H71" s="3">
        <v>-7098</v>
      </c>
      <c r="I71" s="3"/>
      <c r="J71" s="3">
        <v>-27688</v>
      </c>
      <c r="K71" s="3"/>
      <c r="L71" s="3">
        <v>0</v>
      </c>
    </row>
    <row r="72" spans="1:13" ht="21.75" hidden="1" customHeight="1">
      <c r="E72" s="1"/>
      <c r="F72" s="3"/>
      <c r="G72" s="3"/>
      <c r="H72" s="3"/>
      <c r="I72" s="3"/>
      <c r="J72" s="3">
        <v>0</v>
      </c>
      <c r="K72" s="3"/>
      <c r="L72" s="3"/>
    </row>
    <row r="73" spans="1:13" ht="21.75" hidden="1" customHeight="1">
      <c r="A73" s="2" t="s">
        <v>177</v>
      </c>
      <c r="E73" s="1"/>
      <c r="F73" s="3">
        <v>0</v>
      </c>
      <c r="G73" s="3"/>
      <c r="H73" s="3">
        <v>0</v>
      </c>
      <c r="I73" s="3"/>
      <c r="J73" s="3">
        <v>0</v>
      </c>
      <c r="K73" s="3"/>
      <c r="L73" s="3">
        <v>0</v>
      </c>
    </row>
    <row r="74" spans="1:13" ht="21.75" hidden="1" customHeight="1">
      <c r="A74" s="2" t="s">
        <v>165</v>
      </c>
      <c r="E74" s="17"/>
      <c r="F74" s="3"/>
      <c r="G74" s="3"/>
      <c r="H74" s="3"/>
      <c r="I74" s="3"/>
      <c r="J74" s="3"/>
      <c r="K74" s="3"/>
      <c r="L74" s="3"/>
    </row>
    <row r="75" spans="1:13" ht="21.6" hidden="1" customHeight="1">
      <c r="A75" s="69" t="s">
        <v>166</v>
      </c>
      <c r="E75" s="1"/>
      <c r="F75" s="3"/>
      <c r="G75" s="3"/>
      <c r="H75" s="3">
        <v>0</v>
      </c>
      <c r="I75" s="3"/>
      <c r="J75" s="3">
        <v>0</v>
      </c>
      <c r="K75" s="3"/>
      <c r="L75" s="3">
        <v>0</v>
      </c>
    </row>
    <row r="76" spans="1:13" ht="21.6" customHeight="1">
      <c r="A76" s="2" t="s">
        <v>184</v>
      </c>
      <c r="E76" s="1"/>
      <c r="F76" s="3">
        <v>-10000</v>
      </c>
      <c r="G76" s="3"/>
      <c r="H76" s="3">
        <v>-5000</v>
      </c>
      <c r="I76" s="3"/>
      <c r="J76" s="3">
        <v>-10000</v>
      </c>
      <c r="K76" s="3"/>
      <c r="L76" s="3">
        <v>-5000</v>
      </c>
    </row>
    <row r="77" spans="1:13" s="18" customFormat="1" ht="21.75" customHeight="1">
      <c r="A77" s="18" t="s">
        <v>153</v>
      </c>
      <c r="B77" s="71"/>
      <c r="C77" s="71"/>
      <c r="E77" s="2"/>
      <c r="F77" s="31">
        <f>SUM(F56:F76)</f>
        <v>-312689</v>
      </c>
      <c r="G77" s="4"/>
      <c r="H77" s="31">
        <f>SUM(H56:H76)</f>
        <v>-69257</v>
      </c>
      <c r="I77" s="4"/>
      <c r="J77" s="31">
        <f>SUM(J56:J76)</f>
        <v>-311322</v>
      </c>
      <c r="K77" s="4"/>
      <c r="L77" s="31">
        <f>SUM(L56:L76)</f>
        <v>-60493</v>
      </c>
    </row>
    <row r="78" spans="1:13" s="18" customFormat="1" ht="21.75" customHeight="1">
      <c r="A78" s="18" t="s">
        <v>154</v>
      </c>
      <c r="B78" s="71"/>
      <c r="C78" s="71"/>
      <c r="E78" s="2"/>
      <c r="F78" s="4"/>
      <c r="G78" s="4"/>
      <c r="H78" s="4"/>
      <c r="I78" s="4"/>
      <c r="J78" s="4"/>
      <c r="K78" s="4"/>
      <c r="L78" s="4"/>
    </row>
    <row r="79" spans="1:13" ht="21.6" customHeight="1">
      <c r="A79" s="2" t="s">
        <v>178</v>
      </c>
      <c r="E79" s="17"/>
      <c r="F79" s="3">
        <v>258405</v>
      </c>
      <c r="G79" s="3"/>
      <c r="H79" s="3">
        <v>-6627</v>
      </c>
      <c r="I79" s="3"/>
      <c r="J79" s="3">
        <v>258405</v>
      </c>
      <c r="K79" s="3"/>
      <c r="L79" s="3">
        <v>-6627</v>
      </c>
    </row>
    <row r="80" spans="1:13" ht="21.6" customHeight="1">
      <c r="A80" s="2" t="s">
        <v>221</v>
      </c>
      <c r="E80" s="17"/>
      <c r="F80" s="3">
        <v>50000</v>
      </c>
      <c r="G80" s="3"/>
      <c r="H80" s="3">
        <v>2000</v>
      </c>
      <c r="I80" s="3"/>
      <c r="J80" s="3">
        <v>50000</v>
      </c>
      <c r="K80" s="3"/>
      <c r="L80" s="3">
        <v>0</v>
      </c>
    </row>
    <row r="81" spans="1:12" ht="21.6" customHeight="1">
      <c r="A81" s="2" t="s">
        <v>220</v>
      </c>
      <c r="E81" s="17"/>
      <c r="F81" s="3">
        <v>-54000</v>
      </c>
      <c r="G81" s="3"/>
      <c r="H81" s="3">
        <v>-8300</v>
      </c>
      <c r="I81" s="3"/>
      <c r="J81" s="3">
        <v>-50000</v>
      </c>
      <c r="K81" s="3"/>
      <c r="L81" s="3">
        <v>-8300</v>
      </c>
    </row>
    <row r="82" spans="1:12" ht="21.75" customHeight="1">
      <c r="A82" s="2" t="s">
        <v>167</v>
      </c>
      <c r="F82" s="3">
        <v>-18020</v>
      </c>
      <c r="G82" s="3"/>
      <c r="H82" s="3">
        <v>-16038</v>
      </c>
      <c r="I82" s="3"/>
      <c r="J82" s="3">
        <v>-17927</v>
      </c>
      <c r="K82" s="3"/>
      <c r="L82" s="3">
        <v>-16018</v>
      </c>
    </row>
    <row r="83" spans="1:12" ht="21.75" customHeight="1">
      <c r="A83" s="2" t="s">
        <v>155</v>
      </c>
      <c r="F83" s="3">
        <v>-11530</v>
      </c>
      <c r="G83" s="4"/>
      <c r="H83" s="3">
        <v>-9229</v>
      </c>
      <c r="I83" s="3"/>
      <c r="J83" s="3">
        <v>-11342</v>
      </c>
      <c r="K83" s="3"/>
      <c r="L83" s="3">
        <v>-9016</v>
      </c>
    </row>
    <row r="84" spans="1:12" ht="21.75" customHeight="1">
      <c r="A84" s="2" t="s">
        <v>168</v>
      </c>
      <c r="F84" s="3">
        <v>-359333</v>
      </c>
      <c r="G84" s="4"/>
      <c r="H84" s="3">
        <v>-219995</v>
      </c>
      <c r="I84" s="4"/>
      <c r="J84" s="3">
        <v>-359333</v>
      </c>
      <c r="K84" s="4"/>
      <c r="L84" s="3">
        <v>-219995</v>
      </c>
    </row>
    <row r="85" spans="1:12" ht="21.75" customHeight="1">
      <c r="A85" s="18" t="s">
        <v>208</v>
      </c>
      <c r="F85" s="31">
        <f>SUM(F79:F84)</f>
        <v>-134478</v>
      </c>
      <c r="G85" s="4"/>
      <c r="H85" s="31">
        <f>SUM(H79:H84)</f>
        <v>-258189</v>
      </c>
      <c r="I85" s="4"/>
      <c r="J85" s="31">
        <f>SUM(J79:J84)</f>
        <v>-130197</v>
      </c>
      <c r="K85" s="4"/>
      <c r="L85" s="31">
        <f>SUM(L79:L84)</f>
        <v>-259956</v>
      </c>
    </row>
    <row r="86" spans="1:12" ht="21.75" customHeight="1">
      <c r="A86" s="2" t="s">
        <v>156</v>
      </c>
      <c r="F86" s="4">
        <f>SUM(F45,F77,F85)</f>
        <v>-205185</v>
      </c>
      <c r="G86" s="4"/>
      <c r="H86" s="4">
        <f>SUM(H45,H77,H85)</f>
        <v>5785</v>
      </c>
      <c r="I86" s="4"/>
      <c r="J86" s="4">
        <f>SUM(J45,J77,J85)</f>
        <v>-204782</v>
      </c>
      <c r="K86" s="4"/>
      <c r="L86" s="4">
        <f>SUM(L45,L77,L85)</f>
        <v>7423</v>
      </c>
    </row>
    <row r="87" spans="1:12" ht="21.75" customHeight="1">
      <c r="A87" s="2" t="s">
        <v>157</v>
      </c>
      <c r="F87" s="3">
        <v>842255</v>
      </c>
      <c r="G87" s="4"/>
      <c r="H87" s="3">
        <v>27631</v>
      </c>
      <c r="I87" s="4"/>
      <c r="J87" s="3">
        <v>829041</v>
      </c>
      <c r="K87" s="4"/>
      <c r="L87" s="3">
        <v>12822</v>
      </c>
    </row>
    <row r="88" spans="1:12" ht="21.75" customHeight="1" thickBot="1">
      <c r="A88" s="18" t="s">
        <v>158</v>
      </c>
      <c r="B88" s="16"/>
      <c r="F88" s="55">
        <f>SUM(F86:F87)</f>
        <v>637070</v>
      </c>
      <c r="G88" s="4"/>
      <c r="H88" s="55">
        <f>SUM(H86:H87)</f>
        <v>33416</v>
      </c>
      <c r="I88" s="4"/>
      <c r="J88" s="55">
        <f>SUM(J86:J87)</f>
        <v>624259</v>
      </c>
      <c r="K88" s="4"/>
      <c r="L88" s="55">
        <f>SUM(L86:L87)</f>
        <v>20245</v>
      </c>
    </row>
    <row r="89" spans="1:12" ht="21.75" customHeight="1" thickTop="1">
      <c r="A89" s="18"/>
      <c r="B89" s="16"/>
      <c r="F89" s="4">
        <f>F88-bs!F11</f>
        <v>0</v>
      </c>
      <c r="G89" s="4"/>
      <c r="H89" s="4"/>
      <c r="I89" s="4"/>
      <c r="J89" s="4">
        <f>J88-bs!J11</f>
        <v>0</v>
      </c>
      <c r="K89" s="4"/>
      <c r="L89" s="4"/>
    </row>
    <row r="90" spans="1:12" ht="21.75" customHeight="1">
      <c r="A90" s="18" t="s">
        <v>159</v>
      </c>
    </row>
    <row r="91" spans="1:12" ht="21.75" customHeight="1">
      <c r="A91" s="2" t="s">
        <v>160</v>
      </c>
    </row>
    <row r="92" spans="1:12" ht="21.75" customHeight="1">
      <c r="A92" s="2" t="s">
        <v>169</v>
      </c>
      <c r="F92" s="3">
        <v>583</v>
      </c>
      <c r="H92" s="3">
        <v>585</v>
      </c>
      <c r="J92" s="3">
        <v>170</v>
      </c>
      <c r="L92" s="3">
        <v>469</v>
      </c>
    </row>
    <row r="93" spans="1:12" ht="21.75" customHeight="1">
      <c r="A93" s="2" t="s">
        <v>179</v>
      </c>
      <c r="F93" s="3">
        <v>6862</v>
      </c>
      <c r="G93" s="4"/>
      <c r="H93" s="3">
        <v>48648</v>
      </c>
      <c r="I93" s="4"/>
      <c r="J93" s="3">
        <v>6862</v>
      </c>
      <c r="K93" s="4"/>
      <c r="L93" s="3">
        <v>48648</v>
      </c>
    </row>
    <row r="94" spans="1:12" ht="21.75" customHeight="1">
      <c r="A94" s="2" t="s">
        <v>232</v>
      </c>
      <c r="F94" s="6">
        <v>9938</v>
      </c>
      <c r="G94" s="6"/>
      <c r="H94" s="6">
        <v>0</v>
      </c>
      <c r="I94" s="6"/>
      <c r="J94" s="6">
        <v>9938</v>
      </c>
      <c r="K94" s="6"/>
      <c r="L94" s="6">
        <v>0</v>
      </c>
    </row>
    <row r="95" spans="1:12" ht="21.75" customHeight="1">
      <c r="A95" s="2" t="s">
        <v>211</v>
      </c>
      <c r="F95" s="6">
        <v>109998</v>
      </c>
      <c r="G95" s="6"/>
      <c r="H95" s="6">
        <v>0</v>
      </c>
      <c r="I95" s="6"/>
      <c r="J95" s="6">
        <v>109998</v>
      </c>
      <c r="K95" s="6"/>
      <c r="L95" s="6">
        <v>0</v>
      </c>
    </row>
    <row r="96" spans="1:12" ht="21.75" customHeight="1">
      <c r="F96" s="6"/>
      <c r="G96" s="6"/>
      <c r="H96" s="6"/>
      <c r="I96" s="6"/>
      <c r="J96" s="6"/>
      <c r="K96" s="6"/>
      <c r="L96" s="6"/>
    </row>
    <row r="97" spans="1:1" ht="21.75" customHeight="1">
      <c r="A97" s="2" t="s">
        <v>233</v>
      </c>
    </row>
  </sheetData>
  <mergeCells count="4">
    <mergeCell ref="F6:H6"/>
    <mergeCell ref="J6:L6"/>
    <mergeCell ref="F53:H53"/>
    <mergeCell ref="J53:L53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72EE7E379F3D4298B9BCB8E30225F3" ma:contentTypeVersion="15" ma:contentTypeDescription="Create a new document." ma:contentTypeScope="" ma:versionID="4f94e7bed68fe4384902fb51b446c42e">
  <xsd:schema xmlns:xsd="http://www.w3.org/2001/XMLSchema" xmlns:xs="http://www.w3.org/2001/XMLSchema" xmlns:p="http://schemas.microsoft.com/office/2006/metadata/properties" xmlns:ns2="d09e28e3-377a-4f41-8ba9-eeb3b5fb149b" xmlns:ns3="50c908b1-f277-4340-90a9-4611d0b0f078" targetNamespace="http://schemas.microsoft.com/office/2006/metadata/properties" ma:root="true" ma:fieldsID="33bd975e34b18196440accb822db195a" ns2:_="" ns3:_="">
    <xsd:import namespace="d09e28e3-377a-4f41-8ba9-eeb3b5fb149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DateTaken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28e3-377a-4f41-8ba9-eeb3b5fb1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e5097a4-1f14-4bd2-8064-4eb261edf7ea}" ma:internalName="TaxCatchAll" ma:showField="CatchAllData" ma:web="61981ef8-4ab9-4540-baf0-d7dacb67e0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d09e28e3-377a-4f41-8ba9-eeb3b5fb149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C4D360-0F2D-497C-A940-21F2D3430AA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99F74CF-EE8B-4581-8C84-AF1DD543D3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e28e3-377a-4f41-8ba9-eeb3b5fb149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EADAA4-C6D2-42E7-A5A9-BE7102AE97E0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d09e28e3-377a-4f41-8ba9-eeb3b5fb149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ple</vt:lpstr>
      <vt:lpstr>conso</vt:lpstr>
      <vt:lpstr>company</vt:lpstr>
      <vt:lpstr>cashflow</vt:lpstr>
      <vt:lpstr>bs!Print_Area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Chaipisit Pisitkul</dc:creator>
  <cp:keywords/>
  <dc:description/>
  <cp:lastModifiedBy>Darika Tongprapai</cp:lastModifiedBy>
  <cp:revision/>
  <cp:lastPrinted>2024-11-08T02:38:48Z</cp:lastPrinted>
  <dcterms:created xsi:type="dcterms:W3CDTF">2021-03-26T06:10:59Z</dcterms:created>
  <dcterms:modified xsi:type="dcterms:W3CDTF">2024-11-08T02:38:52Z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0x0101007F72EE7E379F3D4298B9BCB8E30225F3</vt:lpwstr>
  </property>
  <property fmtid="{D5CDD505-2E9C-101B-9397-08002B2CF9AE}" pid="3" name="MediaServiceImageTags">
    <vt:lpwstr/>
  </property>
</Properties>
</file>