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ites.ey.com/sites/XPG/Shared Documents/XSpring Group/XSpring Capital_XPG/2024/Q3'24/FS/Convert/"/>
    </mc:Choice>
  </mc:AlternateContent>
  <xr:revisionPtr revIDLastSave="1" documentId="13_ncr:1_{F83E2CFE-64C3-4713-B602-F1B462792F0F}" xr6:coauthVersionLast="47" xr6:coauthVersionMax="47" xr10:uidLastSave="{9A11A430-F615-454D-A53F-39CB581EDD41}"/>
  <bookViews>
    <workbookView xWindow="-110" yWindow="-110" windowWidth="19420" windowHeight="11500" xr2:uid="{00000000-000D-0000-FFFF-FFFF00000000}"/>
  </bookViews>
  <sheets>
    <sheet name="BS" sheetId="1" r:id="rId1"/>
    <sheet name="PL" sheetId="11" r:id="rId2"/>
    <sheet name="consolidated" sheetId="12" r:id="rId3"/>
    <sheet name="the company only" sheetId="10" r:id="rId4"/>
    <sheet name="CF" sheetId="13" r:id="rId5"/>
    <sheet name="000" sheetId="2" state="veryHidden" r:id="rId6"/>
  </sheets>
  <definedNames>
    <definedName name="_xlnm.Print_Area" localSheetId="0">BS!$A$1:$K$81</definedName>
    <definedName name="_xlnm.Print_Area" localSheetId="4">CF!$A$1:$L$125</definedName>
    <definedName name="_xlnm.Print_Area" localSheetId="2">consolidated!$A$1:$T$28</definedName>
    <definedName name="_xlnm.Print_Area" localSheetId="1">PL!$A$1:$J$135</definedName>
    <definedName name="_xlnm.Print_Area" localSheetId="3">'the company only'!$A$1:$Q$27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" i="13" l="1"/>
  <c r="D111" i="13"/>
  <c r="J9" i="13"/>
  <c r="H9" i="13"/>
  <c r="F9" i="13"/>
  <c r="D9" i="13"/>
  <c r="J125" i="11"/>
  <c r="H125" i="11"/>
  <c r="O23" i="10" s="1"/>
  <c r="F125" i="11"/>
  <c r="D125" i="11"/>
  <c r="J117" i="11"/>
  <c r="H117" i="11"/>
  <c r="M23" i="10" s="1"/>
  <c r="F117" i="11"/>
  <c r="D117" i="11"/>
  <c r="J55" i="11"/>
  <c r="H55" i="11"/>
  <c r="F55" i="11"/>
  <c r="D55" i="11"/>
  <c r="J47" i="11"/>
  <c r="H47" i="11"/>
  <c r="F47" i="11"/>
  <c r="D47" i="11"/>
  <c r="F126" i="11" l="1"/>
  <c r="D126" i="11"/>
  <c r="J126" i="11"/>
  <c r="H126" i="11"/>
  <c r="H56" i="11"/>
  <c r="J56" i="11"/>
  <c r="D56" i="11"/>
  <c r="F56" i="11"/>
  <c r="E72" i="1"/>
  <c r="E69" i="1"/>
  <c r="E66" i="1"/>
  <c r="E65" i="1"/>
  <c r="P23" i="12"/>
  <c r="N23" i="12"/>
  <c r="L23" i="12"/>
  <c r="I69" i="1" l="1"/>
  <c r="I66" i="1"/>
  <c r="I65" i="1"/>
  <c r="J21" i="12"/>
  <c r="H21" i="12"/>
  <c r="F21" i="12"/>
  <c r="D21" i="12"/>
  <c r="H88" i="11" l="1"/>
  <c r="I48" i="1"/>
  <c r="J109" i="13"/>
  <c r="F109" i="13"/>
  <c r="J91" i="13"/>
  <c r="F91" i="13"/>
  <c r="H109" i="13"/>
  <c r="D109" i="13"/>
  <c r="H91" i="13"/>
  <c r="D91" i="13"/>
  <c r="J88" i="11"/>
  <c r="J82" i="11"/>
  <c r="F88" i="11"/>
  <c r="F82" i="11"/>
  <c r="J21" i="11"/>
  <c r="J15" i="11"/>
  <c r="F21" i="11"/>
  <c r="F15" i="11"/>
  <c r="D88" i="11"/>
  <c r="H82" i="11"/>
  <c r="D82" i="11"/>
  <c r="H21" i="11"/>
  <c r="D21" i="11"/>
  <c r="H15" i="11"/>
  <c r="D15" i="11"/>
  <c r="J22" i="11" l="1"/>
  <c r="J26" i="11" s="1"/>
  <c r="J28" i="11" s="1"/>
  <c r="J61" i="11" s="1"/>
  <c r="J89" i="11"/>
  <c r="J93" i="11" s="1"/>
  <c r="J95" i="11" s="1"/>
  <c r="J130" i="11" s="1"/>
  <c r="F22" i="11"/>
  <c r="F26" i="11" s="1"/>
  <c r="F28" i="11" s="1"/>
  <c r="F61" i="11" s="1"/>
  <c r="H22" i="11"/>
  <c r="H26" i="11" s="1"/>
  <c r="H28" i="11" s="1"/>
  <c r="D22" i="11"/>
  <c r="D26" i="11" s="1"/>
  <c r="D28" i="11" s="1"/>
  <c r="F89" i="11"/>
  <c r="F93" i="11" s="1"/>
  <c r="H89" i="11"/>
  <c r="H93" i="11" s="1"/>
  <c r="H27" i="13" s="1"/>
  <c r="D89" i="11"/>
  <c r="D93" i="11" s="1"/>
  <c r="H57" i="13" l="1"/>
  <c r="H61" i="13" s="1"/>
  <c r="H110" i="13" s="1"/>
  <c r="H112" i="13" s="1"/>
  <c r="H113" i="13" s="1"/>
  <c r="J57" i="11"/>
  <c r="J131" i="11"/>
  <c r="J127" i="11"/>
  <c r="J27" i="13"/>
  <c r="D61" i="11"/>
  <c r="D60" i="11"/>
  <c r="H57" i="11"/>
  <c r="H60" i="11"/>
  <c r="H61" i="11"/>
  <c r="D57" i="11"/>
  <c r="F60" i="11"/>
  <c r="J60" i="11"/>
  <c r="F57" i="11"/>
  <c r="H95" i="11"/>
  <c r="F95" i="11"/>
  <c r="F27" i="13"/>
  <c r="D95" i="11"/>
  <c r="D131" i="11" s="1"/>
  <c r="D27" i="13"/>
  <c r="F57" i="13" l="1"/>
  <c r="F61" i="13" s="1"/>
  <c r="F110" i="13" s="1"/>
  <c r="F112" i="13" s="1"/>
  <c r="D57" i="13"/>
  <c r="D61" i="13" s="1"/>
  <c r="D110" i="13" s="1"/>
  <c r="D112" i="13" s="1"/>
  <c r="D113" i="13" s="1"/>
  <c r="J57" i="13"/>
  <c r="J61" i="13" s="1"/>
  <c r="J110" i="13" s="1"/>
  <c r="J112" i="13" s="1"/>
  <c r="D127" i="11"/>
  <c r="D130" i="11"/>
  <c r="J22" i="12"/>
  <c r="H131" i="11"/>
  <c r="H130" i="11"/>
  <c r="H127" i="11"/>
  <c r="F131" i="11"/>
  <c r="F127" i="11"/>
  <c r="F130" i="11"/>
  <c r="E19" i="1"/>
  <c r="E31" i="1" l="1"/>
  <c r="K22" i="10" l="1"/>
  <c r="D25" i="12" l="1"/>
  <c r="K20" i="10" l="1"/>
  <c r="I20" i="10"/>
  <c r="G20" i="10"/>
  <c r="E20" i="10"/>
  <c r="K49" i="1"/>
  <c r="I49" i="1"/>
  <c r="E49" i="1"/>
  <c r="G49" i="1"/>
  <c r="P24" i="12"/>
  <c r="P25" i="12" s="1"/>
  <c r="L24" i="12"/>
  <c r="L25" i="12" s="1"/>
  <c r="M24" i="10"/>
  <c r="M25" i="10" s="1"/>
  <c r="I56" i="1"/>
  <c r="E56" i="1"/>
  <c r="I31" i="1"/>
  <c r="I19" i="1"/>
  <c r="E32" i="1"/>
  <c r="I24" i="10"/>
  <c r="G24" i="10"/>
  <c r="E24" i="10"/>
  <c r="Q21" i="10"/>
  <c r="R24" i="12"/>
  <c r="R25" i="12"/>
  <c r="H24" i="12"/>
  <c r="H25" i="12" s="1"/>
  <c r="F24" i="12"/>
  <c r="F25" i="12"/>
  <c r="D24" i="12"/>
  <c r="T21" i="12"/>
  <c r="T20" i="12"/>
  <c r="G74" i="1"/>
  <c r="K31" i="1"/>
  <c r="G31" i="1"/>
  <c r="G19" i="1"/>
  <c r="K19" i="1"/>
  <c r="G56" i="1"/>
  <c r="K56" i="1"/>
  <c r="K74" i="1"/>
  <c r="G32" i="1" l="1"/>
  <c r="O24" i="10"/>
  <c r="O25" i="10" s="1"/>
  <c r="I73" i="1" s="1"/>
  <c r="K32" i="1"/>
  <c r="E25" i="10"/>
  <c r="G25" i="10"/>
  <c r="I25" i="10"/>
  <c r="G57" i="1"/>
  <c r="G75" i="1" s="1"/>
  <c r="G77" i="1" s="1"/>
  <c r="T23" i="12"/>
  <c r="N24" i="12"/>
  <c r="N25" i="12" s="1"/>
  <c r="E73" i="1" s="1"/>
  <c r="Q20" i="10"/>
  <c r="K57" i="1"/>
  <c r="K75" i="1" s="1"/>
  <c r="K76" i="1" s="1"/>
  <c r="E57" i="1"/>
  <c r="I32" i="1"/>
  <c r="I57" i="1"/>
  <c r="Q23" i="10" l="1"/>
  <c r="K77" i="1"/>
  <c r="Q22" i="10"/>
  <c r="G76" i="1"/>
  <c r="Q24" i="10" l="1"/>
  <c r="Q25" i="10" s="1"/>
  <c r="J24" i="12"/>
  <c r="K24" i="10"/>
  <c r="K25" i="10" s="1"/>
  <c r="I70" i="1" l="1"/>
  <c r="I74" i="1" s="1"/>
  <c r="J25" i="12"/>
  <c r="T22" i="12"/>
  <c r="T24" i="12" s="1"/>
  <c r="T25" i="12" s="1"/>
  <c r="E74" i="1" l="1"/>
  <c r="I75" i="1"/>
  <c r="Q26" i="10"/>
  <c r="E75" i="1" l="1"/>
  <c r="T26" i="12"/>
  <c r="I76" i="1"/>
  <c r="I77" i="1"/>
  <c r="E76" i="1" l="1"/>
  <c r="E77" i="1"/>
</calcChain>
</file>

<file path=xl/sharedStrings.xml><?xml version="1.0" encoding="utf-8"?>
<sst xmlns="http://schemas.openxmlformats.org/spreadsheetml/2006/main" count="413" uniqueCount="236">
  <si>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</si>
  <si>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</si>
  <si>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</si>
  <si>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</si>
  <si>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</si>
  <si>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</si>
  <si>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</si>
  <si>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</si>
  <si>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</si>
  <si>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</si>
  <si>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</si>
  <si>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</si>
  <si>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</si>
  <si>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</si>
  <si>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</si>
  <si>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</si>
  <si>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</si>
  <si>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</si>
  <si>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</si>
  <si>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</si>
  <si>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ยังไม่ได้จัดสรร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</si>
  <si>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</si>
  <si>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</si>
  <si>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</si>
  <si>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</si>
  <si>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</si>
  <si>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</si>
  <si>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</si>
  <si>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</si>
  <si>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</si>
  <si>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</si>
  <si>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</si>
  <si>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</si>
  <si>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กำไร (ขาดทุน) สะสม</t>
  </si>
  <si>
    <t>ในบริษัทย่อยบางส่วน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</si>
  <si>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</si>
  <si>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</si>
  <si>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</si>
  <si>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</si>
  <si>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</si>
  <si>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</si>
  <si>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</si>
  <si>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</si>
  <si>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</si>
  <si>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</si>
  <si>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</si>
  <si>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</si>
  <si>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</si>
  <si>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</si>
  <si>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</si>
  <si>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</si>
  <si>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</si>
  <si>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</si>
  <si>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</si>
  <si>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</si>
  <si>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</si>
  <si>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</si>
  <si>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</si>
  <si>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</si>
  <si>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</si>
  <si>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</si>
  <si>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</si>
  <si>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</si>
  <si>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</si>
  <si>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</si>
  <si>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</si>
  <si>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</si>
  <si>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</si>
  <si>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ยังไม่ได้จัดสรร (ขาดทุน)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</si>
  <si>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</si>
  <si>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</si>
  <si>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</si>
  <si>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</si>
  <si>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</si>
  <si>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</si>
  <si>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</si>
  <si>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กำไรต่อหุ้น</t>
  </si>
  <si>
    <t>(หน่วย: บาท)</t>
  </si>
  <si>
    <t>กำไรสำหรับงวด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</si>
  <si>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</si>
  <si>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</si>
  <si>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</si>
  <si>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</si>
  <si>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</si>
  <si>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</si>
  <si>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</si>
  <si>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</si>
  <si>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</si>
  <si>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</si>
  <si>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</si>
  <si>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</si>
  <si>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</si>
  <si>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</si>
  <si>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</si>
  <si>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</si>
  <si>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</si>
  <si>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องค์ประกอบอื่นของส่วนของผู้ถือหุ้น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</si>
  <si>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</si>
  <si>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</si>
  <si>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</si>
  <si>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</si>
  <si>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>ขาดทุนจากการดำเนินงานก่อนการเปลี่ยนแปลง</t>
  </si>
  <si>
    <t>ประมาณการหนี้สินไม่หมุนเวียนสำหรับผลประโยชน์พนักงาน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</si>
  <si>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</si>
  <si>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</si>
  <si>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</si>
  <si>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</si>
  <si>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หนี้สินตามสัญญาเช่า - สุทธิจากส่วนที่ถึงกำหนดชำระภายในหนึ่งปี</t>
  </si>
  <si>
    <t>สินทรัพย์ดิจิทัล</t>
  </si>
  <si>
    <t xml:space="preserve">   ทุนจดทะเบียน</t>
  </si>
  <si>
    <t xml:space="preserve">   ทุนที่ออกและชำระแล้ว</t>
  </si>
  <si>
    <t>กำไรขาดทุนเบ็ดเสร็จอื่น</t>
  </si>
  <si>
    <t xml:space="preserve">   วัดมูลค่าด้วยมูลค่ายุติธรรมผ่านกำไรขาดทุนเบ็ดเสร็จอื่น</t>
  </si>
  <si>
    <t xml:space="preserve">      ของสินทรัพย์ทางการเงินที่ยังไม่เกิดขึ้นจริง</t>
  </si>
  <si>
    <t xml:space="preserve">      ของสินทรัพย์ดิจิทัลที่ยังไม่เกิดขึ้นจริง</t>
  </si>
  <si>
    <t xml:space="preserve">   สินทรัพย์ดิจิทัล</t>
  </si>
  <si>
    <t>เงินสดและรายการเทียบเท่าเงินสดต้นงวด</t>
  </si>
  <si>
    <t>เงินสดจ่ายเพื่อซื้อเงินลงทุนตามวิธีมูลค่ายุติธรรม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</si>
  <si>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</si>
  <si>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</si>
  <si>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</si>
  <si>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</si>
  <si>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</si>
  <si>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เงินสดรับจากการเพิ่มทุนหุ้นสามัญ</t>
  </si>
  <si>
    <t>สินทรัพย์เพิ่มขึ้นจากการทำสัญญาเช่า</t>
  </si>
  <si>
    <t>เงินสดรับจากดอกเบี้ยและเงินปันผลของเงินลงทุน</t>
  </si>
  <si>
    <t xml:space="preserve">   ในหลักทรัพย์</t>
  </si>
  <si>
    <t xml:space="preserve">         มูลค่าหุ้นละ 0.50 บาท)</t>
  </si>
  <si>
    <t>รายได้</t>
  </si>
  <si>
    <t>กรรมการ</t>
  </si>
  <si>
    <t>เงินฝากธนาคารที่มีภาระค้ำประกัน</t>
  </si>
  <si>
    <t xml:space="preserve">   ภาษีเงินได้รับคืน</t>
  </si>
  <si>
    <t xml:space="preserve">   สินทรัพย์ไม่หมุนเวียนอื่น </t>
  </si>
  <si>
    <t>(นายพินิจ พัวพันธ์)</t>
  </si>
  <si>
    <t>(นางสาววรางคณา อัครสถาพร)</t>
  </si>
  <si>
    <t>ยอดคงเหลือ ณ วันที่ 1 มกราคม 2566</t>
  </si>
  <si>
    <t xml:space="preserve">   จัดสรรแล้ว </t>
  </si>
  <si>
    <t xml:space="preserve">      ทุนสำรองตามกฎหมาย</t>
  </si>
  <si>
    <t>เพิ่มทุนหุ้นสามัญ (หมายเหตุ 10)</t>
  </si>
  <si>
    <t xml:space="preserve">   สินทรัพย์ที่ถือไว้เพื่อขาย</t>
  </si>
  <si>
    <t>ตราสารหนี้ที่วัดมูลค่า</t>
  </si>
  <si>
    <t>ด้วยมูลค่ายุติธรรมผ่าน</t>
  </si>
  <si>
    <t>ยุติธรรมผ่าน</t>
  </si>
  <si>
    <t>ในตราสารทุนที่กำหนด</t>
  </si>
  <si>
    <t>ให้วัดมูลค่าด้วยมูลค่า</t>
  </si>
  <si>
    <t xml:space="preserve">   ขาดทุนจากการเปลี่ยนแปลงในมูลค่ายุติธรรม</t>
  </si>
  <si>
    <t>(ขาดทุนสะสม)</t>
  </si>
  <si>
    <t>ยอดคงเหลือ ณ วันที่ 1 มกราคม 2567</t>
  </si>
  <si>
    <t>31 ธันวาคม 2566</t>
  </si>
  <si>
    <t>ภาษีเงินได้นิติบุคคลค้างจ่าย</t>
  </si>
  <si>
    <t xml:space="preserve">      (31 ธันวาคม 2566: หุ้นสามัญ 9,516,093,337 หุ้น </t>
  </si>
  <si>
    <t xml:space="preserve">      หุ้นสามัญ 10,747,074,720 หุ้น มูลค่าหุ้นละ 0.50 บาท 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</si>
  <si>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</si>
  <si>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</si>
  <si>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</si>
  <si>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</si>
  <si>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 xml:space="preserve">ส่วนแบ่งกำไร (ขาดทุน) </t>
  </si>
  <si>
    <t>กำไร (ขาดทุน) จากเงินลงทุน</t>
  </si>
  <si>
    <t xml:space="preserve">   กำไรจากอัตราแลกเปลี่ยน</t>
  </si>
  <si>
    <t>ขาดทุนจากการด้อยค่าของเงินลงทุนในบริษัทย่อย</t>
  </si>
  <si>
    <t>ส่วนแบ่งกำไรจากเงินลงทุนในบริษัทร่วม</t>
  </si>
  <si>
    <t xml:space="preserve">ส่วนแบ่งกำไร (ขาดทุน) เบ็ดเสร็จอื่นจากเงินลงทุนในบริษัทร่วม </t>
  </si>
  <si>
    <t xml:space="preserve">   ส่วนแบ่งกำไรจากเงินลงทุนในบริษัทร่วม</t>
  </si>
  <si>
    <t xml:space="preserve">   ขาดทุนจากการด้อยค่าของเงินลงทุนในบริษัทย่อย   </t>
  </si>
  <si>
    <t xml:space="preserve">   เงินให้สินเชื่อแก่ลูกหนี้และดอกเบี้ยค้างรับสุทธิ</t>
  </si>
  <si>
    <t>เงินสดรับจากเงินลงทุนตามวิธีมูลค่ายุติธรรม</t>
  </si>
  <si>
    <t>เงินสดรับจากเงินปันผลในบริษัทร่วม</t>
  </si>
  <si>
    <t>เงินสดจ่ายหนี้สินสัญญาเช่า</t>
  </si>
  <si>
    <t>เงินสดและรายการเทียบเท่าเงินสดปลายงวด</t>
  </si>
  <si>
    <t>เจ้าหนี้ลดลงจากการจ่ายชำระเงินลงทุน</t>
  </si>
  <si>
    <t>เจ้าหนี้จากการซื้อลูกหนี้ของบริษัทย่อย</t>
  </si>
  <si>
    <t xml:space="preserve">กำไรต่อหุ้นขั้นพื้นฐาน </t>
  </si>
  <si>
    <t>กำไรต่อหุ้นปรับลด</t>
  </si>
  <si>
    <t>กำไร (ขาดทุน) จาก</t>
  </si>
  <si>
    <t>เงินลงทุนในตราสารทุน</t>
  </si>
  <si>
    <t>ที่กำหนดให้วัดมูลค่า</t>
  </si>
  <si>
    <t>เงินให้กู้ยืม - ส่วนที่ถึงกำหนดชำระภายในหนึ่งปี</t>
  </si>
  <si>
    <t>เงินให้กู้ยืม - สุทธิจากส่วนที่ถึงกำหนดชำระภายในหนึ่งปี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</si>
  <si>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</si>
  <si>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</si>
  <si>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 xml:space="preserve">เพิ่มทุนหุ้นสามัญ </t>
  </si>
  <si>
    <t>ณ วันที่ 30 กันยายน 2567</t>
  </si>
  <si>
    <t>30 กันยายน 2567</t>
  </si>
  <si>
    <t>กำไรขาดทุน</t>
  </si>
  <si>
    <t>ขาดทุนจากเงินลงทุนในตราสารทุนที่กำหนดให้</t>
  </si>
  <si>
    <t>ส่วนแบ่งขาดทุนเบ็ดเสร็จอื่นจากเงินลงทุนในบริษัทร่วม</t>
  </si>
  <si>
    <t>เงินสดจ่ายเพื่อลงทุนในบริษัทย่อย</t>
  </si>
  <si>
    <t>เงินสดสุทธิได้มาจาก (ใช้ไปใน) กิจกรรมจัดหาเงิน</t>
  </si>
  <si>
    <t>เงินปันผลค้างรับเพิ่มขึ้น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</si>
  <si>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</si>
  <si>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</si>
  <si>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</si>
  <si>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</si>
  <si>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ผลขาดทุนด้านเครดิตที่คาดว่าจะเกิดขึ้น</t>
  </si>
  <si>
    <t xml:space="preserve">ผลขาดทุนด้านเครดิตที่คาดว่าจะเกิดขึ้น </t>
  </si>
  <si>
    <t>กำไรจากการดำเนินงาน</t>
  </si>
  <si>
    <t xml:space="preserve">   - สุทธิจากภาษีเงินได้</t>
  </si>
  <si>
    <t>กำไร (ขาดทุน) จากเงินลงทุนในตราสารทุนที่กำหนดให้</t>
  </si>
  <si>
    <t>ส่วนแบ่งกำไร (ขาดทุน) เบ็ดเสร็จอื่นจากเงินลงทุนในบริษัทร่วม</t>
  </si>
  <si>
    <t>กำไร (ขาดทุน) เบ็ดเสร็จอื่นรวม - สุทธิจากภาษี</t>
  </si>
  <si>
    <t>ค่าใช้จ่ายภาษีเงินได้</t>
  </si>
  <si>
    <t>รายการที่จะถูกบันทึกในส่วนของกำไรหรือขาดทุนในภายหลัง: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</si>
  <si>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</si>
  <si>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</si>
  <si>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</si>
  <si>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รายการที่จะไม่ถูกบันทึกในส่วนของกำไรหรือขาดทุนในภายหลัง:</t>
  </si>
  <si>
    <t xml:space="preserve">ส่วนแบ่งกำไรขาดทุนเบ็ดเสร็จอื่นจากเงินลงทุนในบริษัทร่วม </t>
  </si>
  <si>
    <t>ภาษีเงินได้เกี่ยวกับรายการที่จะไม่ถูกบันทึกในส่วนของ</t>
  </si>
  <si>
    <t>รายการที่จะไม่ถูกบันทึกในส่วนของกำไรหรือขาดทุนในภายหลัง</t>
  </si>
  <si>
    <t>กำไรขาดทุนเบ็ดเสร็จรวมสำหรับงวด</t>
  </si>
  <si>
    <t xml:space="preserve">      หุ้นสามัญ 10,700,191,101 หุ้น มูลค่าหุ้นละ 0.50 บาท </t>
  </si>
  <si>
    <t xml:space="preserve">   เงินให้กู้ยืม</t>
  </si>
  <si>
    <t xml:space="preserve">   เงินให้กู้ยืมระยะสั้นแก่กิจการที่เกี่ยวข้องกัน</t>
  </si>
  <si>
    <t xml:space="preserve">   เงินให้กู้ยืมระยะยาวแก่กิจการที่เกี่ยวข้องกัน</t>
  </si>
  <si>
    <t>เงินสดจ่ายเงินปันผล</t>
  </si>
  <si>
    <t>กำไรจากการดำเนินงานก่อนภาษีเงินได้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</si>
  <si>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</si>
  <si>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</si>
  <si>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ผลขาดทุนด้านเครดิตที่คาดว่าจะเกิดขึ้น </t>
  </si>
  <si>
    <t xml:space="preserve">   ขาดทุน (กำไร) จากการเปลี่ยนแปลงในมูลค่ายุติธรรม</t>
  </si>
  <si>
    <t xml:space="preserve">   กำไรจากการขายและตัดจำหน่ายอุปกรณ์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</si>
  <si>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</si>
  <si>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</si>
  <si>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</si>
  <si>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เงินสดจ่ายเพื่อซื้อสินทรัพย์ทางการเงินหมุนเวียนอื่น</t>
  </si>
  <si>
    <t>เงินสดและรายการเทียบเท่าเงินสดเพิ่มขึ้น (ลดลง) สุทธิ</t>
  </si>
  <si>
    <t>รับโอนสินทรัพย์ที่ถือไว้เพื่อขายเพื่อชำระหนี้เงินให้กู้ยืม</t>
  </si>
  <si>
    <t>โอนเปลี่ยนประเภทสินทรัพย์ไม่มีตัวตน</t>
  </si>
  <si>
    <t>เจ้าหนี้จากการซื้อสินทรัพย์ไม่มีตัวตน</t>
  </si>
  <si>
    <t xml:space="preserve">   เจ้าหนี้การค้าและเจ้าหนี้หมุนเวียนอื่น</t>
  </si>
  <si>
    <t>เจ้าหนี้จากการซื้ออุปกรณ์</t>
  </si>
  <si>
    <t>กำไรก่อนค่าใช้จ่ายภาษีเงินได้</t>
  </si>
  <si>
    <t xml:space="preserve">   ผ่านกำไรขาดทุนเบ็ดเสร็จอื่น</t>
  </si>
  <si>
    <t>กำไร (ขาดทุน) จากเงินลงทุนในตราสารหนี้ที่วัดมูลค่าด้วยมูลค่ายุติธรรม</t>
  </si>
  <si>
    <t xml:space="preserve">กำไร (ขาดทุน) </t>
  </si>
  <si>
    <t>จากเงินลงทุนใน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</si>
</sst>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-* #,##0_-;\-* #,##0_-;_-* &quot;-&quot;??_-;_-@_-"/>
    <numFmt numFmtId="173" formatCode="_-&quot;฿&quot;* #,##0_-;\-&quot;฿&quot;* #,##0_-;_-&quot;฿&quot;* &quot;-&quot;_-;_-@_-"/>
    <numFmt numFmtId="174" formatCode="_-* #,##0_-;\-* #,##0_-;_-* &quot;-&quot;_-;_-@_-"/>
    <numFmt numFmtId="175" formatCode="_-&quot;฿&quot;* #,##0.00_-;\-&quot;฿&quot;* #,##0.00_-;_-&quot;฿&quot;* &quot;-&quot;??_-;_-@_-"/>
    <numFmt numFmtId="176" formatCode="\t&quot;฿&quot;#,##0_);\(\t&quot;฿&quot;#,##0\)"/>
    <numFmt numFmtId="177" formatCode="\t&quot;฿&quot;#,##0.00_);[Red]\(\t&quot;฿&quot;#,##0.00\)"/>
    <numFmt numFmtId="178" formatCode="dd/mm/yyyy;@"/>
    <numFmt numFmtId="179" formatCode="#,##0\ \ ;[Red]\(#,##0\)\ \ "/>
    <numFmt numFmtId="180" formatCode="_(* #,##0.0000_);_(* \(#,##0.0000\);_(* &quot;-&quot;_);_(@_)"/>
    <numFmt numFmtId="181" formatCode="_(* #,##0.000_);_(* \(#,##0.000\);_(* &quot;-&quot;_);_(@_)"/>
    <numFmt numFmtId="182" formatCode="_-* #,##0.0000_-;\-* #,##0.0000_-;_-* &quot;-&quot;??_-;_-@_-"/>
    <numFmt numFmtId="183" formatCode="#,##0.0000_);[Red]\(#,##0.0000\)"/>
  </numFmts>
  <fonts count="90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0"/>
      <color indexed="8"/>
      <name val="MS Sans Serif"/>
      <charset val="222"/>
    </font>
    <font>
      <sz val="10"/>
      <color rgb="FF000000"/>
      <name val="Times New Roman"/>
      <family val="1"/>
    </font>
    <font>
      <b/>
      <sz val="14"/>
      <color rgb="FFFF000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390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4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21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7" fillId="24" borderId="1" applyNumberFormat="0" applyAlignment="0" applyProtection="0"/>
    <xf numFmtId="0" fontId="27" fillId="25" borderId="1" applyNumberFormat="0" applyAlignment="0" applyProtection="0"/>
    <xf numFmtId="0" fontId="18" fillId="26" borderId="2" applyNumberFormat="0" applyAlignment="0" applyProtection="0"/>
    <xf numFmtId="164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38" fontId="5" fillId="27" borderId="0" applyNumberFormat="0" applyBorder="0" applyAlignment="0" applyProtection="0"/>
    <xf numFmtId="0" fontId="29" fillId="0" borderId="4" applyNumberFormat="0" applyFill="0" applyAlignment="0" applyProtection="0"/>
    <xf numFmtId="0" fontId="36" fillId="0" borderId="3" applyNumberFormat="0" applyFill="0" applyAlignment="0" applyProtection="0"/>
    <xf numFmtId="0" fontId="30" fillId="0" borderId="6" applyNumberFormat="0" applyFill="0" applyAlignment="0" applyProtection="0"/>
    <xf numFmtId="0" fontId="37" fillId="0" borderId="5" applyNumberFormat="0" applyFill="0" applyAlignment="0" applyProtection="0"/>
    <xf numFmtId="0" fontId="31" fillId="0" borderId="8" applyNumberFormat="0" applyFill="0" applyAlignment="0" applyProtection="0"/>
    <xf numFmtId="0" fontId="38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5" fillId="28" borderId="9" applyNumberFormat="0" applyBorder="0" applyAlignment="0" applyProtection="0"/>
    <xf numFmtId="0" fontId="25" fillId="8" borderId="1" applyNumberFormat="0" applyAlignment="0" applyProtection="0"/>
    <xf numFmtId="0" fontId="25" fillId="11" borderId="1" applyNumberFormat="0" applyAlignment="0" applyProtection="0"/>
    <xf numFmtId="0" fontId="2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22" fillId="11" borderId="0" applyNumberFormat="0" applyBorder="0" applyAlignment="0" applyProtection="0"/>
    <xf numFmtId="37" fontId="6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44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1" fillId="0" borderId="0"/>
    <xf numFmtId="0" fontId="45" fillId="0" borderId="0"/>
    <xf numFmtId="0" fontId="46" fillId="0" borderId="0"/>
    <xf numFmtId="0" fontId="2" fillId="0" borderId="0"/>
    <xf numFmtId="0" fontId="44" fillId="0" borderId="0"/>
    <xf numFmtId="0" fontId="44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6" borderId="12" applyNumberFormat="0" applyFont="0" applyAlignment="0" applyProtection="0"/>
    <xf numFmtId="0" fontId="12" fillId="6" borderId="12" applyNumberFormat="0" applyFont="0" applyAlignment="0" applyProtection="0"/>
    <xf numFmtId="0" fontId="26" fillId="25" borderId="13" applyNumberFormat="0" applyAlignment="0" applyProtection="0"/>
    <xf numFmtId="0" fontId="26" fillId="24" borderId="13" applyNumberFormat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ill="0" applyBorder="0" applyAlignment="0" applyProtection="0"/>
    <xf numFmtId="37" fontId="13" fillId="0" borderId="0"/>
    <xf numFmtId="1" fontId="3" fillId="0" borderId="14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3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0" fillId="0" borderId="0"/>
    <xf numFmtId="0" fontId="51" fillId="3" borderId="0" applyNumberFormat="0" applyBorder="0" applyAlignment="0" applyProtection="0"/>
    <xf numFmtId="0" fontId="51" fillId="5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13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4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5" borderId="0" applyNumberFormat="0" applyBorder="0" applyAlignment="0" applyProtection="0"/>
    <xf numFmtId="0" fontId="53" fillId="5" borderId="0" applyNumberFormat="0" applyBorder="0" applyAlignment="0" applyProtection="0"/>
    <xf numFmtId="0" fontId="54" fillId="25" borderId="1" applyNumberFormat="0" applyAlignment="0" applyProtection="0"/>
    <xf numFmtId="0" fontId="55" fillId="26" borderId="2" applyNumberFormat="0" applyAlignment="0" applyProtection="0"/>
    <xf numFmtId="43" fontId="4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  <xf numFmtId="0" fontId="59" fillId="0" borderId="4" applyNumberFormat="0" applyFill="0" applyAlignment="0" applyProtection="0"/>
    <xf numFmtId="0" fontId="60" fillId="0" borderId="6" applyNumberFormat="0" applyFill="0" applyAlignment="0" applyProtection="0"/>
    <xf numFmtId="0" fontId="61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2" fillId="8" borderId="1" applyNumberFormat="0" applyAlignment="0" applyProtection="0"/>
    <xf numFmtId="0" fontId="63" fillId="0" borderId="11" applyNumberFormat="0" applyFill="0" applyAlignment="0" applyProtection="0"/>
    <xf numFmtId="0" fontId="6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14" fillId="0" borderId="0"/>
    <xf numFmtId="0" fontId="41" fillId="0" borderId="0"/>
    <xf numFmtId="37" fontId="3" fillId="0" borderId="0"/>
    <xf numFmtId="0" fontId="1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44" fillId="6" borderId="12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5" fillId="25" borderId="13" applyNumberFormat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27" fillId="25" borderId="1" applyNumberFormat="0" applyAlignment="0" applyProtection="0"/>
    <xf numFmtId="0" fontId="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8" fillId="26" borderId="2" applyNumberFormat="0" applyAlignment="0" applyProtection="0"/>
    <xf numFmtId="0" fontId="32" fillId="0" borderId="11" applyNumberFormat="0" applyFill="0" applyAlignment="0" applyProtection="0"/>
    <xf numFmtId="0" fontId="20" fillId="7" borderId="0" applyNumberFormat="0" applyBorder="0" applyAlignment="0" applyProtection="0"/>
    <xf numFmtId="0" fontId="41" fillId="0" borderId="0"/>
    <xf numFmtId="0" fontId="25" fillId="8" borderId="1" applyNumberFormat="0" applyAlignment="0" applyProtection="0"/>
    <xf numFmtId="0" fontId="33" fillId="11" borderId="0" applyNumberFormat="0" applyBorder="0" applyAlignment="0" applyProtection="0"/>
    <xf numFmtId="0" fontId="23" fillId="0" borderId="16" applyNumberFormat="0" applyFill="0" applyAlignment="0" applyProtection="0"/>
    <xf numFmtId="0" fontId="16" fillId="5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26" fillId="25" borderId="13" applyNumberFormat="0" applyAlignment="0" applyProtection="0"/>
    <xf numFmtId="0" fontId="3" fillId="6" borderId="12" applyNumberFormat="0" applyFont="0" applyAlignment="0" applyProtection="0"/>
    <xf numFmtId="0" fontId="29" fillId="0" borderId="4" applyNumberFormat="0" applyFill="0" applyAlignment="0" applyProtection="0"/>
    <xf numFmtId="0" fontId="30" fillId="0" borderId="6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3" borderId="0" applyNumberFormat="0" applyBorder="0" applyAlignment="0" applyProtection="0"/>
    <xf numFmtId="0" fontId="69" fillId="57" borderId="0" applyNumberFormat="0" applyBorder="0" applyAlignment="0" applyProtection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9" fillId="54" borderId="0" applyNumberFormat="0" applyBorder="0" applyAlignment="0" applyProtection="0"/>
    <xf numFmtId="0" fontId="69" fillId="58" borderId="0" applyNumberFormat="0" applyBorder="0" applyAlignment="0" applyProtection="0"/>
    <xf numFmtId="0" fontId="70" fillId="41" borderId="0" applyNumberFormat="0" applyBorder="0" applyAlignment="0" applyProtection="0"/>
    <xf numFmtId="0" fontId="70" fillId="45" borderId="0" applyNumberFormat="0" applyBorder="0" applyAlignment="0" applyProtection="0"/>
    <xf numFmtId="0" fontId="70" fillId="49" borderId="0" applyNumberFormat="0" applyBorder="0" applyAlignment="0" applyProtection="0"/>
    <xf numFmtId="0" fontId="70" fillId="52" borderId="0" applyNumberFormat="0" applyBorder="0" applyAlignment="0" applyProtection="0"/>
    <xf numFmtId="0" fontId="70" fillId="55" borderId="0" applyNumberFormat="0" applyBorder="0" applyAlignment="0" applyProtection="0"/>
    <xf numFmtId="0" fontId="70" fillId="59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70" fillId="46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56" borderId="0" applyNumberFormat="0" applyBorder="0" applyAlignment="0" applyProtection="0"/>
    <xf numFmtId="0" fontId="71" fillId="37" borderId="0" applyNumberFormat="0" applyBorder="0" applyAlignment="0" applyProtection="0"/>
    <xf numFmtId="0" fontId="72" fillId="31" borderId="28" applyNumberFormat="0" applyAlignment="0" applyProtection="0"/>
    <xf numFmtId="0" fontId="73" fillId="32" borderId="30" applyNumberFormat="0" applyAlignment="0" applyProtection="0"/>
    <xf numFmtId="0" fontId="74" fillId="0" borderId="0" applyNumberFormat="0" applyFill="0" applyBorder="0" applyAlignment="0" applyProtection="0"/>
    <xf numFmtId="0" fontId="75" fillId="36" borderId="0" applyNumberFormat="0" applyBorder="0" applyAlignment="0" applyProtection="0"/>
    <xf numFmtId="0" fontId="76" fillId="0" borderId="25" applyNumberFormat="0" applyFill="0" applyAlignment="0" applyProtection="0"/>
    <xf numFmtId="0" fontId="77" fillId="0" borderId="26" applyNumberFormat="0" applyFill="0" applyAlignment="0" applyProtection="0"/>
    <xf numFmtId="0" fontId="78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9" fillId="30" borderId="28" applyNumberFormat="0" applyAlignment="0" applyProtection="0"/>
    <xf numFmtId="0" fontId="80" fillId="0" borderId="32" applyNumberFormat="0" applyFill="0" applyAlignment="0" applyProtection="0"/>
    <xf numFmtId="0" fontId="81" fillId="29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82" fillId="31" borderId="29" applyNumberFormat="0" applyAlignment="0" applyProtection="0"/>
    <xf numFmtId="0" fontId="8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7" borderId="0" applyNumberFormat="0" applyBorder="0" applyAlignment="0" applyProtection="0"/>
    <xf numFmtId="0" fontId="69" fillId="44" borderId="0" applyNumberFormat="0" applyBorder="0" applyAlignment="0" applyProtection="0"/>
    <xf numFmtId="0" fontId="69" fillId="43" borderId="0" applyNumberFormat="0" applyBorder="0" applyAlignment="0" applyProtection="0"/>
    <xf numFmtId="0" fontId="69" fillId="33" borderId="31" applyNumberFormat="0" applyFont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39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0" borderId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3" borderId="0" applyNumberFormat="0" applyBorder="0" applyAlignment="0" applyProtection="0"/>
    <xf numFmtId="0" fontId="69" fillId="57" borderId="0" applyNumberFormat="0" applyBorder="0" applyAlignment="0" applyProtection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9" fillId="54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0" borderId="0"/>
    <xf numFmtId="0" fontId="69" fillId="0" borderId="0"/>
    <xf numFmtId="0" fontId="69" fillId="33" borderId="31" applyNumberFormat="0" applyFont="0" applyAlignment="0" applyProtection="0"/>
    <xf numFmtId="0" fontId="69" fillId="0" borderId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0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33" borderId="31" applyNumberFormat="0" applyFont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0" borderId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0" borderId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39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0" borderId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33" borderId="31" applyNumberFormat="0" applyFont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3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3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0" borderId="0" applyNumberFormat="0" applyBorder="0" applyAlignment="0" applyProtection="0"/>
    <xf numFmtId="0" fontId="69" fillId="33" borderId="31" applyNumberFormat="0" applyFont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44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43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48" borderId="0" applyNumberFormat="0" applyBorder="0" applyAlignment="0" applyProtection="0"/>
    <xf numFmtId="0" fontId="6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164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" fillId="0" borderId="0"/>
    <xf numFmtId="0" fontId="86" fillId="0" borderId="0"/>
    <xf numFmtId="0" fontId="79" fillId="30" borderId="28" applyNumberFormat="0" applyAlignment="0" applyProtection="0"/>
    <xf numFmtId="0" fontId="1" fillId="0" borderId="0"/>
    <xf numFmtId="0" fontId="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" fillId="0" borderId="0"/>
    <xf numFmtId="0" fontId="87" fillId="0" borderId="0"/>
    <xf numFmtId="43" fontId="87" fillId="0" borderId="0" applyFont="0" applyFill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69" fillId="47" borderId="0" applyNumberFormat="0" applyBorder="0" applyAlignment="0" applyProtection="0"/>
    <xf numFmtId="0" fontId="69" fillId="50" borderId="0" applyNumberFormat="0" applyBorder="0" applyAlignment="0" applyProtection="0"/>
    <xf numFmtId="0" fontId="69" fillId="53" borderId="0" applyNumberFormat="0" applyBorder="0" applyAlignment="0" applyProtection="0"/>
    <xf numFmtId="0" fontId="69" fillId="57" borderId="0" applyNumberFormat="0" applyBorder="0" applyAlignment="0" applyProtection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9" fillId="54" borderId="0" applyNumberFormat="0" applyBorder="0" applyAlignment="0" applyProtection="0"/>
    <xf numFmtId="0" fontId="69" fillId="58" borderId="0" applyNumberFormat="0" applyBorder="0" applyAlignment="0" applyProtection="0"/>
    <xf numFmtId="0" fontId="70" fillId="41" borderId="0" applyNumberFormat="0" applyBorder="0" applyAlignment="0" applyProtection="0"/>
    <xf numFmtId="0" fontId="70" fillId="45" borderId="0" applyNumberFormat="0" applyBorder="0" applyAlignment="0" applyProtection="0"/>
    <xf numFmtId="0" fontId="70" fillId="49" borderId="0" applyNumberFormat="0" applyBorder="0" applyAlignment="0" applyProtection="0"/>
    <xf numFmtId="0" fontId="70" fillId="52" borderId="0" applyNumberFormat="0" applyBorder="0" applyAlignment="0" applyProtection="0"/>
    <xf numFmtId="0" fontId="70" fillId="55" borderId="0" applyNumberFormat="0" applyBorder="0" applyAlignment="0" applyProtection="0"/>
    <xf numFmtId="0" fontId="70" fillId="59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70" fillId="46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56" borderId="0" applyNumberFormat="0" applyBorder="0" applyAlignment="0" applyProtection="0"/>
    <xf numFmtId="0" fontId="71" fillId="37" borderId="0" applyNumberFormat="0" applyBorder="0" applyAlignment="0" applyProtection="0"/>
    <xf numFmtId="0" fontId="72" fillId="31" borderId="28" applyNumberFormat="0" applyAlignment="0" applyProtection="0"/>
    <xf numFmtId="0" fontId="73" fillId="32" borderId="30" applyNumberFormat="0" applyAlignment="0" applyProtection="0"/>
    <xf numFmtId="0" fontId="74" fillId="0" borderId="0" applyNumberFormat="0" applyFill="0" applyBorder="0" applyAlignment="0" applyProtection="0"/>
    <xf numFmtId="0" fontId="75" fillId="36" borderId="0" applyNumberFormat="0" applyBorder="0" applyAlignment="0" applyProtection="0"/>
    <xf numFmtId="0" fontId="76" fillId="0" borderId="25" applyNumberFormat="0" applyFill="0" applyAlignment="0" applyProtection="0"/>
    <xf numFmtId="0" fontId="77" fillId="0" borderId="26" applyNumberFormat="0" applyFill="0" applyAlignment="0" applyProtection="0"/>
    <xf numFmtId="0" fontId="78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9" fillId="30" borderId="28" applyNumberFormat="0" applyAlignment="0" applyProtection="0"/>
    <xf numFmtId="0" fontId="80" fillId="0" borderId="32" applyNumberFormat="0" applyFill="0" applyAlignment="0" applyProtection="0"/>
    <xf numFmtId="0" fontId="81" fillId="29" borderId="0" applyNumberFormat="0" applyBorder="0" applyAlignment="0" applyProtection="0"/>
    <xf numFmtId="0" fontId="82" fillId="31" borderId="29" applyNumberFormat="0" applyAlignment="0" applyProtection="0"/>
    <xf numFmtId="0" fontId="8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1" fillId="0" borderId="0"/>
    <xf numFmtId="0" fontId="3" fillId="0" borderId="0"/>
    <xf numFmtId="0" fontId="3" fillId="0" borderId="0"/>
    <xf numFmtId="164" fontId="69" fillId="0" borderId="0" applyFont="0" applyFill="0" applyBorder="0" applyAlignment="0" applyProtection="0"/>
    <xf numFmtId="0" fontId="1" fillId="0" borderId="0"/>
    <xf numFmtId="0" fontId="88" fillId="0" borderId="0"/>
  </cellStyleXfs>
  <cellXfs count="167">
    <xf numFmtId="0" fontId="0" fillId="0" borderId="0" xfId="0"/>
    <xf numFmtId="38" fontId="9" fillId="60" borderId="0" xfId="0" applyNumberFormat="1" applyFont="1" applyFill="1" applyAlignment="1">
      <alignment horizontal="left" vertical="center"/>
    </xf>
    <xf numFmtId="38" fontId="8" fillId="60" borderId="0" xfId="0" applyNumberFormat="1" applyFont="1" applyFill="1" applyAlignment="1">
      <alignment vertical="center"/>
    </xf>
    <xf numFmtId="0" fontId="9" fillId="60" borderId="0" xfId="0" applyFont="1" applyFill="1" applyAlignment="1">
      <alignment vertical="center"/>
    </xf>
    <xf numFmtId="38" fontId="8" fillId="60" borderId="0" xfId="0" applyNumberFormat="1" applyFont="1" applyFill="1" applyAlignment="1">
      <alignment horizontal="right" vertical="center"/>
    </xf>
    <xf numFmtId="0" fontId="8" fillId="60" borderId="0" xfId="0" applyFont="1" applyFill="1" applyAlignment="1">
      <alignment vertical="center"/>
    </xf>
    <xf numFmtId="38" fontId="10" fillId="60" borderId="0" xfId="0" applyNumberFormat="1" applyFont="1" applyFill="1" applyAlignment="1">
      <alignment horizontal="center" vertical="center"/>
    </xf>
    <xf numFmtId="0" fontId="8" fillId="60" borderId="0" xfId="0" applyFont="1" applyFill="1" applyAlignment="1">
      <alignment horizontal="center" vertical="center"/>
    </xf>
    <xf numFmtId="38" fontId="8" fillId="60" borderId="0" xfId="0" applyNumberFormat="1" applyFont="1" applyFill="1" applyAlignment="1">
      <alignment horizontal="center" vertical="center"/>
    </xf>
    <xf numFmtId="38" fontId="11" fillId="60" borderId="0" xfId="0" applyNumberFormat="1" applyFont="1" applyFill="1" applyAlignment="1">
      <alignment horizontal="center" vertical="center"/>
    </xf>
    <xf numFmtId="37" fontId="8" fillId="60" borderId="0" xfId="0" applyNumberFormat="1" applyFont="1" applyFill="1" applyAlignment="1">
      <alignment vertical="center"/>
    </xf>
    <xf numFmtId="41" fontId="8" fillId="60" borderId="0" xfId="0" applyNumberFormat="1" applyFont="1" applyFill="1" applyAlignment="1">
      <alignment horizontal="right" vertical="center"/>
    </xf>
    <xf numFmtId="41" fontId="8" fillId="60" borderId="0" xfId="0" applyNumberFormat="1" applyFont="1" applyFill="1" applyAlignment="1">
      <alignment horizontal="center" vertical="center"/>
    </xf>
    <xf numFmtId="41" fontId="8" fillId="60" borderId="0" xfId="0" applyNumberFormat="1" applyFont="1" applyFill="1" applyAlignment="1">
      <alignment vertical="center"/>
    </xf>
    <xf numFmtId="167" fontId="8" fillId="60" borderId="0" xfId="0" applyNumberFormat="1" applyFont="1" applyFill="1" applyAlignment="1">
      <alignment horizontal="center" vertical="center"/>
    </xf>
    <xf numFmtId="41" fontId="8" fillId="60" borderId="17" xfId="0" applyNumberFormat="1" applyFont="1" applyFill="1" applyBorder="1" applyAlignment="1">
      <alignment horizontal="right" vertical="center"/>
    </xf>
    <xf numFmtId="41" fontId="8" fillId="60" borderId="20" xfId="0" applyNumberFormat="1" applyFont="1" applyFill="1" applyBorder="1" applyAlignment="1">
      <alignment horizontal="right" vertical="center"/>
    </xf>
    <xf numFmtId="41" fontId="8" fillId="60" borderId="19" xfId="0" applyNumberFormat="1" applyFont="1" applyFill="1" applyBorder="1" applyAlignment="1">
      <alignment horizontal="right" vertical="center"/>
    </xf>
    <xf numFmtId="41" fontId="8" fillId="60" borderId="0" xfId="53" applyNumberFormat="1" applyFont="1" applyFill="1" applyAlignment="1">
      <alignment vertical="center"/>
    </xf>
    <xf numFmtId="37" fontId="8" fillId="60" borderId="0" xfId="0" applyNumberFormat="1" applyFont="1" applyFill="1" applyAlignment="1">
      <alignment horizontal="right" vertical="center"/>
    </xf>
    <xf numFmtId="37" fontId="8" fillId="60" borderId="0" xfId="0" applyNumberFormat="1" applyFont="1" applyFill="1" applyAlignment="1">
      <alignment horizontal="center" vertical="center"/>
    </xf>
    <xf numFmtId="0" fontId="89" fillId="60" borderId="0" xfId="0" applyFont="1" applyFill="1"/>
    <xf numFmtId="0" fontId="8" fillId="60" borderId="18" xfId="0" applyFont="1" applyFill="1" applyBorder="1" applyAlignment="1">
      <alignment horizontal="center" vertical="center"/>
    </xf>
    <xf numFmtId="41" fontId="8" fillId="60" borderId="0" xfId="219" applyNumberFormat="1" applyFont="1" applyFill="1" applyAlignment="1">
      <alignment horizontal="center" vertical="center"/>
    </xf>
    <xf numFmtId="0" fontId="8" fillId="60" borderId="0" xfId="142" applyFont="1" applyFill="1" applyAlignment="1">
      <alignment vertical="center"/>
    </xf>
    <xf numFmtId="0" fontId="9" fillId="60" borderId="0" xfId="142" applyFont="1" applyFill="1" applyAlignment="1">
      <alignment vertical="center"/>
    </xf>
    <xf numFmtId="167" fontId="8" fillId="60" borderId="0" xfId="0" applyNumberFormat="1" applyFont="1" applyFill="1" applyAlignment="1">
      <alignment vertical="center"/>
    </xf>
    <xf numFmtId="0" fontId="49" fillId="60" borderId="0" xfId="0" applyFont="1" applyFill="1"/>
    <xf numFmtId="171" fontId="8" fillId="60" borderId="0" xfId="218" applyNumberFormat="1" applyFont="1" applyFill="1" applyAlignment="1">
      <alignment horizontal="center" vertical="center"/>
    </xf>
    <xf numFmtId="0" fontId="8" fillId="60" borderId="0" xfId="218" applyFont="1" applyFill="1" applyAlignment="1">
      <alignment horizontal="center" vertical="center"/>
    </xf>
    <xf numFmtId="171" fontId="8" fillId="60" borderId="0" xfId="218" applyNumberFormat="1" applyFont="1" applyFill="1" applyAlignment="1">
      <alignment vertical="center"/>
    </xf>
    <xf numFmtId="171" fontId="8" fillId="60" borderId="17" xfId="218" applyNumberFormat="1" applyFont="1" applyFill="1" applyBorder="1" applyAlignment="1">
      <alignment horizontal="center" vertical="center"/>
    </xf>
    <xf numFmtId="0" fontId="8" fillId="60" borderId="17" xfId="218" applyFont="1" applyFill="1" applyBorder="1" applyAlignment="1">
      <alignment horizontal="center" vertical="center"/>
    </xf>
    <xf numFmtId="0" fontId="9" fillId="60" borderId="0" xfId="218" applyFont="1" applyFill="1" applyAlignment="1">
      <alignment horizontal="left" vertical="center"/>
    </xf>
    <xf numFmtId="0" fontId="8" fillId="60" borderId="0" xfId="218" applyFont="1" applyFill="1" applyAlignment="1">
      <alignment horizontal="left" vertical="center"/>
    </xf>
    <xf numFmtId="0" fontId="8" fillId="60" borderId="0" xfId="196" applyFont="1" applyFill="1" applyAlignment="1">
      <alignment horizontal="left" vertical="top"/>
    </xf>
    <xf numFmtId="167" fontId="9" fillId="60" borderId="0" xfId="0" applyNumberFormat="1" applyFont="1" applyFill="1" applyAlignment="1">
      <alignment horizontal="center" vertical="center"/>
    </xf>
    <xf numFmtId="41" fontId="8" fillId="60" borderId="21" xfId="0" applyNumberFormat="1" applyFont="1" applyFill="1" applyBorder="1" applyAlignment="1">
      <alignment horizontal="center" vertical="center"/>
    </xf>
    <xf numFmtId="41" fontId="9" fillId="60" borderId="0" xfId="0" applyNumberFormat="1" applyFont="1" applyFill="1" applyAlignment="1">
      <alignment horizontal="center" vertical="center"/>
    </xf>
    <xf numFmtId="41" fontId="8" fillId="60" borderId="21" xfId="219" applyNumberFormat="1" applyFont="1" applyFill="1" applyBorder="1" applyAlignment="1">
      <alignment horizontal="center" vertical="center"/>
    </xf>
    <xf numFmtId="41" fontId="8" fillId="60" borderId="22" xfId="0" applyNumberFormat="1" applyFont="1" applyFill="1" applyBorder="1" applyAlignment="1">
      <alignment horizontal="center" vertical="center"/>
    </xf>
    <xf numFmtId="41" fontId="8" fillId="60" borderId="22" xfId="219" applyNumberFormat="1" applyFont="1" applyFill="1" applyBorder="1" applyAlignment="1">
      <alignment horizontal="center" vertical="center"/>
    </xf>
    <xf numFmtId="41" fontId="8" fillId="60" borderId="18" xfId="142" applyNumberFormat="1" applyFont="1" applyFill="1" applyBorder="1" applyAlignment="1">
      <alignment horizontal="center" vertical="center"/>
    </xf>
    <xf numFmtId="41" fontId="8" fillId="60" borderId="0" xfId="142" applyNumberFormat="1" applyFont="1" applyFill="1" applyAlignment="1">
      <alignment horizontal="center" vertical="center"/>
    </xf>
    <xf numFmtId="0" fontId="9" fillId="60" borderId="0" xfId="218" applyFont="1" applyFill="1" applyAlignment="1">
      <alignment vertical="center"/>
    </xf>
    <xf numFmtId="0" fontId="8" fillId="60" borderId="0" xfId="0" applyFont="1" applyFill="1"/>
    <xf numFmtId="167" fontId="47" fillId="60" borderId="0" xfId="0" applyNumberFormat="1" applyFont="1" applyFill="1" applyAlignment="1">
      <alignment vertical="center"/>
    </xf>
    <xf numFmtId="167" fontId="9" fillId="60" borderId="0" xfId="0" applyNumberFormat="1" applyFont="1" applyFill="1" applyAlignment="1">
      <alignment vertical="center"/>
    </xf>
    <xf numFmtId="0" fontId="8" fillId="60" borderId="0" xfId="218" applyFont="1" applyFill="1" applyAlignment="1">
      <alignment vertical="center"/>
    </xf>
    <xf numFmtId="171" fontId="8" fillId="60" borderId="0" xfId="218" applyNumberFormat="1" applyFont="1" applyFill="1" applyAlignment="1">
      <alignment horizontal="right" vertical="center" wrapText="1"/>
    </xf>
    <xf numFmtId="0" fontId="8" fillId="60" borderId="0" xfId="200" applyFont="1" applyFill="1" applyAlignment="1">
      <alignment vertical="center"/>
    </xf>
    <xf numFmtId="164" fontId="48" fillId="60" borderId="0" xfId="53" applyFont="1" applyFill="1" applyAlignment="1">
      <alignment vertical="center"/>
    </xf>
    <xf numFmtId="0" fontId="8" fillId="60" borderId="0" xfId="0" applyFont="1" applyFill="1" applyAlignment="1">
      <alignment vertical="top"/>
    </xf>
    <xf numFmtId="0" fontId="8" fillId="60" borderId="0" xfId="142" applyFont="1" applyFill="1" applyAlignment="1">
      <alignment horizontal="left" vertical="center"/>
    </xf>
    <xf numFmtId="41" fontId="8" fillId="60" borderId="17" xfId="0" applyNumberFormat="1" applyFont="1" applyFill="1" applyBorder="1" applyAlignment="1">
      <alignment vertical="center"/>
    </xf>
    <xf numFmtId="0" fontId="8" fillId="60" borderId="0" xfId="0" applyFont="1" applyFill="1" applyAlignment="1">
      <alignment horizontal="center" vertical="center" wrapText="1"/>
    </xf>
    <xf numFmtId="41" fontId="8" fillId="60" borderId="0" xfId="53" applyNumberFormat="1" applyFont="1" applyFill="1" applyBorder="1" applyAlignment="1">
      <alignment vertical="center"/>
    </xf>
    <xf numFmtId="168" fontId="8" fillId="60" borderId="0" xfId="0" applyNumberFormat="1" applyFont="1" applyFill="1" applyAlignment="1">
      <alignment horizontal="center" vertical="center"/>
    </xf>
    <xf numFmtId="0" fontId="9" fillId="60" borderId="0" xfId="142" applyFont="1" applyFill="1" applyAlignment="1">
      <alignment horizontal="center" vertical="center"/>
    </xf>
    <xf numFmtId="0" fontId="9" fillId="60" borderId="0" xfId="142" applyFont="1" applyFill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8" fontId="8" fillId="0" borderId="17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58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0" fontId="11" fillId="0" borderId="0" xfId="0" applyNumberFormat="1" applyFont="1" applyAlignment="1">
      <alignment horizontal="center" vertical="center"/>
    </xf>
    <xf numFmtId="41" fontId="8" fillId="0" borderId="18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8" xfId="0" applyNumberFormat="1" applyFont="1" applyBorder="1" applyAlignment="1">
      <alignment horizontal="center" vertical="center"/>
    </xf>
    <xf numFmtId="41" fontId="8" fillId="0" borderId="19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1" fontId="8" fillId="0" borderId="17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1" fontId="8" fillId="0" borderId="20" xfId="0" applyNumberFormat="1" applyFont="1" applyBorder="1" applyAlignment="1">
      <alignment horizontal="right" vertical="center"/>
    </xf>
    <xf numFmtId="40" fontId="8" fillId="0" borderId="0" xfId="0" applyNumberFormat="1" applyFont="1" applyAlignment="1">
      <alignment horizontal="center" vertical="center"/>
    </xf>
    <xf numFmtId="40" fontId="8" fillId="0" borderId="0" xfId="0" applyNumberFormat="1" applyFont="1" applyAlignment="1">
      <alignment vertical="center"/>
    </xf>
    <xf numFmtId="41" fontId="8" fillId="0" borderId="19" xfId="0" applyNumberFormat="1" applyFont="1" applyBorder="1" applyAlignment="1">
      <alignment horizontal="right" vertical="center"/>
    </xf>
    <xf numFmtId="41" fontId="8" fillId="0" borderId="0" xfId="53" applyNumberFormat="1" applyFont="1" applyFill="1" applyAlignment="1">
      <alignment vertical="center"/>
    </xf>
    <xf numFmtId="38" fontId="47" fillId="0" borderId="0" xfId="53" applyNumberFormat="1" applyFont="1" applyFill="1" applyAlignment="1">
      <alignment vertical="center"/>
    </xf>
    <xf numFmtId="38" fontId="47" fillId="0" borderId="0" xfId="0" applyNumberFormat="1" applyFont="1" applyAlignment="1">
      <alignment vertical="center"/>
    </xf>
    <xf numFmtId="164" fontId="47" fillId="0" borderId="0" xfId="53" applyFont="1" applyFill="1" applyAlignment="1">
      <alignment vertical="center"/>
    </xf>
    <xf numFmtId="37" fontId="47" fillId="0" borderId="0" xfId="0" applyNumberFormat="1" applyFont="1" applyAlignment="1">
      <alignment vertical="center"/>
    </xf>
    <xf numFmtId="49" fontId="8" fillId="0" borderId="2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38" fontId="8" fillId="0" borderId="0" xfId="142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89" fillId="0" borderId="0" xfId="0" applyFont="1"/>
    <xf numFmtId="0" fontId="8" fillId="0" borderId="18" xfId="0" applyFont="1" applyBorder="1" applyAlignment="1">
      <alignment horizontal="center" vertical="center"/>
    </xf>
    <xf numFmtId="0" fontId="9" fillId="0" borderId="0" xfId="139" applyFont="1" applyAlignment="1">
      <alignment vertical="center"/>
    </xf>
    <xf numFmtId="41" fontId="8" fillId="0" borderId="0" xfId="219" applyNumberFormat="1" applyFont="1" applyAlignment="1">
      <alignment vertical="center"/>
    </xf>
    <xf numFmtId="41" fontId="8" fillId="0" borderId="0" xfId="219" applyNumberFormat="1" applyFont="1" applyAlignment="1">
      <alignment horizontal="center" vertical="center"/>
    </xf>
    <xf numFmtId="41" fontId="8" fillId="0" borderId="17" xfId="219" applyNumberFormat="1" applyFont="1" applyBorder="1" applyAlignment="1">
      <alignment vertical="center"/>
    </xf>
    <xf numFmtId="41" fontId="8" fillId="0" borderId="17" xfId="219" applyNumberFormat="1" applyFont="1" applyBorder="1" applyAlignment="1">
      <alignment horizontal="center" vertical="center"/>
    </xf>
    <xf numFmtId="0" fontId="8" fillId="0" borderId="0" xfId="142" applyFont="1" applyAlignment="1">
      <alignment vertical="center"/>
    </xf>
    <xf numFmtId="0" fontId="9" fillId="0" borderId="0" xfId="142" applyFont="1" applyAlignment="1">
      <alignment vertical="center"/>
    </xf>
    <xf numFmtId="0" fontId="8" fillId="0" borderId="0" xfId="139" applyFont="1" applyAlignment="1">
      <alignment vertical="center"/>
    </xf>
    <xf numFmtId="172" fontId="8" fillId="0" borderId="0" xfId="53" applyNumberFormat="1" applyFont="1" applyFill="1" applyAlignment="1">
      <alignment horizontal="center" vertical="center"/>
    </xf>
    <xf numFmtId="41" fontId="8" fillId="0" borderId="17" xfId="53" applyNumberFormat="1" applyFont="1" applyFill="1" applyBorder="1" applyAlignment="1">
      <alignment vertical="center"/>
    </xf>
    <xf numFmtId="164" fontId="11" fillId="0" borderId="0" xfId="53" applyFont="1" applyFill="1" applyBorder="1" applyAlignment="1">
      <alignment vertical="center"/>
    </xf>
    <xf numFmtId="41" fontId="8" fillId="0" borderId="19" xfId="219" applyNumberFormat="1" applyFont="1" applyBorder="1" applyAlignment="1">
      <alignment horizontal="center" vertical="center"/>
    </xf>
    <xf numFmtId="183" fontId="8" fillId="0" borderId="0" xfId="0" applyNumberFormat="1" applyFont="1" applyAlignment="1">
      <alignment vertical="center"/>
    </xf>
    <xf numFmtId="0" fontId="9" fillId="0" borderId="0" xfId="139" applyFont="1" applyAlignment="1">
      <alignment horizontal="left" vertical="center" wrapText="1"/>
    </xf>
    <xf numFmtId="180" fontId="8" fillId="0" borderId="0" xfId="219" applyNumberFormat="1" applyFont="1" applyAlignment="1">
      <alignment horizontal="center" vertical="center"/>
    </xf>
    <xf numFmtId="181" fontId="8" fillId="0" borderId="0" xfId="219" applyNumberFormat="1" applyFont="1" applyAlignment="1">
      <alignment horizontal="center" vertical="center"/>
    </xf>
    <xf numFmtId="182" fontId="8" fillId="0" borderId="0" xfId="53" applyNumberFormat="1" applyFont="1" applyFill="1" applyBorder="1" applyAlignment="1">
      <alignment vertical="center"/>
    </xf>
    <xf numFmtId="182" fontId="8" fillId="0" borderId="0" xfId="53" applyNumberFormat="1" applyFont="1" applyFill="1" applyBorder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0" fontId="49" fillId="0" borderId="0" xfId="0" applyFont="1"/>
    <xf numFmtId="171" fontId="8" fillId="0" borderId="0" xfId="218" applyNumberFormat="1" applyFont="1" applyAlignment="1">
      <alignment horizontal="center" vertical="center"/>
    </xf>
    <xf numFmtId="0" fontId="8" fillId="0" borderId="0" xfId="218" applyFont="1" applyAlignment="1">
      <alignment horizontal="center" vertical="center"/>
    </xf>
    <xf numFmtId="171" fontId="8" fillId="0" borderId="0" xfId="218" applyNumberFormat="1" applyFont="1" applyAlignment="1">
      <alignment vertical="center"/>
    </xf>
    <xf numFmtId="171" fontId="8" fillId="0" borderId="17" xfId="218" applyNumberFormat="1" applyFont="1" applyBorder="1" applyAlignment="1">
      <alignment horizontal="center" vertical="center"/>
    </xf>
    <xf numFmtId="0" fontId="8" fillId="0" borderId="17" xfId="218" applyFont="1" applyBorder="1" applyAlignment="1">
      <alignment horizontal="center" vertical="center"/>
    </xf>
    <xf numFmtId="0" fontId="9" fillId="0" borderId="0" xfId="218" applyFont="1" applyAlignment="1">
      <alignment horizontal="left" vertical="center"/>
    </xf>
    <xf numFmtId="0" fontId="8" fillId="0" borderId="0" xfId="218" applyFont="1" applyAlignment="1">
      <alignment horizontal="left" vertical="center"/>
    </xf>
    <xf numFmtId="0" fontId="8" fillId="0" borderId="0" xfId="196" applyFont="1" applyAlignment="1">
      <alignment horizontal="left" vertical="top"/>
    </xf>
    <xf numFmtId="167" fontId="9" fillId="0" borderId="0" xfId="0" applyNumberFormat="1" applyFont="1" applyAlignment="1">
      <alignment horizontal="center" vertical="center"/>
    </xf>
    <xf numFmtId="41" fontId="8" fillId="0" borderId="21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8" fillId="0" borderId="21" xfId="219" applyNumberFormat="1" applyFont="1" applyBorder="1" applyAlignment="1">
      <alignment horizontal="center" vertical="center"/>
    </xf>
    <xf numFmtId="41" fontId="8" fillId="0" borderId="22" xfId="0" applyNumberFormat="1" applyFont="1" applyBorder="1" applyAlignment="1">
      <alignment horizontal="center" vertical="center"/>
    </xf>
    <xf numFmtId="41" fontId="8" fillId="0" borderId="22" xfId="219" applyNumberFormat="1" applyFont="1" applyBorder="1" applyAlignment="1">
      <alignment horizontal="center" vertical="center"/>
    </xf>
    <xf numFmtId="41" fontId="8" fillId="0" borderId="18" xfId="142" applyNumberFormat="1" applyFont="1" applyBorder="1" applyAlignment="1">
      <alignment horizontal="center" vertical="center"/>
    </xf>
    <xf numFmtId="41" fontId="8" fillId="0" borderId="0" xfId="142" applyNumberFormat="1" applyFont="1" applyAlignment="1">
      <alignment horizontal="center" vertical="center"/>
    </xf>
    <xf numFmtId="0" fontId="9" fillId="0" borderId="0" xfId="218" applyFont="1" applyAlignment="1">
      <alignment vertical="center"/>
    </xf>
    <xf numFmtId="41" fontId="8" fillId="0" borderId="20" xfId="0" applyNumberFormat="1" applyFont="1" applyBorder="1" applyAlignment="1">
      <alignment horizontal="center" vertical="center"/>
    </xf>
    <xf numFmtId="0" fontId="9" fillId="0" borderId="0" xfId="0" applyFont="1"/>
    <xf numFmtId="41" fontId="48" fillId="0" borderId="0" xfId="53" applyNumberFormat="1" applyFont="1" applyFill="1" applyAlignment="1">
      <alignment vertical="center"/>
    </xf>
    <xf numFmtId="0" fontId="8" fillId="0" borderId="0" xfId="0" applyFont="1"/>
    <xf numFmtId="167" fontId="47" fillId="0" borderId="0" xfId="0" applyNumberFormat="1" applyFont="1" applyAlignment="1">
      <alignment vertical="center"/>
    </xf>
    <xf numFmtId="0" fontId="8" fillId="0" borderId="0" xfId="142" applyFont="1" applyAlignment="1">
      <alignment horizontal="left" vertical="center"/>
    </xf>
    <xf numFmtId="38" fontId="8" fillId="0" borderId="34" xfId="0" applyNumberFormat="1" applyFont="1" applyBorder="1" applyAlignment="1">
      <alignment vertical="center"/>
    </xf>
    <xf numFmtId="37" fontId="8" fillId="0" borderId="34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8" fillId="0" borderId="17" xfId="0" applyNumberFormat="1" applyFont="1" applyBorder="1" applyAlignment="1">
      <alignment horizontal="center" vertical="center"/>
    </xf>
    <xf numFmtId="167" fontId="8" fillId="0" borderId="17" xfId="0" applyNumberFormat="1" applyFont="1" applyBorder="1" applyAlignment="1">
      <alignment horizontal="center" vertical="center"/>
    </xf>
    <xf numFmtId="171" fontId="8" fillId="0" borderId="0" xfId="218" applyNumberFormat="1" applyFont="1" applyAlignment="1">
      <alignment horizontal="center" vertical="center"/>
    </xf>
    <xf numFmtId="171" fontId="8" fillId="0" borderId="17" xfId="218" applyNumberFormat="1" applyFont="1" applyBorder="1" applyAlignment="1">
      <alignment horizontal="center" vertical="center"/>
    </xf>
    <xf numFmtId="171" fontId="8" fillId="0" borderId="18" xfId="218" applyNumberFormat="1" applyFont="1" applyBorder="1" applyAlignment="1">
      <alignment horizontal="center" vertical="center"/>
    </xf>
    <xf numFmtId="167" fontId="8" fillId="60" borderId="17" xfId="0" applyNumberFormat="1" applyFont="1" applyFill="1" applyBorder="1" applyAlignment="1">
      <alignment horizontal="center" vertical="center"/>
    </xf>
    <xf numFmtId="171" fontId="8" fillId="60" borderId="17" xfId="218" applyNumberFormat="1" applyFont="1" applyFill="1" applyBorder="1" applyAlignment="1">
      <alignment horizontal="center" vertical="center"/>
    </xf>
    <xf numFmtId="171" fontId="8" fillId="60" borderId="18" xfId="218" applyNumberFormat="1" applyFont="1" applyFill="1" applyBorder="1" applyAlignment="1">
      <alignment horizontal="center" vertical="center"/>
    </xf>
    <xf numFmtId="38" fontId="8" fillId="60" borderId="0" xfId="0" applyNumberFormat="1" applyFont="1" applyFill="1" applyAlignment="1">
      <alignment horizontal="right" vertical="center"/>
    </xf>
    <xf numFmtId="38" fontId="8" fillId="60" borderId="17" xfId="0" applyNumberFormat="1" applyFont="1" applyFill="1" applyBorder="1" applyAlignment="1">
      <alignment horizontal="center" vertical="center"/>
    </xf>
  </cellXfs>
  <cellStyles count="1390">
    <cellStyle name="20% - Accent1" xfId="1" builtinId="30" customBuiltin="1"/>
    <cellStyle name="20% - Accent1 10" xfId="780" xr:uid="{E2DED3BB-5297-49F5-B41F-F5113A084226}"/>
    <cellStyle name="20% - Accent1 10 2" xfId="1227" xr:uid="{2A7E4398-A144-42E7-AF04-4710C30DA1F5}"/>
    <cellStyle name="20% - Accent1 11" xfId="826" xr:uid="{78938677-9DC4-482E-BE53-77135D0FE1B9}"/>
    <cellStyle name="20% - Accent1 11 2" xfId="1269" xr:uid="{5E70035F-999F-4C9A-B6E7-5EB5C1BF19E0}"/>
    <cellStyle name="20% - Accent1 12" xfId="829" xr:uid="{CF374378-AA30-43FF-BBF9-866CED6D711C}"/>
    <cellStyle name="20% - Accent1 12 2" xfId="1272" xr:uid="{450EB153-65E3-4EBB-9026-D7B7991ABEDE}"/>
    <cellStyle name="20% - Accent1 13" xfId="828" xr:uid="{CD1E3CE3-D2D8-47D5-83B5-DA7842D98024}"/>
    <cellStyle name="20% - Accent1 13 2" xfId="1271" xr:uid="{1F4D2BED-90FB-4FDB-9E1F-939954779FD3}"/>
    <cellStyle name="20% - Accent1 14" xfId="832" xr:uid="{2FBCB31F-2DBC-400D-B91C-09E31B73036A}"/>
    <cellStyle name="20% - Accent1 14 2" xfId="1275" xr:uid="{66060C5E-94D7-4742-815E-B72ECF75DBA1}"/>
    <cellStyle name="20% - Accent1 15" xfId="875" xr:uid="{BEB2C98E-233A-4283-9FF8-215FC2D7F8EE}"/>
    <cellStyle name="20% - Accent1 16" xfId="1336" xr:uid="{0390A758-FA96-4E16-A92D-6B31AAF43244}"/>
    <cellStyle name="20% - Accent1 2" xfId="2" xr:uid="{00000000-0005-0000-0000-000001000000}"/>
    <cellStyle name="20% - Accent1 2 2" xfId="1140" xr:uid="{138B037D-9A82-4DC5-A36C-69D9C98E5602}"/>
    <cellStyle name="20% - Accent1 2 3" xfId="705" xr:uid="{E60C706F-093D-492D-9093-D70657640FA1}"/>
    <cellStyle name="20% - Accent1 2 4" xfId="245" xr:uid="{215148DD-DA41-40EA-A064-F9F0460E7B46}"/>
    <cellStyle name="20% - Accent1 3" xfId="397" xr:uid="{1AADDB47-A83C-4BD2-BBA9-E7FA29146F98}"/>
    <cellStyle name="20% - Accent1 3 2" xfId="1162" xr:uid="{2842C391-DDB7-4E12-A377-F6E6111983DD}"/>
    <cellStyle name="20% - Accent1 4" xfId="728" xr:uid="{008B5FB8-6BCE-4D6A-8594-0028A5D6ABCB}"/>
    <cellStyle name="20% - Accent1 4 2" xfId="1165" xr:uid="{2E0C0118-37CD-42C0-A108-91BA293EDBA0}"/>
    <cellStyle name="20% - Accent1 5" xfId="727" xr:uid="{70B816B0-1DA5-4654-B4D6-4EF4A2867271}"/>
    <cellStyle name="20% - Accent1 5 2" xfId="1164" xr:uid="{21B175B9-33FB-4312-8177-1534654DB99F}"/>
    <cellStyle name="20% - Accent1 6" xfId="750" xr:uid="{A47B2F70-9625-4ABC-B83B-41298C2A1876}"/>
    <cellStyle name="20% - Accent1 6 2" xfId="1197" xr:uid="{325CA04B-6F44-4135-A72F-E4E6DB127191}"/>
    <cellStyle name="20% - Accent1 7" xfId="760" xr:uid="{C754F5A8-096F-4BD0-89DF-4595967172C3}"/>
    <cellStyle name="20% - Accent1 7 2" xfId="1207" xr:uid="{2DAACD99-9426-4C57-B16D-7EFA9366D936}"/>
    <cellStyle name="20% - Accent1 8" xfId="764" xr:uid="{EA9D2FBB-D19B-42F2-AC02-C8B3F0C2FA56}"/>
    <cellStyle name="20% - Accent1 8 2" xfId="1211" xr:uid="{76D35CC7-0C70-4F7A-8651-D79AB42BFD5D}"/>
    <cellStyle name="20% - Accent1 9" xfId="739" xr:uid="{7967160F-5E0D-43AD-B221-8A6B2C1072F0}"/>
    <cellStyle name="20% - Accent1 9 2" xfId="1186" xr:uid="{18C198A2-9FE8-400A-B294-372E5025A492}"/>
    <cellStyle name="20% - Accent2" xfId="3" builtinId="34" customBuiltin="1"/>
    <cellStyle name="20% - Accent2 10" xfId="807" xr:uid="{2928D171-D29C-4C21-96EF-9AC3B8677E88}"/>
    <cellStyle name="20% - Accent2 10 2" xfId="1254" xr:uid="{127A114F-238F-4AF5-9AA5-8FAD1BCD05F6}"/>
    <cellStyle name="20% - Accent2 11" xfId="830" xr:uid="{9EAF2F98-22AB-439D-B96B-F1185CAA752D}"/>
    <cellStyle name="20% - Accent2 11 2" xfId="1273" xr:uid="{B1F3383F-44B5-45B6-9017-8EF4544E4AC3}"/>
    <cellStyle name="20% - Accent2 12" xfId="839" xr:uid="{1587482C-70B3-45EE-9F68-1075D0F45D24}"/>
    <cellStyle name="20% - Accent2 12 2" xfId="1282" xr:uid="{B357665B-00E4-4934-ACA4-0A18314D109F}"/>
    <cellStyle name="20% - Accent2 13" xfId="854" xr:uid="{ED04CA64-94B0-4807-94FB-658D86006433}"/>
    <cellStyle name="20% - Accent2 13 2" xfId="1297" xr:uid="{1BC1AF1D-EF07-4C42-B6DB-3213D1DE3740}"/>
    <cellStyle name="20% - Accent2 14" xfId="864" xr:uid="{A756F9AE-3A24-4434-A70B-9637F583657F}"/>
    <cellStyle name="20% - Accent2 14 2" xfId="1307" xr:uid="{6093BE1A-536D-4C93-85F3-72149BD0BD8F}"/>
    <cellStyle name="20% - Accent2 15" xfId="876" xr:uid="{F8372E15-F057-46C4-B2CF-CE90DD27CA90}"/>
    <cellStyle name="20% - Accent2 16" xfId="1337" xr:uid="{F6F6A428-E630-45BE-B265-34F8C40667A7}"/>
    <cellStyle name="20% - Accent2 2" xfId="4" xr:uid="{00000000-0005-0000-0000-000003000000}"/>
    <cellStyle name="20% - Accent2 2 2" xfId="1142" xr:uid="{09A56E26-71BA-4259-973E-447C495998D4}"/>
    <cellStyle name="20% - Accent2 2 3" xfId="707" xr:uid="{610F4AC8-3A43-4CEE-89AA-7BCA45E9B0A6}"/>
    <cellStyle name="20% - Accent2 2 4" xfId="246" xr:uid="{B558047F-4AA5-44DB-B0B6-927DE6F30611}"/>
    <cellStyle name="20% - Accent2 3" xfId="398" xr:uid="{2A5B3F29-EB31-4393-8B43-760BA14A51E6}"/>
    <cellStyle name="20% - Accent2 3 2" xfId="1166" xr:uid="{9780A0C7-DE60-4715-9DBF-E1B318AC2DB8}"/>
    <cellStyle name="20% - Accent2 4" xfId="732" xr:uid="{A9977852-B136-406A-82AC-83A717B74E29}"/>
    <cellStyle name="20% - Accent2 4 2" xfId="1175" xr:uid="{9EE1BB65-3ADA-4027-AF49-96071681C416}"/>
    <cellStyle name="20% - Accent2 5" xfId="747" xr:uid="{4CCD5A70-698E-4B92-9BC9-6962CF21F0E3}"/>
    <cellStyle name="20% - Accent2 5 2" xfId="1194" xr:uid="{FBD2AF5D-699B-4310-AD5A-454D72E451A4}"/>
    <cellStyle name="20% - Accent2 6" xfId="756" xr:uid="{3652DA0A-B142-4A2F-9E04-0E413658A724}"/>
    <cellStyle name="20% - Accent2 6 2" xfId="1203" xr:uid="{9527DB0D-B3B3-460B-AF2E-33C7E02AF43F}"/>
    <cellStyle name="20% - Accent2 7" xfId="770" xr:uid="{2A7B8ED2-A296-4388-A06A-143331D86144}"/>
    <cellStyle name="20% - Accent2 7 2" xfId="1217" xr:uid="{1C836D13-5716-4CE5-BCF6-0D1186462908}"/>
    <cellStyle name="20% - Accent2 8" xfId="787" xr:uid="{6CB8BA26-1E8E-40BB-9D03-C2C8A3D62194}"/>
    <cellStyle name="20% - Accent2 8 2" xfId="1234" xr:uid="{4A8183CA-7490-4135-8E33-B44AE614FE34}"/>
    <cellStyle name="20% - Accent2 9" xfId="797" xr:uid="{E7CEEF9C-D7C8-4662-B5A9-5E5909BCCAC3}"/>
    <cellStyle name="20% - Accent2 9 2" xfId="1244" xr:uid="{E765381F-2FE6-44A3-B063-444B76A82B63}"/>
    <cellStyle name="20% - Accent3" xfId="5" builtinId="38" customBuiltin="1"/>
    <cellStyle name="20% - Accent3 10" xfId="781" xr:uid="{E107DB1D-2A26-4A45-9E88-2033A15AE6C6}"/>
    <cellStyle name="20% - Accent3 10 2" xfId="1228" xr:uid="{364A5B84-495B-44AC-B46A-A7D1FC0C0F78}"/>
    <cellStyle name="20% - Accent3 11" xfId="834" xr:uid="{7A4DC4FB-7A1D-4C10-A13D-C356DCA71D32}"/>
    <cellStyle name="20% - Accent3 11 2" xfId="1277" xr:uid="{F84D03D2-B3F7-43DE-A762-04D59FCE1784}"/>
    <cellStyle name="20% - Accent3 12" xfId="847" xr:uid="{E69453F5-C0AA-46F5-AE5F-22071BFDCD91}"/>
    <cellStyle name="20% - Accent3 12 2" xfId="1290" xr:uid="{FC6EFCD8-FBC9-4BFE-8D42-FD2FA5A9E8F1}"/>
    <cellStyle name="20% - Accent3 13" xfId="846" xr:uid="{C573CD83-656F-4F8C-9DDC-77A28BF87E76}"/>
    <cellStyle name="20% - Accent3 13 2" xfId="1289" xr:uid="{73054240-3F1C-4C1C-AEFA-ADCBE7108929}"/>
    <cellStyle name="20% - Accent3 14" xfId="833" xr:uid="{9AE5E9AA-2A2F-4E99-A700-1808B5C412D3}"/>
    <cellStyle name="20% - Accent3 14 2" xfId="1276" xr:uid="{7EC9FAE3-6C7E-4A19-B09D-1F17C36D9156}"/>
    <cellStyle name="20% - Accent3 15" xfId="877" xr:uid="{F1CE424B-B197-43C4-93CC-1741940C9CF1}"/>
    <cellStyle name="20% - Accent3 16" xfId="1338" xr:uid="{1B8BE810-C664-4306-A98F-C7162845DF19}"/>
    <cellStyle name="20% - Accent3 2" xfId="6" xr:uid="{00000000-0005-0000-0000-000005000000}"/>
    <cellStyle name="20% - Accent3 2 2" xfId="1144" xr:uid="{61E62487-366A-4E7E-8F34-3178DCD28829}"/>
    <cellStyle name="20% - Accent3 2 3" xfId="709" xr:uid="{1636AA5E-1DA6-4482-B486-C302C694C14F}"/>
    <cellStyle name="20% - Accent3 2 4" xfId="247" xr:uid="{62204D9F-9DC9-4EA5-81EB-92F006C5A16D}"/>
    <cellStyle name="20% - Accent3 3" xfId="399" xr:uid="{529E97F2-1DE1-4C03-B0C9-BF2D0AC38C75}"/>
    <cellStyle name="20% - Accent3 3 2" xfId="1170" xr:uid="{2F10EA1A-8008-4A2D-9C00-CAE49821B7A5}"/>
    <cellStyle name="20% - Accent3 4" xfId="737" xr:uid="{9B1092EC-0BC3-43CF-91F2-295C62D888AC}"/>
    <cellStyle name="20% - Accent3 4 2" xfId="1184" xr:uid="{F8C6F28A-0930-46AD-A095-BE5EDEFCF205}"/>
    <cellStyle name="20% - Accent3 5" xfId="736" xr:uid="{2ED976D0-B207-4ECF-965C-9B88200E6FC3}"/>
    <cellStyle name="20% - Accent3 5 2" xfId="1183" xr:uid="{2CB1071D-FD88-4E7F-8A20-5F544CBDBF79}"/>
    <cellStyle name="20% - Accent3 6" xfId="765" xr:uid="{F4620951-986A-4CC8-AFD2-9392D74E4540}"/>
    <cellStyle name="20% - Accent3 6 2" xfId="1212" xr:uid="{90D08024-BAAF-40B0-84ED-4948893C7CAF}"/>
    <cellStyle name="20% - Accent3 7" xfId="778" xr:uid="{C1C16053-2942-4426-BB72-8C9A0E1B3354}"/>
    <cellStyle name="20% - Accent3 7 2" xfId="1225" xr:uid="{EB0E65A9-ED85-43BC-B8E8-396355C2C694}"/>
    <cellStyle name="20% - Accent3 8" xfId="777" xr:uid="{0324AEE1-19DF-4AF2-8882-DA69901F8AE2}"/>
    <cellStyle name="20% - Accent3 8 2" xfId="1224" xr:uid="{62E2F829-7228-4250-A012-82A7D1079D4D}"/>
    <cellStyle name="20% - Accent3 9" xfId="730" xr:uid="{36F73761-8362-4189-8CA7-D52A2974877F}"/>
    <cellStyle name="20% - Accent3 9 2" xfId="1169" xr:uid="{75C54835-33F9-4554-A340-EFC7CB0CBB9A}"/>
    <cellStyle name="20% - Accent4" xfId="7" builtinId="42" customBuiltin="1"/>
    <cellStyle name="20% - Accent4 10" xfId="811" xr:uid="{D4165DF2-04D3-4177-AF1F-50834C34D3A2}"/>
    <cellStyle name="20% - Accent4 10 2" xfId="1258" xr:uid="{7B29D3A5-552E-46D2-A497-D8ED9756D08E}"/>
    <cellStyle name="20% - Accent4 11" xfId="837" xr:uid="{A751ADA3-646F-4096-A0E8-2B7297071E02}"/>
    <cellStyle name="20% - Accent4 11 2" xfId="1280" xr:uid="{49D3418C-8B7D-4403-99CE-E1B6A0DE4046}"/>
    <cellStyle name="20% - Accent4 12" xfId="849" xr:uid="{63B2BE5D-FE2A-42D1-9BBD-7D495C4DFCDA}"/>
    <cellStyle name="20% - Accent4 12 2" xfId="1292" xr:uid="{C6DE2548-1BEA-4F5B-8F8A-9A624D625336}"/>
    <cellStyle name="20% - Accent4 13" xfId="859" xr:uid="{847CDC49-5875-4230-8BD8-E55BAF17FF7F}"/>
    <cellStyle name="20% - Accent4 13 2" xfId="1302" xr:uid="{1F54C78C-135E-4E5E-A6C0-63332DF13D50}"/>
    <cellStyle name="20% - Accent4 14" xfId="868" xr:uid="{E4562BC2-6123-4978-94E2-F7D2EC2F670E}"/>
    <cellStyle name="20% - Accent4 14 2" xfId="1311" xr:uid="{2DF67AFD-DFC8-4C7A-8496-DD80653D8A22}"/>
    <cellStyle name="20% - Accent4 15" xfId="878" xr:uid="{2A90B2F8-64F5-48DE-A96E-855B79DD14C6}"/>
    <cellStyle name="20% - Accent4 16" xfId="1339" xr:uid="{B4AD91D3-EEE9-48C5-8709-32AFB2E8B642}"/>
    <cellStyle name="20% - Accent4 2" xfId="8" xr:uid="{00000000-0005-0000-0000-000007000000}"/>
    <cellStyle name="20% - Accent4 2 2" xfId="1146" xr:uid="{E43DF0E3-36A5-4431-97CE-B7351AFE6057}"/>
    <cellStyle name="20% - Accent4 2 3" xfId="711" xr:uid="{FAA15C75-D386-4BC4-A64B-802C3417B2A7}"/>
    <cellStyle name="20% - Accent4 2 4" xfId="248" xr:uid="{581A2000-E4C5-4501-9790-41C5F7247C70}"/>
    <cellStyle name="20% - Accent4 3" xfId="400" xr:uid="{C9452654-0ADE-4496-B81C-0F1397B91B82}"/>
    <cellStyle name="20% - Accent4 3 2" xfId="1173" xr:uid="{0BD1AA91-4D42-4CDD-B65F-9026DC004B00}"/>
    <cellStyle name="20% - Accent4 4" xfId="741" xr:uid="{E57F044E-C948-4BBA-9EE8-86068E3D2994}"/>
    <cellStyle name="20% - Accent4 4 2" xfId="1188" xr:uid="{DB9DDCFD-E4AE-4B15-A976-4914A7C1B6E2}"/>
    <cellStyle name="20% - Accent4 5" xfId="754" xr:uid="{232C53CC-1FCD-4912-B847-17212F2D7A9E}"/>
    <cellStyle name="20% - Accent4 5 2" xfId="1201" xr:uid="{51E6187C-77AD-4587-926E-5746610D8792}"/>
    <cellStyle name="20% - Accent4 6" xfId="768" xr:uid="{40FBD665-31EE-456E-9C5D-5DCFC92C16E5}"/>
    <cellStyle name="20% - Accent4 6 2" xfId="1215" xr:uid="{E9C6678E-894C-4D76-BC3A-554959BFF09F}"/>
    <cellStyle name="20% - Accent4 7" xfId="782" xr:uid="{0D7C5E5B-4EE5-4BDF-88E5-9C2E64F03438}"/>
    <cellStyle name="20% - Accent4 7 2" xfId="1229" xr:uid="{17945F7E-D5CD-4BD5-8724-FFE8B3880D3A}"/>
    <cellStyle name="20% - Accent4 8" xfId="792" xr:uid="{4AB7278D-D0A4-4005-990F-6B3F1DDDEA7D}"/>
    <cellStyle name="20% - Accent4 8 2" xfId="1239" xr:uid="{A74EF560-1985-4638-A403-50DBDADFA0EC}"/>
    <cellStyle name="20% - Accent4 9" xfId="802" xr:uid="{60AA12C2-2C0A-4929-9A61-57407D6F9A27}"/>
    <cellStyle name="20% - Accent4 9 2" xfId="1249" xr:uid="{22B537C8-FE4E-4997-B9A6-2F0F80CC3258}"/>
    <cellStyle name="20% - Accent5" xfId="9" builtinId="46" customBuiltin="1"/>
    <cellStyle name="20% - Accent5 10" xfId="813" xr:uid="{E94645A6-BE5E-47A7-8FF9-CAB7DD05DA3F}"/>
    <cellStyle name="20% - Accent5 10 2" xfId="1260" xr:uid="{2AB4DA4C-4B36-4B78-9095-7C54E4C87180}"/>
    <cellStyle name="20% - Accent5 11" xfId="840" xr:uid="{EB2457A2-39C0-4E9E-B206-5D0AFD1C8FF5}"/>
    <cellStyle name="20% - Accent5 11 2" xfId="1283" xr:uid="{F32A989A-A3E9-4F4D-AAE0-BD6987AD8DFB}"/>
    <cellStyle name="20% - Accent5 12" xfId="852" xr:uid="{B7B20B1C-3BA5-4FE7-9A06-B124850F1BB4}"/>
    <cellStyle name="20% - Accent5 12 2" xfId="1295" xr:uid="{359631FD-0043-434A-B700-FCDFA3C76872}"/>
    <cellStyle name="20% - Accent5 13" xfId="862" xr:uid="{93CB4C90-7C75-4274-9C37-B5AB0B917514}"/>
    <cellStyle name="20% - Accent5 13 2" xfId="1305" xr:uid="{2164C5E4-419F-4C25-A766-F1D319224F99}"/>
    <cellStyle name="20% - Accent5 14" xfId="870" xr:uid="{8F98E87D-DD2B-40BF-B13A-2BA259F450AA}"/>
    <cellStyle name="20% - Accent5 14 2" xfId="1313" xr:uid="{8EF402E4-DEEE-4E98-A422-D18BF70D35CA}"/>
    <cellStyle name="20% - Accent5 15" xfId="879" xr:uid="{99D54ADE-892E-4407-9B1A-46A3F59AF6B7}"/>
    <cellStyle name="20% - Accent5 16" xfId="1340" xr:uid="{ACA256F0-A044-425D-8501-AA3EAF18081E}"/>
    <cellStyle name="20% - Accent5 2" xfId="10" xr:uid="{00000000-0005-0000-0000-000009000000}"/>
    <cellStyle name="20% - Accent5 2 2" xfId="1148" xr:uid="{95A767C8-471F-44E6-9CD8-8F377698DB99}"/>
    <cellStyle name="20% - Accent5 2 3" xfId="713" xr:uid="{9281E8C3-BA8E-416E-B1DF-4BAD0E0B0097}"/>
    <cellStyle name="20% - Accent5 2 4" xfId="249" xr:uid="{1DB61273-2CF5-4B07-9031-11F41B16F3D7}"/>
    <cellStyle name="20% - Accent5 3" xfId="401" xr:uid="{116C11F7-9BF4-4201-A1E9-6C5E1B0EA358}"/>
    <cellStyle name="20% - Accent5 3 2" xfId="1177" xr:uid="{3EC6DB7D-AD48-4C4D-9F25-CA32F10EBFCE}"/>
    <cellStyle name="20% - Accent5 4" xfId="745" xr:uid="{623E8138-4C51-462E-A455-2DC1A2DC82E5}"/>
    <cellStyle name="20% - Accent5 4 2" xfId="1192" xr:uid="{F98FB1B3-702A-4959-98F2-797F554DEB54}"/>
    <cellStyle name="20% - Accent5 5" xfId="758" xr:uid="{3E57CA57-2C63-4680-AD67-DF7035F966DE}"/>
    <cellStyle name="20% - Accent5 5 2" xfId="1205" xr:uid="{8DFB7427-9747-4133-A3AC-AD74743EFAA7}"/>
    <cellStyle name="20% - Accent5 6" xfId="771" xr:uid="{4F35F865-3C17-43A3-AA60-6BD763890310}"/>
    <cellStyle name="20% - Accent5 6 2" xfId="1218" xr:uid="{9A7ADD94-E18D-4431-AE89-6DFBD850CF8E}"/>
    <cellStyle name="20% - Accent5 7" xfId="785" xr:uid="{575BD757-502F-4736-88E1-C9A5E8B6F4C8}"/>
    <cellStyle name="20% - Accent5 7 2" xfId="1232" xr:uid="{91AB32E0-3615-462B-9F1D-FB70CD925533}"/>
    <cellStyle name="20% - Accent5 8" xfId="795" xr:uid="{87797097-4BB2-41CF-A103-300F3DDD2BBC}"/>
    <cellStyle name="20% - Accent5 8 2" xfId="1242" xr:uid="{54B92EE7-83E9-40D7-925A-F23115F43FE2}"/>
    <cellStyle name="20% - Accent5 9" xfId="805" xr:uid="{1040E02B-9797-42E1-8F4D-A0A60EF5FE3F}"/>
    <cellStyle name="20% - Accent5 9 2" xfId="1252" xr:uid="{2C97FDA5-20E3-41E8-A70D-0DF5F68C8FC2}"/>
    <cellStyle name="20% - Accent6" xfId="11" builtinId="50" customBuiltin="1"/>
    <cellStyle name="20% - Accent6 10" xfId="815" xr:uid="{FFD16136-FA10-40D0-B65D-BE94466D6FC3}"/>
    <cellStyle name="20% - Accent6 10 2" xfId="1262" xr:uid="{4A8E9B66-1AE1-4D74-9704-1F7B08CE27EB}"/>
    <cellStyle name="20% - Accent6 11" xfId="844" xr:uid="{DED52BA3-8606-457E-89D4-CD437DE34318}"/>
    <cellStyle name="20% - Accent6 11 2" xfId="1287" xr:uid="{079B628D-F75B-4FCA-AE49-7241F33E3308}"/>
    <cellStyle name="20% - Accent6 12" xfId="855" xr:uid="{DFDB7383-8661-41E6-AA09-DA51599FFE1D}"/>
    <cellStyle name="20% - Accent6 12 2" xfId="1298" xr:uid="{F2494DED-C994-46DC-B8ED-21FE2FF41CED}"/>
    <cellStyle name="20% - Accent6 13" xfId="865" xr:uid="{5F635186-8569-4616-9026-0464A6891D59}"/>
    <cellStyle name="20% - Accent6 13 2" xfId="1308" xr:uid="{AD74A55C-1CC9-42F1-B4DF-C73D7AEFD368}"/>
    <cellStyle name="20% - Accent6 14" xfId="872" xr:uid="{10AF10D8-461C-4D6C-BCD7-68B8D1A13A14}"/>
    <cellStyle name="20% - Accent6 14 2" xfId="1315" xr:uid="{CEAC74B4-66B2-4271-AE64-6156C5691AD5}"/>
    <cellStyle name="20% - Accent6 15" xfId="880" xr:uid="{48B3F996-F63C-4F69-8C59-B11793D63663}"/>
    <cellStyle name="20% - Accent6 16" xfId="1341" xr:uid="{642CD231-A25D-48C4-AC90-A9E2C11ABD5B}"/>
    <cellStyle name="20% - Accent6 2" xfId="12" xr:uid="{00000000-0005-0000-0000-00000B000000}"/>
    <cellStyle name="20% - Accent6 2 2" xfId="1150" xr:uid="{7341A0B8-24BB-4BEC-AA15-0A424696F6CC}"/>
    <cellStyle name="20% - Accent6 2 3" xfId="715" xr:uid="{D7890228-CA09-423E-B890-51CD8BF3A82E}"/>
    <cellStyle name="20% - Accent6 2 4" xfId="250" xr:uid="{CA5D466F-B87E-427B-BE73-6D788A47CFAB}"/>
    <cellStyle name="20% - Accent6 3" xfId="402" xr:uid="{BE5FC56F-4E64-402C-83E4-78463A7AA4AC}"/>
    <cellStyle name="20% - Accent6 3 2" xfId="1181" xr:uid="{D661008B-FE44-414A-BF76-0C955C4A5AB5}"/>
    <cellStyle name="20% - Accent6 4" xfId="748" xr:uid="{33324167-C23B-440E-A733-EB68B42FD2FE}"/>
    <cellStyle name="20% - Accent6 4 2" xfId="1195" xr:uid="{9D534EBD-E55A-49FE-AACB-71388017BB83}"/>
    <cellStyle name="20% - Accent6 5" xfId="762" xr:uid="{AFB18AB0-E7D7-4ABE-B4AC-BC2B17112D79}"/>
    <cellStyle name="20% - Accent6 5 2" xfId="1209" xr:uid="{8EFA9AF5-8DAC-40DA-9ACD-671A4D99803B}"/>
    <cellStyle name="20% - Accent6 6" xfId="775" xr:uid="{FA3E1BE2-3ACA-486F-8159-CC37F0DFF04C}"/>
    <cellStyle name="20% - Accent6 6 2" xfId="1222" xr:uid="{B72782DC-943D-409B-9006-CD0B5B5F313A}"/>
    <cellStyle name="20% - Accent6 7" xfId="788" xr:uid="{5B7B0BF3-7CF8-41FF-BCB5-1F5F19040511}"/>
    <cellStyle name="20% - Accent6 7 2" xfId="1235" xr:uid="{B71FE933-76A3-425A-A484-9662F7207090}"/>
    <cellStyle name="20% - Accent6 8" xfId="798" xr:uid="{0E4D6553-98E8-493E-B10D-951FC9D3DC46}"/>
    <cellStyle name="20% - Accent6 8 2" xfId="1245" xr:uid="{1C97A6A6-B269-44F5-BC4D-EDF8AA036260}"/>
    <cellStyle name="20% - Accent6 9" xfId="808" xr:uid="{9C7EE42D-1C7C-4081-955F-C3DBBEB43BFC}"/>
    <cellStyle name="20% - Accent6 9 2" xfId="1255" xr:uid="{951762B2-19C9-42B3-95F6-B42769845F63}"/>
    <cellStyle name="20% - ส่วนที่ถูกเน้น1" xfId="251" xr:uid="{C4E29339-9947-4F10-A564-9C3EF7868EEC}"/>
    <cellStyle name="20% - ส่วนที่ถูกเน้น2" xfId="252" xr:uid="{ED03DE6D-63DA-4085-A9AE-28FA3BFB4934}"/>
    <cellStyle name="20% - ส่วนที่ถูกเน้น3" xfId="253" xr:uid="{835C4D1F-7797-4ECD-A130-949BAEBA400C}"/>
    <cellStyle name="20% - ส่วนที่ถูกเน้น4" xfId="254" xr:uid="{2EEB5F93-234B-48E9-87D5-D319588FA681}"/>
    <cellStyle name="20% - ส่วนที่ถูกเน้น5" xfId="255" xr:uid="{B33BBD4F-1D8B-43F5-ADF1-4205DA1AC867}"/>
    <cellStyle name="20% - ส่วนที่ถูกเน้น6" xfId="256" xr:uid="{3022A499-B4AE-480B-A3E3-2D3DB98A08B1}"/>
    <cellStyle name="40% - Accent1" xfId="13" builtinId="31" customBuiltin="1"/>
    <cellStyle name="40% - Accent1 10" xfId="800" xr:uid="{F7578ADF-0A20-48BD-9B38-1CB7A69D0523}"/>
    <cellStyle name="40% - Accent1 10 2" xfId="1247" xr:uid="{C822B6DF-E8F7-4C57-862A-5EF52B271928}"/>
    <cellStyle name="40% - Accent1 11" xfId="827" xr:uid="{6206DD27-D90E-48A7-9AB8-659595F83B92}"/>
    <cellStyle name="40% - Accent1 11 2" xfId="1270" xr:uid="{043BA2B8-1306-44A2-9A1D-BB45F99213C9}"/>
    <cellStyle name="40% - Accent1 12" xfId="825" xr:uid="{B7ECF2EA-8CD2-4F68-B869-9E042CAB8B2E}"/>
    <cellStyle name="40% - Accent1 12 2" xfId="1268" xr:uid="{553CEB33-A463-4332-B25D-B8D37C9C3C0C}"/>
    <cellStyle name="40% - Accent1 13" xfId="842" xr:uid="{88C8EF39-D243-4EC4-A88C-1AD9F41D6AB1}"/>
    <cellStyle name="40% - Accent1 13 2" xfId="1285" xr:uid="{5357AB94-D90A-4532-B309-014784227CE3}"/>
    <cellStyle name="40% - Accent1 14" xfId="857" xr:uid="{A72CF83C-71FD-4A2C-AE6D-3565AF85CEC4}"/>
    <cellStyle name="40% - Accent1 14 2" xfId="1300" xr:uid="{0D60429C-6192-4D1C-B327-24C64CCECE30}"/>
    <cellStyle name="40% - Accent1 15" xfId="881" xr:uid="{5B138DC1-42F3-4FF2-B6AC-9A8C31CF33B1}"/>
    <cellStyle name="40% - Accent1 16" xfId="1342" xr:uid="{E7001E22-39CA-4518-A10D-29F3E55A537B}"/>
    <cellStyle name="40% - Accent1 2" xfId="14" xr:uid="{00000000-0005-0000-0000-00000D000000}"/>
    <cellStyle name="40% - Accent1 2 2" xfId="1141" xr:uid="{66A46C2A-4B2A-4D0F-B706-C8D5238D7FC5}"/>
    <cellStyle name="40% - Accent1 2 3" xfId="706" xr:uid="{0B51BB46-E9D1-48BF-B633-99F6B450F0E6}"/>
    <cellStyle name="40% - Accent1 2 4" xfId="257" xr:uid="{538DA429-4D30-4A33-82BB-415DDCCE71D6}"/>
    <cellStyle name="40% - Accent1 3" xfId="403" xr:uid="{CA5976A0-8D3B-44BA-A50C-AF53D6230751}"/>
    <cellStyle name="40% - Accent1 3 2" xfId="1163" xr:uid="{A3CC0374-F270-4E4A-9550-B2DC689F90F8}"/>
    <cellStyle name="40% - Accent1 4" xfId="726" xr:uid="{7C0866BE-928F-46D8-AEA4-EB9F9085CBA6}"/>
    <cellStyle name="40% - Accent1 4 2" xfId="1161" xr:uid="{657283CA-0E53-4449-86B0-9A3B3791637C}"/>
    <cellStyle name="40% - Accent1 5" xfId="734" xr:uid="{B1EAE55A-A419-482F-87DB-4005C45E96B5}"/>
    <cellStyle name="40% - Accent1 5 2" xfId="1179" xr:uid="{F7381696-6BB8-44AE-B031-F69518E41836}"/>
    <cellStyle name="40% - Accent1 6" xfId="740" xr:uid="{B3214800-6916-4A70-A276-C69A3421DB2D}"/>
    <cellStyle name="40% - Accent1 6 2" xfId="1187" xr:uid="{846117D5-BF18-4726-95C6-D3BC83B35077}"/>
    <cellStyle name="40% - Accent1 7" xfId="729" xr:uid="{A1ADE9A8-BDAC-4786-954B-CC257EEE24C7}"/>
    <cellStyle name="40% - Accent1 7 2" xfId="1168" xr:uid="{90542C64-114A-478E-87A2-87D12641112C}"/>
    <cellStyle name="40% - Accent1 8" xfId="773" xr:uid="{649CF99A-6253-4BC3-B911-B20D79E47EC0}"/>
    <cellStyle name="40% - Accent1 8 2" xfId="1220" xr:uid="{97D1C47B-4E57-4CDE-B2D2-6E87B3E97911}"/>
    <cellStyle name="40% - Accent1 9" xfId="790" xr:uid="{EDF0AB37-8798-43C4-AA6A-82F0D0C9FF55}"/>
    <cellStyle name="40% - Accent1 9 2" xfId="1237" xr:uid="{D28501B3-CFAC-4AA1-A5D2-5319A4D142FB}"/>
    <cellStyle name="40% - Accent2" xfId="15" builtinId="35" customBuiltin="1"/>
    <cellStyle name="40% - Accent2 10" xfId="804" xr:uid="{6482DB21-B688-4947-BFF3-7DBC82260590}"/>
    <cellStyle name="40% - Accent2 10 2" xfId="1251" xr:uid="{B33022E3-54D6-41EC-A13F-66464FD7CB25}"/>
    <cellStyle name="40% - Accent2 11" xfId="831" xr:uid="{65D840ED-5EC6-44A1-96DB-9F9FEB326975}"/>
    <cellStyle name="40% - Accent2 11 2" xfId="1274" xr:uid="{F2C1F28A-8CE3-4004-A71A-AFE447276FF3}"/>
    <cellStyle name="40% - Accent2 12" xfId="836" xr:uid="{A122EBA6-45C5-4232-BFFE-26FD13DE4915}"/>
    <cellStyle name="40% - Accent2 12 2" xfId="1279" xr:uid="{8D7D3FFB-A1C0-4ED7-9A10-1ABCBF32540E}"/>
    <cellStyle name="40% - Accent2 13" xfId="851" xr:uid="{680ECB1F-4077-47A8-846D-D9208346B250}"/>
    <cellStyle name="40% - Accent2 13 2" xfId="1294" xr:uid="{C128C206-1086-4833-920B-3CB7035AEC87}"/>
    <cellStyle name="40% - Accent2 14" xfId="861" xr:uid="{20D6C8CD-D6FE-4EDB-8864-CC90AD0157BD}"/>
    <cellStyle name="40% - Accent2 14 2" xfId="1304" xr:uid="{46108CA7-9E70-4D98-B658-F919B1759458}"/>
    <cellStyle name="40% - Accent2 15" xfId="882" xr:uid="{64F213F0-3C10-4FDE-BEDE-5291153B3743}"/>
    <cellStyle name="40% - Accent2 16" xfId="1343" xr:uid="{07426498-1B06-494F-A157-8083EB6A1330}"/>
    <cellStyle name="40% - Accent2 2" xfId="16" xr:uid="{00000000-0005-0000-0000-00000F000000}"/>
    <cellStyle name="40% - Accent2 2 2" xfId="1143" xr:uid="{6339FDF7-A1C5-4451-8F99-1353ABB1CFA1}"/>
    <cellStyle name="40% - Accent2 2 3" xfId="708" xr:uid="{927706A1-0F2D-4772-AC3D-7B9C68FDBE1E}"/>
    <cellStyle name="40% - Accent2 2 4" xfId="258" xr:uid="{EAFBFB83-6FF6-4296-B0D6-E9B8D07E1140}"/>
    <cellStyle name="40% - Accent2 3" xfId="404" xr:uid="{08A816AD-D2B2-445B-9274-7B1EA758D4A0}"/>
    <cellStyle name="40% - Accent2 3 2" xfId="1167" xr:uid="{8071022A-1EA3-4113-97EC-45496B5E1147}"/>
    <cellStyle name="40% - Accent2 4" xfId="731" xr:uid="{E47AD663-6CF0-40FF-943B-F51B2AC1700F}"/>
    <cellStyle name="40% - Accent2 4 2" xfId="1172" xr:uid="{C028556A-2EC9-43C7-BF71-7CF8F33ADFC5}"/>
    <cellStyle name="40% - Accent2 5" xfId="743" xr:uid="{B5059931-F1D0-4D5E-B215-DAF191B69A3F}"/>
    <cellStyle name="40% - Accent2 5 2" xfId="1190" xr:uid="{F554757F-AB0B-4A3A-81F1-43DC740F6F35}"/>
    <cellStyle name="40% - Accent2 6" xfId="752" xr:uid="{B6535731-6BEB-42F2-9BC6-1B3E4DD435C2}"/>
    <cellStyle name="40% - Accent2 6 2" xfId="1199" xr:uid="{3EBC3576-9C78-4BFF-9C9F-3408123FF13A}"/>
    <cellStyle name="40% - Accent2 7" xfId="767" xr:uid="{ED2247E8-366F-4726-9354-2409CB296AC9}"/>
    <cellStyle name="40% - Accent2 7 2" xfId="1214" xr:uid="{B06116C1-EAB1-4873-9808-062A09CDD2DC}"/>
    <cellStyle name="40% - Accent2 8" xfId="784" xr:uid="{553A77E1-2BC8-4BC3-9504-8451A3D9BDC8}"/>
    <cellStyle name="40% - Accent2 8 2" xfId="1231" xr:uid="{351AB031-7DF0-4E90-896A-FAC2D4BCAB11}"/>
    <cellStyle name="40% - Accent2 9" xfId="794" xr:uid="{592D9EF4-526A-44CD-A414-1BB93BC640FA}"/>
    <cellStyle name="40% - Accent2 9 2" xfId="1241" xr:uid="{E7DA7602-19CF-4D53-8453-810E57ECB374}"/>
    <cellStyle name="40% - Accent3" xfId="17" builtinId="39" customBuiltin="1"/>
    <cellStyle name="40% - Accent3 10" xfId="810" xr:uid="{7030C9D3-63B4-433F-A293-0FA52F656250}"/>
    <cellStyle name="40% - Accent3 10 2" xfId="1257" xr:uid="{F30BAFCB-D79E-46A5-99C2-AA3955176C9C}"/>
    <cellStyle name="40% - Accent3 11" xfId="835" xr:uid="{08A3DEAE-C9D7-45D0-B53F-290F49F55981}"/>
    <cellStyle name="40% - Accent3 11 2" xfId="1278" xr:uid="{D9D1BC12-30F8-4B73-9344-648230765A3B}"/>
    <cellStyle name="40% - Accent3 12" xfId="848" xr:uid="{36E07611-3449-4C4F-86D6-7F44A9E79972}"/>
    <cellStyle name="40% - Accent3 12 2" xfId="1291" xr:uid="{9308155C-7798-4BCA-A2E5-356A093911E0}"/>
    <cellStyle name="40% - Accent3 13" xfId="858" xr:uid="{2423431F-7981-4E66-840B-4125C6C41DAB}"/>
    <cellStyle name="40% - Accent3 13 2" xfId="1301" xr:uid="{EB08BA5A-8E8A-488E-9F8C-3997323DECCD}"/>
    <cellStyle name="40% - Accent3 14" xfId="867" xr:uid="{89C60B56-3201-4DA2-BBF3-9F9D495E650F}"/>
    <cellStyle name="40% - Accent3 14 2" xfId="1310" xr:uid="{012C97FB-3F87-4641-9215-F788CDA6A63F}"/>
    <cellStyle name="40% - Accent3 15" xfId="883" xr:uid="{EFBF566E-5AD4-42AD-9A69-5E4792C2B9CD}"/>
    <cellStyle name="40% - Accent3 16" xfId="1344" xr:uid="{54C371A8-308C-43AF-AB1E-1F420B234A54}"/>
    <cellStyle name="40% - Accent3 2" xfId="18" xr:uid="{00000000-0005-0000-0000-000011000000}"/>
    <cellStyle name="40% - Accent3 2 2" xfId="1145" xr:uid="{EB4FD3BD-3C76-4CAF-AA42-EC34199D17C8}"/>
    <cellStyle name="40% - Accent3 2 3" xfId="710" xr:uid="{35F37A84-83F7-4839-AC32-1413C0A34B9B}"/>
    <cellStyle name="40% - Accent3 2 4" xfId="259" xr:uid="{C0C5EF9B-6B1F-4D19-80E9-AAF4F5D3CB6E}"/>
    <cellStyle name="40% - Accent3 3" xfId="405" xr:uid="{77A57F50-3390-4AAA-97EC-42A48C759689}"/>
    <cellStyle name="40% - Accent3 3 2" xfId="1171" xr:uid="{8FAE0458-3837-4B65-A7D4-890F87ED2D4A}"/>
    <cellStyle name="40% - Accent3 4" xfId="738" xr:uid="{1A956047-6F5A-42E2-AAB3-8924D32D2BB1}"/>
    <cellStyle name="40% - Accent3 4 2" xfId="1185" xr:uid="{77E74887-53C2-42BE-8A87-BEB2951F86D2}"/>
    <cellStyle name="40% - Accent3 5" xfId="751" xr:uid="{7A869D86-5678-4C89-BD89-5C6BF3559767}"/>
    <cellStyle name="40% - Accent3 5 2" xfId="1198" xr:uid="{07563E0C-D6F1-4868-A25E-839020526F3D}"/>
    <cellStyle name="40% - Accent3 6" xfId="766" xr:uid="{A2531692-6BC4-4620-8D69-C1554B673E63}"/>
    <cellStyle name="40% - Accent3 6 2" xfId="1213" xr:uid="{D460F44B-D9F0-4F92-8DF7-BF3C2219EEDA}"/>
    <cellStyle name="40% - Accent3 7" xfId="779" xr:uid="{EBFB4F2C-BEA2-490C-9199-B9F1CED00BD4}"/>
    <cellStyle name="40% - Accent3 7 2" xfId="1226" xr:uid="{A26C3749-BAB8-474D-BCEE-0AE95405DCBB}"/>
    <cellStyle name="40% - Accent3 8" xfId="791" xr:uid="{81D55D64-E62C-46E4-99EC-A6CB31CAF3D9}"/>
    <cellStyle name="40% - Accent3 8 2" xfId="1238" xr:uid="{9655C92B-4A4B-4649-8165-9E52A66BE228}"/>
    <cellStyle name="40% - Accent3 9" xfId="801" xr:uid="{3429883E-E444-45B3-8C34-A8D3589B29CF}"/>
    <cellStyle name="40% - Accent3 9 2" xfId="1248" xr:uid="{CF992240-BEBE-4507-81C9-0B9E13788022}"/>
    <cellStyle name="40% - Accent4" xfId="19" builtinId="43" customBuiltin="1"/>
    <cellStyle name="40% - Accent4 10" xfId="812" xr:uid="{1ABF383B-3B0B-4F0F-A6FE-C786474F1BF5}"/>
    <cellStyle name="40% - Accent4 10 2" xfId="1259" xr:uid="{6C82D030-C7EA-4022-83FD-FDC0A136B851}"/>
    <cellStyle name="40% - Accent4 11" xfId="838" xr:uid="{732A9281-38AE-49F9-A182-A46F7281F149}"/>
    <cellStyle name="40% - Accent4 11 2" xfId="1281" xr:uid="{4D876C70-0E68-4A8B-AB9B-670B450EDCD8}"/>
    <cellStyle name="40% - Accent4 12" xfId="850" xr:uid="{852F9256-CE4D-4C92-BCA5-59CABA23ECB8}"/>
    <cellStyle name="40% - Accent4 12 2" xfId="1293" xr:uid="{27E16198-07BF-427D-9111-AEDE91984F74}"/>
    <cellStyle name="40% - Accent4 13" xfId="860" xr:uid="{9E25C7B2-B126-4642-B346-FC193E70B619}"/>
    <cellStyle name="40% - Accent4 13 2" xfId="1303" xr:uid="{9992A197-DDDA-470A-8F67-D2EE148FCF70}"/>
    <cellStyle name="40% - Accent4 14" xfId="869" xr:uid="{66898CA5-8E9B-40F9-AFE1-25B664DFD02E}"/>
    <cellStyle name="40% - Accent4 14 2" xfId="1312" xr:uid="{1D317B0F-93E1-466B-91BD-84A9CF259CBA}"/>
    <cellStyle name="40% - Accent4 15" xfId="884" xr:uid="{25ACA555-A0F9-4C55-A8B4-C70B562108D3}"/>
    <cellStyle name="40% - Accent4 16" xfId="1345" xr:uid="{C4D362CD-81B9-4D09-9259-CB069E017559}"/>
    <cellStyle name="40% - Accent4 2" xfId="20" xr:uid="{00000000-0005-0000-0000-000013000000}"/>
    <cellStyle name="40% - Accent4 2 2" xfId="1147" xr:uid="{0E315F1E-F812-4B12-A3E8-E0DE73ACBBE1}"/>
    <cellStyle name="40% - Accent4 2 3" xfId="712" xr:uid="{EFC7879B-F830-4671-AF44-210BDBBBD1E8}"/>
    <cellStyle name="40% - Accent4 2 4" xfId="260" xr:uid="{22E64982-BD9A-4582-9C6B-C8660596255C}"/>
    <cellStyle name="40% - Accent4 3" xfId="406" xr:uid="{41513980-3700-4616-8483-B4A96A2343DA}"/>
    <cellStyle name="40% - Accent4 3 2" xfId="1174" xr:uid="{C73A7651-E597-4790-B244-782DD23E9C62}"/>
    <cellStyle name="40% - Accent4 4" xfId="742" xr:uid="{41EE7F4A-B9BF-40EE-A5A9-03A213B4EFCA}"/>
    <cellStyle name="40% - Accent4 4 2" xfId="1189" xr:uid="{D613FF9E-395E-4432-A727-5171E40A8E56}"/>
    <cellStyle name="40% - Accent4 5" xfId="755" xr:uid="{86C23367-E3F3-47A0-80C1-2FCC5B17A978}"/>
    <cellStyle name="40% - Accent4 5 2" xfId="1202" xr:uid="{43BE2524-18D6-4671-9B8D-FE1F9D9AEE67}"/>
    <cellStyle name="40% - Accent4 6" xfId="769" xr:uid="{ED7E8F4F-BA01-4B93-A5C2-E5806931217D}"/>
    <cellStyle name="40% - Accent4 6 2" xfId="1216" xr:uid="{B490F34E-1ED3-470E-AE94-0E7BAB240269}"/>
    <cellStyle name="40% - Accent4 7" xfId="783" xr:uid="{28D89834-6F7D-4E83-BA93-98B535EB8594}"/>
    <cellStyle name="40% - Accent4 7 2" xfId="1230" xr:uid="{7F855D22-5035-437A-84E5-4A55727D1703}"/>
    <cellStyle name="40% - Accent4 8" xfId="793" xr:uid="{46492EF9-F125-426C-8B2A-865745EECCE0}"/>
    <cellStyle name="40% - Accent4 8 2" xfId="1240" xr:uid="{D21EE6FF-2FE7-4D87-A51B-463D8B016332}"/>
    <cellStyle name="40% - Accent4 9" xfId="803" xr:uid="{95C5AFDB-196A-4274-B9BA-A3695AAC634C}"/>
    <cellStyle name="40% - Accent4 9 2" xfId="1250" xr:uid="{199560A6-044E-47ED-B149-1DECA03B67DD}"/>
    <cellStyle name="40% - Accent5" xfId="21" builtinId="47" customBuiltin="1"/>
    <cellStyle name="40% - Accent5 10" xfId="814" xr:uid="{1D75C3EE-A2E9-4430-8C07-C3887A50B19C}"/>
    <cellStyle name="40% - Accent5 10 2" xfId="1261" xr:uid="{D5BA175B-3A45-4837-AA9F-3B93358DE127}"/>
    <cellStyle name="40% - Accent5 11" xfId="841" xr:uid="{72120146-7878-499F-ACE1-72A93189E135}"/>
    <cellStyle name="40% - Accent5 11 2" xfId="1284" xr:uid="{53910C40-A1E6-41C9-A623-99AC0BF1040C}"/>
    <cellStyle name="40% - Accent5 12" xfId="853" xr:uid="{85EE9540-D442-4A32-84D3-848E62D7B3B4}"/>
    <cellStyle name="40% - Accent5 12 2" xfId="1296" xr:uid="{8EA5BBB8-97EC-478D-B3EC-BA0998ED8695}"/>
    <cellStyle name="40% - Accent5 13" xfId="863" xr:uid="{37306C34-6054-43EB-9358-4672EE9D467B}"/>
    <cellStyle name="40% - Accent5 13 2" xfId="1306" xr:uid="{F41672FA-8584-4794-859B-C27DF515F244}"/>
    <cellStyle name="40% - Accent5 14" xfId="871" xr:uid="{FF8CA387-0630-46E0-827B-C6B1A15E858B}"/>
    <cellStyle name="40% - Accent5 14 2" xfId="1314" xr:uid="{B53921CC-DD45-41CE-8204-E0EB4FBDC57E}"/>
    <cellStyle name="40% - Accent5 15" xfId="885" xr:uid="{307E55C9-4B0B-494C-B1AA-957C4BF69D86}"/>
    <cellStyle name="40% - Accent5 16" xfId="1346" xr:uid="{69D9BE24-AEB9-415B-8609-FFB30050DEC7}"/>
    <cellStyle name="40% - Accent5 2" xfId="22" xr:uid="{00000000-0005-0000-0000-000015000000}"/>
    <cellStyle name="40% - Accent5 2 2" xfId="1149" xr:uid="{A240E0A2-DA71-4980-889D-0086739C19E7}"/>
    <cellStyle name="40% - Accent5 2 3" xfId="714" xr:uid="{71F4D9C0-B100-4EC6-840A-9F929AECA4D5}"/>
    <cellStyle name="40% - Accent5 2 4" xfId="261" xr:uid="{F171DE60-F713-42B5-9322-438E14E62246}"/>
    <cellStyle name="40% - Accent5 3" xfId="407" xr:uid="{B1FA3B21-4693-4415-864A-4E396628738F}"/>
    <cellStyle name="40% - Accent5 3 2" xfId="1178" xr:uid="{4F8A7BCA-9131-4F55-8BDE-212B5DCB6357}"/>
    <cellStyle name="40% - Accent5 4" xfId="746" xr:uid="{8439C25B-F03F-46EB-A700-5730EA6E2808}"/>
    <cellStyle name="40% - Accent5 4 2" xfId="1193" xr:uid="{393A5F90-175A-4E04-BAD9-516CBCDD956E}"/>
    <cellStyle name="40% - Accent5 5" xfId="759" xr:uid="{3565199A-31FA-4BD3-BCAB-6D4358ECA874}"/>
    <cellStyle name="40% - Accent5 5 2" xfId="1206" xr:uid="{B2745A86-43FC-41C8-9940-15A4A0B4B862}"/>
    <cellStyle name="40% - Accent5 6" xfId="772" xr:uid="{2B89B000-93CE-4B09-957A-2C710C3E1C31}"/>
    <cellStyle name="40% - Accent5 6 2" xfId="1219" xr:uid="{160F248E-C8A9-4953-A72D-B233A28DD277}"/>
    <cellStyle name="40% - Accent5 7" xfId="786" xr:uid="{45C3953D-D4C3-4154-A9F5-56387D737702}"/>
    <cellStyle name="40% - Accent5 7 2" xfId="1233" xr:uid="{5FC9F68C-7D47-4FA3-A133-0CED8AA252C2}"/>
    <cellStyle name="40% - Accent5 8" xfId="796" xr:uid="{95D5D7D5-5CAE-4EFB-BD1A-5AEF7E93D265}"/>
    <cellStyle name="40% - Accent5 8 2" xfId="1243" xr:uid="{BE2D0E32-3359-4F1F-819D-F6B389C30506}"/>
    <cellStyle name="40% - Accent5 9" xfId="806" xr:uid="{D2DD1FCF-DE20-4B87-990F-712A768199BD}"/>
    <cellStyle name="40% - Accent5 9 2" xfId="1253" xr:uid="{83A00EBB-B34F-4230-A311-C488BC27EF35}"/>
    <cellStyle name="40% - Accent6" xfId="23" builtinId="51" customBuiltin="1"/>
    <cellStyle name="40% - Accent6 10" xfId="816" xr:uid="{BB3B508E-77A2-45BB-A0D1-B95BFA496FC0}"/>
    <cellStyle name="40% - Accent6 10 2" xfId="1263" xr:uid="{0D4F36CF-3D26-472E-839A-96AA70BDAC62}"/>
    <cellStyle name="40% - Accent6 11" xfId="845" xr:uid="{FBF1382F-04FE-4811-8F33-93B4DE8C451B}"/>
    <cellStyle name="40% - Accent6 11 2" xfId="1288" xr:uid="{3E4A5E42-8FEE-4EC5-B59F-382948EAADD2}"/>
    <cellStyle name="40% - Accent6 12" xfId="856" xr:uid="{5EBA5E11-A496-47F8-B6CA-B3FABD3C7D7F}"/>
    <cellStyle name="40% - Accent6 12 2" xfId="1299" xr:uid="{23B92685-1B80-4935-A43A-76DA629AF090}"/>
    <cellStyle name="40% - Accent6 13" xfId="866" xr:uid="{A9DB1B19-BA8B-42B4-9568-DA67CBB9AC6B}"/>
    <cellStyle name="40% - Accent6 13 2" xfId="1309" xr:uid="{796D1908-4B74-4D2F-9FEE-2E91E7EB4C0F}"/>
    <cellStyle name="40% - Accent6 14" xfId="873" xr:uid="{00AAC944-E752-46B5-B607-0E2655BC2802}"/>
    <cellStyle name="40% - Accent6 14 2" xfId="1316" xr:uid="{11B16DE0-DC6D-4038-A4AA-ECE70BCF9EB1}"/>
    <cellStyle name="40% - Accent6 15" xfId="886" xr:uid="{FED58C7A-DE4F-43DD-87A1-19AF6FBB4323}"/>
    <cellStyle name="40% - Accent6 16" xfId="1347" xr:uid="{39F40F26-F6A0-409D-89E5-AC1E0274B36B}"/>
    <cellStyle name="40% - Accent6 2" xfId="24" xr:uid="{00000000-0005-0000-0000-000017000000}"/>
    <cellStyle name="40% - Accent6 2 2" xfId="1151" xr:uid="{D43F1883-02A2-4D07-8AAC-8899994536A4}"/>
    <cellStyle name="40% - Accent6 2 3" xfId="716" xr:uid="{E4935F70-B085-4756-BCEE-8A8D9DAC606B}"/>
    <cellStyle name="40% - Accent6 2 4" xfId="262" xr:uid="{7178723B-30C6-4D63-96A2-05CA54A8ABC6}"/>
    <cellStyle name="40% - Accent6 3" xfId="408" xr:uid="{0FB758F1-C95E-4427-8F2C-EA024A5BE7BC}"/>
    <cellStyle name="40% - Accent6 3 2" xfId="1182" xr:uid="{A61A890E-BBD6-4B60-A3D5-ACDA82E93E23}"/>
    <cellStyle name="40% - Accent6 4" xfId="749" xr:uid="{497D33B9-64C8-4F8A-A433-DDA5F631826A}"/>
    <cellStyle name="40% - Accent6 4 2" xfId="1196" xr:uid="{B946878E-5307-4AAA-BE0A-FD86F94582FD}"/>
    <cellStyle name="40% - Accent6 5" xfId="763" xr:uid="{2184F827-1008-4B18-9AFE-46BCFF45188D}"/>
    <cellStyle name="40% - Accent6 5 2" xfId="1210" xr:uid="{858BC070-AE0D-433D-991A-0ABEA0F95642}"/>
    <cellStyle name="40% - Accent6 6" xfId="776" xr:uid="{4FD162C0-DDA4-46BC-9A72-04464CFDC8BC}"/>
    <cellStyle name="40% - Accent6 6 2" xfId="1223" xr:uid="{1FE6493A-4223-4435-AB1B-237199FCE8A1}"/>
    <cellStyle name="40% - Accent6 7" xfId="789" xr:uid="{32CF74BA-E99B-4E2F-B413-5F8FD182EE04}"/>
    <cellStyle name="40% - Accent6 7 2" xfId="1236" xr:uid="{65C8E512-7252-47CB-A803-F2CBA10EF75F}"/>
    <cellStyle name="40% - Accent6 8" xfId="799" xr:uid="{AF6DAC00-284F-4AD2-A4E7-FD0F4C80FF64}"/>
    <cellStyle name="40% - Accent6 8 2" xfId="1246" xr:uid="{B3EA7DD9-847B-4B47-A78E-4EB1EC2F1ADA}"/>
    <cellStyle name="40% - Accent6 9" xfId="809" xr:uid="{8E3CEFEE-D6C3-498D-8CF3-CE23D408C36E}"/>
    <cellStyle name="40% - Accent6 9 2" xfId="1256" xr:uid="{6DF22ECB-0A20-4762-9D77-26AC9F5B3846}"/>
    <cellStyle name="40% - ส่วนที่ถูกเน้น1" xfId="263" xr:uid="{C4BFFF91-B7A3-4F07-93B0-6EE68524A37B}"/>
    <cellStyle name="40% - ส่วนที่ถูกเน้น2" xfId="264" xr:uid="{2F24B179-AE7F-47C3-BFD3-DCBB4B044322}"/>
    <cellStyle name="40% - ส่วนที่ถูกเน้น3" xfId="265" xr:uid="{64372ADA-F9A3-4DDC-8998-174C1494C2D1}"/>
    <cellStyle name="40% - ส่วนที่ถูกเน้น4" xfId="266" xr:uid="{67B25F66-2DC4-402E-87D7-46FFB30AA149}"/>
    <cellStyle name="40% - ส่วนที่ถูกเน้น5" xfId="267" xr:uid="{56DAD2F2-256B-4A2E-9713-E16FC53C9369}"/>
    <cellStyle name="40% - ส่วนที่ถูกเน้น6" xfId="268" xr:uid="{71D546F2-D0CE-46E3-A5D8-1137F13B596B}"/>
    <cellStyle name="60% - Accent1" xfId="25" builtinId="32" customBuiltin="1"/>
    <cellStyle name="60% - Accent1 2" xfId="26" xr:uid="{00000000-0005-0000-0000-000019000000}"/>
    <cellStyle name="60% - Accent1 2 2" xfId="269" xr:uid="{E7CD74AE-7EEF-4F24-BB75-8D56E412AB72}"/>
    <cellStyle name="60% - Accent1 2 3" xfId="1348" xr:uid="{78384B46-D984-48D3-AAFD-24C4E254354F}"/>
    <cellStyle name="60% - Accent1 3" xfId="409" xr:uid="{1E193494-1AED-408C-8942-66A2BFD45E5C}"/>
    <cellStyle name="60% - Accent2" xfId="27" builtinId="36" customBuiltin="1"/>
    <cellStyle name="60% - Accent2 2" xfId="28" xr:uid="{00000000-0005-0000-0000-00001B000000}"/>
    <cellStyle name="60% - Accent2 2 2" xfId="270" xr:uid="{614D667D-4E12-4BEA-8798-5D0A30C96BFE}"/>
    <cellStyle name="60% - Accent2 2 3" xfId="1349" xr:uid="{5FB04DF6-3B12-443C-AF76-9384F49DFCCD}"/>
    <cellStyle name="60% - Accent2 3" xfId="410" xr:uid="{882A3ED3-30E0-43B8-B38E-25C2FF5DF36E}"/>
    <cellStyle name="60% - Accent3" xfId="29" builtinId="40" customBuiltin="1"/>
    <cellStyle name="60% - Accent3 2" xfId="30" xr:uid="{00000000-0005-0000-0000-00001D000000}"/>
    <cellStyle name="60% - Accent3 2 2" xfId="271" xr:uid="{2C68DEC5-6851-45FD-9817-5D07F2C8A3E5}"/>
    <cellStyle name="60% - Accent3 2 3" xfId="1350" xr:uid="{ACF8EAF7-3A5C-4719-AECC-EBB782CC53E5}"/>
    <cellStyle name="60% - Accent3 3" xfId="411" xr:uid="{C3AF1C60-4C93-4273-8453-406ADC94A9B4}"/>
    <cellStyle name="60% - Accent4" xfId="31" builtinId="44" customBuiltin="1"/>
    <cellStyle name="60% - Accent4 2" xfId="32" xr:uid="{00000000-0005-0000-0000-00001F000000}"/>
    <cellStyle name="60% - Accent4 2 2" xfId="272" xr:uid="{11C2FC60-6502-47D6-BF86-E24F5772C976}"/>
    <cellStyle name="60% - Accent4 2 3" xfId="1351" xr:uid="{A75ED05A-40AB-4180-A7AA-6D0D8F04E8ED}"/>
    <cellStyle name="60% - Accent4 3" xfId="412" xr:uid="{B5CDE5A3-4870-4537-920C-A50697B79DD1}"/>
    <cellStyle name="60% - Accent5" xfId="33" builtinId="48" customBuiltin="1"/>
    <cellStyle name="60% - Accent5 2" xfId="34" xr:uid="{00000000-0005-0000-0000-000021000000}"/>
    <cellStyle name="60% - Accent5 2 2" xfId="273" xr:uid="{7629FB50-7BA7-4C53-A120-80877C06DD00}"/>
    <cellStyle name="60% - Accent5 2 3" xfId="1352" xr:uid="{ED9162EF-C907-4131-9C15-35C083086DBF}"/>
    <cellStyle name="60% - Accent5 3" xfId="413" xr:uid="{561621DC-8C42-4063-B659-D3C3FB3009FC}"/>
    <cellStyle name="60% - Accent6" xfId="35" builtinId="52" customBuiltin="1"/>
    <cellStyle name="60% - Accent6 2" xfId="36" xr:uid="{00000000-0005-0000-0000-000023000000}"/>
    <cellStyle name="60% - Accent6 2 2" xfId="274" xr:uid="{E1D8BB6A-E552-42B7-8E3A-CC52179CAB47}"/>
    <cellStyle name="60% - Accent6 2 3" xfId="1353" xr:uid="{23D9484C-212F-4A7F-AF83-281F1F5A1129}"/>
    <cellStyle name="60% - Accent6 3" xfId="414" xr:uid="{631E9345-625B-4638-B96D-F958466672C8}"/>
    <cellStyle name="60% - ส่วนที่ถูกเน้น1" xfId="275" xr:uid="{C94FB603-516E-496E-A1B0-F2D94A6F65A0}"/>
    <cellStyle name="60% - ส่วนที่ถูกเน้น2" xfId="276" xr:uid="{22C1DF9B-6319-41A8-A0A2-6A8045B9C158}"/>
    <cellStyle name="60% - ส่วนที่ถูกเน้น3" xfId="277" xr:uid="{777EB2B3-B75B-42D2-B007-029513E44DBD}"/>
    <cellStyle name="60% - ส่วนที่ถูกเน้น4" xfId="278" xr:uid="{7D76EF1A-CCF9-4839-9651-997A6C54D390}"/>
    <cellStyle name="60% - ส่วนที่ถูกเน้น5" xfId="279" xr:uid="{E5A14228-E921-41AB-A638-B3FD8601807D}"/>
    <cellStyle name="60% - ส่วนที่ถูกเน้น6" xfId="280" xr:uid="{178A68D7-28D5-4D80-AB40-1109AF8F3AD1}"/>
    <cellStyle name="Accent1" xfId="37" builtinId="29" customBuiltin="1"/>
    <cellStyle name="Accent1 2" xfId="38" xr:uid="{00000000-0005-0000-0000-000025000000}"/>
    <cellStyle name="Accent1 2 2" xfId="281" xr:uid="{9B332FCC-905F-48EC-9228-E40A87DC19B7}"/>
    <cellStyle name="Accent1 2 3" xfId="1354" xr:uid="{0FFB66DD-3311-44A9-B8F5-FF35F3EF6ED0}"/>
    <cellStyle name="Accent1 3" xfId="415" xr:uid="{EE1DA6EF-D8DA-460B-A9AD-D86E4405147D}"/>
    <cellStyle name="Accent2" xfId="39" builtinId="33" customBuiltin="1"/>
    <cellStyle name="Accent2 2" xfId="40" xr:uid="{00000000-0005-0000-0000-000027000000}"/>
    <cellStyle name="Accent2 2 2" xfId="282" xr:uid="{2A594A13-CF99-41B9-8F3F-18CF60B6C171}"/>
    <cellStyle name="Accent2 2 3" xfId="1355" xr:uid="{333801FA-6798-4B86-8682-6CDFD31C9D52}"/>
    <cellStyle name="Accent2 3" xfId="416" xr:uid="{1667D9C0-5161-4E43-89C4-05E4CAF7D806}"/>
    <cellStyle name="Accent3" xfId="41" builtinId="37" customBuiltin="1"/>
    <cellStyle name="Accent3 2" xfId="42" xr:uid="{00000000-0005-0000-0000-000029000000}"/>
    <cellStyle name="Accent3 2 2" xfId="283" xr:uid="{07FC9310-B75C-4E0D-A67A-9C8161ED59AD}"/>
    <cellStyle name="Accent3 2 3" xfId="1356" xr:uid="{469ECBEB-7FD3-4F02-934F-56457EE029D6}"/>
    <cellStyle name="Accent3 3" xfId="417" xr:uid="{3C516211-62AE-45E7-9A5D-953181418CD0}"/>
    <cellStyle name="Accent4 2" xfId="43" xr:uid="{00000000-0005-0000-0000-00002A000000}"/>
    <cellStyle name="Accent4 2 2" xfId="284" xr:uid="{53F981A2-AAE6-4392-AD51-22F2936B9E41}"/>
    <cellStyle name="Accent4 2 3" xfId="1357" xr:uid="{E536CF63-FD26-4B44-8E6E-181CE701933C}"/>
    <cellStyle name="Accent4 3" xfId="44" xr:uid="{00000000-0005-0000-0000-00002B000000}"/>
    <cellStyle name="Accent4 3 2" xfId="418" xr:uid="{CA287188-B250-429A-99F1-137A3A7B47A9}"/>
    <cellStyle name="Accent5 2" xfId="45" xr:uid="{00000000-0005-0000-0000-00002C000000}"/>
    <cellStyle name="Accent5 2 2" xfId="285" xr:uid="{54651729-D474-43C0-956D-82C969BAA854}"/>
    <cellStyle name="Accent5 2 3" xfId="1358" xr:uid="{470EAD3F-95DD-449B-80E9-A00C996DDFAC}"/>
    <cellStyle name="Accent5 3" xfId="419" xr:uid="{27386A4F-0348-423E-944A-E64BC9D3C393}"/>
    <cellStyle name="Accent6" xfId="46" builtinId="49" customBuiltin="1"/>
    <cellStyle name="Accent6 2" xfId="47" xr:uid="{00000000-0005-0000-0000-00002E000000}"/>
    <cellStyle name="Accent6 2 2" xfId="286" xr:uid="{37EC4A97-14E5-43E2-963B-3414AA178A00}"/>
    <cellStyle name="Accent6 2 3" xfId="1359" xr:uid="{2AC591EB-AC97-4A6B-AB0C-7692FAC12F41}"/>
    <cellStyle name="Accent6 3" xfId="420" xr:uid="{8B0234FC-7E94-442C-A1CF-CF0A00CD3106}"/>
    <cellStyle name="Bad" xfId="48" builtinId="27" customBuiltin="1"/>
    <cellStyle name="Bad 2" xfId="49" xr:uid="{00000000-0005-0000-0000-000030000000}"/>
    <cellStyle name="Bad 2 2" xfId="287" xr:uid="{35630A33-88C1-44A2-A433-A6EB9D529DDB}"/>
    <cellStyle name="Bad 2 3" xfId="1360" xr:uid="{AE8F5E24-36C9-4FB4-AB7F-9F05755FA303}"/>
    <cellStyle name="Bad 3" xfId="421" xr:uid="{DD4149B5-EFF1-4CA4-AAF5-417D2F81B425}"/>
    <cellStyle name="Calculation" xfId="50" builtinId="22" customBuiltin="1"/>
    <cellStyle name="Calculation 2" xfId="51" xr:uid="{00000000-0005-0000-0000-000032000000}"/>
    <cellStyle name="Calculation 2 2" xfId="288" xr:uid="{A72A8F8F-7888-4F48-A7CF-0149B10B29EE}"/>
    <cellStyle name="Calculation 2 3" xfId="1361" xr:uid="{87E6C91E-592C-44DE-8C1F-34CCDB387E89}"/>
    <cellStyle name="Calculation 3" xfId="422" xr:uid="{5F8F3940-F47F-46A0-971A-4A1F5C03AAC5}"/>
    <cellStyle name="Check Cell 2" xfId="52" xr:uid="{00000000-0005-0000-0000-000033000000}"/>
    <cellStyle name="Check Cell 2 2" xfId="289" xr:uid="{9DC45FDC-8CF4-4E33-8A3A-FF5F2DF265D1}"/>
    <cellStyle name="Check Cell 2 3" xfId="1362" xr:uid="{4E8056B5-A34D-42D4-B556-8D2504D16D59}"/>
    <cellStyle name="Check Cell 3" xfId="423" xr:uid="{03EC4C6E-54BE-4ED6-8C86-1AA62272C785}"/>
    <cellStyle name="Comma" xfId="53" builtinId="3"/>
    <cellStyle name="Comma 10" xfId="54" xr:uid="{00000000-0005-0000-0000-000035000000}"/>
    <cellStyle name="Comma 10 2" xfId="55" xr:uid="{00000000-0005-0000-0000-000036000000}"/>
    <cellStyle name="Comma 10 2 2" xfId="291" xr:uid="{CA44D206-F50D-47F5-843F-300364246AE6}"/>
    <cellStyle name="Comma 11" xfId="292" xr:uid="{D97B4C96-3C70-4C0A-8571-42461DD4D6AF}"/>
    <cellStyle name="Comma 11 2" xfId="293" xr:uid="{97CCFAB9-30BE-4855-9706-A6236F7F260F}"/>
    <cellStyle name="Comma 11 3" xfId="294" xr:uid="{7D37C263-8719-45EB-A0F6-5DD7AC8721EF}"/>
    <cellStyle name="Comma 12" xfId="56" xr:uid="{00000000-0005-0000-0000-000037000000}"/>
    <cellStyle name="Comma 12 2" xfId="295" xr:uid="{37D083C8-586E-4871-9C97-8988E89CEAAA}"/>
    <cellStyle name="Comma 13" xfId="296" xr:uid="{87FA089B-2064-411F-A828-D3D0857BC8CA}"/>
    <cellStyle name="Comma 14" xfId="297" xr:uid="{F06C9B9A-F293-4C6C-9F93-DA33EBABFC7F}"/>
    <cellStyle name="Comma 15" xfId="298" xr:uid="{175DBB93-0F25-4790-88D4-F9AA0B60A97C}"/>
    <cellStyle name="Comma 16" xfId="1323" xr:uid="{911D5929-0EAB-449D-95B8-62BF9EA5B1B3}"/>
    <cellStyle name="Comma 17" xfId="290" xr:uid="{60C4989B-029E-4952-B704-5372E171DB0C}"/>
    <cellStyle name="Comma 2" xfId="57" xr:uid="{00000000-0005-0000-0000-000038000000}"/>
    <cellStyle name="Comma 2 2" xfId="58" xr:uid="{00000000-0005-0000-0000-000039000000}"/>
    <cellStyle name="Comma 2 2 2" xfId="59" xr:uid="{00000000-0005-0000-0000-00003A000000}"/>
    <cellStyle name="Comma 2 2 2 2" xfId="60" xr:uid="{00000000-0005-0000-0000-00003B000000}"/>
    <cellStyle name="Comma 2 2 2 3" xfId="61" xr:uid="{00000000-0005-0000-0000-00003C000000}"/>
    <cellStyle name="Comma 2 2 2 4" xfId="299" xr:uid="{6E036E22-DD23-4D12-B29B-3C69EE14A805}"/>
    <cellStyle name="Comma 2 2 3" xfId="62" xr:uid="{00000000-0005-0000-0000-00003D000000}"/>
    <cellStyle name="Comma 2 2 3 2" xfId="300" xr:uid="{34B8E62C-9B74-46AD-A3C9-40EDF7625BDA}"/>
    <cellStyle name="Comma 2 2 4" xfId="301" xr:uid="{0FDED4D8-0996-449E-BD0B-9E7BBBA13ACB}"/>
    <cellStyle name="Comma 2 2 5" xfId="1379" xr:uid="{39581C53-BE9C-4378-8099-41DD04F8DB86}"/>
    <cellStyle name="Comma 2 3" xfId="63" xr:uid="{00000000-0005-0000-0000-00003E000000}"/>
    <cellStyle name="Comma 2 3 2" xfId="64" xr:uid="{00000000-0005-0000-0000-00003F000000}"/>
    <cellStyle name="Comma 2 3 2 2" xfId="65" xr:uid="{00000000-0005-0000-0000-000040000000}"/>
    <cellStyle name="Comma 2 3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4 3" xfId="69" xr:uid="{00000000-0005-0000-0000-000044000000}"/>
    <cellStyle name="Comma 2 5" xfId="70" xr:uid="{00000000-0005-0000-0000-000045000000}"/>
    <cellStyle name="Comma 2 5 2" xfId="1317" xr:uid="{D66A6B91-A2E0-471E-B2E2-BE66339506D7}"/>
    <cellStyle name="Comma 2 5 3" xfId="302" xr:uid="{E98872ED-4657-436C-B77E-CDFFD9E76DD7}"/>
    <cellStyle name="Comma 2 6" xfId="71" xr:uid="{00000000-0005-0000-0000-000046000000}"/>
    <cellStyle name="Comma 2 6 2" xfId="304" xr:uid="{FD5C8AE2-11D2-4215-A719-5B99FA49378A}"/>
    <cellStyle name="Comma 2 6 3" xfId="303" xr:uid="{49B2FF22-53D9-4EDC-81F0-0FAB7F63480B}"/>
    <cellStyle name="Comma 2 7" xfId="305" xr:uid="{1363CFB7-C19B-4128-A784-ACB86A9CA137}"/>
    <cellStyle name="Comma 2 8" xfId="1330" xr:uid="{1D3B6162-DCE2-4F6A-8F4C-343EBB728A68}"/>
    <cellStyle name="Comma 3" xfId="72" xr:uid="{00000000-0005-0000-0000-000047000000}"/>
    <cellStyle name="Comma 3 2" xfId="307" xr:uid="{9081A661-D5BD-41FE-9B91-B4AF0E0EBE25}"/>
    <cellStyle name="Comma 3 3" xfId="306" xr:uid="{BA03C21D-9535-46CB-9E77-77884715BCD4}"/>
    <cellStyle name="Comma 3 4" xfId="1380" xr:uid="{03074EE3-8DAE-4021-A809-DE6E6E29D331}"/>
    <cellStyle name="Comma 4" xfId="73" xr:uid="{00000000-0005-0000-0000-000048000000}"/>
    <cellStyle name="Comma 4 2" xfId="308" xr:uid="{BCFB1095-6BDF-42F8-A29D-A421E217F85A}"/>
    <cellStyle name="Comma 4 3" xfId="1382" xr:uid="{C4B984B2-CB01-471F-AD58-F96E421547C5}"/>
    <cellStyle name="Comma 5" xfId="74" xr:uid="{00000000-0005-0000-0000-000049000000}"/>
    <cellStyle name="Comma 5 2" xfId="309" xr:uid="{9BA6EC72-93A0-4C8F-9F39-AC2331BCCEE7}"/>
    <cellStyle name="Comma 5 3" xfId="1377" xr:uid="{2EA30C5F-7DDE-4414-A3E5-BDC549FCB79D}"/>
    <cellStyle name="Comma 6" xfId="75" xr:uid="{00000000-0005-0000-0000-00004A000000}"/>
    <cellStyle name="Comma 6 2" xfId="310" xr:uid="{5C1451CD-881A-4ABA-B8A3-C4C429FEA67D}"/>
    <cellStyle name="Comma 6 3" xfId="1387" xr:uid="{E9B85D23-2D56-4943-A94A-30D77FD1717C}"/>
    <cellStyle name="Comma 7" xfId="76" xr:uid="{00000000-0005-0000-0000-00004B000000}"/>
    <cellStyle name="Comma 7 2" xfId="77" xr:uid="{00000000-0005-0000-0000-00004C000000}"/>
    <cellStyle name="Comma 7 3" xfId="1335" xr:uid="{67BDA246-CD23-40DE-AE54-CAD1FC9CA997}"/>
    <cellStyle name="Comma 8" xfId="78" xr:uid="{00000000-0005-0000-0000-00004D000000}"/>
    <cellStyle name="Comma 8 2" xfId="79" xr:uid="{00000000-0005-0000-0000-00004E000000}"/>
    <cellStyle name="Comma 8 2 2" xfId="80" xr:uid="{00000000-0005-0000-0000-00004F000000}"/>
    <cellStyle name="Comma 8 3" xfId="311" xr:uid="{C79B22D5-704A-48FB-B342-67D502640751}"/>
    <cellStyle name="Comma 9" xfId="312" xr:uid="{CF8A9648-106F-441A-AB24-AFABE9EAFC20}"/>
    <cellStyle name="Comma 9 2" xfId="313" xr:uid="{20A35C82-C2B1-4A70-A5D3-202945974B29}"/>
    <cellStyle name="comma zerodec" xfId="81" xr:uid="{00000000-0005-0000-0000-000050000000}"/>
    <cellStyle name="comma zerodec 2" xfId="82" xr:uid="{00000000-0005-0000-0000-000051000000}"/>
    <cellStyle name="Currency1" xfId="83" xr:uid="{00000000-0005-0000-0000-000052000000}"/>
    <cellStyle name="Currency1 2" xfId="84" xr:uid="{00000000-0005-0000-0000-000053000000}"/>
    <cellStyle name="Dollar (zero dec)" xfId="85" xr:uid="{00000000-0005-0000-0000-000054000000}"/>
    <cellStyle name="Explanatory Text" xfId="86" builtinId="53" customBuiltin="1"/>
    <cellStyle name="Explanatory Text 2" xfId="87" xr:uid="{00000000-0005-0000-0000-000056000000}"/>
    <cellStyle name="Explanatory Text 2 2" xfId="314" xr:uid="{38F8EC03-C7E6-4600-A0D3-BD073701B75C}"/>
    <cellStyle name="Explanatory Text 2 3" xfId="1363" xr:uid="{65BCA46E-AB51-49A0-AB9D-0AD7E9929D0A}"/>
    <cellStyle name="Explanatory Text 3" xfId="424" xr:uid="{BCEE5852-D99A-43B3-BCD2-89C503BED3D9}"/>
    <cellStyle name="Good" xfId="88" builtinId="26" customBuiltin="1"/>
    <cellStyle name="Good 2" xfId="89" xr:uid="{00000000-0005-0000-0000-000058000000}"/>
    <cellStyle name="Good 2 2" xfId="315" xr:uid="{B3E5177E-2F0C-46C1-A041-BB401469CC84}"/>
    <cellStyle name="Good 2 3" xfId="1364" xr:uid="{6796BDA6-E19B-4408-82CD-C793735B13C4}"/>
    <cellStyle name="Good 3" xfId="425" xr:uid="{CF678D1A-E5D8-4BF7-832E-31503B363C88}"/>
    <cellStyle name="Grey" xfId="90" xr:uid="{00000000-0005-0000-0000-000059000000}"/>
    <cellStyle name="Heading 1 2" xfId="91" xr:uid="{00000000-0005-0000-0000-00005A000000}"/>
    <cellStyle name="Heading 1 2 2" xfId="316" xr:uid="{BC076D1D-8022-463B-B0D9-8E1A9E9739AF}"/>
    <cellStyle name="Heading 1 2 3" xfId="1365" xr:uid="{4E6C920C-1D35-44E3-B49A-828FC59B3EAD}"/>
    <cellStyle name="Heading 1 3" xfId="92" xr:uid="{00000000-0005-0000-0000-00005B000000}"/>
    <cellStyle name="Heading 1 3 2" xfId="426" xr:uid="{DC34FD2F-0D5A-4166-ADE9-77917BD00975}"/>
    <cellStyle name="Heading 2 2" xfId="93" xr:uid="{00000000-0005-0000-0000-00005C000000}"/>
    <cellStyle name="Heading 2 2 2" xfId="317" xr:uid="{E8B64048-59EB-4A79-AAC9-C9C7248D267D}"/>
    <cellStyle name="Heading 2 2 3" xfId="1366" xr:uid="{05757B80-2F34-416E-B5B7-19D7E641184E}"/>
    <cellStyle name="Heading 2 3" xfId="94" xr:uid="{00000000-0005-0000-0000-00005D000000}"/>
    <cellStyle name="Heading 2 3 2" xfId="427" xr:uid="{BE9D96B4-13DC-4476-ACAF-39025CDF97DA}"/>
    <cellStyle name="Heading 3 2" xfId="95" xr:uid="{00000000-0005-0000-0000-00005E000000}"/>
    <cellStyle name="Heading 3 2 2" xfId="318" xr:uid="{1F2FB901-4735-4242-9B0A-5E1587F3D3B5}"/>
    <cellStyle name="Heading 3 2 3" xfId="1367" xr:uid="{D853C846-0325-4582-BA2A-67E5A4EECF6B}"/>
    <cellStyle name="Heading 3 3" xfId="96" xr:uid="{00000000-0005-0000-0000-00005F000000}"/>
    <cellStyle name="Heading 3 3 2" xfId="428" xr:uid="{A0BCA616-4CDE-4C2D-BEF4-77B9DCAAA5F3}"/>
    <cellStyle name="Heading 4 2" xfId="97" xr:uid="{00000000-0005-0000-0000-000060000000}"/>
    <cellStyle name="Heading 4 2 2" xfId="319" xr:uid="{02A665C6-10F4-4566-A590-308E40DCC5EC}"/>
    <cellStyle name="Heading 4 2 3" xfId="1368" xr:uid="{592B2881-5FB2-4A8D-96DB-9983450F081D}"/>
    <cellStyle name="Heading 4 3" xfId="98" xr:uid="{00000000-0005-0000-0000-000061000000}"/>
    <cellStyle name="Heading 4 3 2" xfId="429" xr:uid="{332A6C35-B839-443D-BB36-F40AA199BE3E}"/>
    <cellStyle name="Input [yellow]" xfId="99" xr:uid="{00000000-0005-0000-0000-000062000000}"/>
    <cellStyle name="Input 2" xfId="100" xr:uid="{00000000-0005-0000-0000-000063000000}"/>
    <cellStyle name="Input 2 2" xfId="320" xr:uid="{7598AADE-E3EB-44A9-AAF7-4185BCAE3910}"/>
    <cellStyle name="Input 2 3" xfId="1369" xr:uid="{56015E56-8928-45BA-A863-6CE9ED6F1C30}"/>
    <cellStyle name="Input 3" xfId="101" xr:uid="{00000000-0005-0000-0000-000064000000}"/>
    <cellStyle name="Input 3 2" xfId="430" xr:uid="{483FFFF9-CE9F-41E1-A0BD-77C89EB8193C}"/>
    <cellStyle name="Input 4" xfId="1327" xr:uid="{0E259AC8-813D-4220-86B4-B6C1A323A66D}"/>
    <cellStyle name="Linked Cell" xfId="102" builtinId="24" customBuiltin="1"/>
    <cellStyle name="Linked Cell 2" xfId="103" xr:uid="{00000000-0005-0000-0000-000066000000}"/>
    <cellStyle name="Linked Cell 2 2" xfId="321" xr:uid="{F9F18539-E706-44CB-8C07-A7C0D6231BCF}"/>
    <cellStyle name="Linked Cell 2 3" xfId="1370" xr:uid="{C00D36A7-BF47-4723-A561-E15CDF451298}"/>
    <cellStyle name="Linked Cell 3" xfId="431" xr:uid="{51DA1622-4232-4B6F-B4CF-A0699EF84CBB}"/>
    <cellStyle name="Neutral 2" xfId="104" xr:uid="{00000000-0005-0000-0000-000067000000}"/>
    <cellStyle name="Neutral 2 2" xfId="322" xr:uid="{9ABF10FC-8A84-42B4-9EAA-D0D31FFFB8F6}"/>
    <cellStyle name="Neutral 2 3" xfId="1371" xr:uid="{5A16868D-D41A-4160-A99B-19677DD49D92}"/>
    <cellStyle name="Neutral 3" xfId="105" xr:uid="{00000000-0005-0000-0000-000068000000}"/>
    <cellStyle name="Neutral 3 2" xfId="432" xr:uid="{590F4E8A-F6DB-4531-ACFB-A1DAD2950DAF}"/>
    <cellStyle name="no dec" xfId="106" xr:uid="{00000000-0005-0000-0000-000069000000}"/>
    <cellStyle name="Normal" xfId="0" builtinId="0"/>
    <cellStyle name="Normal - Style1" xfId="107" xr:uid="{00000000-0005-0000-0000-00006B000000}"/>
    <cellStyle name="Normal - Style1 2" xfId="108" xr:uid="{00000000-0005-0000-0000-00006C000000}"/>
    <cellStyle name="Normal 10" xfId="109" xr:uid="{00000000-0005-0000-0000-00006D000000}"/>
    <cellStyle name="Normal 10 2" xfId="110" xr:uid="{00000000-0005-0000-0000-00006E000000}"/>
    <cellStyle name="Normal 10 2 2" xfId="1191" xr:uid="{0B00BF8D-FF40-40E1-A44A-B8F573105821}"/>
    <cellStyle name="Normal 10 2 3" xfId="324" xr:uid="{AAA2F33D-C777-44F4-AB2D-89394E862E7D}"/>
    <cellStyle name="Normal 10 3" xfId="111" xr:uid="{00000000-0005-0000-0000-00006F000000}"/>
    <cellStyle name="Normal 10 3 2" xfId="744" xr:uid="{E041F1A7-A274-4B45-806D-311519E6E37F}"/>
    <cellStyle name="Normal 10 4" xfId="323" xr:uid="{F59E8CC0-AE8E-46A9-B9A5-EF793C8F531A}"/>
    <cellStyle name="Normal 11" xfId="112" xr:uid="{00000000-0005-0000-0000-000070000000}"/>
    <cellStyle name="Normal 11 2" xfId="113" xr:uid="{00000000-0005-0000-0000-000071000000}"/>
    <cellStyle name="Normal 11 2 2" xfId="1200" xr:uid="{D0EDCB09-77DD-4684-9B2E-0051A1BE56B5}"/>
    <cellStyle name="Normal 11 2 3" xfId="326" xr:uid="{014D23B5-DF40-4669-92E5-4D5D8AB8E24C}"/>
    <cellStyle name="Normal 11 3" xfId="114" xr:uid="{00000000-0005-0000-0000-000072000000}"/>
    <cellStyle name="Normal 11 3 2" xfId="753" xr:uid="{E2356140-FCEE-4A31-A8D2-B9EDA62C8922}"/>
    <cellStyle name="Normal 11 4" xfId="325" xr:uid="{F5F9D762-4E2A-4D28-B263-F3616026DC74}"/>
    <cellStyle name="Normal 111" xfId="532" xr:uid="{3A66A9EA-0D7A-4694-9B7D-3D16B11AEF28}"/>
    <cellStyle name="Normal 111 2" xfId="887" xr:uid="{A4BCDAE9-41EA-4CA1-8E98-FC312C165718}"/>
    <cellStyle name="Normal 118" xfId="533" xr:uid="{5D68D446-6636-4E03-AAB4-540909DBA2AF}"/>
    <cellStyle name="Normal 118 2" xfId="888" xr:uid="{7C18B0AA-9572-4F84-BE75-51407338451A}"/>
    <cellStyle name="Normal 119" xfId="534" xr:uid="{79BD59E0-1205-4CE1-A6C6-3F553F97EDB5}"/>
    <cellStyle name="Normal 119 2" xfId="889" xr:uid="{7DEB8030-F0F0-42F4-A02F-FABAF44679AB}"/>
    <cellStyle name="Normal 12" xfId="115" xr:uid="{00000000-0005-0000-0000-000073000000}"/>
    <cellStyle name="Normal 12 2" xfId="116" xr:uid="{00000000-0005-0000-0000-000074000000}"/>
    <cellStyle name="Normal 12 2 2" xfId="1154" xr:uid="{80082EB9-B2B8-4481-B9EC-D1B35C06F7B7}"/>
    <cellStyle name="Normal 12 3" xfId="117" xr:uid="{00000000-0005-0000-0000-000075000000}"/>
    <cellStyle name="Normal 12 3 2" xfId="719" xr:uid="{09F7D562-3DD7-4634-BC37-AD1AF20382CC}"/>
    <cellStyle name="Normal 12 4" xfId="1322" xr:uid="{B7EB2721-61D1-4512-8237-42B7FB79A7DE}"/>
    <cellStyle name="Normal 13" xfId="118" xr:uid="{00000000-0005-0000-0000-000076000000}"/>
    <cellStyle name="Normal 13 2" xfId="119" xr:uid="{00000000-0005-0000-0000-000077000000}"/>
    <cellStyle name="Normal 13 2 2" xfId="1204" xr:uid="{57BB7CD2-10C6-4234-B4C3-547B5E89F897}"/>
    <cellStyle name="Normal 13 3" xfId="120" xr:uid="{00000000-0005-0000-0000-000078000000}"/>
    <cellStyle name="Normal 13 4" xfId="757" xr:uid="{0CEBA0C8-FD40-4CCC-BF62-14C8AB773F71}"/>
    <cellStyle name="Normal 14" xfId="121" xr:uid="{00000000-0005-0000-0000-000079000000}"/>
    <cellStyle name="Normal 14 2" xfId="122" xr:uid="{00000000-0005-0000-0000-00007A000000}"/>
    <cellStyle name="Normal 14 2 2" xfId="1158" xr:uid="{C62C89F3-E623-43F3-AAAD-06C8BACF2CD5}"/>
    <cellStyle name="Normal 14 3" xfId="123" xr:uid="{00000000-0005-0000-0000-00007B000000}"/>
    <cellStyle name="Normal 14 4" xfId="723" xr:uid="{947A0B3A-12B3-4082-8C89-E06515B20FEF}"/>
    <cellStyle name="Normal 15" xfId="124" xr:uid="{00000000-0005-0000-0000-00007C000000}"/>
    <cellStyle name="Normal 15 2" xfId="125" xr:uid="{00000000-0005-0000-0000-00007D000000}"/>
    <cellStyle name="Normal 15 2 2" xfId="890" xr:uid="{35C21DDB-882F-4A0C-820E-51C37C0C961A}"/>
    <cellStyle name="Normal 15 3" xfId="126" xr:uid="{00000000-0005-0000-0000-00007E000000}"/>
    <cellStyle name="Normal 15 4" xfId="535" xr:uid="{E7F4A027-CF46-41BC-94F7-2F55795D640C}"/>
    <cellStyle name="Normal 151" xfId="536" xr:uid="{3AA9156D-86B9-4C9E-B513-D146145C1DC9}"/>
    <cellStyle name="Normal 151 2" xfId="891" xr:uid="{375F371D-4724-47C0-A79A-BA9B38D184D6}"/>
    <cellStyle name="Normal 155" xfId="537" xr:uid="{3517E385-0F7A-40B1-B52E-43AFDFAE1B8E}"/>
    <cellStyle name="Normal 155 2" xfId="892" xr:uid="{C09D8D53-0EBB-43C8-917C-9E9EBF01423F}"/>
    <cellStyle name="Normal 159" xfId="538" xr:uid="{3938C75A-6EDB-46C8-BDD9-7EF827CD5049}"/>
    <cellStyle name="Normal 159 2" xfId="893" xr:uid="{B0A0EFD8-1C13-417B-9954-D402E277FD33}"/>
    <cellStyle name="Normal 16" xfId="127" xr:uid="{00000000-0005-0000-0000-00007F000000}"/>
    <cellStyle name="Normal 16 2" xfId="128" xr:uid="{00000000-0005-0000-0000-000080000000}"/>
    <cellStyle name="Normal 16 2 2" xfId="327" xr:uid="{5C40D210-59A0-42D1-A35E-D740FE09B33C}"/>
    <cellStyle name="Normal 16 3" xfId="129" xr:uid="{00000000-0005-0000-0000-000081000000}"/>
    <cellStyle name="Normal 16 4" xfId="539" xr:uid="{5C744E0E-07DB-40AC-B7F7-E68E53FB98FE}"/>
    <cellStyle name="Normal 162" xfId="540" xr:uid="{7C35AD3E-19CE-4DA5-8EA0-E1A6482392EF}"/>
    <cellStyle name="Normal 162 2" xfId="894" xr:uid="{61111BD3-87B9-4AA2-932D-AFE62D948784}"/>
    <cellStyle name="Normal 166" xfId="541" xr:uid="{D9C5D7C5-0AA4-4B06-86E8-1CAD9897D6B8}"/>
    <cellStyle name="Normal 166 2" xfId="895" xr:uid="{3CFBF444-DF45-424A-BE0A-6E6DB4FA4CF0}"/>
    <cellStyle name="Normal 17" xfId="130" xr:uid="{00000000-0005-0000-0000-000082000000}"/>
    <cellStyle name="Normal 17 2" xfId="131" xr:uid="{00000000-0005-0000-0000-000083000000}"/>
    <cellStyle name="Normal 17 2 2" xfId="1264" xr:uid="{A5BB04CE-3EAB-41CB-8486-D119F79DBABF}"/>
    <cellStyle name="Normal 17 3" xfId="132" xr:uid="{00000000-0005-0000-0000-000084000000}"/>
    <cellStyle name="Normal 17 4" xfId="817" xr:uid="{68C6CC56-A947-49E2-807D-E81DE1B04242}"/>
    <cellStyle name="Normal 18" xfId="133" xr:uid="{00000000-0005-0000-0000-000085000000}"/>
    <cellStyle name="Normal 18 2" xfId="134" xr:uid="{00000000-0005-0000-0000-000086000000}"/>
    <cellStyle name="Normal 18 2 2" xfId="328" xr:uid="{3682AE28-935D-49FB-BDAB-9BF8B69FAF84}"/>
    <cellStyle name="Normal 18 3" xfId="135" xr:uid="{00000000-0005-0000-0000-000087000000}"/>
    <cellStyle name="Normal 18 4" xfId="818" xr:uid="{9556764E-6438-4722-9964-5631923DF549}"/>
    <cellStyle name="Normal 182" xfId="542" xr:uid="{5A577497-160E-4B33-9701-C56D20164947}"/>
    <cellStyle name="Normal 182 2" xfId="896" xr:uid="{032EE85E-7457-45BF-92E0-A39A1E8C64A3}"/>
    <cellStyle name="Normal 183" xfId="543" xr:uid="{0FC8F355-ABB6-4DED-8543-83EC8E55D247}"/>
    <cellStyle name="Normal 183 2" xfId="897" xr:uid="{8753EB28-C06C-428A-AF7D-4245296B7DF8}"/>
    <cellStyle name="Normal 184" xfId="544" xr:uid="{62F5CA45-5415-4779-818A-975DE50AA4C0}"/>
    <cellStyle name="Normal 184 2" xfId="898" xr:uid="{909FD5AF-230B-4984-A9D7-90E3C0AE5D23}"/>
    <cellStyle name="Normal 186" xfId="545" xr:uid="{0F72DB88-8C9A-4726-92C3-04741998D3EA}"/>
    <cellStyle name="Normal 186 2" xfId="899" xr:uid="{6A3362AB-7BAB-40C0-A28C-024CBA142F9C}"/>
    <cellStyle name="Normal 19" xfId="136" xr:uid="{00000000-0005-0000-0000-000088000000}"/>
    <cellStyle name="Normal 19 2" xfId="137" xr:uid="{00000000-0005-0000-0000-000089000000}"/>
    <cellStyle name="Normal 19 2 2" xfId="329" xr:uid="{B854B930-B24E-4EC5-AFA2-5E30262892B1}"/>
    <cellStyle name="Normal 19 3" xfId="138" xr:uid="{00000000-0005-0000-0000-00008A000000}"/>
    <cellStyle name="Normal 19 4" xfId="824" xr:uid="{38B34BF2-C117-4B27-9191-EBF5F36F1BF9}"/>
    <cellStyle name="Normal 191" xfId="546" xr:uid="{01D27AF5-03DD-4E0B-A9EC-27F405311840}"/>
    <cellStyle name="Normal 191 2" xfId="900" xr:uid="{6E2A7240-FFF6-4D8B-806F-1D902D62DC74}"/>
    <cellStyle name="Normal 192" xfId="547" xr:uid="{8842FF07-832F-4B01-AB94-6DDF14C594FB}"/>
    <cellStyle name="Normal 192 2" xfId="901" xr:uid="{60B55F51-F8E0-44E4-99A8-6C25907179CC}"/>
    <cellStyle name="Normal 193" xfId="548" xr:uid="{4CE82F4C-2192-4787-97C0-2F210B3B4F84}"/>
    <cellStyle name="Normal 193 2" xfId="902" xr:uid="{A933948C-1B6A-4C85-94B0-A903DDF95820}"/>
    <cellStyle name="Normal 194" xfId="549" xr:uid="{17B5CC18-0D66-40B7-83C8-21EFC1067861}"/>
    <cellStyle name="Normal 194 2" xfId="903" xr:uid="{110973BF-BA15-4EA7-9B02-6464FD55FF31}"/>
    <cellStyle name="Normal 197" xfId="550" xr:uid="{53EB9511-A9CF-4DAE-93D1-72A34186169C}"/>
    <cellStyle name="Normal 197 2" xfId="904" xr:uid="{66B551FC-5E15-479D-83FA-383A8ED3A76D}"/>
    <cellStyle name="Normal 198" xfId="551" xr:uid="{CDF0D342-53BE-4AF3-9B3F-D5CD86F59D27}"/>
    <cellStyle name="Normal 198 2" xfId="905" xr:uid="{B6C6901A-784F-4180-9268-576A353935D5}"/>
    <cellStyle name="Normal 199" xfId="552" xr:uid="{272944DC-BA1D-4A46-8601-A81C966C09B4}"/>
    <cellStyle name="Normal 199 2" xfId="906" xr:uid="{981E02B3-FDD0-4A98-B4DB-F364DE4A81C3}"/>
    <cellStyle name="Normal 2" xfId="139" xr:uid="{00000000-0005-0000-0000-00008B000000}"/>
    <cellStyle name="Normal 2 2" xfId="140" xr:uid="{00000000-0005-0000-0000-00008C000000}"/>
    <cellStyle name="Normal 2 2 2" xfId="141" xr:uid="{00000000-0005-0000-0000-00008D000000}"/>
    <cellStyle name="Normal 2 2 2 2" xfId="331" xr:uid="{222A63C2-410F-4387-952C-45D7C5E4D80D}"/>
    <cellStyle name="Normal 2 2 3" xfId="1384" xr:uid="{9C01E5CF-DBD8-437A-AEF1-A809ECF55C15}"/>
    <cellStyle name="Normal 2 3" xfId="142" xr:uid="{00000000-0005-0000-0000-00008E000000}"/>
    <cellStyle name="Normal 2 3 2" xfId="1318" xr:uid="{E4FF725C-D3F7-4C5A-A0F8-DC9B85171734}"/>
    <cellStyle name="Normal 2 3 3" xfId="332" xr:uid="{67B6E5B4-B060-4697-8CA3-874719321C58}"/>
    <cellStyle name="Normal 2 3 4" xfId="1378" xr:uid="{8CBED359-C534-4AB7-9FDB-9DE285AB4731}"/>
    <cellStyle name="Normal 2 4" xfId="333" xr:uid="{10A7F3F7-B41F-4F81-8B92-6763B3D102EB}"/>
    <cellStyle name="Normal 2 4 2" xfId="1319" xr:uid="{9727A7BF-A602-4656-A4B5-D27B0D63E68A}"/>
    <cellStyle name="Normal 2 5" xfId="334" xr:uid="{0659F073-96A8-4B48-8828-67FD919288F6}"/>
    <cellStyle name="Normal 2 5 2" xfId="1320" xr:uid="{475C940C-E28A-4937-AF4C-BCDACAA72FDA}"/>
    <cellStyle name="Normal 2 6" xfId="1325" xr:uid="{56F0B1A1-4331-4F61-A7B7-2FC860FD9E6B}"/>
    <cellStyle name="Normal 2 7" xfId="330" xr:uid="{3444ADAA-FD70-4D48-86A4-37491FECE349}"/>
    <cellStyle name="Normal 20" xfId="143" xr:uid="{00000000-0005-0000-0000-00008F000000}"/>
    <cellStyle name="Normal 20 2" xfId="144" xr:uid="{00000000-0005-0000-0000-000090000000}"/>
    <cellStyle name="Normal 20 2 2" xfId="335" xr:uid="{BDF9731F-455C-4C89-B634-C468607C3D59}"/>
    <cellStyle name="Normal 20 3" xfId="145" xr:uid="{00000000-0005-0000-0000-000091000000}"/>
    <cellStyle name="Normal 20 4" xfId="820" xr:uid="{D40386DF-0CAF-4ADF-A8C0-64707FA6380F}"/>
    <cellStyle name="Normal 201" xfId="553" xr:uid="{BD96FB2E-6431-4862-9858-C8D2C8DE9A9D}"/>
    <cellStyle name="Normal 201 2" xfId="907" xr:uid="{9180AC6A-2385-4C1F-9256-6E61AA7FF085}"/>
    <cellStyle name="Normal 202" xfId="554" xr:uid="{ACCB3BB3-8009-4DB3-9BDC-AE0D7D12EC81}"/>
    <cellStyle name="Normal 202 2" xfId="908" xr:uid="{23FF54D8-CD25-4FC0-A930-FC0E322E56DC}"/>
    <cellStyle name="Normal 203" xfId="555" xr:uid="{B96C8308-373D-4F8B-B95F-B4334D599244}"/>
    <cellStyle name="Normal 203 2" xfId="909" xr:uid="{B58FA517-CB8D-45BE-83FE-F1F1C2328C1C}"/>
    <cellStyle name="Normal 206" xfId="556" xr:uid="{270DE52C-9386-44A1-B564-52FD56DB5068}"/>
    <cellStyle name="Normal 206 2" xfId="910" xr:uid="{F7C14B10-27BB-441E-BAC8-2A0CF0D8697E}"/>
    <cellStyle name="Normal 208" xfId="557" xr:uid="{1EA31F56-F538-4508-9008-5775BC3ABC5D}"/>
    <cellStyle name="Normal 208 2" xfId="911" xr:uid="{6C5489AA-AB6C-496C-9F67-0317860BF2C7}"/>
    <cellStyle name="Normal 21" xfId="146" xr:uid="{00000000-0005-0000-0000-000092000000}"/>
    <cellStyle name="Normal 21 2" xfId="147" xr:uid="{00000000-0005-0000-0000-000093000000}"/>
    <cellStyle name="Normal 21 2 2" xfId="336" xr:uid="{BF6BE755-C407-4B41-B5EB-676B569F311A}"/>
    <cellStyle name="Normal 21 3" xfId="148" xr:uid="{00000000-0005-0000-0000-000094000000}"/>
    <cellStyle name="Normal 21 4" xfId="823" xr:uid="{B8A49206-7EE4-4F8F-A1DB-9DA4C1E20234}"/>
    <cellStyle name="Normal 210" xfId="558" xr:uid="{EE955B21-0A97-49CB-A044-47863C3CCA73}"/>
    <cellStyle name="Normal 210 2" xfId="912" xr:uid="{B013A2C6-F287-4972-A2AD-220E07D83100}"/>
    <cellStyle name="Normal 211" xfId="559" xr:uid="{939C0A76-3468-4E37-9181-CEFE44EF0618}"/>
    <cellStyle name="Normal 211 2" xfId="913" xr:uid="{2DC5914C-F9A4-48CB-8834-53BB96FB6DD5}"/>
    <cellStyle name="Normal 212" xfId="560" xr:uid="{CD15F8A1-9106-4257-BF21-D502A5901394}"/>
    <cellStyle name="Normal 212 2" xfId="914" xr:uid="{152FE032-BAC0-4439-88E0-1AD8E5095E28}"/>
    <cellStyle name="Normal 213" xfId="561" xr:uid="{04454FE8-D3DC-4D20-AC81-A56EF694C216}"/>
    <cellStyle name="Normal 213 2" xfId="915" xr:uid="{477AD2EF-5E3C-4A03-BFFF-973AEEB728E0}"/>
    <cellStyle name="Normal 214" xfId="562" xr:uid="{BAAFD430-73F7-449C-87FD-16C098D018DC}"/>
    <cellStyle name="Normal 214 2" xfId="916" xr:uid="{209D89DC-CB6E-4F10-8E7C-94F20BC5C00C}"/>
    <cellStyle name="Normal 215" xfId="563" xr:uid="{C7F8824F-C343-4F15-9A56-4465B7D7C487}"/>
    <cellStyle name="Normal 215 2" xfId="917" xr:uid="{0451653C-4591-400F-B7E4-0E208B1CEFD7}"/>
    <cellStyle name="Normal 216" xfId="564" xr:uid="{5C0B82DC-1CB2-40FB-9B8F-6CFC5758DE6F}"/>
    <cellStyle name="Normal 216 2" xfId="918" xr:uid="{D2304DBA-C709-436F-B339-1E22C1F042DB}"/>
    <cellStyle name="Normal 217" xfId="565" xr:uid="{492C6D4A-F31B-4368-A641-6825CF330885}"/>
    <cellStyle name="Normal 217 2" xfId="919" xr:uid="{9D2B46D0-FEB6-4A92-AAD8-37F2245104EA}"/>
    <cellStyle name="Normal 218" xfId="566" xr:uid="{A1D10D96-6986-455C-89CC-1874762E4558}"/>
    <cellStyle name="Normal 218 2" xfId="920" xr:uid="{A6BC5221-51BC-4BC8-9FAC-E5C0A55A47F7}"/>
    <cellStyle name="Normal 22" xfId="149" xr:uid="{00000000-0005-0000-0000-000095000000}"/>
    <cellStyle name="Normal 22 2" xfId="150" xr:uid="{00000000-0005-0000-0000-000096000000}"/>
    <cellStyle name="Normal 22 2 2" xfId="337" xr:uid="{669D540F-90C5-4B58-9A16-19FB06C55022}"/>
    <cellStyle name="Normal 22 3" xfId="151" xr:uid="{00000000-0005-0000-0000-000097000000}"/>
    <cellStyle name="Normal 22 4" xfId="874" xr:uid="{8F40CAED-E204-47D3-BB1E-486813E418CD}"/>
    <cellStyle name="Normal 23" xfId="152" xr:uid="{00000000-0005-0000-0000-000098000000}"/>
    <cellStyle name="Normal 23 2" xfId="153" xr:uid="{00000000-0005-0000-0000-000099000000}"/>
    <cellStyle name="Normal 23 2 2" xfId="1333" xr:uid="{6C0005D4-119A-4D67-84BB-21C4A40650FF}"/>
    <cellStyle name="Normal 23 2 3" xfId="1386" xr:uid="{56BE2234-EF91-42B2-9167-BED664B536C4}"/>
    <cellStyle name="Normal 23 2 4" xfId="1329" xr:uid="{EAFE2EF6-8DBF-45B2-8EFB-30C586CE8BFE}"/>
    <cellStyle name="Normal 23 3" xfId="154" xr:uid="{00000000-0005-0000-0000-00009A000000}"/>
    <cellStyle name="Normal 23 3 2" xfId="1383" xr:uid="{9F09A8CB-921D-4269-A6EB-6CB562C3CCA3}"/>
    <cellStyle name="Normal 23 3 3" xfId="1332" xr:uid="{3A75B71A-429B-4DFA-9C2B-C64CB6EBEBB2}"/>
    <cellStyle name="Normal 23 4" xfId="1376" xr:uid="{F5E80420-1F39-4015-B105-D4028C4ABAA1}"/>
    <cellStyle name="Normal 23 5" xfId="1328" xr:uid="{CD410F54-7037-48B3-A42E-986E4E7AD76F}"/>
    <cellStyle name="Normal 24" xfId="155" xr:uid="{00000000-0005-0000-0000-00009B000000}"/>
    <cellStyle name="Normal 24 2" xfId="156" xr:uid="{00000000-0005-0000-0000-00009C000000}"/>
    <cellStyle name="Normal 24 3" xfId="157" xr:uid="{00000000-0005-0000-0000-00009D000000}"/>
    <cellStyle name="Normal 25" xfId="158" xr:uid="{00000000-0005-0000-0000-00009E000000}"/>
    <cellStyle name="Normal 25 2" xfId="159" xr:uid="{00000000-0005-0000-0000-00009F000000}"/>
    <cellStyle name="Normal 25 3" xfId="160" xr:uid="{00000000-0005-0000-0000-0000A0000000}"/>
    <cellStyle name="Normal 25 4" xfId="1334" xr:uid="{66A6CDB3-66E4-4186-86BB-F455A95E07C2}"/>
    <cellStyle name="Normal 26" xfId="161" xr:uid="{00000000-0005-0000-0000-0000A1000000}"/>
    <cellStyle name="Normal 26 2" xfId="162" xr:uid="{00000000-0005-0000-0000-0000A2000000}"/>
    <cellStyle name="Normal 26 3" xfId="163" xr:uid="{00000000-0005-0000-0000-0000A3000000}"/>
    <cellStyle name="Normal 26 4" xfId="1388" xr:uid="{9564F475-05E1-441F-A4C8-358BCE301FAE}"/>
    <cellStyle name="Normal 27" xfId="164" xr:uid="{00000000-0005-0000-0000-0000A4000000}"/>
    <cellStyle name="Normal 27 2" xfId="165" xr:uid="{00000000-0005-0000-0000-0000A5000000}"/>
    <cellStyle name="Normal 27 3" xfId="166" xr:uid="{00000000-0005-0000-0000-0000A6000000}"/>
    <cellStyle name="Normal 27 4" xfId="1389" xr:uid="{27F41D35-4EAD-4488-B1A4-59FA14785F50}"/>
    <cellStyle name="Normal 28" xfId="167" xr:uid="{00000000-0005-0000-0000-0000A7000000}"/>
    <cellStyle name="Normal 28 2" xfId="168" xr:uid="{00000000-0005-0000-0000-0000A8000000}"/>
    <cellStyle name="Normal 28 3" xfId="169" xr:uid="{00000000-0005-0000-0000-0000A9000000}"/>
    <cellStyle name="Normal 29" xfId="170" xr:uid="{00000000-0005-0000-0000-0000AA000000}"/>
    <cellStyle name="Normal 29 2" xfId="171" xr:uid="{00000000-0005-0000-0000-0000AB000000}"/>
    <cellStyle name="Normal 29 3" xfId="172" xr:uid="{00000000-0005-0000-0000-0000AC000000}"/>
    <cellStyle name="Normal 29 4" xfId="338" xr:uid="{9E1656A7-C27A-4409-B486-AA1F887562BD}"/>
    <cellStyle name="Normal 3" xfId="173" xr:uid="{00000000-0005-0000-0000-0000AD000000}"/>
    <cellStyle name="Normal 3 2" xfId="174" xr:uid="{00000000-0005-0000-0000-0000AE000000}"/>
    <cellStyle name="Normal 3 2 2" xfId="433" xr:uid="{439EC3EC-21F7-4243-85AE-A92D2741A519}"/>
    <cellStyle name="Normal 3 3" xfId="1385" xr:uid="{FF227796-05B0-4718-B579-40E8993E04F6}"/>
    <cellStyle name="Normal 3 4" xfId="1381" xr:uid="{A260B0BD-1E61-4401-9A96-C8B2D09C9B01}"/>
    <cellStyle name="Normal 30" xfId="175" xr:uid="{00000000-0005-0000-0000-0000AF000000}"/>
    <cellStyle name="Normal 30 2" xfId="176" xr:uid="{00000000-0005-0000-0000-0000B0000000}"/>
    <cellStyle name="Normal 30 3" xfId="177" xr:uid="{00000000-0005-0000-0000-0000B1000000}"/>
    <cellStyle name="Normal 31" xfId="178" xr:uid="{00000000-0005-0000-0000-0000B2000000}"/>
    <cellStyle name="Normal 31 2" xfId="179" xr:uid="{00000000-0005-0000-0000-0000B3000000}"/>
    <cellStyle name="Normal 31 3" xfId="180" xr:uid="{00000000-0005-0000-0000-0000B4000000}"/>
    <cellStyle name="Normal 32" xfId="181" xr:uid="{00000000-0005-0000-0000-0000B5000000}"/>
    <cellStyle name="Normal 32 2" xfId="182" xr:uid="{00000000-0005-0000-0000-0000B6000000}"/>
    <cellStyle name="Normal 32 3" xfId="183" xr:uid="{00000000-0005-0000-0000-0000B7000000}"/>
    <cellStyle name="Normal 33" xfId="184" xr:uid="{00000000-0005-0000-0000-0000B8000000}"/>
    <cellStyle name="Normal 33 2" xfId="185" xr:uid="{00000000-0005-0000-0000-0000B9000000}"/>
    <cellStyle name="Normal 33 3" xfId="186" xr:uid="{00000000-0005-0000-0000-0000BA000000}"/>
    <cellStyle name="Normal 34" xfId="187" xr:uid="{00000000-0005-0000-0000-0000BB000000}"/>
    <cellStyle name="Normal 34 2" xfId="188" xr:uid="{00000000-0005-0000-0000-0000BC000000}"/>
    <cellStyle name="Normal 34 3" xfId="189" xr:uid="{00000000-0005-0000-0000-0000BD000000}"/>
    <cellStyle name="Normal 35" xfId="190" xr:uid="{00000000-0005-0000-0000-0000BE000000}"/>
    <cellStyle name="Normal 35 2" xfId="191" xr:uid="{00000000-0005-0000-0000-0000BF000000}"/>
    <cellStyle name="Normal 35 3" xfId="192" xr:uid="{00000000-0005-0000-0000-0000C0000000}"/>
    <cellStyle name="Normal 36" xfId="193" xr:uid="{00000000-0005-0000-0000-0000C1000000}"/>
    <cellStyle name="Normal 37" xfId="194" xr:uid="{00000000-0005-0000-0000-0000C2000000}"/>
    <cellStyle name="Normal 37 2" xfId="195" xr:uid="{00000000-0005-0000-0000-0000C3000000}"/>
    <cellStyle name="Normal 38" xfId="244" xr:uid="{090D4C34-544C-4C3A-8A55-FBFC1825BFAD}"/>
    <cellStyle name="Normal 39" xfId="1326" xr:uid="{9D96E431-108B-4300-BD36-4393E3E4D74E}"/>
    <cellStyle name="Normal 4" xfId="196" xr:uid="{00000000-0005-0000-0000-0000C4000000}"/>
    <cellStyle name="Normal 4 2" xfId="197" xr:uid="{00000000-0005-0000-0000-0000C5000000}"/>
    <cellStyle name="Normal 4 2 2" xfId="1138" xr:uid="{67454067-CF82-46CB-ABDD-E6A89E3E37F4}"/>
    <cellStyle name="Normal 4 2 3" xfId="1321" xr:uid="{BA5432BF-CD77-4283-AFEA-EF17420C6A6F}"/>
    <cellStyle name="Normal 4 2 4" xfId="339" xr:uid="{99B40D8E-8AA4-477E-9202-7BCD8A4BE6A1}"/>
    <cellStyle name="Normal 4 3" xfId="198" xr:uid="{00000000-0005-0000-0000-0000C6000000}"/>
    <cellStyle name="Normal 4 3 2" xfId="530" xr:uid="{60BF1F2E-418A-4D0E-AFAE-56247930683E}"/>
    <cellStyle name="Normal 46" xfId="199" xr:uid="{00000000-0005-0000-0000-0000C7000000}"/>
    <cellStyle name="Normal 47" xfId="200" xr:uid="{00000000-0005-0000-0000-0000C8000000}"/>
    <cellStyle name="Normal 48" xfId="201" xr:uid="{00000000-0005-0000-0000-0000C9000000}"/>
    <cellStyle name="Normal 49" xfId="202" xr:uid="{00000000-0005-0000-0000-0000CA000000}"/>
    <cellStyle name="Normal 5" xfId="203" xr:uid="{00000000-0005-0000-0000-0000CB000000}"/>
    <cellStyle name="Normal 5 2" xfId="204" xr:uid="{00000000-0005-0000-0000-0000CC000000}"/>
    <cellStyle name="Normal 5 2 2" xfId="531" xr:uid="{FEA6CE29-6EA8-43ED-AF03-12261027E9F4}"/>
    <cellStyle name="Normal 5 3" xfId="205" xr:uid="{00000000-0005-0000-0000-0000CD000000}"/>
    <cellStyle name="Normal 5 4" xfId="340" xr:uid="{6B901409-B5E1-4F5F-A5A7-F319A3E04B4E}"/>
    <cellStyle name="Normal 51" xfId="567" xr:uid="{21FD0AE8-4E98-410C-8E94-02C3E414AC27}"/>
    <cellStyle name="Normal 51 2" xfId="921" xr:uid="{954083E8-69C4-4BF5-9342-F064D317C220}"/>
    <cellStyle name="Normal 52" xfId="568" xr:uid="{D78B93FB-6F53-47CA-95D8-3093091DEAD9}"/>
    <cellStyle name="Normal 52 2" xfId="922" xr:uid="{E6E27151-AA9B-40CD-979C-278885ACCEDD}"/>
    <cellStyle name="Normal 53" xfId="569" xr:uid="{688C2C3C-A823-4824-B035-A4071DE8C9AC}"/>
    <cellStyle name="Normal 53 2" xfId="923" xr:uid="{7FAAA86E-D835-4345-870D-8DAFE17D9FED}"/>
    <cellStyle name="Normal 54" xfId="570" xr:uid="{27AA23F6-B7D1-493A-8099-0E54623314D5}"/>
    <cellStyle name="Normal 54 2" xfId="924" xr:uid="{0F0E65CA-1A74-489E-8999-5F6F60BA7A50}"/>
    <cellStyle name="Normal 55" xfId="571" xr:uid="{78C1387E-974D-40F2-A8BC-0546C7E8E193}"/>
    <cellStyle name="Normal 55 2" xfId="925" xr:uid="{0817FABC-257F-4918-A286-3C3DAD0770DE}"/>
    <cellStyle name="Normal 57" xfId="572" xr:uid="{E48BF5C2-4654-4BA4-9A86-A8E7C2D2CA25}"/>
    <cellStyle name="Normal 57 2" xfId="926" xr:uid="{E6FB4B14-86BE-4859-9397-C861FD4DCBEE}"/>
    <cellStyle name="Normal 6" xfId="206" xr:uid="{00000000-0005-0000-0000-0000CE000000}"/>
    <cellStyle name="Normal 6 2" xfId="207" xr:uid="{00000000-0005-0000-0000-0000CF000000}"/>
    <cellStyle name="Normal 6 2 2" xfId="927" xr:uid="{52D32C48-BB8D-4627-94E9-0EA42CB0B98E}"/>
    <cellStyle name="Normal 6 2 3" xfId="342" xr:uid="{DC822719-1A22-4DFC-AED0-608F282F821F}"/>
    <cellStyle name="Normal 6 3" xfId="208" xr:uid="{00000000-0005-0000-0000-0000D0000000}"/>
    <cellStyle name="Normal 6 3 2" xfId="573" xr:uid="{02187CE2-7177-4CAD-B6A2-B41CD5590F5B}"/>
    <cellStyle name="Normal 6 4" xfId="341" xr:uid="{19BD36D0-A26A-4160-801B-671163AD2792}"/>
    <cellStyle name="Normal 7" xfId="209" xr:uid="{00000000-0005-0000-0000-0000D1000000}"/>
    <cellStyle name="Normal 7 2" xfId="210" xr:uid="{00000000-0005-0000-0000-0000D2000000}"/>
    <cellStyle name="Normal 7 2 2" xfId="1152" xr:uid="{06B8F0C4-D3DB-4D6B-A2AB-28CCD80D6F40}"/>
    <cellStyle name="Normal 7 3" xfId="211" xr:uid="{00000000-0005-0000-0000-0000D3000000}"/>
    <cellStyle name="Normal 7 3 2" xfId="717" xr:uid="{C72DC33E-4D33-4DB0-943A-C11E27677142}"/>
    <cellStyle name="Normal 7 4" xfId="343" xr:uid="{60C5B869-C30B-432A-A90F-5F868A369B4B}"/>
    <cellStyle name="Normal 8" xfId="212" xr:uid="{00000000-0005-0000-0000-0000D4000000}"/>
    <cellStyle name="Normal 8 2" xfId="213" xr:uid="{00000000-0005-0000-0000-0000D5000000}"/>
    <cellStyle name="Normal 8 2 2" xfId="1160" xr:uid="{1E8C2600-10C3-4F3C-811A-F3FEE718BE5E}"/>
    <cellStyle name="Normal 8 2 3" xfId="345" xr:uid="{5C838204-7ACA-4FF2-A5CC-DF42F8A80DCC}"/>
    <cellStyle name="Normal 8 3" xfId="214" xr:uid="{00000000-0005-0000-0000-0000D6000000}"/>
    <cellStyle name="Normal 8 3 2" xfId="725" xr:uid="{1E39EA16-3813-44B9-800D-2814863733F5}"/>
    <cellStyle name="Normal 8 4" xfId="344" xr:uid="{2FD75B3F-B8CA-4776-965D-47EFC7F8CCBF}"/>
    <cellStyle name="Normal 87" xfId="574" xr:uid="{76DC4EB4-1195-4788-A381-6CCB0901538C}"/>
    <cellStyle name="Normal 87 2" xfId="928" xr:uid="{0B9E06E4-4B0A-4B9C-BF03-3F0AF3C6A76B}"/>
    <cellStyle name="Normal 88" xfId="575" xr:uid="{B962C9B7-F32E-4AC2-95CB-D2C3BA1999B8}"/>
    <cellStyle name="Normal 88 2" xfId="929" xr:uid="{B240C06A-0C7D-4779-8609-EA1F982FE304}"/>
    <cellStyle name="Normal 89" xfId="576" xr:uid="{477D8499-258F-46D7-AAE4-5F34B13FD56D}"/>
    <cellStyle name="Normal 89 2" xfId="930" xr:uid="{7402B63C-0B18-42DA-9C76-B3BA9D8AA99A}"/>
    <cellStyle name="Normal 9" xfId="215" xr:uid="{00000000-0005-0000-0000-0000D7000000}"/>
    <cellStyle name="Normal 9 2" xfId="216" xr:uid="{00000000-0005-0000-0000-0000D8000000}"/>
    <cellStyle name="Normal 9 2 2" xfId="1157" xr:uid="{2D27BC6E-D9C0-4AC2-9554-9AD45F189B43}"/>
    <cellStyle name="Normal 9 2 3" xfId="347" xr:uid="{C04C9249-A55E-4EC1-AACB-4EBD20ADD5E5}"/>
    <cellStyle name="Normal 9 3" xfId="217" xr:uid="{00000000-0005-0000-0000-0000D9000000}"/>
    <cellStyle name="Normal 9 3 2" xfId="722" xr:uid="{04E24051-F746-4C0A-9C73-66CE936BCDF9}"/>
    <cellStyle name="Normal 9 4" xfId="346" xr:uid="{141448D8-1249-4899-AE25-2AC6E6FB0302}"/>
    <cellStyle name="Normal 93" xfId="577" xr:uid="{7E7ABD75-49CC-453A-B9D1-33EA0D78E606}"/>
    <cellStyle name="Normal 93 2" xfId="931" xr:uid="{3D814F9A-D5F6-47AF-8176-A6A61F0A9365}"/>
    <cellStyle name="Normal 94" xfId="578" xr:uid="{CC35D3C2-636A-4198-B4F2-34BA445E227D}"/>
    <cellStyle name="Normal 94 2" xfId="932" xr:uid="{6B3522E8-C226-4245-A53D-3BD236772B4D}"/>
    <cellStyle name="Normal 95" xfId="579" xr:uid="{389C0DCA-CF2C-4D78-AB8F-A20D93F21EAB}"/>
    <cellStyle name="Normal 95 2" xfId="933" xr:uid="{ECA9EB20-A7FB-4D5D-B966-84D930A9F9A1}"/>
    <cellStyle name="Normal 96" xfId="580" xr:uid="{1FEEE07D-F75E-4DB2-8CD4-61DEEEACC095}"/>
    <cellStyle name="Normal 96 2" xfId="934" xr:uid="{E4FF7659-DC20-4EF9-A208-C577A4CD632A}"/>
    <cellStyle name="Normal 98" xfId="581" xr:uid="{56766D17-535D-47D1-82EA-A34BA7EFA826}"/>
    <cellStyle name="Normal 98 2" xfId="935" xr:uid="{8C9ED976-C243-45CE-A269-8387827C41FF}"/>
    <cellStyle name="Normal_Ace Insurance thai" xfId="218" xr:uid="{00000000-0005-0000-0000-0000DA000000}"/>
    <cellStyle name="Normal_S593-Bs&amp;plT-Q3'08" xfId="219" xr:uid="{00000000-0005-0000-0000-0000DB000000}"/>
    <cellStyle name="Note 10" xfId="434" xr:uid="{769382E3-E87B-471C-8B96-1823BBCDA616}"/>
    <cellStyle name="Note 10 2" xfId="348" xr:uid="{7E0AB312-964A-4915-8C7A-54DB26E5755E}"/>
    <cellStyle name="Note 100" xfId="582" xr:uid="{5E064227-26C3-4664-B337-C0CC0D252FE7}"/>
    <cellStyle name="Note 100 2" xfId="936" xr:uid="{53A9E4C7-6C44-4601-B1E1-BC10DBC29CA5}"/>
    <cellStyle name="Note 101" xfId="583" xr:uid="{888DD607-9592-4A7B-A777-552277D07D53}"/>
    <cellStyle name="Note 101 2" xfId="937" xr:uid="{C3589CD0-96D0-46A5-9D04-85CBA20A5AB6}"/>
    <cellStyle name="Note 102" xfId="584" xr:uid="{5E5EB230-EE56-4957-963F-DC5749F8872D}"/>
    <cellStyle name="Note 102 2" xfId="938" xr:uid="{3B46D51F-DF38-48BD-84A6-3FF55A3C3BD9}"/>
    <cellStyle name="Note 103" xfId="585" xr:uid="{9EC38F79-E2E6-4A93-9D01-FF4B386BD7F6}"/>
    <cellStyle name="Note 103 2" xfId="939" xr:uid="{0B37CA11-48B9-477C-A59D-B98472C3EE17}"/>
    <cellStyle name="Note 104" xfId="586" xr:uid="{1A3D0EB7-E058-405B-B5AD-9ABC8941352A}"/>
    <cellStyle name="Note 104 2" xfId="940" xr:uid="{0F8DFB1E-8559-41A4-B7BB-467FA42F81D0}"/>
    <cellStyle name="Note 105" xfId="587" xr:uid="{4D3EA825-D5A1-4544-BDF0-2D95946825EF}"/>
    <cellStyle name="Note 105 2" xfId="941" xr:uid="{3DE67D7F-AEEC-439D-B4C0-62F71FA210D2}"/>
    <cellStyle name="Note 106" xfId="588" xr:uid="{ED410C71-A390-496D-AADC-7EC469992214}"/>
    <cellStyle name="Note 106 2" xfId="942" xr:uid="{E9FA6356-346A-4A90-8E81-C47999723FDF}"/>
    <cellStyle name="Note 107" xfId="589" xr:uid="{892507ED-F584-4514-BF3C-9725DFE71941}"/>
    <cellStyle name="Note 107 2" xfId="943" xr:uid="{02BF7183-DFC5-4E16-90FA-3B2D43DF53BA}"/>
    <cellStyle name="Note 108" xfId="590" xr:uid="{CE0B8F4B-3BD4-44B4-BFCB-16FCD8CCA149}"/>
    <cellStyle name="Note 108 2" xfId="944" xr:uid="{75E70AA2-D983-41D7-8839-78EF40723B12}"/>
    <cellStyle name="Note 109" xfId="591" xr:uid="{BF7F3BA9-AD05-421D-A3BF-5C32FD545D83}"/>
    <cellStyle name="Note 109 2" xfId="945" xr:uid="{95D23488-C902-4A90-9BC2-0724879EA6B9}"/>
    <cellStyle name="Note 11" xfId="435" xr:uid="{5AE997D0-9CF6-40C3-AB5A-54664E50B9CB}"/>
    <cellStyle name="Note 11 2" xfId="349" xr:uid="{1CEF5433-30A0-4210-9573-7BCD162BC819}"/>
    <cellStyle name="Note 110" xfId="592" xr:uid="{E786EB9E-AECE-4439-BD96-FF6CE44EA3FF}"/>
    <cellStyle name="Note 110 2" xfId="946" xr:uid="{92E42CEE-EBF6-46F7-A39F-132AE8FBC509}"/>
    <cellStyle name="Note 111" xfId="593" xr:uid="{2FEFC94B-7F87-4441-8933-4AE0422EB7ED}"/>
    <cellStyle name="Note 111 2" xfId="947" xr:uid="{AB138914-3EFF-4477-B03A-7D543B172115}"/>
    <cellStyle name="Note 112" xfId="594" xr:uid="{CC0DFCBE-9EBC-4A5D-A278-A00DC40ECE51}"/>
    <cellStyle name="Note 112 2" xfId="948" xr:uid="{CDEDF9EA-3F9C-43B1-BCF5-B929F8A572FE}"/>
    <cellStyle name="Note 113" xfId="595" xr:uid="{5E2E039C-5983-492B-94E4-1012ED65208A}"/>
    <cellStyle name="Note 113 2" xfId="949" xr:uid="{325636B6-80F3-4573-ABC1-D04DFB4178B7}"/>
    <cellStyle name="Note 114" xfId="596" xr:uid="{9C52F546-CF3E-47BB-97EF-266497095D13}"/>
    <cellStyle name="Note 114 2" xfId="950" xr:uid="{53FE835D-CE69-48BB-B14F-9481EB09C9AF}"/>
    <cellStyle name="Note 115" xfId="597" xr:uid="{57F00A33-81B4-4062-9AE0-B4D1B31781F7}"/>
    <cellStyle name="Note 115 2" xfId="951" xr:uid="{14B2F6FF-2EBD-4070-ACDB-8D09EFBC661A}"/>
    <cellStyle name="Note 116" xfId="598" xr:uid="{0A662926-B7CB-4A8F-9273-666C726E3D31}"/>
    <cellStyle name="Note 116 2" xfId="952" xr:uid="{CC244D62-2D81-4C55-962C-69FE3A3205EA}"/>
    <cellStyle name="Note 117" xfId="599" xr:uid="{ACB5009B-44DB-4F11-92E7-2C5FF0B76C73}"/>
    <cellStyle name="Note 117 2" xfId="953" xr:uid="{A9428709-6C6F-4D9D-A9C1-D6B027EA0029}"/>
    <cellStyle name="Note 118" xfId="600" xr:uid="{7E08C2F1-FC62-4B5D-97DD-A55B57DB6488}"/>
    <cellStyle name="Note 118 2" xfId="954" xr:uid="{C1B77099-F8FF-4A33-9E2C-887F975DF6E1}"/>
    <cellStyle name="Note 119" xfId="601" xr:uid="{F79D1C3D-8A59-43C5-9282-3A811486157A}"/>
    <cellStyle name="Note 119 2" xfId="955" xr:uid="{E275794F-7354-4306-A43D-7F1A7A4D61AD}"/>
    <cellStyle name="Note 12" xfId="436" xr:uid="{7999B6E4-DD60-4A44-98B1-620BEECA1024}"/>
    <cellStyle name="Note 12 2" xfId="350" xr:uid="{E9DDE0ED-C18A-4DA6-8B4A-3EE9FA165A3E}"/>
    <cellStyle name="Note 120" xfId="602" xr:uid="{5BF29692-D078-4AE7-A7D8-56940758B8DB}"/>
    <cellStyle name="Note 120 2" xfId="956" xr:uid="{C8AE30F6-1D20-4764-95C6-A923E82EC0EC}"/>
    <cellStyle name="Note 121" xfId="603" xr:uid="{5A53FA5B-A55E-4338-BC46-FEF7C03E507C}"/>
    <cellStyle name="Note 121 2" xfId="957" xr:uid="{7768B87B-C6B2-4F25-9DAE-4DFCE2390DF3}"/>
    <cellStyle name="Note 122" xfId="604" xr:uid="{35C42D6B-F838-4013-A438-2CA65ECF81A5}"/>
    <cellStyle name="Note 122 2" xfId="958" xr:uid="{1223169C-9893-4742-8436-E0FFB96C8149}"/>
    <cellStyle name="Note 123" xfId="605" xr:uid="{55DC4212-DB4C-49E1-8881-DAFA068D28CE}"/>
    <cellStyle name="Note 123 2" xfId="959" xr:uid="{F1F1EDC2-5974-4245-BE48-E2C461E96808}"/>
    <cellStyle name="Note 124" xfId="606" xr:uid="{E2C24DEF-A37F-4D55-8798-E25C36227981}"/>
    <cellStyle name="Note 124 2" xfId="960" xr:uid="{8A881C77-644D-4C49-91DD-115C27983147}"/>
    <cellStyle name="Note 125" xfId="607" xr:uid="{A8D7DAFF-92F8-4D64-84C0-45C11DB91033}"/>
    <cellStyle name="Note 125 2" xfId="961" xr:uid="{DE99D6FE-FC83-4AD3-8369-6CEBC169E02E}"/>
    <cellStyle name="Note 126" xfId="608" xr:uid="{87320B31-139A-4E45-8249-99544225FF78}"/>
    <cellStyle name="Note 126 2" xfId="962" xr:uid="{A93927E5-AA26-4AE2-AE40-A129235416B8}"/>
    <cellStyle name="Note 127" xfId="609" xr:uid="{77E21443-10A9-4346-82CE-DB7142F566BB}"/>
    <cellStyle name="Note 127 2" xfId="963" xr:uid="{AC3DBCF6-CBF1-44F7-85F2-9071B0A4E5C9}"/>
    <cellStyle name="Note 128" xfId="610" xr:uid="{3244E44B-EEF5-4AEE-A750-56EE6126B1DC}"/>
    <cellStyle name="Note 128 2" xfId="964" xr:uid="{6E652946-70FB-42D5-A411-88928E5E9F0F}"/>
    <cellStyle name="Note 129" xfId="611" xr:uid="{35CC5FDB-B7CA-4427-995D-58E9F5E468A1}"/>
    <cellStyle name="Note 129 2" xfId="965" xr:uid="{2D182C38-613E-4E1C-9802-CF52E86D7697}"/>
    <cellStyle name="Note 13" xfId="437" xr:uid="{A36E92C0-13F9-4589-9BD2-823ED55048CA}"/>
    <cellStyle name="Note 13 2" xfId="351" xr:uid="{B328A42A-A961-4E47-B74A-C076FDA3F5AA}"/>
    <cellStyle name="Note 130" xfId="612" xr:uid="{F76CAD59-95E9-4AA9-AD98-FFF72D7CB83A}"/>
    <cellStyle name="Note 130 2" xfId="966" xr:uid="{676CB35C-98DC-4CE8-B319-970AE57FC987}"/>
    <cellStyle name="Note 131" xfId="613" xr:uid="{FE044071-B82F-44C8-942D-D18E3B3C3196}"/>
    <cellStyle name="Note 131 2" xfId="967" xr:uid="{48414D02-0CE2-444B-9421-B771C8E9DFF1}"/>
    <cellStyle name="Note 132" xfId="614" xr:uid="{6609A82B-E491-42E5-80AA-CA9C7C07E875}"/>
    <cellStyle name="Note 132 2" xfId="968" xr:uid="{ADF003DD-1BC7-4E1A-ADE7-90F5B50EC885}"/>
    <cellStyle name="Note 133" xfId="615" xr:uid="{B13D2522-AEB9-4E0E-938F-EF47EC6027DA}"/>
    <cellStyle name="Note 133 2" xfId="969" xr:uid="{2C275FE3-043D-42FA-A4D5-A6FDD87C4C11}"/>
    <cellStyle name="Note 134" xfId="616" xr:uid="{5105FBBD-6C7D-47CD-BD8A-2B2095A37C97}"/>
    <cellStyle name="Note 134 2" xfId="970" xr:uid="{9510C9B8-E720-497C-84A4-5B2E2BC4BBA3}"/>
    <cellStyle name="Note 135" xfId="617" xr:uid="{41CEAC64-ADA2-4641-8209-58118FDCFEBC}"/>
    <cellStyle name="Note 135 2" xfId="971" xr:uid="{AC6DD6A4-E971-44DF-9B6E-B2DAF1095957}"/>
    <cellStyle name="Note 136" xfId="618" xr:uid="{9353838D-3AE6-4BA1-93B1-BA28E705815B}"/>
    <cellStyle name="Note 136 2" xfId="972" xr:uid="{09750C63-E6C8-4B93-9C42-9299AE3ABE38}"/>
    <cellStyle name="Note 137" xfId="619" xr:uid="{0CCFE3B5-1EDD-4FDF-A047-FEF0F58CA767}"/>
    <cellStyle name="Note 137 2" xfId="973" xr:uid="{1B9905AC-1285-4E71-8363-CA6E66D1A5E0}"/>
    <cellStyle name="Note 138" xfId="620" xr:uid="{AA036FD0-8641-4EC4-BFC5-8A65958E2409}"/>
    <cellStyle name="Note 138 2" xfId="974" xr:uid="{8643223F-CC1E-4707-847D-ABE758405190}"/>
    <cellStyle name="Note 139" xfId="621" xr:uid="{2B2E8F1E-B994-4ED5-9E39-BEEA6A50EDD0}"/>
    <cellStyle name="Note 139 2" xfId="975" xr:uid="{29B9BE37-AB3A-41AD-AA68-0459CF05953F}"/>
    <cellStyle name="Note 14" xfId="438" xr:uid="{1C4547AD-7FA3-497D-922B-F1FF70FE8899}"/>
    <cellStyle name="Note 14 2" xfId="352" xr:uid="{74F0D747-CED8-4257-A32E-C955F6F2A241}"/>
    <cellStyle name="Note 140" xfId="622" xr:uid="{B2D7CF48-C0B2-4818-9217-D4AF9281F08E}"/>
    <cellStyle name="Note 140 2" xfId="976" xr:uid="{4EDED8A3-B9FA-4882-A49D-9A1E89F57D16}"/>
    <cellStyle name="Note 141" xfId="623" xr:uid="{C92322CD-2F9B-4249-B404-8C896D21D468}"/>
    <cellStyle name="Note 141 2" xfId="977" xr:uid="{ED2A3B47-FB7B-47F9-82F8-861F8A222657}"/>
    <cellStyle name="Note 142" xfId="624" xr:uid="{8C11BA53-CE87-42BC-8D33-41F9ABC8F4E8}"/>
    <cellStyle name="Note 142 2" xfId="978" xr:uid="{2A71787C-447E-4B49-9D0B-9FECFEE4ACE2}"/>
    <cellStyle name="Note 143" xfId="625" xr:uid="{4E542690-23CA-4D18-971B-769D0074C196}"/>
    <cellStyle name="Note 143 2" xfId="979" xr:uid="{C56F3187-1ABF-493D-812B-8A592946F3ED}"/>
    <cellStyle name="Note 144" xfId="626" xr:uid="{58FB6DB5-39D2-4D0B-9265-562E700A26FD}"/>
    <cellStyle name="Note 144 2" xfId="980" xr:uid="{21F7EB50-07B7-4187-99FE-71A0A92C706F}"/>
    <cellStyle name="Note 145" xfId="627" xr:uid="{673678E6-7074-4F33-ACA0-655836C13BBF}"/>
    <cellStyle name="Note 145 2" xfId="981" xr:uid="{E96D786C-ACEF-4892-BB03-00AFF2925786}"/>
    <cellStyle name="Note 146" xfId="628" xr:uid="{7AD60491-847B-4EB7-8E20-6F203C124803}"/>
    <cellStyle name="Note 146 2" xfId="982" xr:uid="{80BD2191-31CD-4EBF-A75E-6A7F42693FF8}"/>
    <cellStyle name="Note 147" xfId="629" xr:uid="{E7F9E25B-98E7-4424-8153-12C61DB4C54F}"/>
    <cellStyle name="Note 147 2" xfId="983" xr:uid="{3CDC61EA-9CAA-48FC-AFBE-715FFBBF4C19}"/>
    <cellStyle name="Note 148" xfId="630" xr:uid="{BA331509-6741-43D1-9EBD-80002C12B3DA}"/>
    <cellStyle name="Note 148 2" xfId="984" xr:uid="{FFE20C57-26A1-437C-B0D8-7FA05579EA9A}"/>
    <cellStyle name="Note 149" xfId="631" xr:uid="{0504C769-53A4-46F8-8D4F-D75061D1BB23}"/>
    <cellStyle name="Note 149 2" xfId="985" xr:uid="{7088DCB8-8DE4-4E6D-993F-DB9C6BA82ADD}"/>
    <cellStyle name="Note 15" xfId="439" xr:uid="{667D1DBA-8748-4CD5-B5DD-43BBD4B30D8F}"/>
    <cellStyle name="Note 15 2" xfId="986" xr:uid="{AD0DED7C-783B-4770-828B-0909FFA0F765}"/>
    <cellStyle name="Note 150" xfId="632" xr:uid="{136F2ED8-E290-4D8A-9C7A-30E1E4773199}"/>
    <cellStyle name="Note 150 2" xfId="987" xr:uid="{168D1DB9-4115-4810-9BB7-75DA82E36B1C}"/>
    <cellStyle name="Note 151" xfId="633" xr:uid="{BB18C91F-C6FF-4E4D-B17E-26C97BF6BD20}"/>
    <cellStyle name="Note 151 2" xfId="988" xr:uid="{BA41CDB9-9AEE-4EA6-90AD-810E7E4AE5D3}"/>
    <cellStyle name="Note 152" xfId="634" xr:uid="{C307143E-AA4C-4B48-AFC6-C8690DEE6204}"/>
    <cellStyle name="Note 152 2" xfId="989" xr:uid="{69D1D080-7F23-4552-8492-CF67BD30A145}"/>
    <cellStyle name="Note 153" xfId="635" xr:uid="{A3F5A439-B776-4481-85B9-627BB1145AF1}"/>
    <cellStyle name="Note 153 2" xfId="990" xr:uid="{AB777741-F298-4F4E-A333-6B91FF1A0F0C}"/>
    <cellStyle name="Note 154" xfId="636" xr:uid="{595F1346-8E81-4754-8D23-28BE49E8C914}"/>
    <cellStyle name="Note 154 2" xfId="991" xr:uid="{26715947-09ED-4F1A-86A0-60837CF25695}"/>
    <cellStyle name="Note 155" xfId="637" xr:uid="{18429ED3-B957-4F6A-9F5F-8AF2D9FABABB}"/>
    <cellStyle name="Note 155 2" xfId="992" xr:uid="{C623823E-522A-4302-BC4C-A96268594FB1}"/>
    <cellStyle name="Note 156" xfId="638" xr:uid="{D9265C81-F0DE-4627-85F1-8E698C99FCC9}"/>
    <cellStyle name="Note 156 2" xfId="993" xr:uid="{517FB06A-53F1-4735-8BA0-CF83E27F302E}"/>
    <cellStyle name="Note 157" xfId="639" xr:uid="{97539366-22CC-4468-A151-666E427E17BF}"/>
    <cellStyle name="Note 157 2" xfId="994" xr:uid="{ABD7D471-7C56-4020-BAE4-263536EF4699}"/>
    <cellStyle name="Note 158" xfId="640" xr:uid="{4537FF80-0368-463D-B6B8-9B27F2AADB18}"/>
    <cellStyle name="Note 158 2" xfId="995" xr:uid="{2488B961-842A-4890-959D-EF28597A3CCB}"/>
    <cellStyle name="Note 159" xfId="641" xr:uid="{E187AB6D-26A4-4778-92D5-427B3D2E13C8}"/>
    <cellStyle name="Note 159 2" xfId="996" xr:uid="{DB1855C3-2EF0-4CFF-8BAF-D42BE3354B84}"/>
    <cellStyle name="Note 16" xfId="440" xr:uid="{E0F27A4C-F93B-48E6-9709-E427E39D25B4}"/>
    <cellStyle name="Note 16 2" xfId="997" xr:uid="{F10DEA2E-CD4D-42DE-820B-CB296FCF8DC9}"/>
    <cellStyle name="Note 160" xfId="642" xr:uid="{D381FEB8-A088-4F70-90AC-560CD51D4750}"/>
    <cellStyle name="Note 160 2" xfId="998" xr:uid="{B0592502-EBB4-432A-92A1-5FF793FFEA23}"/>
    <cellStyle name="Note 161" xfId="643" xr:uid="{8DE24BE4-9A48-4DDD-B9C9-FC0187C7CF37}"/>
    <cellStyle name="Note 161 2" xfId="999" xr:uid="{CC07CD3E-E33C-4168-9CC1-7619C6295FED}"/>
    <cellStyle name="Note 162" xfId="644" xr:uid="{69BAA96E-DB28-46A4-BD3A-A7FEF677582A}"/>
    <cellStyle name="Note 162 2" xfId="1000" xr:uid="{FB6DA927-D0C4-4144-97F0-5DD8F9BA4589}"/>
    <cellStyle name="Note 163" xfId="645" xr:uid="{DF78B58C-CFCC-4F25-8192-A071F8CA3767}"/>
    <cellStyle name="Note 163 2" xfId="1001" xr:uid="{1DB90BDD-3427-42D9-8418-71A06A0796ED}"/>
    <cellStyle name="Note 164" xfId="646" xr:uid="{F0C09D0F-D1E0-4549-8F19-2DF32D93B44D}"/>
    <cellStyle name="Note 164 2" xfId="1002" xr:uid="{C6B47EDB-E52C-4E6E-A483-8898A161733F}"/>
    <cellStyle name="Note 165" xfId="647" xr:uid="{C71659D6-6442-4A19-87CC-D928B2FDF7FB}"/>
    <cellStyle name="Note 165 2" xfId="1003" xr:uid="{C1C9C264-0713-4137-9A1E-86163504618A}"/>
    <cellStyle name="Note 166" xfId="648" xr:uid="{93A8551F-AC5F-4022-AAFA-E9E6A7CDCA26}"/>
    <cellStyle name="Note 166 2" xfId="1004" xr:uid="{1B0082DC-98AA-4D84-AD88-0D8A6B723A5C}"/>
    <cellStyle name="Note 167" xfId="649" xr:uid="{489CB5E4-AF7D-4E78-A143-F0EAE529A037}"/>
    <cellStyle name="Note 167 2" xfId="1005" xr:uid="{67FCFA42-A909-434B-9835-EB0D45B5F7F0}"/>
    <cellStyle name="Note 168" xfId="650" xr:uid="{C3E093C8-70AB-454A-A5B9-5FF24481FC24}"/>
    <cellStyle name="Note 168 2" xfId="1006" xr:uid="{B243AF45-24A7-488C-9C07-AFF523593DC1}"/>
    <cellStyle name="Note 169" xfId="651" xr:uid="{5ABC9379-8DBE-47BE-8AD1-2843B473CE8C}"/>
    <cellStyle name="Note 169 2" xfId="1007" xr:uid="{5FA6FE04-E1F4-4AB2-91BE-8B8BA7F9B11D}"/>
    <cellStyle name="Note 17" xfId="441" xr:uid="{437A4F98-8C68-4A4E-A64E-34468CB1FD06}"/>
    <cellStyle name="Note 17 2" xfId="1008" xr:uid="{42865295-4A26-4AB5-8C30-62C9D20CD38C}"/>
    <cellStyle name="Note 170" xfId="652" xr:uid="{3E6D4BBC-F348-4663-B3C1-21F7D722F741}"/>
    <cellStyle name="Note 170 2" xfId="1009" xr:uid="{0CFA7655-396E-4BD8-9A5B-396B180BCB92}"/>
    <cellStyle name="Note 171" xfId="653" xr:uid="{F45BC6E2-8D63-4B40-9E27-30F9A5A20FE9}"/>
    <cellStyle name="Note 171 2" xfId="1010" xr:uid="{DCF2A746-C738-4961-99BA-AFB59B468213}"/>
    <cellStyle name="Note 172" xfId="654" xr:uid="{50F0DEF4-ADB8-435A-8DC1-7AD95A86E0E3}"/>
    <cellStyle name="Note 172 2" xfId="1011" xr:uid="{FFCFAB4E-30F1-42CA-BDE3-4E92DCFB154E}"/>
    <cellStyle name="Note 173" xfId="655" xr:uid="{31E2E455-8568-4707-A193-4CC7C1AE4CF7}"/>
    <cellStyle name="Note 173 2" xfId="1012" xr:uid="{7CBDF899-4E3F-402B-8179-E9A9448F975C}"/>
    <cellStyle name="Note 174" xfId="656" xr:uid="{7E5DB6FF-18AF-4F5F-AE62-2389BA1CCB4A}"/>
    <cellStyle name="Note 174 2" xfId="1013" xr:uid="{5937A030-0E9C-48E3-8D99-64463BC91494}"/>
    <cellStyle name="Note 175" xfId="657" xr:uid="{201E9313-E0D0-4454-9498-4598CFEB1F26}"/>
    <cellStyle name="Note 175 2" xfId="1014" xr:uid="{704D9062-D67C-41EA-A61F-78D41A86B4B4}"/>
    <cellStyle name="Note 176" xfId="658" xr:uid="{B5AFD135-6946-4B46-B5F2-885C64CB7FA2}"/>
    <cellStyle name="Note 176 2" xfId="1015" xr:uid="{DEB5AB99-B5FE-4B69-8E6F-5810A90AD4D8}"/>
    <cellStyle name="Note 177" xfId="659" xr:uid="{1484861D-89F2-4936-BBA9-9F1A2B7DC7FC}"/>
    <cellStyle name="Note 177 2" xfId="1016" xr:uid="{689DDCEB-4F06-44F4-BECD-724C406FC12D}"/>
    <cellStyle name="Note 178" xfId="660" xr:uid="{1CB0D443-14CB-446B-BD2F-DAF0B35A30ED}"/>
    <cellStyle name="Note 178 2" xfId="1017" xr:uid="{1AECC621-5A81-4067-8B3F-8BD5DFEADC0C}"/>
    <cellStyle name="Note 179" xfId="661" xr:uid="{30AB3255-439B-4328-BA46-3614B6651533}"/>
    <cellStyle name="Note 179 2" xfId="1018" xr:uid="{A170FD45-8F04-420E-B38E-E552087796B7}"/>
    <cellStyle name="Note 18" xfId="442" xr:uid="{09B83FDF-3F10-4F57-A29B-BF06B0066CF3}"/>
    <cellStyle name="Note 18 2" xfId="1019" xr:uid="{FAE52804-702A-4E93-8F92-452B08131486}"/>
    <cellStyle name="Note 180" xfId="662" xr:uid="{6E276488-34EF-4A79-BF9E-3B5DF6AB0D72}"/>
    <cellStyle name="Note 180 2" xfId="1020" xr:uid="{A27617D0-93D3-493B-A00E-304198DB9A51}"/>
    <cellStyle name="Note 181" xfId="663" xr:uid="{19911855-74BF-4E0B-B6F4-E3E85F79259E}"/>
    <cellStyle name="Note 181 2" xfId="1021" xr:uid="{2777E727-CFB0-464C-B98B-E08F43E74D72}"/>
    <cellStyle name="Note 182" xfId="664" xr:uid="{F8394B08-7397-466D-848D-5892FC4472B8}"/>
    <cellStyle name="Note 182 2" xfId="1022" xr:uid="{12FD52AB-0909-4E7B-9114-715CF2B562BE}"/>
    <cellStyle name="Note 183" xfId="665" xr:uid="{D0FCE502-9645-4384-B0BA-605CC14F3047}"/>
    <cellStyle name="Note 183 2" xfId="1023" xr:uid="{0334B0B9-992E-4923-BE8A-55BA758F846B}"/>
    <cellStyle name="Note 184" xfId="666" xr:uid="{84E373B1-0C7E-4D67-8772-4537BAC6E9AD}"/>
    <cellStyle name="Note 184 2" xfId="1024" xr:uid="{E463D96E-F2EE-4B89-9371-C11AFCFA97F7}"/>
    <cellStyle name="Note 185" xfId="667" xr:uid="{49CD99CF-E8C7-469A-A78A-425FE4C8598D}"/>
    <cellStyle name="Note 185 2" xfId="1025" xr:uid="{9B8F3FA4-4301-46A4-9343-6ECA78F980E7}"/>
    <cellStyle name="Note 186" xfId="668" xr:uid="{91D1FA41-EBA5-400F-813A-F13AC595FA1D}"/>
    <cellStyle name="Note 186 2" xfId="1026" xr:uid="{2262ADD1-B169-4A4E-81CB-D78BFD962275}"/>
    <cellStyle name="Note 187" xfId="669" xr:uid="{A856F05C-D127-4647-9538-B3A3C5D4C70D}"/>
    <cellStyle name="Note 187 2" xfId="1027" xr:uid="{942B962B-307E-4E94-A77C-E97620E231C2}"/>
    <cellStyle name="Note 188" xfId="670" xr:uid="{3B223B9B-4AA6-4169-B7AD-2C388CF56925}"/>
    <cellStyle name="Note 188 2" xfId="1028" xr:uid="{D5CC15A7-0541-47B3-B904-F838AAC08085}"/>
    <cellStyle name="Note 189" xfId="671" xr:uid="{08E2A389-48DD-4B7A-BC36-2D2151E0EB89}"/>
    <cellStyle name="Note 189 2" xfId="1029" xr:uid="{29B52CF1-66C0-4E3D-83C3-B5CB04FD3403}"/>
    <cellStyle name="Note 19" xfId="443" xr:uid="{62282F17-85A1-4168-9C5F-133803E19947}"/>
    <cellStyle name="Note 19 2" xfId="1030" xr:uid="{6901711E-96DF-459D-9B4D-A79A6B575E8A}"/>
    <cellStyle name="Note 190" xfId="672" xr:uid="{FD8A2ED0-0BC6-4906-8950-C4ED65F6EA39}"/>
    <cellStyle name="Note 190 2" xfId="1031" xr:uid="{33B753D6-EAD8-484C-AFD4-127310AD4127}"/>
    <cellStyle name="Note 191" xfId="673" xr:uid="{F85CB294-1905-4702-AB42-A9546DF7CB51}"/>
    <cellStyle name="Note 191 2" xfId="1032" xr:uid="{2F4D10A6-7796-4034-A0A2-354FC1D56426}"/>
    <cellStyle name="Note 192" xfId="674" xr:uid="{38BA5B7D-7D3C-4E9E-A9F9-6294EC256A0E}"/>
    <cellStyle name="Note 192 2" xfId="1033" xr:uid="{150AB7CA-AE42-4FF6-8C86-C9BDCBC073DB}"/>
    <cellStyle name="Note 193" xfId="675" xr:uid="{50CC3A67-6453-450C-8DAC-5C50499BFB65}"/>
    <cellStyle name="Note 193 2" xfId="1034" xr:uid="{48C5D63E-D424-4A9A-872F-DD372515D6EE}"/>
    <cellStyle name="Note 194" xfId="676" xr:uid="{B248FEC1-BCFA-4CD1-85C2-62E400D51645}"/>
    <cellStyle name="Note 194 2" xfId="1035" xr:uid="{64F86B6C-5291-49FC-9724-7E790442DD10}"/>
    <cellStyle name="Note 195" xfId="677" xr:uid="{26D0CAD4-3D6E-416D-B32D-09A3468361D4}"/>
    <cellStyle name="Note 195 2" xfId="1036" xr:uid="{1E998F6E-AADF-4E1B-A7B8-9B90C92AF0D0}"/>
    <cellStyle name="Note 196" xfId="678" xr:uid="{C8AF68B7-904C-4ADE-8280-72EDCF369C10}"/>
    <cellStyle name="Note 196 2" xfId="1037" xr:uid="{33E811D7-4411-4A45-987D-EE7D264DD745}"/>
    <cellStyle name="Note 197" xfId="679" xr:uid="{DFCCE07A-60AF-4677-8705-99D9B4912E45}"/>
    <cellStyle name="Note 197 2" xfId="1038" xr:uid="{5E951D9B-B786-48E0-A2F0-3E1040B8E405}"/>
    <cellStyle name="Note 198" xfId="680" xr:uid="{13C244FB-87AB-4D90-AD3B-A3B525823623}"/>
    <cellStyle name="Note 198 2" xfId="1039" xr:uid="{87A7BFD9-468D-496E-B63B-F69F4CEF32E0}"/>
    <cellStyle name="Note 199" xfId="681" xr:uid="{B5DCA8D8-CD0F-410B-A8CC-51EE24EF0A27}"/>
    <cellStyle name="Note 199 2" xfId="1040" xr:uid="{2C85CDA8-C6E7-4B17-B2EA-7CF95962BDBC}"/>
    <cellStyle name="Note 2" xfId="220" xr:uid="{00000000-0005-0000-0000-0000DC000000}"/>
    <cellStyle name="Note 2 2" xfId="354" xr:uid="{DA70D2A1-94FF-44C4-BF5A-870FEC13058C}"/>
    <cellStyle name="Note 2 3" xfId="353" xr:uid="{8998B0FE-87B1-4DC5-B01C-CA7269B8C18B}"/>
    <cellStyle name="Note 20" xfId="444" xr:uid="{6A5449EF-F89C-495E-A89A-7C5921A3D9EC}"/>
    <cellStyle name="Note 20 2" xfId="1041" xr:uid="{491164A3-5D71-4676-965A-E5D359FDACD6}"/>
    <cellStyle name="Note 200" xfId="682" xr:uid="{6B1EEE92-099C-46F9-8D78-A509DA1C5FAF}"/>
    <cellStyle name="Note 200 2" xfId="1042" xr:uid="{7E226208-B6F4-4F5E-83AD-63031C0D54F5}"/>
    <cellStyle name="Note 201" xfId="683" xr:uid="{7387B6A1-0735-4697-8932-015C81E86CF1}"/>
    <cellStyle name="Note 201 2" xfId="1043" xr:uid="{4963186E-915B-4764-BD98-F839C285FD3D}"/>
    <cellStyle name="Note 202" xfId="684" xr:uid="{B45990A0-1782-4C8E-98A4-3DA75AEB2081}"/>
    <cellStyle name="Note 202 2" xfId="1044" xr:uid="{B578695A-C3B4-4509-A23C-E2AA8D6C1348}"/>
    <cellStyle name="Note 203" xfId="685" xr:uid="{991EED9E-E29E-489B-9B48-233EAFDB4189}"/>
    <cellStyle name="Note 203 2" xfId="1045" xr:uid="{9EEE2C42-05AD-4AE4-9D80-4829B5F26D69}"/>
    <cellStyle name="Note 204" xfId="686" xr:uid="{35B48275-9CEE-41E8-9442-5E1E908CE2D1}"/>
    <cellStyle name="Note 204 2" xfId="1046" xr:uid="{12E4F2E8-1E4D-4B77-B890-1183D4C1FE2C}"/>
    <cellStyle name="Note 205" xfId="687" xr:uid="{BBD1ED27-5A19-4B80-9E83-E6294AC47D9A}"/>
    <cellStyle name="Note 205 2" xfId="1047" xr:uid="{5E3055BC-7917-4A93-9761-B7375D331DB8}"/>
    <cellStyle name="Note 206" xfId="688" xr:uid="{69C1C0B0-C7AA-42D6-BCBB-A797E0D53009}"/>
    <cellStyle name="Note 206 2" xfId="1048" xr:uid="{AE662DA6-89BF-46D8-B0D9-4933F83A65C9}"/>
    <cellStyle name="Note 207" xfId="689" xr:uid="{E26F116B-0180-418C-AF0F-32E8905FE555}"/>
    <cellStyle name="Note 207 2" xfId="1049" xr:uid="{D7E0BEC3-4372-4B7A-858C-A9DCD2F9F86D}"/>
    <cellStyle name="Note 208" xfId="690" xr:uid="{E59C1A1A-A3DA-4AB5-92FE-0EAC48BEBAC4}"/>
    <cellStyle name="Note 208 2" xfId="1050" xr:uid="{1354C37C-EB9B-4C56-BF0D-F47554208DEF}"/>
    <cellStyle name="Note 209" xfId="691" xr:uid="{90AFC945-C34C-42EE-8412-160AE62FFEC8}"/>
    <cellStyle name="Note 209 2" xfId="1051" xr:uid="{5483AD5B-E90C-46A4-B892-F332E8E3C591}"/>
    <cellStyle name="Note 21" xfId="445" xr:uid="{59A7341C-98A5-486D-898B-1B1621241FCD}"/>
    <cellStyle name="Note 21 2" xfId="1052" xr:uid="{C32DC02F-E972-4B90-BB36-26FF17576317}"/>
    <cellStyle name="Note 210" xfId="692" xr:uid="{6F726C8B-9D89-40E9-8F24-7196FEC248CF}"/>
    <cellStyle name="Note 210 2" xfId="1053" xr:uid="{CE554619-28A4-4B87-921B-FFB9EEB86002}"/>
    <cellStyle name="Note 211" xfId="693" xr:uid="{3964CAD0-DA15-497F-9E7E-5E2BF8090B1D}"/>
    <cellStyle name="Note 211 2" xfId="1054" xr:uid="{F337A4D4-5769-40D6-A3E6-7950AEBF7F47}"/>
    <cellStyle name="Note 212" xfId="694" xr:uid="{B3F42954-A456-4083-89DB-BD0014A220BD}"/>
    <cellStyle name="Note 212 2" xfId="1055" xr:uid="{AB0070BA-02E8-4AFC-87D2-C25D3F3176EC}"/>
    <cellStyle name="Note 213" xfId="695" xr:uid="{8405C404-2FC0-47C7-9989-E896ACCDFCE1}"/>
    <cellStyle name="Note 213 2" xfId="1056" xr:uid="{F91D59AD-F5E4-47EE-A069-AD0B3B8907EF}"/>
    <cellStyle name="Note 214" xfId="696" xr:uid="{B3F2921F-95C1-49A7-9F0A-DD55EFEA0845}"/>
    <cellStyle name="Note 214 2" xfId="1057" xr:uid="{08ACD4A0-E2A1-4A4A-BE9F-22C67929E507}"/>
    <cellStyle name="Note 215" xfId="697" xr:uid="{77D0DA01-C127-4FE9-AA23-026428688A5E}"/>
    <cellStyle name="Note 215 2" xfId="1058" xr:uid="{9D9426A4-8378-401D-8C80-7EC2CEACC621}"/>
    <cellStyle name="Note 216" xfId="698" xr:uid="{7B24DF2F-AB32-4CF8-82C1-7658573587C2}"/>
    <cellStyle name="Note 216 2" xfId="1059" xr:uid="{260E4F5E-9278-42C0-A6F8-438E1ACB0AB2}"/>
    <cellStyle name="Note 217" xfId="704" xr:uid="{C8E36302-DA34-4E2C-94D9-D4251F8B5D9C}"/>
    <cellStyle name="Note 217 2" xfId="1139" xr:uid="{79547BDD-3630-456E-A410-457B10489A99}"/>
    <cellStyle name="Note 218" xfId="724" xr:uid="{34D42546-27E2-4D4F-9566-68EFCE109236}"/>
    <cellStyle name="Note 218 2" xfId="1159" xr:uid="{AC116BA8-5533-4B31-8935-5328312A17C9}"/>
    <cellStyle name="Note 219" xfId="735" xr:uid="{44ABC14F-FBA8-4625-B834-A174EBC5D9F0}"/>
    <cellStyle name="Note 219 2" xfId="1180" xr:uid="{B31B3473-8993-4465-8E53-B5CFA0C2E84B}"/>
    <cellStyle name="Note 22" xfId="446" xr:uid="{A584BA7A-C471-4E18-908D-FDA904BF7612}"/>
    <cellStyle name="Note 22 2" xfId="1060" xr:uid="{3934FD93-39A0-46DE-A71D-FC5CF32A7398}"/>
    <cellStyle name="Note 220" xfId="720" xr:uid="{8F5F8EE6-34C5-4932-AC84-151A0E2A8C32}"/>
    <cellStyle name="Note 220 2" xfId="1155" xr:uid="{C8DB4AC4-76BC-4313-83A6-A4B619C926E0}"/>
    <cellStyle name="Note 221" xfId="761" xr:uid="{FFD1B60F-D3FA-48D6-B3DD-A24AF80D5E54}"/>
    <cellStyle name="Note 221 2" xfId="1208" xr:uid="{B54BDC95-B8DF-41E5-A34A-339F91A3F671}"/>
    <cellStyle name="Note 222" xfId="774" xr:uid="{21E51D52-804A-455E-B594-0AE1EB173727}"/>
    <cellStyle name="Note 222 2" xfId="1221" xr:uid="{98943858-6625-4B04-BBAD-1C652C1F5C0F}"/>
    <cellStyle name="Note 223" xfId="733" xr:uid="{64951112-C754-47C8-B49F-44FF5E941871}"/>
    <cellStyle name="Note 223 2" xfId="1176" xr:uid="{018BBE11-BDAB-4824-A3A3-5EA0B57A8A19}"/>
    <cellStyle name="Note 224" xfId="718" xr:uid="{3A262CBE-613F-4BDE-AE55-96366FA5761D}"/>
    <cellStyle name="Note 224 2" xfId="1153" xr:uid="{6F98566C-CDF2-4E33-9940-6F7021648311}"/>
    <cellStyle name="Note 225" xfId="721" xr:uid="{BAEC8F33-FE0E-4FDB-8BE8-A34D167FA1FA}"/>
    <cellStyle name="Note 225 2" xfId="1156" xr:uid="{08D20EB4-F3A9-4C5E-82D2-BCB81730C653}"/>
    <cellStyle name="Note 226" xfId="822" xr:uid="{B4AF5AA4-A6B5-4920-BB8E-22978D3F474E}"/>
    <cellStyle name="Note 226 2" xfId="1267" xr:uid="{1D86C381-6026-4896-9750-0A1D10A89E18}"/>
    <cellStyle name="Note 227" xfId="843" xr:uid="{F011B712-763F-4BFC-B8C7-AB28C992C7B2}"/>
    <cellStyle name="Note 227 2" xfId="1286" xr:uid="{37CD78FF-C2E5-4C61-8682-01F8075AEF8D}"/>
    <cellStyle name="Note 228" xfId="819" xr:uid="{BFF31293-D19B-4C5E-A698-13D03381423A}"/>
    <cellStyle name="Note 228 2" xfId="1265" xr:uid="{DE8A0037-9855-462B-8FC7-C6ABB1F30F3B}"/>
    <cellStyle name="Note 229" xfId="821" xr:uid="{BAB1B394-5C5D-45A9-9006-12A45CA834A3}"/>
    <cellStyle name="Note 229 2" xfId="1266" xr:uid="{4F8ABA4D-C2E4-468E-8653-F43AB6B65F29}"/>
    <cellStyle name="Note 23" xfId="447" xr:uid="{30026884-A369-41D0-A7D3-8B0AD2D5EC13}"/>
    <cellStyle name="Note 23 2" xfId="1061" xr:uid="{E8B7B97A-8AC6-4021-8747-FE88BCBC3BF9}"/>
    <cellStyle name="Note 24" xfId="448" xr:uid="{17CB906C-6F52-435B-9B07-D41CD4D0CC6E}"/>
    <cellStyle name="Note 24 2" xfId="1062" xr:uid="{4BFBC51B-DD26-4043-8904-5F0CC5DD8733}"/>
    <cellStyle name="Note 25" xfId="449" xr:uid="{F58A6D17-5842-4D0A-ACDB-5C2444359117}"/>
    <cellStyle name="Note 25 2" xfId="1063" xr:uid="{CDB6F3B6-7A79-46EF-82BB-B406D9DF8C57}"/>
    <cellStyle name="Note 26" xfId="450" xr:uid="{19C25116-3E22-442A-95B6-560CC9802670}"/>
    <cellStyle name="Note 26 2" xfId="1064" xr:uid="{832C3E49-3286-4429-9D65-02D21FDD5EDD}"/>
    <cellStyle name="Note 27" xfId="451" xr:uid="{0CE69867-B95C-4E15-85B6-68E883771A04}"/>
    <cellStyle name="Note 27 2" xfId="1065" xr:uid="{BC241A62-9A01-4B80-A060-450E1103C6E8}"/>
    <cellStyle name="Note 28" xfId="452" xr:uid="{CF95DE28-B0DC-4FBD-B4CE-422A644B8639}"/>
    <cellStyle name="Note 28 2" xfId="1066" xr:uid="{02BA2448-ACBB-4548-97F3-9D0536E8D819}"/>
    <cellStyle name="Note 29" xfId="453" xr:uid="{5E3F56A1-18A0-432F-B3FE-C1DDDB84C0FC}"/>
    <cellStyle name="Note 29 2" xfId="1067" xr:uid="{FC81B6F4-D8BA-471A-B078-2703388A1076}"/>
    <cellStyle name="Note 3" xfId="221" xr:uid="{00000000-0005-0000-0000-0000DD000000}"/>
    <cellStyle name="Note 3 2" xfId="355" xr:uid="{1E5466F5-03D0-44FA-BD05-3C893AD1D040}"/>
    <cellStyle name="Note 3 3" xfId="454" xr:uid="{9A194A26-7B1C-49E3-9C66-04E0CAA7CF42}"/>
    <cellStyle name="Note 30" xfId="455" xr:uid="{C922C93F-2D3E-44E8-A9AF-B955C01682BD}"/>
    <cellStyle name="Note 30 2" xfId="1068" xr:uid="{00079E95-4A5F-41CD-A59A-F73B7E3339C1}"/>
    <cellStyle name="Note 31" xfId="456" xr:uid="{5B4BDDB5-787A-4F1D-AD79-E90AC3AFF991}"/>
    <cellStyle name="Note 31 2" xfId="1069" xr:uid="{32AFD1A7-D067-4C21-AA03-9EA22672FA12}"/>
    <cellStyle name="Note 32" xfId="457" xr:uid="{F95515CD-CD18-4662-AF05-FCB6C4B1D97C}"/>
    <cellStyle name="Note 32 2" xfId="1070" xr:uid="{743103E8-95A0-4D89-9035-00736C748CF5}"/>
    <cellStyle name="Note 33" xfId="458" xr:uid="{3DF58B25-C0B0-453B-9293-C0C4924300D0}"/>
    <cellStyle name="Note 33 2" xfId="1071" xr:uid="{0ECD8782-CE0A-4715-90EC-D2B13FC2978B}"/>
    <cellStyle name="Note 34" xfId="459" xr:uid="{68290BC1-A7F6-4438-99A8-C8A1B556EA9B}"/>
    <cellStyle name="Note 34 2" xfId="1072" xr:uid="{2DB2D3BF-FAD5-4EB2-A14C-59720C119BF1}"/>
    <cellStyle name="Note 35" xfId="460" xr:uid="{7487772C-2956-49A9-A3E7-A523D627B34E}"/>
    <cellStyle name="Note 35 2" xfId="1073" xr:uid="{61327425-E43A-4E04-8E07-7F092707229E}"/>
    <cellStyle name="Note 36" xfId="461" xr:uid="{4CB48B53-ECBF-437B-A14C-9B1EE9A8AC91}"/>
    <cellStyle name="Note 36 2" xfId="1074" xr:uid="{7A8A5F6D-B294-4B0B-8AFC-D19702550948}"/>
    <cellStyle name="Note 37" xfId="462" xr:uid="{D56FDCF5-C784-4EDF-8B50-154F14379BA4}"/>
    <cellStyle name="Note 37 2" xfId="1075" xr:uid="{FC90AFC7-9B01-49DF-B496-4C0858F8AB23}"/>
    <cellStyle name="Note 38" xfId="463" xr:uid="{7ED2759E-DF30-49AF-BC0F-05DB16EA7979}"/>
    <cellStyle name="Note 38 2" xfId="1076" xr:uid="{723F9C57-1EC3-4D2D-ADA4-3C8C8064B09B}"/>
    <cellStyle name="Note 39" xfId="464" xr:uid="{EB5ECC40-AD76-4676-9308-A34362026410}"/>
    <cellStyle name="Note 39 2" xfId="1077" xr:uid="{4934E698-C9AB-4A36-BDE9-A6FF381D6E9E}"/>
    <cellStyle name="Note 4" xfId="465" xr:uid="{7A490684-F96A-4E0A-AD6D-461818F18668}"/>
    <cellStyle name="Note 4 2" xfId="356" xr:uid="{2CC35537-87E2-44E0-938A-BFC520977F11}"/>
    <cellStyle name="Note 40" xfId="466" xr:uid="{0A044CF7-18B9-4490-A563-AA661C00FF4F}"/>
    <cellStyle name="Note 40 2" xfId="1078" xr:uid="{9F1BF57C-5974-4658-B665-5D727EB97B75}"/>
    <cellStyle name="Note 41" xfId="467" xr:uid="{0EBA508F-7946-4E75-937F-7012CBC4AAF3}"/>
    <cellStyle name="Note 41 2" xfId="1079" xr:uid="{F0E8A734-8D22-4147-9B6E-2DD2C1E7274F}"/>
    <cellStyle name="Note 42" xfId="468" xr:uid="{0CB539BB-271C-4E44-AFEE-7FC4EC5159D8}"/>
    <cellStyle name="Note 42 2" xfId="1080" xr:uid="{7B0673A2-89B4-4099-9C62-6F6C3042F0B8}"/>
    <cellStyle name="Note 43" xfId="469" xr:uid="{3B5133CF-9547-43B7-B6AB-3C6D70E77BEF}"/>
    <cellStyle name="Note 43 2" xfId="1081" xr:uid="{F928D830-516E-4630-99D7-A264CCD4D061}"/>
    <cellStyle name="Note 44" xfId="470" xr:uid="{0CBB4F90-25F8-40EB-8F96-B2EF105D6822}"/>
    <cellStyle name="Note 44 2" xfId="1082" xr:uid="{8E6D1C77-9DE1-4618-90EF-62B8CBE28D0F}"/>
    <cellStyle name="Note 45" xfId="471" xr:uid="{CD7C9D62-C6F2-4235-A6FD-02FAF0E4276D}"/>
    <cellStyle name="Note 45 2" xfId="1083" xr:uid="{FC1706BF-A825-46BF-B5DD-12FEE5E39D1A}"/>
    <cellStyle name="Note 46" xfId="472" xr:uid="{E7766F30-CE5E-4BDD-8B44-08EB016617A8}"/>
    <cellStyle name="Note 46 2" xfId="1084" xr:uid="{98D43391-4DA5-4E46-A24C-FB9926D69422}"/>
    <cellStyle name="Note 47" xfId="473" xr:uid="{8D117025-74FB-40A9-91D3-796919BB4168}"/>
    <cellStyle name="Note 47 2" xfId="1085" xr:uid="{B86AC8E3-CB68-4279-ADEF-D25309BA6923}"/>
    <cellStyle name="Note 48" xfId="474" xr:uid="{CFC638CA-2512-4564-B643-B00EE7FEAE10}"/>
    <cellStyle name="Note 48 2" xfId="1086" xr:uid="{DF5FF320-6DAF-41ED-ACD5-443A6C0CC0B2}"/>
    <cellStyle name="Note 49" xfId="475" xr:uid="{2084AF0F-3D99-4220-83B4-26AC953CC76B}"/>
    <cellStyle name="Note 49 2" xfId="1087" xr:uid="{52DC2722-2BC5-46BE-B45E-00D6C1172D74}"/>
    <cellStyle name="Note 5" xfId="476" xr:uid="{8EC4E5BB-5FDA-4C2A-A1AF-3FF47C41C252}"/>
    <cellStyle name="Note 5 2" xfId="357" xr:uid="{0FD69DF6-D388-43EE-8908-65C7B4A12B08}"/>
    <cellStyle name="Note 50" xfId="477" xr:uid="{59C1E9C1-376D-4004-A24B-4336EAAD1A24}"/>
    <cellStyle name="Note 50 2" xfId="1088" xr:uid="{884FC1C5-E468-4B88-ABCF-1E1890B461BF}"/>
    <cellStyle name="Note 51" xfId="478" xr:uid="{CCD48411-DEBC-4033-AA55-0C4AF0A8BD4A}"/>
    <cellStyle name="Note 51 2" xfId="1089" xr:uid="{D31EFB05-1B6E-4C87-92D9-C7862B5F8D98}"/>
    <cellStyle name="Note 52" xfId="479" xr:uid="{C5E3470C-1F31-4234-B559-8E74348703CE}"/>
    <cellStyle name="Note 52 2" xfId="1090" xr:uid="{8ECD89C5-4320-4740-B5DE-F9684F02AED8}"/>
    <cellStyle name="Note 53" xfId="480" xr:uid="{B2096A31-C8D8-46B2-8F03-35A14A6763C3}"/>
    <cellStyle name="Note 53 2" xfId="1091" xr:uid="{304B90B4-F892-4522-AE0F-7A53A9F19243}"/>
    <cellStyle name="Note 54" xfId="481" xr:uid="{BEC19714-DBB2-4DF7-8D28-7D9E572BC383}"/>
    <cellStyle name="Note 54 2" xfId="1092" xr:uid="{FFD6C6AD-2DC9-4AE0-A16D-26B4140DC9BE}"/>
    <cellStyle name="Note 55" xfId="482" xr:uid="{8C102E62-1F51-4CE9-831D-0B67D0A00F6D}"/>
    <cellStyle name="Note 55 2" xfId="1093" xr:uid="{2CE4AD2B-9DD9-48D3-9004-FF368F6C3648}"/>
    <cellStyle name="Note 56" xfId="483" xr:uid="{9B76FECB-C2E3-41C1-B33A-781E06BA0835}"/>
    <cellStyle name="Note 56 2" xfId="1094" xr:uid="{517FD14D-8F46-4425-9692-176E36A5618A}"/>
    <cellStyle name="Note 57" xfId="484" xr:uid="{6CF1E340-40BF-422B-B93B-86D5BE6C5A49}"/>
    <cellStyle name="Note 57 2" xfId="1095" xr:uid="{F6476753-5CB8-4A7A-B503-E0CC6B3AE10C}"/>
    <cellStyle name="Note 58" xfId="485" xr:uid="{271B50F6-A3D3-4396-82FE-FBDA3F2BF30E}"/>
    <cellStyle name="Note 58 2" xfId="1096" xr:uid="{35854D2C-80FC-4F91-8E7C-3B0E26B9D46D}"/>
    <cellStyle name="Note 59" xfId="486" xr:uid="{6C618900-E3A9-43DD-9E29-816C749C1F2B}"/>
    <cellStyle name="Note 59 2" xfId="1097" xr:uid="{E9EFDDEE-14F8-479E-9DCF-70DD20575D40}"/>
    <cellStyle name="Note 6" xfId="487" xr:uid="{7D39BF0E-CBDD-4D68-9D25-354E7CE99E26}"/>
    <cellStyle name="Note 6 2" xfId="358" xr:uid="{34ADFA77-1D22-4D36-9F40-24353BB8B153}"/>
    <cellStyle name="Note 60" xfId="488" xr:uid="{D96926D3-B838-4515-B7F3-D3655FC7B425}"/>
    <cellStyle name="Note 60 2" xfId="1098" xr:uid="{333632AB-8897-4AF2-8A22-0E06842A6560}"/>
    <cellStyle name="Note 61" xfId="489" xr:uid="{57B8A795-8F0C-40F3-858F-D2514155CA32}"/>
    <cellStyle name="Note 61 2" xfId="1099" xr:uid="{68EE7041-8628-4453-B015-29885F4308E1}"/>
    <cellStyle name="Note 62" xfId="490" xr:uid="{75E265EF-5920-4812-927F-595C34834239}"/>
    <cellStyle name="Note 62 2" xfId="1100" xr:uid="{191BBDF1-BE3E-4E5D-80C4-3C16374025BC}"/>
    <cellStyle name="Note 63" xfId="491" xr:uid="{32187286-6323-4961-ABE5-5AFE2A5D4B84}"/>
    <cellStyle name="Note 63 2" xfId="1101" xr:uid="{A5ACF0F6-72A9-4F54-B368-72827FB5479D}"/>
    <cellStyle name="Note 64" xfId="492" xr:uid="{7AD96EE2-4B15-49A7-B1B0-C6E9D59DE247}"/>
    <cellStyle name="Note 64 2" xfId="1102" xr:uid="{B9A58A58-5596-473A-AF75-00C5F383DB9C}"/>
    <cellStyle name="Note 65" xfId="493" xr:uid="{FFB9465E-F8C0-4B35-8C36-6F1FE3C538B2}"/>
    <cellStyle name="Note 65 2" xfId="1103" xr:uid="{92205066-858E-438B-80B0-995DAA48E72B}"/>
    <cellStyle name="Note 66" xfId="494" xr:uid="{DCE80AF2-3B6E-43B5-8776-FAD24F25E416}"/>
    <cellStyle name="Note 66 2" xfId="1104" xr:uid="{A857BE1B-D3F4-40D9-B04F-AE0DDA3A5822}"/>
    <cellStyle name="Note 67" xfId="495" xr:uid="{448AD446-2582-44B4-BEEB-3CE86FEEBF07}"/>
    <cellStyle name="Note 67 2" xfId="1105" xr:uid="{66FF90F9-7B52-4432-B3AF-1CB1E6A5B3AD}"/>
    <cellStyle name="Note 68" xfId="496" xr:uid="{6FA04FCC-CB36-4BE3-8F0E-977A75001F32}"/>
    <cellStyle name="Note 68 2" xfId="1106" xr:uid="{B3E0D7BE-812D-4615-A065-352852FDBC80}"/>
    <cellStyle name="Note 69" xfId="497" xr:uid="{C638178E-558B-4C75-83ED-BF4D04D10B20}"/>
    <cellStyle name="Note 69 2" xfId="1107" xr:uid="{E3075890-FD73-4283-96BE-8649F76EF733}"/>
    <cellStyle name="Note 7" xfId="498" xr:uid="{95FFD6DE-9DB7-4D7F-8CF5-4262D45F0C9B}"/>
    <cellStyle name="Note 7 2" xfId="359" xr:uid="{DE01766B-7ED0-4DB5-9804-8A91A76B570C}"/>
    <cellStyle name="Note 70" xfId="499" xr:uid="{AB5422E3-148C-4E03-B77A-8C417F928860}"/>
    <cellStyle name="Note 70 2" xfId="1108" xr:uid="{A4EF66D5-66AE-4FD1-BFC4-32F2903F6A29}"/>
    <cellStyle name="Note 71" xfId="500" xr:uid="{75416D6C-D162-4A37-AACE-6F363AEB6A97}"/>
    <cellStyle name="Note 71 2" xfId="1109" xr:uid="{457DF128-57B4-427F-84DF-51C9321FC7B0}"/>
    <cellStyle name="Note 72" xfId="501" xr:uid="{3FFFEE17-1CD3-43AA-9F72-C770997D2D45}"/>
    <cellStyle name="Note 72 2" xfId="1110" xr:uid="{A6AA015E-668F-493C-BF7A-B74F00070F96}"/>
    <cellStyle name="Note 73" xfId="502" xr:uid="{FAFCA851-1F86-43AA-804D-2D9FB1B5F88E}"/>
    <cellStyle name="Note 73 2" xfId="1111" xr:uid="{ABE3D453-93F6-4715-A60B-DB3630AD2E54}"/>
    <cellStyle name="Note 74" xfId="503" xr:uid="{08EB0B15-8396-4DD0-817B-89113653D176}"/>
    <cellStyle name="Note 74 2" xfId="1112" xr:uid="{521458A3-7682-42AE-890D-D33DE162CB43}"/>
    <cellStyle name="Note 75" xfId="504" xr:uid="{7C71F640-0251-4E1F-874F-6BC8EC559867}"/>
    <cellStyle name="Note 75 2" xfId="1113" xr:uid="{FF5A55BC-9B1C-4B0C-B8CA-76F95A631AA6}"/>
    <cellStyle name="Note 76" xfId="505" xr:uid="{31DBC749-1B9D-46D2-84BF-0F9AF7EB4226}"/>
    <cellStyle name="Note 76 2" xfId="1114" xr:uid="{3F92D301-AD8C-4A61-810D-56EE06962626}"/>
    <cellStyle name="Note 77" xfId="506" xr:uid="{D2A41F03-4DC5-4C02-A8FB-BD1418466D48}"/>
    <cellStyle name="Note 77 2" xfId="1115" xr:uid="{AF28AB34-1ED6-447D-8F81-D5E738855960}"/>
    <cellStyle name="Note 78" xfId="507" xr:uid="{8D54885F-8FAD-4445-AAC1-AA8820626739}"/>
    <cellStyle name="Note 78 2" xfId="1116" xr:uid="{3B34C2A0-0C7B-4635-940D-1C8311E57E2D}"/>
    <cellStyle name="Note 79" xfId="508" xr:uid="{F12FF57C-0800-4932-9703-5DC5F05C65C0}"/>
    <cellStyle name="Note 79 2" xfId="1117" xr:uid="{B466281B-C54E-49B6-887E-37DEBE9ED9C2}"/>
    <cellStyle name="Note 8" xfId="509" xr:uid="{185BCF21-D85F-4E35-8FED-19CFDCB58ECC}"/>
    <cellStyle name="Note 8 2" xfId="360" xr:uid="{33F8ECBF-775A-4F8C-ACCA-B2E3EF886193}"/>
    <cellStyle name="Note 80" xfId="510" xr:uid="{AC3169A3-28A2-4FFC-A32A-05673249954C}"/>
    <cellStyle name="Note 80 2" xfId="1118" xr:uid="{87CB9A10-05CF-4AA2-9485-A8F4846246A9}"/>
    <cellStyle name="Note 81" xfId="511" xr:uid="{52739800-BE66-4210-829E-1EF244E2A43E}"/>
    <cellStyle name="Note 81 2" xfId="1119" xr:uid="{1FE245FF-E293-4CF0-AE31-6B235B0C80C8}"/>
    <cellStyle name="Note 82" xfId="512" xr:uid="{25A31A77-9325-49D1-BEA9-4D3F5C251772}"/>
    <cellStyle name="Note 82 2" xfId="1120" xr:uid="{DA5449DC-14BD-4EBD-8C36-B0CC090F39EA}"/>
    <cellStyle name="Note 83" xfId="513" xr:uid="{B060CE11-06AF-4B73-A38A-11DE4117BCAD}"/>
    <cellStyle name="Note 83 2" xfId="1121" xr:uid="{2F0C544B-6312-4C4B-A0A3-48A27FA8AE0B}"/>
    <cellStyle name="Note 84" xfId="514" xr:uid="{04FF3A5C-73E5-47B4-BC75-30B75A265852}"/>
    <cellStyle name="Note 84 2" xfId="1122" xr:uid="{7C1168D8-4A05-4537-86ED-EC413F346A79}"/>
    <cellStyle name="Note 85" xfId="515" xr:uid="{58EE1456-D1EE-4A03-AEBB-2DA87949DD84}"/>
    <cellStyle name="Note 85 2" xfId="1123" xr:uid="{51704A64-CD9B-4C14-A068-EC05FCAA068D}"/>
    <cellStyle name="Note 86" xfId="516" xr:uid="{4831B503-F28E-41AF-A9BE-06ED0AC1473B}"/>
    <cellStyle name="Note 86 2" xfId="1124" xr:uid="{74A8FA68-859D-426D-8D08-1B0EC1BBF99D}"/>
    <cellStyle name="Note 87" xfId="517" xr:uid="{A4A40526-4635-4995-9421-E23AEDA11DCA}"/>
    <cellStyle name="Note 87 2" xfId="1125" xr:uid="{9E436F33-309F-43FD-BF8F-26057C6D416C}"/>
    <cellStyle name="Note 88" xfId="518" xr:uid="{489B0DA7-3B24-421D-9321-BDF80E71F459}"/>
    <cellStyle name="Note 88 2" xfId="1126" xr:uid="{003D5F64-19FE-42B0-BD63-453E912E607D}"/>
    <cellStyle name="Note 89" xfId="519" xr:uid="{813EFA63-3730-4901-971D-7D92DB22972D}"/>
    <cellStyle name="Note 89 2" xfId="1127" xr:uid="{2567905D-274F-4B28-8D4F-5BD791EBF27D}"/>
    <cellStyle name="Note 9" xfId="520" xr:uid="{D7518952-A1DE-4E1F-B61D-6CA1FD2E6FCD}"/>
    <cellStyle name="Note 9 2" xfId="361" xr:uid="{28EE6578-3C29-4FF5-9057-15F9AB2A3FC2}"/>
    <cellStyle name="Note 90" xfId="521" xr:uid="{C314CD2C-42BE-45C0-94D7-183D83ECE2A9}"/>
    <cellStyle name="Note 90 2" xfId="1128" xr:uid="{9925021D-7825-48AF-9FF6-23F1E37D8459}"/>
    <cellStyle name="Note 91" xfId="522" xr:uid="{3A7875D6-848A-4F62-B87A-542F73457653}"/>
    <cellStyle name="Note 91 2" xfId="1129" xr:uid="{EB9608D7-C567-45A7-A3EA-EAB53FF9673C}"/>
    <cellStyle name="Note 92" xfId="523" xr:uid="{3FA8E3A7-C9B9-4AC2-9AE0-B163B7F17CB5}"/>
    <cellStyle name="Note 92 2" xfId="1130" xr:uid="{BF9990E2-0B55-40DB-8C12-8B6332461B06}"/>
    <cellStyle name="Note 93" xfId="524" xr:uid="{7F1E412D-F242-47FF-AFDA-B20B6CC34EC6}"/>
    <cellStyle name="Note 93 2" xfId="1131" xr:uid="{3AAAE8B2-F810-45A5-AC78-E75AAF5A4383}"/>
    <cellStyle name="Note 94" xfId="525" xr:uid="{522E2B86-0743-4BEC-B98A-04B47A8A02AE}"/>
    <cellStyle name="Note 94 2" xfId="1132" xr:uid="{4D755DC5-8217-4095-B3B1-5BEFD0226C39}"/>
    <cellStyle name="Note 95" xfId="699" xr:uid="{4436250D-1E9E-4CDC-81B9-8A23FCF5A813}"/>
    <cellStyle name="Note 95 2" xfId="1133" xr:uid="{B797E430-A379-4673-B4CA-E8CF019CCC3F}"/>
    <cellStyle name="Note 96" xfId="700" xr:uid="{62C61FA7-6D44-4952-91AB-DDE09DBCA2FA}"/>
    <cellStyle name="Note 96 2" xfId="1134" xr:uid="{CCD2D3C5-E56C-4E05-BCBA-52EF1377B912}"/>
    <cellStyle name="Note 97" xfId="701" xr:uid="{2825D704-AC48-4792-94C8-844D50F56E2B}"/>
    <cellStyle name="Note 97 2" xfId="1135" xr:uid="{FEDDDB59-8392-498F-911D-48B0FD8744E6}"/>
    <cellStyle name="Note 98" xfId="702" xr:uid="{723BC14F-BC4C-49C2-8836-643D6B890726}"/>
    <cellStyle name="Note 98 2" xfId="1136" xr:uid="{E7558723-9605-449A-BE34-A42898325D4C}"/>
    <cellStyle name="Note 99" xfId="703" xr:uid="{63FFA68C-486D-41A7-A2B2-22BD5A48DE28}"/>
    <cellStyle name="Note 99 2" xfId="1137" xr:uid="{855DC186-F187-4DA0-8638-D52D387D3CD1}"/>
    <cellStyle name="Output 2" xfId="222" xr:uid="{00000000-0005-0000-0000-0000DE000000}"/>
    <cellStyle name="Output 2 2" xfId="362" xr:uid="{11A1BAE0-E0B4-4464-A103-35411EFC306B}"/>
    <cellStyle name="Output 2 3" xfId="1372" xr:uid="{E2CA56AE-FA11-422E-9053-A1CEB18FB503}"/>
    <cellStyle name="Output 3" xfId="223" xr:uid="{00000000-0005-0000-0000-0000DF000000}"/>
    <cellStyle name="Output 3 2" xfId="526" xr:uid="{E99BE41D-D39A-4B71-B896-0F2009F5A368}"/>
    <cellStyle name="Percent [2]" xfId="224" xr:uid="{00000000-0005-0000-0000-0000E0000000}"/>
    <cellStyle name="Percent 2" xfId="225" xr:uid="{00000000-0005-0000-0000-0000E1000000}"/>
    <cellStyle name="Percent 2 2" xfId="226" xr:uid="{00000000-0005-0000-0000-0000E2000000}"/>
    <cellStyle name="Percent 2 2 2" xfId="227" xr:uid="{00000000-0005-0000-0000-0000E3000000}"/>
    <cellStyle name="Percent 2 2 2 2" xfId="228" xr:uid="{00000000-0005-0000-0000-0000E4000000}"/>
    <cellStyle name="Percent 2 2 2 3" xfId="229" xr:uid="{00000000-0005-0000-0000-0000E5000000}"/>
    <cellStyle name="Percent 2 2 3" xfId="364" xr:uid="{E3E50EC6-95C9-48B9-B187-20B32F2DA80C}"/>
    <cellStyle name="Percent 2 3" xfId="230" xr:uid="{00000000-0005-0000-0000-0000E6000000}"/>
    <cellStyle name="Percent 2 4" xfId="231" xr:uid="{00000000-0005-0000-0000-0000E7000000}"/>
    <cellStyle name="Percent 2 4 2" xfId="232" xr:uid="{00000000-0005-0000-0000-0000E8000000}"/>
    <cellStyle name="Percent 2 4 3" xfId="233" xr:uid="{00000000-0005-0000-0000-0000E9000000}"/>
    <cellStyle name="Percent 2 5" xfId="234" xr:uid="{00000000-0005-0000-0000-0000EA000000}"/>
    <cellStyle name="Percent 3" xfId="235" xr:uid="{00000000-0005-0000-0000-0000EB000000}"/>
    <cellStyle name="Percent 3 2" xfId="365" xr:uid="{5B4452C7-DB6F-4B90-B23E-63D9893750B7}"/>
    <cellStyle name="Percent 3 3" xfId="1324" xr:uid="{C8CC446C-FE5D-4368-96C0-59E78CDA9447}"/>
    <cellStyle name="Percent 3 4" xfId="1331" xr:uid="{472B9A27-EF5F-45E7-BEEC-B950DC753A87}"/>
    <cellStyle name="Percent 4" xfId="363" xr:uid="{4EC91CBA-1450-4E8C-99BF-D4487F3D3F04}"/>
    <cellStyle name="pwstyle" xfId="236" xr:uid="{00000000-0005-0000-0000-0000EC000000}"/>
    <cellStyle name="Quantity" xfId="237" xr:uid="{00000000-0005-0000-0000-0000ED000000}"/>
    <cellStyle name="Title 2" xfId="238" xr:uid="{00000000-0005-0000-0000-0000EE000000}"/>
    <cellStyle name="Title 2 2" xfId="366" xr:uid="{0CE9E7B5-8F44-4EFD-B26C-6A913731158F}"/>
    <cellStyle name="Title 2 3" xfId="1373" xr:uid="{E9C8DEB0-56FB-49BE-8B18-F0197097D5C0}"/>
    <cellStyle name="Title 3" xfId="239" xr:uid="{00000000-0005-0000-0000-0000EF000000}"/>
    <cellStyle name="Title 3 2" xfId="527" xr:uid="{902FA8FE-FFAA-4D19-814C-035181C7312F}"/>
    <cellStyle name="Total" xfId="240" builtinId="25" customBuiltin="1"/>
    <cellStyle name="Total 2" xfId="241" xr:uid="{00000000-0005-0000-0000-0000F1000000}"/>
    <cellStyle name="Total 2 2" xfId="367" xr:uid="{F595AA1A-A723-4804-BA1A-942322F82E85}"/>
    <cellStyle name="Total 2 3" xfId="1374" xr:uid="{C9E824B9-5DB5-4841-BDE2-7D6C1C02148B}"/>
    <cellStyle name="Total 3" xfId="528" xr:uid="{F38D416B-A688-4168-991C-AC46C4D9782F}"/>
    <cellStyle name="Warning Text" xfId="242" builtinId="11" customBuiltin="1"/>
    <cellStyle name="Warning Text 2" xfId="243" xr:uid="{00000000-0005-0000-0000-0000F3000000}"/>
    <cellStyle name="Warning Text 2 2" xfId="368" xr:uid="{357C9166-52F5-4E33-9C75-3BFA47679F26}"/>
    <cellStyle name="Warning Text 2 3" xfId="1375" xr:uid="{747E9E16-9C40-4256-9456-F1A682496D46}"/>
    <cellStyle name="Warning Text 3" xfId="529" xr:uid="{E613D018-93DB-4FCF-9FAE-0C26CA434468}"/>
    <cellStyle name="เครื่องหมายจุลภาค [0]_1" xfId="372" xr:uid="{944694F4-DA10-451D-9BB6-3A44A7117DE0}"/>
    <cellStyle name="เครื่องหมายจุลภาค_1" xfId="373" xr:uid="{BAF80F15-86E1-4DBB-BAFE-18A545921DC7}"/>
    <cellStyle name="เครื่องหมายสกุลเงิน [0]_1" xfId="374" xr:uid="{49E62E72-3480-471E-82D9-80620BB25E14}"/>
    <cellStyle name="เครื่องหมายสกุลเงิน_1" xfId="375" xr:uid="{9B500509-7E3F-4C88-9EF8-A0F5C0CC6955}"/>
    <cellStyle name="เซลล์ตรวจสอบ" xfId="377" xr:uid="{5ABAB48E-8FDE-445C-B165-BB5645855DDE}"/>
    <cellStyle name="เซลล์ที่มีการเชื่อมโยง" xfId="378" xr:uid="{1B68E81A-3E1C-44C5-9841-78D29CA63167}"/>
    <cellStyle name="แย่" xfId="384" xr:uid="{03BB6CA1-0EE5-4F81-BDC9-0D9110C2FA93}"/>
    <cellStyle name="แสดงผล" xfId="391" xr:uid="{A6691B63-C260-49FA-88D8-B659F5CA5675}"/>
    <cellStyle name="การคำนวณ" xfId="369" xr:uid="{97CDC45A-53C2-4F07-9CDE-713922159B0C}"/>
    <cellStyle name="ข้อความเตือน" xfId="370" xr:uid="{762480E9-68EE-4427-82A5-BE354BDF8F2D}"/>
    <cellStyle name="ข้อความอธิบาย" xfId="371" xr:uid="{CAEC01D9-357C-44B9-86B1-BDB689056A14}"/>
    <cellStyle name="ชื่อเรื่อง" xfId="376" xr:uid="{4966AB44-DC08-4717-B8BD-430D6C53EB35}"/>
    <cellStyle name="ดี" xfId="379" xr:uid="{CC9FADF5-BBAE-4894-B7F7-3E9A9AEB5E5A}"/>
    <cellStyle name="ปกติ_1" xfId="380" xr:uid="{89C8F99D-F377-4677-8910-BA983DD48D8C}"/>
    <cellStyle name="ป้อนค่า" xfId="381" xr:uid="{1950B265-D3A2-44E9-B843-D759B69B26E8}"/>
    <cellStyle name="ปานกลาง" xfId="382" xr:uid="{9AED13B6-5CF3-4E58-B854-639AA6DE95B0}"/>
    <cellStyle name="ผลรวม" xfId="383" xr:uid="{B706938A-AB09-4F20-86D2-290B37832192}"/>
    <cellStyle name="ส่วนที่ถูกเน้น1" xfId="385" xr:uid="{D689626E-CE40-4765-9401-69DC1FBBCC6E}"/>
    <cellStyle name="ส่วนที่ถูกเน้น2" xfId="386" xr:uid="{B78B3269-F52F-445E-808D-2D2A4F8AA2A1}"/>
    <cellStyle name="ส่วนที่ถูกเน้น3" xfId="387" xr:uid="{9D1DB814-37AA-456B-A973-CC50F3594A5F}"/>
    <cellStyle name="ส่วนที่ถูกเน้น4" xfId="388" xr:uid="{859172F4-1484-4D4B-A725-EDC1E76EFDB0}"/>
    <cellStyle name="ส่วนที่ถูกเน้น5" xfId="389" xr:uid="{9E492DA8-BEE6-42A6-B453-C503AA7B9E21}"/>
    <cellStyle name="ส่วนที่ถูกเน้น6" xfId="390" xr:uid="{8D9E0558-F584-4FBF-B567-716B329F85AC}"/>
    <cellStyle name="หมายเหตุ" xfId="392" xr:uid="{6F0E86D6-F697-4BB5-8D3E-87FAB0BB4A0D}"/>
    <cellStyle name="หัวเรื่อง 1" xfId="393" xr:uid="{AC700FFB-AE98-4D9D-BE41-28D452E40D3A}"/>
    <cellStyle name="หัวเรื่อง 2" xfId="394" xr:uid="{942C36ED-0052-42BB-83C2-187E58A894C7}"/>
    <cellStyle name="หัวเรื่อง 3" xfId="395" xr:uid="{9A410425-1CBE-4ACE-B6FC-5967CFD863B8}"/>
    <cellStyle name="หัวเรื่อง 4" xfId="396" xr:uid="{027C1289-1E81-48AA-960A-D88310D4B5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showGridLines="0" tabSelected="1" view="pageBreakPreview" zoomScale="85" zoomScaleNormal="80" zoomScaleSheetLayoutView="85" workbookViewId="0"/>
  </sheetViews>
  <sheetFormatPr defaultColWidth="9.36328125" defaultRowHeight="23.5" customHeight="1"/>
  <cols>
    <col min="1" max="1" width="45.6328125" style="62" customWidth="1"/>
    <col min="2" max="2" width="3.36328125" style="62" customWidth="1"/>
    <col min="3" max="3" width="8.1796875" style="62" bestFit="1" customWidth="1"/>
    <col min="4" max="4" width="0.6328125" style="62" customWidth="1"/>
    <col min="5" max="5" width="15.6328125" style="62" customWidth="1"/>
    <col min="6" max="6" width="0.90625" style="62" customWidth="1"/>
    <col min="7" max="7" width="15.6328125" style="62" customWidth="1"/>
    <col min="8" max="8" width="0.6328125" style="62" customWidth="1"/>
    <col min="9" max="9" width="15.6328125" style="74" customWidth="1"/>
    <col min="10" max="10" width="0.6328125" style="74" customWidth="1"/>
    <col min="11" max="11" width="15.6328125" style="74" customWidth="1"/>
    <col min="12" max="12" width="11.81640625" style="62" bestFit="1" customWidth="1"/>
    <col min="13" max="16384" width="9.36328125" style="62"/>
  </cols>
  <sheetData>
    <row r="1" spans="1:11" ht="23.5" customHeight="1">
      <c r="A1" s="60" t="s">
        <v>97</v>
      </c>
      <c r="B1" s="60"/>
      <c r="C1" s="60"/>
      <c r="D1" s="60"/>
      <c r="E1" s="60"/>
      <c r="F1" s="60"/>
      <c r="G1" s="60"/>
      <c r="H1" s="60"/>
      <c r="I1" s="61"/>
      <c r="J1" s="61"/>
      <c r="K1" s="61"/>
    </row>
    <row r="2" spans="1:11" ht="23.5" customHeight="1">
      <c r="A2" s="60" t="s">
        <v>152</v>
      </c>
      <c r="B2" s="60"/>
      <c r="C2" s="60"/>
      <c r="D2" s="60"/>
      <c r="E2" s="63"/>
      <c r="F2" s="60"/>
      <c r="G2" s="60"/>
      <c r="H2" s="60"/>
      <c r="I2" s="61"/>
      <c r="J2" s="61"/>
      <c r="K2" s="61"/>
    </row>
    <row r="3" spans="1:11" ht="23.5" customHeight="1">
      <c r="A3" s="60" t="s">
        <v>181</v>
      </c>
      <c r="B3" s="60"/>
      <c r="C3" s="60"/>
      <c r="D3" s="60"/>
      <c r="E3" s="60"/>
      <c r="F3" s="60"/>
      <c r="G3" s="60"/>
      <c r="H3" s="60"/>
      <c r="I3" s="61"/>
      <c r="J3" s="61"/>
      <c r="K3" s="61"/>
    </row>
    <row r="4" spans="1:11" ht="23.5" customHeight="1">
      <c r="A4" s="156" t="s">
        <v>77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1" ht="23.5" customHeight="1">
      <c r="A5" s="64"/>
      <c r="B5" s="64"/>
      <c r="C5" s="65"/>
      <c r="D5" s="64"/>
      <c r="E5" s="157" t="s">
        <v>14</v>
      </c>
      <c r="F5" s="157"/>
      <c r="G5" s="157"/>
      <c r="I5" s="157" t="s">
        <v>10</v>
      </c>
      <c r="J5" s="157"/>
      <c r="K5" s="157"/>
    </row>
    <row r="6" spans="1:11" ht="23.5" customHeight="1">
      <c r="C6" s="66" t="s">
        <v>0</v>
      </c>
      <c r="D6" s="67"/>
      <c r="E6" s="66" t="s">
        <v>182</v>
      </c>
      <c r="F6" s="68"/>
      <c r="G6" s="69" t="s">
        <v>148</v>
      </c>
      <c r="H6" s="68"/>
      <c r="I6" s="69" t="s">
        <v>182</v>
      </c>
      <c r="J6" s="68"/>
      <c r="K6" s="69" t="s">
        <v>148</v>
      </c>
    </row>
    <row r="7" spans="1:11" ht="23.5" customHeight="1">
      <c r="C7" s="70"/>
      <c r="D7" s="67"/>
      <c r="E7" s="70" t="s">
        <v>24</v>
      </c>
      <c r="F7" s="68"/>
      <c r="G7" s="68" t="s">
        <v>25</v>
      </c>
      <c r="H7" s="68"/>
      <c r="I7" s="68" t="s">
        <v>24</v>
      </c>
      <c r="J7" s="68"/>
      <c r="K7" s="68" t="s">
        <v>25</v>
      </c>
    </row>
    <row r="8" spans="1:11" ht="23.5" customHeight="1">
      <c r="C8" s="70"/>
      <c r="D8" s="67"/>
      <c r="E8" s="70" t="s">
        <v>26</v>
      </c>
      <c r="F8" s="68"/>
      <c r="G8" s="71"/>
      <c r="H8" s="68"/>
      <c r="I8" s="68" t="s">
        <v>26</v>
      </c>
      <c r="J8" s="68"/>
      <c r="K8" s="71"/>
    </row>
    <row r="9" spans="1:11" ht="23.5" customHeight="1">
      <c r="A9" s="72" t="s">
        <v>11</v>
      </c>
      <c r="B9" s="72"/>
      <c r="C9" s="73"/>
    </row>
    <row r="10" spans="1:11" ht="23.5" customHeight="1">
      <c r="A10" s="72" t="s">
        <v>54</v>
      </c>
      <c r="B10" s="72"/>
      <c r="C10" s="73"/>
    </row>
    <row r="11" spans="1:11" ht="23.5" customHeight="1">
      <c r="A11" s="65" t="s">
        <v>28</v>
      </c>
      <c r="B11" s="65"/>
      <c r="C11" s="73"/>
      <c r="D11" s="73"/>
      <c r="E11" s="75">
        <v>327779179</v>
      </c>
      <c r="F11" s="75"/>
      <c r="G11" s="75">
        <v>437515609</v>
      </c>
      <c r="H11" s="75"/>
      <c r="I11" s="75">
        <v>156758946</v>
      </c>
      <c r="J11" s="75"/>
      <c r="K11" s="75">
        <v>192322712</v>
      </c>
    </row>
    <row r="12" spans="1:11" ht="23.5" customHeight="1">
      <c r="A12" s="65" t="s">
        <v>52</v>
      </c>
      <c r="B12" s="65"/>
      <c r="C12" s="73"/>
      <c r="D12" s="73"/>
      <c r="E12" s="76">
        <v>10891777</v>
      </c>
      <c r="F12" s="75"/>
      <c r="G12" s="75">
        <v>19978009</v>
      </c>
      <c r="H12" s="75"/>
      <c r="I12" s="76">
        <v>0</v>
      </c>
      <c r="J12" s="75"/>
      <c r="K12" s="76">
        <v>130332</v>
      </c>
    </row>
    <row r="13" spans="1:11" ht="23.5" customHeight="1">
      <c r="A13" s="65" t="s">
        <v>176</v>
      </c>
      <c r="B13" s="65"/>
      <c r="C13" s="73">
        <v>3</v>
      </c>
      <c r="D13" s="73"/>
      <c r="E13" s="76">
        <v>3906039867</v>
      </c>
      <c r="F13" s="75"/>
      <c r="G13" s="75">
        <v>2030000000</v>
      </c>
      <c r="H13" s="75"/>
      <c r="I13" s="76">
        <v>3906039867</v>
      </c>
      <c r="J13" s="75"/>
      <c r="K13" s="76">
        <v>2030000000</v>
      </c>
    </row>
    <row r="14" spans="1:11" ht="23.5" customHeight="1">
      <c r="A14" s="65" t="s">
        <v>98</v>
      </c>
      <c r="B14" s="65"/>
      <c r="C14" s="77">
        <v>13.1</v>
      </c>
      <c r="D14" s="73"/>
      <c r="E14" s="75">
        <v>57800000</v>
      </c>
      <c r="F14" s="75"/>
      <c r="G14" s="75">
        <v>57800000</v>
      </c>
      <c r="H14" s="75"/>
      <c r="I14" s="76">
        <v>2087200000</v>
      </c>
      <c r="J14" s="75"/>
      <c r="K14" s="76">
        <v>1720800000</v>
      </c>
    </row>
    <row r="15" spans="1:11" ht="23.5" customHeight="1">
      <c r="A15" s="65" t="s">
        <v>53</v>
      </c>
      <c r="B15" s="65"/>
      <c r="C15" s="73">
        <v>4</v>
      </c>
      <c r="D15" s="73"/>
      <c r="E15" s="75">
        <v>1370588125</v>
      </c>
      <c r="F15" s="75"/>
      <c r="G15" s="75">
        <v>2687761632</v>
      </c>
      <c r="H15" s="75"/>
      <c r="I15" s="75">
        <v>1241055577</v>
      </c>
      <c r="J15" s="75"/>
      <c r="K15" s="75">
        <v>2580943699</v>
      </c>
    </row>
    <row r="16" spans="1:11" ht="23.5" customHeight="1">
      <c r="A16" s="65" t="s">
        <v>31</v>
      </c>
      <c r="B16" s="65"/>
      <c r="C16" s="73"/>
      <c r="D16" s="78"/>
      <c r="E16" s="75">
        <v>112678014</v>
      </c>
      <c r="F16" s="75"/>
      <c r="G16" s="75">
        <v>100488014</v>
      </c>
      <c r="H16" s="75"/>
      <c r="I16" s="75">
        <v>688014</v>
      </c>
      <c r="J16" s="75"/>
      <c r="K16" s="75">
        <v>688014</v>
      </c>
    </row>
    <row r="17" spans="1:11" ht="23.5" customHeight="1">
      <c r="A17" s="65" t="s">
        <v>108</v>
      </c>
      <c r="B17" s="65"/>
      <c r="C17" s="73"/>
      <c r="D17" s="78"/>
      <c r="E17" s="75">
        <v>45887974</v>
      </c>
      <c r="F17" s="75"/>
      <c r="G17" s="75">
        <v>30425755</v>
      </c>
      <c r="H17" s="75"/>
      <c r="I17" s="75">
        <v>0</v>
      </c>
      <c r="J17" s="75"/>
      <c r="K17" s="75">
        <v>0</v>
      </c>
    </row>
    <row r="18" spans="1:11" ht="23.5" customHeight="1">
      <c r="A18" s="65" t="s">
        <v>64</v>
      </c>
      <c r="B18" s="65"/>
      <c r="C18" s="73"/>
      <c r="D18" s="78"/>
      <c r="E18" s="75">
        <v>528717452</v>
      </c>
      <c r="F18" s="75"/>
      <c r="G18" s="75">
        <v>184701004</v>
      </c>
      <c r="H18" s="75"/>
      <c r="I18" s="75">
        <v>389139994</v>
      </c>
      <c r="J18" s="75"/>
      <c r="K18" s="75">
        <v>91316383</v>
      </c>
    </row>
    <row r="19" spans="1:11" ht="23.5" customHeight="1">
      <c r="A19" s="79" t="s">
        <v>65</v>
      </c>
      <c r="B19" s="79"/>
      <c r="C19" s="80"/>
      <c r="E19" s="81">
        <f>SUM(E11:E18)</f>
        <v>6360382388</v>
      </c>
      <c r="F19" s="75"/>
      <c r="G19" s="81">
        <f>SUM(G11:G18)</f>
        <v>5548670023</v>
      </c>
      <c r="H19" s="75"/>
      <c r="I19" s="81">
        <f>SUM(I11:I18)</f>
        <v>7780882398</v>
      </c>
      <c r="J19" s="75"/>
      <c r="K19" s="81">
        <f>SUM(K11:K18)</f>
        <v>6616201140</v>
      </c>
    </row>
    <row r="20" spans="1:11" ht="23.5" customHeight="1">
      <c r="A20" s="79" t="s">
        <v>55</v>
      </c>
      <c r="B20" s="79"/>
      <c r="C20" s="73"/>
      <c r="E20" s="82"/>
      <c r="F20" s="83"/>
      <c r="G20" s="82"/>
      <c r="H20" s="82"/>
      <c r="I20" s="82"/>
      <c r="J20" s="83"/>
      <c r="K20" s="82"/>
    </row>
    <row r="21" spans="1:11" ht="23.5" customHeight="1">
      <c r="A21" s="65" t="s">
        <v>130</v>
      </c>
      <c r="B21" s="65"/>
      <c r="C21" s="77">
        <v>14.2</v>
      </c>
      <c r="E21" s="82">
        <v>30700483</v>
      </c>
      <c r="F21" s="83"/>
      <c r="G21" s="82">
        <v>30452490</v>
      </c>
      <c r="H21" s="82"/>
      <c r="I21" s="82">
        <v>200000</v>
      </c>
      <c r="J21" s="83"/>
      <c r="K21" s="82">
        <v>200000</v>
      </c>
    </row>
    <row r="22" spans="1:11" ht="23.5" customHeight="1">
      <c r="A22" s="65" t="s">
        <v>177</v>
      </c>
      <c r="B22" s="65"/>
      <c r="C22" s="73">
        <v>3</v>
      </c>
      <c r="E22" s="82">
        <v>59721492</v>
      </c>
      <c r="F22" s="83"/>
      <c r="G22" s="82">
        <v>0</v>
      </c>
      <c r="H22" s="82"/>
      <c r="I22" s="82">
        <v>59721492</v>
      </c>
      <c r="J22" s="83"/>
      <c r="K22" s="82">
        <v>0</v>
      </c>
    </row>
    <row r="23" spans="1:11" ht="23.5" customHeight="1">
      <c r="A23" s="65" t="s">
        <v>80</v>
      </c>
      <c r="B23" s="65"/>
      <c r="C23" s="73">
        <v>5</v>
      </c>
      <c r="E23" s="82">
        <v>0</v>
      </c>
      <c r="F23" s="83"/>
      <c r="G23" s="82">
        <v>0</v>
      </c>
      <c r="H23" s="82"/>
      <c r="I23" s="82">
        <v>0</v>
      </c>
      <c r="J23" s="83"/>
      <c r="K23" s="82">
        <v>0</v>
      </c>
    </row>
    <row r="24" spans="1:11" ht="23.5" customHeight="1">
      <c r="A24" s="65" t="s">
        <v>103</v>
      </c>
      <c r="B24" s="65"/>
      <c r="C24" s="73">
        <v>6</v>
      </c>
      <c r="E24" s="82">
        <v>1139866944</v>
      </c>
      <c r="F24" s="83"/>
      <c r="G24" s="82">
        <v>1198309216</v>
      </c>
      <c r="H24" s="82"/>
      <c r="I24" s="82">
        <v>0</v>
      </c>
      <c r="J24" s="83"/>
      <c r="K24" s="82">
        <v>0</v>
      </c>
    </row>
    <row r="25" spans="1:11" ht="23.5" customHeight="1">
      <c r="A25" s="65" t="s">
        <v>56</v>
      </c>
      <c r="B25" s="65"/>
      <c r="C25" s="73">
        <v>4</v>
      </c>
      <c r="E25" s="82">
        <v>2517801206</v>
      </c>
      <c r="F25" s="83"/>
      <c r="G25" s="82">
        <v>2234939616</v>
      </c>
      <c r="H25" s="82"/>
      <c r="I25" s="82">
        <v>1859128644</v>
      </c>
      <c r="J25" s="83"/>
      <c r="K25" s="82">
        <v>2234939524</v>
      </c>
    </row>
    <row r="26" spans="1:11" ht="23.5" customHeight="1">
      <c r="A26" s="65" t="s">
        <v>29</v>
      </c>
      <c r="B26" s="65"/>
      <c r="C26" s="73">
        <v>8</v>
      </c>
      <c r="E26" s="82">
        <v>1633619301</v>
      </c>
      <c r="F26" s="83"/>
      <c r="G26" s="82">
        <v>1663316345</v>
      </c>
      <c r="H26" s="82"/>
      <c r="I26" s="82">
        <v>2491955132</v>
      </c>
      <c r="J26" s="83"/>
      <c r="K26" s="82">
        <v>2191955132</v>
      </c>
    </row>
    <row r="27" spans="1:11" ht="23.5" customHeight="1">
      <c r="A27" s="65" t="s">
        <v>30</v>
      </c>
      <c r="B27" s="65"/>
      <c r="C27" s="73"/>
      <c r="E27" s="82">
        <v>63902142</v>
      </c>
      <c r="F27" s="83"/>
      <c r="G27" s="82">
        <v>73904389</v>
      </c>
      <c r="H27" s="82"/>
      <c r="I27" s="82">
        <v>32662468</v>
      </c>
      <c r="J27" s="83"/>
      <c r="K27" s="82">
        <v>38009686</v>
      </c>
    </row>
    <row r="28" spans="1:11" ht="23.5" customHeight="1">
      <c r="A28" s="65" t="s">
        <v>104</v>
      </c>
      <c r="B28" s="65"/>
      <c r="C28" s="73">
        <v>9</v>
      </c>
      <c r="E28" s="82">
        <v>242777159</v>
      </c>
      <c r="F28" s="83"/>
      <c r="G28" s="82">
        <v>273212530</v>
      </c>
      <c r="H28" s="82"/>
      <c r="I28" s="82">
        <v>5631710</v>
      </c>
      <c r="J28" s="83"/>
      <c r="K28" s="82">
        <v>3667737</v>
      </c>
    </row>
    <row r="29" spans="1:11" ht="23.5" customHeight="1">
      <c r="A29" s="65" t="s">
        <v>23</v>
      </c>
      <c r="B29" s="65"/>
      <c r="C29" s="77"/>
      <c r="E29" s="82">
        <v>128733899</v>
      </c>
      <c r="F29" s="83"/>
      <c r="G29" s="82">
        <v>126965109</v>
      </c>
      <c r="H29" s="82"/>
      <c r="I29" s="82">
        <v>113719911</v>
      </c>
      <c r="J29" s="83"/>
      <c r="K29" s="82">
        <v>109031912</v>
      </c>
    </row>
    <row r="30" spans="1:11" ht="23.5" customHeight="1">
      <c r="A30" s="65" t="s">
        <v>57</v>
      </c>
      <c r="B30" s="65"/>
      <c r="C30" s="73"/>
      <c r="E30" s="82">
        <v>20033336</v>
      </c>
      <c r="F30" s="83"/>
      <c r="G30" s="82">
        <v>15907702</v>
      </c>
      <c r="H30" s="82"/>
      <c r="I30" s="82">
        <v>23224614</v>
      </c>
      <c r="J30" s="83"/>
      <c r="K30" s="82">
        <v>27900824</v>
      </c>
    </row>
    <row r="31" spans="1:11" ht="23.5" customHeight="1">
      <c r="A31" s="79" t="s">
        <v>58</v>
      </c>
      <c r="B31" s="79"/>
      <c r="C31" s="73"/>
      <c r="E31" s="84">
        <f>SUM(E21:E30)</f>
        <v>5837155962</v>
      </c>
      <c r="F31" s="83"/>
      <c r="G31" s="84">
        <f>SUM(G21:G30)</f>
        <v>5617007397</v>
      </c>
      <c r="H31" s="82"/>
      <c r="I31" s="84">
        <f>SUM(I21:I30)</f>
        <v>4586243971</v>
      </c>
      <c r="J31" s="83"/>
      <c r="K31" s="84">
        <f>SUM(K21:K30)</f>
        <v>4605704815</v>
      </c>
    </row>
    <row r="32" spans="1:11" ht="23.5" customHeight="1" thickBot="1">
      <c r="A32" s="79" t="s">
        <v>1</v>
      </c>
      <c r="B32" s="79"/>
      <c r="C32" s="73"/>
      <c r="E32" s="85">
        <f>SUM(E19,E31)</f>
        <v>12197538350</v>
      </c>
      <c r="F32" s="83"/>
      <c r="G32" s="85">
        <f>SUM(G19,G31)</f>
        <v>11165677420</v>
      </c>
      <c r="H32" s="82"/>
      <c r="I32" s="85">
        <f>SUM(I19,I31)</f>
        <v>12367126369</v>
      </c>
      <c r="J32" s="83"/>
      <c r="K32" s="85">
        <f>SUM(K19,K31)</f>
        <v>11221905955</v>
      </c>
    </row>
    <row r="33" spans="1:11" ht="23.5" customHeight="1" thickTop="1">
      <c r="C33" s="73"/>
      <c r="E33" s="70"/>
      <c r="G33" s="86"/>
      <c r="H33" s="86"/>
      <c r="I33" s="86"/>
      <c r="K33" s="86"/>
    </row>
    <row r="34" spans="1:11" ht="23.5" customHeight="1">
      <c r="A34" s="62" t="s">
        <v>2</v>
      </c>
      <c r="C34" s="73"/>
    </row>
    <row r="35" spans="1:11" ht="23.5" customHeight="1">
      <c r="A35" s="60" t="s">
        <v>97</v>
      </c>
      <c r="B35" s="60"/>
      <c r="C35" s="60"/>
      <c r="D35" s="60"/>
      <c r="E35" s="60"/>
      <c r="F35" s="60"/>
      <c r="G35" s="60"/>
      <c r="H35" s="60"/>
      <c r="I35" s="61"/>
      <c r="J35" s="61"/>
      <c r="K35" s="61"/>
    </row>
    <row r="36" spans="1:11" ht="23.5" customHeight="1">
      <c r="A36" s="60" t="s">
        <v>155</v>
      </c>
      <c r="B36" s="60"/>
      <c r="C36" s="60"/>
      <c r="D36" s="60"/>
      <c r="E36" s="63"/>
      <c r="F36" s="60"/>
      <c r="G36" s="60"/>
      <c r="H36" s="60"/>
      <c r="I36" s="61"/>
      <c r="J36" s="61"/>
      <c r="K36" s="61"/>
    </row>
    <row r="37" spans="1:11" ht="23.5" customHeight="1">
      <c r="A37" s="60" t="s">
        <v>181</v>
      </c>
      <c r="B37" s="60"/>
      <c r="C37" s="60"/>
      <c r="D37" s="60"/>
      <c r="E37" s="60"/>
      <c r="F37" s="60"/>
      <c r="G37" s="60"/>
      <c r="H37" s="60"/>
      <c r="I37" s="61"/>
      <c r="J37" s="61"/>
      <c r="K37" s="61"/>
    </row>
    <row r="38" spans="1:11" ht="18.649999999999999" customHeight="1">
      <c r="A38" s="156" t="s">
        <v>77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1" ht="23.5" customHeight="1">
      <c r="A39" s="64"/>
      <c r="B39" s="64"/>
      <c r="C39" s="65"/>
      <c r="D39" s="64"/>
      <c r="E39" s="157" t="s">
        <v>14</v>
      </c>
      <c r="F39" s="157"/>
      <c r="G39" s="157"/>
      <c r="I39" s="157" t="s">
        <v>10</v>
      </c>
      <c r="J39" s="157"/>
      <c r="K39" s="157"/>
    </row>
    <row r="40" spans="1:11" ht="23.5" customHeight="1">
      <c r="C40" s="66" t="s">
        <v>0</v>
      </c>
      <c r="D40" s="67"/>
      <c r="E40" s="66" t="s">
        <v>182</v>
      </c>
      <c r="F40" s="68"/>
      <c r="G40" s="69" t="s">
        <v>148</v>
      </c>
      <c r="H40" s="68"/>
      <c r="I40" s="69" t="s">
        <v>182</v>
      </c>
      <c r="J40" s="68"/>
      <c r="K40" s="69" t="s">
        <v>148</v>
      </c>
    </row>
    <row r="41" spans="1:11" ht="23.5" customHeight="1">
      <c r="C41" s="70"/>
      <c r="D41" s="67"/>
      <c r="E41" s="70" t="s">
        <v>24</v>
      </c>
      <c r="F41" s="68"/>
      <c r="G41" s="68" t="s">
        <v>25</v>
      </c>
      <c r="H41" s="68"/>
      <c r="I41" s="68" t="s">
        <v>24</v>
      </c>
      <c r="J41" s="68"/>
      <c r="K41" s="68" t="s">
        <v>25</v>
      </c>
    </row>
    <row r="42" spans="1:11" ht="23.5" customHeight="1">
      <c r="C42" s="70"/>
      <c r="D42" s="67"/>
      <c r="E42" s="70" t="s">
        <v>26</v>
      </c>
      <c r="F42" s="68"/>
      <c r="G42" s="71"/>
      <c r="H42" s="68"/>
      <c r="I42" s="68" t="s">
        <v>26</v>
      </c>
      <c r="J42" s="68"/>
      <c r="K42" s="71"/>
    </row>
    <row r="43" spans="1:11" ht="23.5" customHeight="1">
      <c r="A43" s="72" t="s">
        <v>73</v>
      </c>
      <c r="B43" s="72"/>
      <c r="C43" s="70"/>
      <c r="D43" s="70"/>
      <c r="E43" s="70"/>
      <c r="F43" s="86"/>
      <c r="G43" s="86"/>
      <c r="H43" s="86"/>
      <c r="I43" s="86"/>
      <c r="J43" s="86"/>
      <c r="K43" s="86"/>
    </row>
    <row r="44" spans="1:11" ht="23.5" customHeight="1">
      <c r="A44" s="72" t="s">
        <v>59</v>
      </c>
      <c r="B44" s="72"/>
      <c r="C44" s="73"/>
      <c r="D44" s="70"/>
      <c r="E44" s="70"/>
      <c r="F44" s="82"/>
      <c r="G44" s="82"/>
      <c r="H44" s="82"/>
      <c r="I44" s="82"/>
      <c r="J44" s="86"/>
      <c r="K44" s="82"/>
    </row>
    <row r="45" spans="1:11" ht="23.5" customHeight="1">
      <c r="A45" s="65" t="s">
        <v>60</v>
      </c>
      <c r="B45" s="65"/>
      <c r="C45" s="73"/>
      <c r="D45" s="73"/>
      <c r="E45" s="75">
        <v>911856</v>
      </c>
      <c r="F45" s="75"/>
      <c r="G45" s="75">
        <v>914959</v>
      </c>
      <c r="H45" s="75"/>
      <c r="I45" s="75">
        <v>902943</v>
      </c>
      <c r="J45" s="75"/>
      <c r="K45" s="75">
        <v>902943</v>
      </c>
    </row>
    <row r="46" spans="1:11" ht="23.5" customHeight="1">
      <c r="A46" s="65" t="s">
        <v>105</v>
      </c>
      <c r="B46" s="65"/>
      <c r="C46" s="73"/>
      <c r="D46" s="73"/>
      <c r="E46" s="75">
        <v>14429673</v>
      </c>
      <c r="F46" s="75"/>
      <c r="G46" s="75">
        <v>15059319</v>
      </c>
      <c r="H46" s="75"/>
      <c r="I46" s="75">
        <v>14325838</v>
      </c>
      <c r="J46" s="75"/>
      <c r="K46" s="75">
        <v>14751167</v>
      </c>
    </row>
    <row r="47" spans="1:11" ht="23.5" customHeight="1">
      <c r="A47" s="87" t="s">
        <v>149</v>
      </c>
      <c r="B47" s="87"/>
      <c r="C47" s="73"/>
      <c r="D47" s="73"/>
      <c r="E47" s="75">
        <v>15870301</v>
      </c>
      <c r="F47" s="75"/>
      <c r="G47" s="75">
        <v>32183746</v>
      </c>
      <c r="H47" s="75"/>
      <c r="I47" s="75">
        <v>15870301</v>
      </c>
      <c r="J47" s="75"/>
      <c r="K47" s="75">
        <v>32080114</v>
      </c>
    </row>
    <row r="48" spans="1:11" ht="23.5" customHeight="1">
      <c r="A48" s="65" t="s">
        <v>66</v>
      </c>
      <c r="B48" s="65"/>
      <c r="C48" s="73"/>
      <c r="D48" s="73"/>
      <c r="E48" s="75">
        <v>72223859</v>
      </c>
      <c r="F48" s="75"/>
      <c r="G48" s="75">
        <v>59705859</v>
      </c>
      <c r="H48" s="75"/>
      <c r="I48" s="75">
        <f>49226778-I47</f>
        <v>33356477</v>
      </c>
      <c r="J48" s="75"/>
      <c r="K48" s="75">
        <v>29944088</v>
      </c>
    </row>
    <row r="49" spans="1:11" ht="23.5" customHeight="1">
      <c r="A49" s="72" t="s">
        <v>67</v>
      </c>
      <c r="B49" s="72"/>
      <c r="C49" s="73"/>
      <c r="D49" s="73"/>
      <c r="E49" s="81">
        <f>SUM(E45:E48)</f>
        <v>103435689</v>
      </c>
      <c r="F49" s="75"/>
      <c r="G49" s="81">
        <f>SUM(G45:G48)</f>
        <v>107863883</v>
      </c>
      <c r="H49" s="75"/>
      <c r="I49" s="81">
        <f>SUM(I45:I48)</f>
        <v>64455559</v>
      </c>
      <c r="J49" s="75"/>
      <c r="K49" s="81">
        <f>SUM(K45:K48)</f>
        <v>77678312</v>
      </c>
    </row>
    <row r="50" spans="1:11" ht="23.5" customHeight="1">
      <c r="A50" s="72" t="s">
        <v>61</v>
      </c>
      <c r="B50" s="72"/>
      <c r="C50" s="73"/>
      <c r="D50" s="73"/>
      <c r="E50" s="75"/>
      <c r="F50" s="75"/>
      <c r="G50" s="75"/>
      <c r="H50" s="75"/>
      <c r="I50" s="75"/>
      <c r="J50" s="75"/>
      <c r="K50" s="75"/>
    </row>
    <row r="51" spans="1:11" ht="23.5" customHeight="1">
      <c r="A51" s="65" t="s">
        <v>106</v>
      </c>
      <c r="B51" s="65"/>
      <c r="C51" s="77">
        <v>13.2</v>
      </c>
      <c r="D51" s="73"/>
      <c r="E51" s="75">
        <v>75000000</v>
      </c>
      <c r="F51" s="75"/>
      <c r="G51" s="75">
        <v>75000000</v>
      </c>
      <c r="H51" s="75"/>
      <c r="I51" s="75">
        <v>0</v>
      </c>
      <c r="J51" s="75"/>
      <c r="K51" s="75">
        <v>0</v>
      </c>
    </row>
    <row r="52" spans="1:11" ht="23.5" customHeight="1">
      <c r="A52" s="65" t="s">
        <v>107</v>
      </c>
      <c r="B52" s="65"/>
      <c r="C52" s="73"/>
      <c r="D52" s="73"/>
      <c r="E52" s="75">
        <v>34157132</v>
      </c>
      <c r="F52" s="75"/>
      <c r="G52" s="75">
        <v>44705231</v>
      </c>
      <c r="H52" s="75"/>
      <c r="I52" s="75">
        <v>33421115</v>
      </c>
      <c r="J52" s="75"/>
      <c r="K52" s="75">
        <v>43947373</v>
      </c>
    </row>
    <row r="53" spans="1:11" ht="23.5" customHeight="1">
      <c r="A53" s="65" t="s">
        <v>102</v>
      </c>
      <c r="B53" s="65"/>
      <c r="C53" s="73"/>
      <c r="D53" s="73"/>
      <c r="E53" s="75">
        <v>16600278</v>
      </c>
      <c r="F53" s="75"/>
      <c r="G53" s="75">
        <v>12384943</v>
      </c>
      <c r="H53" s="75"/>
      <c r="I53" s="75">
        <v>7420364</v>
      </c>
      <c r="J53" s="75"/>
      <c r="K53" s="75">
        <v>6311227</v>
      </c>
    </row>
    <row r="54" spans="1:11" ht="23.5" customHeight="1">
      <c r="A54" s="65" t="s">
        <v>32</v>
      </c>
      <c r="B54" s="65"/>
      <c r="C54" s="73"/>
      <c r="D54" s="73"/>
      <c r="E54" s="75">
        <v>148205819</v>
      </c>
      <c r="F54" s="75"/>
      <c r="G54" s="75">
        <v>148205819</v>
      </c>
      <c r="H54" s="75"/>
      <c r="I54" s="75">
        <v>0</v>
      </c>
      <c r="J54" s="75"/>
      <c r="K54" s="75">
        <v>0</v>
      </c>
    </row>
    <row r="55" spans="1:11" ht="23.5" customHeight="1">
      <c r="A55" s="65" t="s">
        <v>62</v>
      </c>
      <c r="B55" s="65"/>
      <c r="C55" s="73"/>
      <c r="D55" s="73"/>
      <c r="E55" s="75">
        <v>10553543</v>
      </c>
      <c r="F55" s="75"/>
      <c r="G55" s="75">
        <v>13573327</v>
      </c>
      <c r="H55" s="75"/>
      <c r="I55" s="88">
        <v>6646567</v>
      </c>
      <c r="J55" s="75"/>
      <c r="K55" s="88">
        <v>7222390</v>
      </c>
    </row>
    <row r="56" spans="1:11" ht="23.5" customHeight="1">
      <c r="A56" s="79" t="s">
        <v>63</v>
      </c>
      <c r="B56" s="79"/>
      <c r="C56" s="73"/>
      <c r="D56" s="73"/>
      <c r="E56" s="81">
        <f>SUM(E51:E55)</f>
        <v>284516772</v>
      </c>
      <c r="F56" s="75"/>
      <c r="G56" s="81">
        <f>SUM(G51:G55)</f>
        <v>293869320</v>
      </c>
      <c r="H56" s="75"/>
      <c r="I56" s="81">
        <f>SUM(I51:I55)</f>
        <v>47488046</v>
      </c>
      <c r="J56" s="75"/>
      <c r="K56" s="81">
        <f>SUM(K51:K55)</f>
        <v>57480990</v>
      </c>
    </row>
    <row r="57" spans="1:11" ht="23.5" customHeight="1">
      <c r="A57" s="79" t="s">
        <v>3</v>
      </c>
      <c r="B57" s="79"/>
      <c r="D57" s="73"/>
      <c r="E57" s="81">
        <f>SUM(E49,E56)</f>
        <v>387952461</v>
      </c>
      <c r="F57" s="75"/>
      <c r="G57" s="81">
        <f>SUM(G49,G56)</f>
        <v>401733203</v>
      </c>
      <c r="H57" s="75"/>
      <c r="I57" s="81">
        <f>SUM(I49,I56)</f>
        <v>111943605</v>
      </c>
      <c r="J57" s="75"/>
      <c r="K57" s="81">
        <f>SUM(K49,K56)</f>
        <v>135159302</v>
      </c>
    </row>
    <row r="58" spans="1:11" ht="23.5" customHeight="1">
      <c r="A58" s="72" t="s">
        <v>72</v>
      </c>
      <c r="B58" s="72"/>
      <c r="C58" s="77"/>
      <c r="D58" s="73"/>
      <c r="E58" s="75"/>
      <c r="F58" s="89"/>
      <c r="G58" s="75"/>
      <c r="H58" s="89"/>
      <c r="I58" s="75"/>
      <c r="J58" s="75"/>
      <c r="K58" s="75"/>
    </row>
    <row r="59" spans="1:11" ht="23.5" customHeight="1">
      <c r="A59" s="65" t="s">
        <v>12</v>
      </c>
      <c r="B59" s="65"/>
      <c r="C59" s="73">
        <v>10</v>
      </c>
      <c r="D59" s="73"/>
      <c r="E59" s="75"/>
      <c r="F59" s="75"/>
      <c r="G59" s="75"/>
      <c r="H59" s="75"/>
      <c r="I59" s="75"/>
      <c r="J59" s="75"/>
      <c r="K59" s="75"/>
    </row>
    <row r="60" spans="1:11" ht="23.5" customHeight="1">
      <c r="A60" s="90" t="s">
        <v>109</v>
      </c>
      <c r="B60" s="90"/>
      <c r="C60" s="73"/>
      <c r="D60" s="70"/>
      <c r="E60" s="75"/>
      <c r="F60" s="75"/>
      <c r="G60" s="75"/>
      <c r="H60" s="75"/>
      <c r="I60" s="75"/>
      <c r="J60" s="75"/>
      <c r="K60" s="75"/>
    </row>
    <row r="61" spans="1:11" ht="23.5" customHeight="1" thickBot="1">
      <c r="A61" s="90" t="s">
        <v>151</v>
      </c>
      <c r="B61" s="90"/>
      <c r="C61" s="73"/>
      <c r="D61" s="70"/>
      <c r="E61" s="91">
        <v>5373537360</v>
      </c>
      <c r="F61" s="75"/>
      <c r="G61" s="91">
        <v>5373537360</v>
      </c>
      <c r="H61" s="75"/>
      <c r="I61" s="91">
        <v>5373537360</v>
      </c>
      <c r="J61" s="75"/>
      <c r="K61" s="91">
        <v>5373537360</v>
      </c>
    </row>
    <row r="62" spans="1:11" ht="23.5" customHeight="1" thickTop="1">
      <c r="A62" s="90" t="s">
        <v>110</v>
      </c>
      <c r="B62" s="90"/>
      <c r="C62" s="92"/>
      <c r="D62" s="70"/>
      <c r="E62" s="75"/>
      <c r="F62" s="75"/>
      <c r="G62" s="75"/>
      <c r="H62" s="75"/>
      <c r="I62" s="75"/>
      <c r="J62" s="75"/>
      <c r="K62" s="75"/>
    </row>
    <row r="63" spans="1:11" ht="23.5" customHeight="1">
      <c r="A63" s="90" t="s">
        <v>210</v>
      </c>
      <c r="B63" s="90"/>
      <c r="C63" s="92"/>
      <c r="D63" s="70"/>
      <c r="E63" s="83"/>
      <c r="F63" s="75"/>
      <c r="G63" s="83"/>
      <c r="H63" s="75"/>
      <c r="I63" s="83"/>
      <c r="J63" s="75"/>
      <c r="K63" s="83"/>
    </row>
    <row r="64" spans="1:11" ht="23.5" customHeight="1">
      <c r="A64" s="90" t="s">
        <v>150</v>
      </c>
      <c r="B64" s="90"/>
      <c r="C64" s="92"/>
      <c r="D64" s="70"/>
      <c r="E64" s="83"/>
      <c r="F64" s="83"/>
      <c r="G64" s="83"/>
      <c r="H64" s="75"/>
      <c r="I64" s="83"/>
      <c r="J64" s="75"/>
      <c r="K64" s="83"/>
    </row>
    <row r="65" spans="1:11" ht="23.5" customHeight="1">
      <c r="A65" s="90" t="s">
        <v>127</v>
      </c>
      <c r="B65" s="90"/>
      <c r="C65" s="92"/>
      <c r="D65" s="70"/>
      <c r="E65" s="75">
        <f>consolidated!D25</f>
        <v>5350095551</v>
      </c>
      <c r="F65" s="75"/>
      <c r="G65" s="75">
        <v>4758046669</v>
      </c>
      <c r="H65" s="75"/>
      <c r="I65" s="75">
        <f>'the company only'!E25</f>
        <v>5350095551</v>
      </c>
      <c r="J65" s="75"/>
      <c r="K65" s="75">
        <v>4758046669</v>
      </c>
    </row>
    <row r="66" spans="1:11" ht="23.5" customHeight="1">
      <c r="A66" s="65" t="s">
        <v>9</v>
      </c>
      <c r="B66" s="65"/>
      <c r="C66" s="73"/>
      <c r="D66" s="70"/>
      <c r="E66" s="75">
        <f>consolidated!F25</f>
        <v>6557114209</v>
      </c>
      <c r="F66" s="75"/>
      <c r="G66" s="75">
        <v>6184123412</v>
      </c>
      <c r="H66" s="75"/>
      <c r="I66" s="75">
        <f>'the company only'!G25</f>
        <v>6557114209</v>
      </c>
      <c r="J66" s="75"/>
      <c r="K66" s="75">
        <v>6184123412</v>
      </c>
    </row>
    <row r="67" spans="1:11" ht="23.5" customHeight="1">
      <c r="A67" s="65" t="s">
        <v>33</v>
      </c>
      <c r="B67" s="65"/>
      <c r="C67" s="80"/>
      <c r="D67" s="70"/>
      <c r="E67" s="75"/>
      <c r="F67" s="75"/>
      <c r="G67" s="75"/>
      <c r="H67" s="75"/>
      <c r="I67" s="75"/>
      <c r="J67" s="75"/>
      <c r="K67" s="75"/>
    </row>
    <row r="68" spans="1:11" ht="23.5" customHeight="1">
      <c r="A68" s="90" t="s">
        <v>136</v>
      </c>
      <c r="B68" s="90"/>
      <c r="C68" s="73"/>
      <c r="D68" s="70"/>
      <c r="E68" s="75"/>
      <c r="F68" s="75"/>
      <c r="G68" s="83"/>
      <c r="H68" s="83"/>
      <c r="I68" s="83"/>
      <c r="J68" s="83"/>
      <c r="K68" s="83"/>
    </row>
    <row r="69" spans="1:11" ht="23.5" customHeight="1">
      <c r="A69" s="90" t="s">
        <v>137</v>
      </c>
      <c r="B69" s="90"/>
      <c r="C69" s="73"/>
      <c r="D69" s="70"/>
      <c r="E69" s="75">
        <f>consolidated!H25</f>
        <v>118741094</v>
      </c>
      <c r="F69" s="75"/>
      <c r="G69" s="75">
        <v>118741094</v>
      </c>
      <c r="H69" s="75"/>
      <c r="I69" s="75">
        <f>'the company only'!I25</f>
        <v>118741094</v>
      </c>
      <c r="J69" s="75"/>
      <c r="K69" s="75">
        <v>118741094</v>
      </c>
    </row>
    <row r="70" spans="1:11" ht="23.5" customHeight="1">
      <c r="A70" s="90" t="s">
        <v>68</v>
      </c>
      <c r="B70" s="90"/>
      <c r="C70" s="77"/>
      <c r="D70" s="73"/>
      <c r="E70" s="64">
        <v>44312796</v>
      </c>
      <c r="F70" s="89"/>
      <c r="G70" s="75">
        <v>-70389639</v>
      </c>
      <c r="H70" s="89"/>
      <c r="I70" s="75">
        <f>'the company only'!K25</f>
        <v>431979986</v>
      </c>
      <c r="J70" s="75"/>
      <c r="K70" s="75">
        <v>199996613</v>
      </c>
    </row>
    <row r="71" spans="1:11" ht="23.5" customHeight="1">
      <c r="A71" s="90" t="s">
        <v>99</v>
      </c>
      <c r="B71" s="90"/>
      <c r="C71" s="80"/>
      <c r="D71" s="73"/>
      <c r="E71" s="75"/>
      <c r="F71" s="89"/>
      <c r="G71" s="75"/>
      <c r="H71" s="83"/>
      <c r="I71" s="83"/>
      <c r="J71" s="83"/>
      <c r="K71" s="83"/>
    </row>
    <row r="72" spans="1:11" ht="23.5" customHeight="1">
      <c r="A72" s="90" t="s">
        <v>100</v>
      </c>
      <c r="B72" s="90"/>
      <c r="C72" s="92"/>
      <c r="D72" s="70"/>
      <c r="E72" s="75">
        <f>consolidated!R25</f>
        <v>-4560072</v>
      </c>
      <c r="F72" s="75"/>
      <c r="G72" s="75">
        <v>-4560072</v>
      </c>
      <c r="H72" s="89"/>
      <c r="I72" s="75">
        <v>0</v>
      </c>
      <c r="J72" s="75"/>
      <c r="K72" s="75">
        <v>0</v>
      </c>
    </row>
    <row r="73" spans="1:11" ht="23.5" customHeight="1">
      <c r="A73" s="90" t="s">
        <v>96</v>
      </c>
      <c r="B73" s="90"/>
      <c r="C73" s="93"/>
      <c r="D73" s="73"/>
      <c r="E73" s="75">
        <f>consolidated!L25+consolidated!N25+consolidated!P25</f>
        <v>-256117689</v>
      </c>
      <c r="F73" s="89"/>
      <c r="G73" s="88">
        <v>-222017247</v>
      </c>
      <c r="H73" s="89"/>
      <c r="I73" s="75">
        <f>'the company only'!M25+'the company only'!O25</f>
        <v>-202748076</v>
      </c>
      <c r="J73" s="88"/>
      <c r="K73" s="88">
        <v>-174161135</v>
      </c>
    </row>
    <row r="74" spans="1:11" ht="23.5" customHeight="1">
      <c r="A74" s="79" t="s">
        <v>74</v>
      </c>
      <c r="B74" s="79"/>
      <c r="C74" s="93"/>
      <c r="E74" s="81">
        <f>SUM(E65:E73)</f>
        <v>11809585889</v>
      </c>
      <c r="F74" s="75"/>
      <c r="G74" s="81">
        <f>SUM(G65:G73)</f>
        <v>10763944217</v>
      </c>
      <c r="H74" s="75"/>
      <c r="I74" s="81">
        <f>SUM(I65:I73)</f>
        <v>12255182764</v>
      </c>
      <c r="J74" s="75"/>
      <c r="K74" s="81">
        <f>SUM(K65:K73)</f>
        <v>11086746653</v>
      </c>
    </row>
    <row r="75" spans="1:11" ht="23.5" customHeight="1" thickBot="1">
      <c r="A75" s="79" t="s">
        <v>75</v>
      </c>
      <c r="B75" s="79"/>
      <c r="C75" s="92"/>
      <c r="D75" s="70"/>
      <c r="E75" s="94">
        <f>SUM(E57,E74)</f>
        <v>12197538350</v>
      </c>
      <c r="F75" s="75"/>
      <c r="G75" s="94">
        <f>SUM(G57,G74)</f>
        <v>11165677420</v>
      </c>
      <c r="H75" s="75"/>
      <c r="I75" s="94">
        <f>SUM(I57,I74)</f>
        <v>12367126369</v>
      </c>
      <c r="J75" s="75"/>
      <c r="K75" s="94">
        <f>SUM(K57,K74)</f>
        <v>11221905955</v>
      </c>
    </row>
    <row r="76" spans="1:11" ht="11.5" customHeight="1" thickTop="1">
      <c r="E76" s="95">
        <f>E75-E32</f>
        <v>0</v>
      </c>
      <c r="F76" s="95"/>
      <c r="G76" s="95">
        <f>G75-G32</f>
        <v>0</v>
      </c>
      <c r="H76" s="95"/>
      <c r="I76" s="95">
        <f>I75-I32</f>
        <v>0</v>
      </c>
      <c r="J76" s="95"/>
      <c r="K76" s="95">
        <f>K75-K32</f>
        <v>0</v>
      </c>
    </row>
    <row r="77" spans="1:11" ht="23.5" customHeight="1">
      <c r="A77" s="62" t="s">
        <v>2</v>
      </c>
      <c r="E77" s="96">
        <f>+E75-E32</f>
        <v>0</v>
      </c>
      <c r="F77" s="97"/>
      <c r="G77" s="98">
        <f>+G75-G32</f>
        <v>0</v>
      </c>
      <c r="H77" s="97"/>
      <c r="I77" s="98">
        <f>+I75-I32</f>
        <v>0</v>
      </c>
      <c r="J77" s="99"/>
      <c r="K77" s="98">
        <f>+K75-K32</f>
        <v>0</v>
      </c>
    </row>
    <row r="78" spans="1:11" ht="4.25" customHeight="1">
      <c r="E78" s="96"/>
      <c r="F78" s="97"/>
      <c r="G78" s="98"/>
      <c r="H78" s="97"/>
      <c r="I78" s="98"/>
      <c r="J78" s="99"/>
      <c r="K78" s="98"/>
    </row>
    <row r="79" spans="1:11" ht="18" customHeight="1">
      <c r="A79" s="100"/>
      <c r="B79" s="101"/>
      <c r="C79" s="102"/>
      <c r="G79" s="155"/>
      <c r="H79" s="155"/>
      <c r="I79" s="155"/>
      <c r="J79" s="155"/>
      <c r="K79" s="155"/>
    </row>
    <row r="80" spans="1:11" ht="20.399999999999999" customHeight="1">
      <c r="A80" s="103" t="s">
        <v>134</v>
      </c>
      <c r="B80" s="103"/>
      <c r="C80" s="102"/>
      <c r="G80" s="154" t="s">
        <v>133</v>
      </c>
      <c r="H80" s="154"/>
      <c r="I80" s="154"/>
      <c r="J80" s="154"/>
      <c r="K80" s="154"/>
    </row>
    <row r="81" spans="1:11" ht="20.399999999999999" customHeight="1">
      <c r="A81" s="103" t="s">
        <v>129</v>
      </c>
      <c r="B81" s="103"/>
      <c r="C81" s="102"/>
      <c r="G81" s="153" t="s">
        <v>129</v>
      </c>
      <c r="H81" s="153"/>
      <c r="I81" s="153"/>
      <c r="J81" s="153"/>
      <c r="K81" s="153"/>
    </row>
  </sheetData>
  <mergeCells count="9">
    <mergeCell ref="G81:K81"/>
    <mergeCell ref="G80:K80"/>
    <mergeCell ref="G79:K79"/>
    <mergeCell ref="A4:K4"/>
    <mergeCell ref="I5:K5"/>
    <mergeCell ref="E5:G5"/>
    <mergeCell ref="A38:K38"/>
    <mergeCell ref="E39:G39"/>
    <mergeCell ref="I39:K39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73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7"/>
  <sheetViews>
    <sheetView showGridLines="0" view="pageBreakPreview" zoomScale="80" zoomScaleNormal="80" zoomScaleSheetLayoutView="80" workbookViewId="0">
      <selection activeCell="C1" sqref="C1"/>
    </sheetView>
  </sheetViews>
  <sheetFormatPr defaultColWidth="9.08984375" defaultRowHeight="24" customHeight="1"/>
  <cols>
    <col min="1" max="1" width="51.81640625" style="62" customWidth="1"/>
    <col min="2" max="2" width="8" style="62" customWidth="1"/>
    <col min="3" max="3" width="0.90625" style="62" customWidth="1"/>
    <col min="4" max="4" width="13.6328125" style="62" customWidth="1"/>
    <col min="5" max="5" width="0.90625" style="62" customWidth="1"/>
    <col min="6" max="6" width="13.6328125" style="62" customWidth="1"/>
    <col min="7" max="7" width="0.90625" style="62" customWidth="1"/>
    <col min="8" max="8" width="13.6328125" style="74" customWidth="1"/>
    <col min="9" max="9" width="0.81640625" style="74" customWidth="1"/>
    <col min="10" max="10" width="13.6328125" style="74" customWidth="1"/>
    <col min="11" max="11" width="14.90625" style="62" bestFit="1" customWidth="1"/>
    <col min="12" max="14" width="13.36328125" style="62" bestFit="1" customWidth="1"/>
    <col min="15" max="230" width="9.08984375" style="62"/>
    <col min="231" max="231" width="47.6328125" style="62" customWidth="1"/>
    <col min="232" max="232" width="8" style="62" customWidth="1"/>
    <col min="233" max="233" width="0.90625" style="62" customWidth="1"/>
    <col min="234" max="234" width="14.90625" style="62" customWidth="1"/>
    <col min="235" max="235" width="0.90625" style="62" customWidth="1"/>
    <col min="236" max="236" width="15.90625" style="62" bestFit="1" customWidth="1"/>
    <col min="237" max="237" width="0.90625" style="62" customWidth="1"/>
    <col min="238" max="238" width="14.36328125" style="62" customWidth="1"/>
    <col min="239" max="239" width="0.90625" style="62" customWidth="1"/>
    <col min="240" max="240" width="15.54296875" style="62" customWidth="1"/>
    <col min="241" max="241" width="0.54296875" style="62" customWidth="1"/>
    <col min="242" max="242" width="1.453125" style="62" customWidth="1"/>
    <col min="243" max="243" width="14" style="62" customWidth="1"/>
    <col min="244" max="244" width="9.08984375" style="62"/>
    <col min="245" max="245" width="11.08984375" style="62" bestFit="1" customWidth="1"/>
    <col min="246" max="250" width="9.08984375" style="62"/>
    <col min="251" max="251" width="12.54296875" style="62" bestFit="1" customWidth="1"/>
    <col min="252" max="252" width="9.08984375" style="62"/>
    <col min="253" max="253" width="13.90625" style="62" bestFit="1" customWidth="1"/>
    <col min="254" max="256" width="9.08984375" style="62"/>
    <col min="257" max="257" width="11.08984375" style="62" bestFit="1" customWidth="1"/>
    <col min="258" max="258" width="9.08984375" style="62"/>
    <col min="259" max="259" width="11.08984375" style="62" bestFit="1" customWidth="1"/>
    <col min="260" max="486" width="9.08984375" style="62"/>
    <col min="487" max="487" width="47.6328125" style="62" customWidth="1"/>
    <col min="488" max="488" width="8" style="62" customWidth="1"/>
    <col min="489" max="489" width="0.90625" style="62" customWidth="1"/>
    <col min="490" max="490" width="14.90625" style="62" customWidth="1"/>
    <col min="491" max="491" width="0.90625" style="62" customWidth="1"/>
    <col min="492" max="492" width="15.90625" style="62" bestFit="1" customWidth="1"/>
    <col min="493" max="493" width="0.90625" style="62" customWidth="1"/>
    <col min="494" max="494" width="14.36328125" style="62" customWidth="1"/>
    <col min="495" max="495" width="0.90625" style="62" customWidth="1"/>
    <col min="496" max="496" width="15.54296875" style="62" customWidth="1"/>
    <col min="497" max="497" width="0.54296875" style="62" customWidth="1"/>
    <col min="498" max="498" width="1.453125" style="62" customWidth="1"/>
    <col min="499" max="499" width="14" style="62" customWidth="1"/>
    <col min="500" max="500" width="9.08984375" style="62"/>
    <col min="501" max="501" width="11.08984375" style="62" bestFit="1" customWidth="1"/>
    <col min="502" max="506" width="9.08984375" style="62"/>
    <col min="507" max="507" width="12.54296875" style="62" bestFit="1" customWidth="1"/>
    <col min="508" max="508" width="9.08984375" style="62"/>
    <col min="509" max="509" width="13.90625" style="62" bestFit="1" customWidth="1"/>
    <col min="510" max="512" width="9.08984375" style="62"/>
    <col min="513" max="513" width="11.08984375" style="62" bestFit="1" customWidth="1"/>
    <col min="514" max="514" width="9.08984375" style="62"/>
    <col min="515" max="515" width="11.08984375" style="62" bestFit="1" customWidth="1"/>
    <col min="516" max="742" width="9.08984375" style="62"/>
    <col min="743" max="743" width="47.6328125" style="62" customWidth="1"/>
    <col min="744" max="744" width="8" style="62" customWidth="1"/>
    <col min="745" max="745" width="0.90625" style="62" customWidth="1"/>
    <col min="746" max="746" width="14.90625" style="62" customWidth="1"/>
    <col min="747" max="747" width="0.90625" style="62" customWidth="1"/>
    <col min="748" max="748" width="15.90625" style="62" bestFit="1" customWidth="1"/>
    <col min="749" max="749" width="0.90625" style="62" customWidth="1"/>
    <col min="750" max="750" width="14.36328125" style="62" customWidth="1"/>
    <col min="751" max="751" width="0.90625" style="62" customWidth="1"/>
    <col min="752" max="752" width="15.54296875" style="62" customWidth="1"/>
    <col min="753" max="753" width="0.54296875" style="62" customWidth="1"/>
    <col min="754" max="754" width="1.453125" style="62" customWidth="1"/>
    <col min="755" max="755" width="14" style="62" customWidth="1"/>
    <col min="756" max="756" width="9.08984375" style="62"/>
    <col min="757" max="757" width="11.08984375" style="62" bestFit="1" customWidth="1"/>
    <col min="758" max="762" width="9.08984375" style="62"/>
    <col min="763" max="763" width="12.54296875" style="62" bestFit="1" customWidth="1"/>
    <col min="764" max="764" width="9.08984375" style="62"/>
    <col min="765" max="765" width="13.90625" style="62" bestFit="1" customWidth="1"/>
    <col min="766" max="768" width="9.08984375" style="62"/>
    <col min="769" max="769" width="11.08984375" style="62" bestFit="1" customWidth="1"/>
    <col min="770" max="770" width="9.08984375" style="62"/>
    <col min="771" max="771" width="11.08984375" style="62" bestFit="1" customWidth="1"/>
    <col min="772" max="998" width="9.08984375" style="62"/>
    <col min="999" max="999" width="47.6328125" style="62" customWidth="1"/>
    <col min="1000" max="1000" width="8" style="62" customWidth="1"/>
    <col min="1001" max="1001" width="0.90625" style="62" customWidth="1"/>
    <col min="1002" max="1002" width="14.90625" style="62" customWidth="1"/>
    <col min="1003" max="1003" width="0.90625" style="62" customWidth="1"/>
    <col min="1004" max="1004" width="15.90625" style="62" bestFit="1" customWidth="1"/>
    <col min="1005" max="1005" width="0.90625" style="62" customWidth="1"/>
    <col min="1006" max="1006" width="14.36328125" style="62" customWidth="1"/>
    <col min="1007" max="1007" width="0.90625" style="62" customWidth="1"/>
    <col min="1008" max="1008" width="15.54296875" style="62" customWidth="1"/>
    <col min="1009" max="1009" width="0.54296875" style="62" customWidth="1"/>
    <col min="1010" max="1010" width="1.453125" style="62" customWidth="1"/>
    <col min="1011" max="1011" width="14" style="62" customWidth="1"/>
    <col min="1012" max="1012" width="9.08984375" style="62"/>
    <col min="1013" max="1013" width="11.08984375" style="62" bestFit="1" customWidth="1"/>
    <col min="1014" max="1018" width="9.08984375" style="62"/>
    <col min="1019" max="1019" width="12.54296875" style="62" bestFit="1" customWidth="1"/>
    <col min="1020" max="1020" width="9.08984375" style="62"/>
    <col min="1021" max="1021" width="13.90625" style="62" bestFit="1" customWidth="1"/>
    <col min="1022" max="1024" width="9.08984375" style="62"/>
    <col min="1025" max="1025" width="11.08984375" style="62" bestFit="1" customWidth="1"/>
    <col min="1026" max="1026" width="9.08984375" style="62"/>
    <col min="1027" max="1027" width="11.08984375" style="62" bestFit="1" customWidth="1"/>
    <col min="1028" max="1254" width="9.08984375" style="62"/>
    <col min="1255" max="1255" width="47.6328125" style="62" customWidth="1"/>
    <col min="1256" max="1256" width="8" style="62" customWidth="1"/>
    <col min="1257" max="1257" width="0.90625" style="62" customWidth="1"/>
    <col min="1258" max="1258" width="14.90625" style="62" customWidth="1"/>
    <col min="1259" max="1259" width="0.90625" style="62" customWidth="1"/>
    <col min="1260" max="1260" width="15.90625" style="62" bestFit="1" customWidth="1"/>
    <col min="1261" max="1261" width="0.90625" style="62" customWidth="1"/>
    <col min="1262" max="1262" width="14.36328125" style="62" customWidth="1"/>
    <col min="1263" max="1263" width="0.90625" style="62" customWidth="1"/>
    <col min="1264" max="1264" width="15.54296875" style="62" customWidth="1"/>
    <col min="1265" max="1265" width="0.54296875" style="62" customWidth="1"/>
    <col min="1266" max="1266" width="1.453125" style="62" customWidth="1"/>
    <col min="1267" max="1267" width="14" style="62" customWidth="1"/>
    <col min="1268" max="1268" width="9.08984375" style="62"/>
    <col min="1269" max="1269" width="11.08984375" style="62" bestFit="1" customWidth="1"/>
    <col min="1270" max="1274" width="9.08984375" style="62"/>
    <col min="1275" max="1275" width="12.54296875" style="62" bestFit="1" customWidth="1"/>
    <col min="1276" max="1276" width="9.08984375" style="62"/>
    <col min="1277" max="1277" width="13.90625" style="62" bestFit="1" customWidth="1"/>
    <col min="1278" max="1280" width="9.08984375" style="62"/>
    <col min="1281" max="1281" width="11.08984375" style="62" bestFit="1" customWidth="1"/>
    <col min="1282" max="1282" width="9.08984375" style="62"/>
    <col min="1283" max="1283" width="11.08984375" style="62" bestFit="1" customWidth="1"/>
    <col min="1284" max="1510" width="9.08984375" style="62"/>
    <col min="1511" max="1511" width="47.6328125" style="62" customWidth="1"/>
    <col min="1512" max="1512" width="8" style="62" customWidth="1"/>
    <col min="1513" max="1513" width="0.90625" style="62" customWidth="1"/>
    <col min="1514" max="1514" width="14.90625" style="62" customWidth="1"/>
    <col min="1515" max="1515" width="0.90625" style="62" customWidth="1"/>
    <col min="1516" max="1516" width="15.90625" style="62" bestFit="1" customWidth="1"/>
    <col min="1517" max="1517" width="0.90625" style="62" customWidth="1"/>
    <col min="1518" max="1518" width="14.36328125" style="62" customWidth="1"/>
    <col min="1519" max="1519" width="0.90625" style="62" customWidth="1"/>
    <col min="1520" max="1520" width="15.54296875" style="62" customWidth="1"/>
    <col min="1521" max="1521" width="0.54296875" style="62" customWidth="1"/>
    <col min="1522" max="1522" width="1.453125" style="62" customWidth="1"/>
    <col min="1523" max="1523" width="14" style="62" customWidth="1"/>
    <col min="1524" max="1524" width="9.08984375" style="62"/>
    <col min="1525" max="1525" width="11.08984375" style="62" bestFit="1" customWidth="1"/>
    <col min="1526" max="1530" width="9.08984375" style="62"/>
    <col min="1531" max="1531" width="12.54296875" style="62" bestFit="1" customWidth="1"/>
    <col min="1532" max="1532" width="9.08984375" style="62"/>
    <col min="1533" max="1533" width="13.90625" style="62" bestFit="1" customWidth="1"/>
    <col min="1534" max="1536" width="9.08984375" style="62"/>
    <col min="1537" max="1537" width="11.08984375" style="62" bestFit="1" customWidth="1"/>
    <col min="1538" max="1538" width="9.08984375" style="62"/>
    <col min="1539" max="1539" width="11.08984375" style="62" bestFit="1" customWidth="1"/>
    <col min="1540" max="1766" width="9.08984375" style="62"/>
    <col min="1767" max="1767" width="47.6328125" style="62" customWidth="1"/>
    <col min="1768" max="1768" width="8" style="62" customWidth="1"/>
    <col min="1769" max="1769" width="0.90625" style="62" customWidth="1"/>
    <col min="1770" max="1770" width="14.90625" style="62" customWidth="1"/>
    <col min="1771" max="1771" width="0.90625" style="62" customWidth="1"/>
    <col min="1772" max="1772" width="15.90625" style="62" bestFit="1" customWidth="1"/>
    <col min="1773" max="1773" width="0.90625" style="62" customWidth="1"/>
    <col min="1774" max="1774" width="14.36328125" style="62" customWidth="1"/>
    <col min="1775" max="1775" width="0.90625" style="62" customWidth="1"/>
    <col min="1776" max="1776" width="15.54296875" style="62" customWidth="1"/>
    <col min="1777" max="1777" width="0.54296875" style="62" customWidth="1"/>
    <col min="1778" max="1778" width="1.453125" style="62" customWidth="1"/>
    <col min="1779" max="1779" width="14" style="62" customWidth="1"/>
    <col min="1780" max="1780" width="9.08984375" style="62"/>
    <col min="1781" max="1781" width="11.08984375" style="62" bestFit="1" customWidth="1"/>
    <col min="1782" max="1786" width="9.08984375" style="62"/>
    <col min="1787" max="1787" width="12.54296875" style="62" bestFit="1" customWidth="1"/>
    <col min="1788" max="1788" width="9.08984375" style="62"/>
    <col min="1789" max="1789" width="13.90625" style="62" bestFit="1" customWidth="1"/>
    <col min="1790" max="1792" width="9.08984375" style="62"/>
    <col min="1793" max="1793" width="11.08984375" style="62" bestFit="1" customWidth="1"/>
    <col min="1794" max="1794" width="9.08984375" style="62"/>
    <col min="1795" max="1795" width="11.08984375" style="62" bestFit="1" customWidth="1"/>
    <col min="1796" max="2022" width="9.08984375" style="62"/>
    <col min="2023" max="2023" width="47.6328125" style="62" customWidth="1"/>
    <col min="2024" max="2024" width="8" style="62" customWidth="1"/>
    <col min="2025" max="2025" width="0.90625" style="62" customWidth="1"/>
    <col min="2026" max="2026" width="14.90625" style="62" customWidth="1"/>
    <col min="2027" max="2027" width="0.90625" style="62" customWidth="1"/>
    <col min="2028" max="2028" width="15.90625" style="62" bestFit="1" customWidth="1"/>
    <col min="2029" max="2029" width="0.90625" style="62" customWidth="1"/>
    <col min="2030" max="2030" width="14.36328125" style="62" customWidth="1"/>
    <col min="2031" max="2031" width="0.90625" style="62" customWidth="1"/>
    <col min="2032" max="2032" width="15.54296875" style="62" customWidth="1"/>
    <col min="2033" max="2033" width="0.54296875" style="62" customWidth="1"/>
    <col min="2034" max="2034" width="1.453125" style="62" customWidth="1"/>
    <col min="2035" max="2035" width="14" style="62" customWidth="1"/>
    <col min="2036" max="2036" width="9.08984375" style="62"/>
    <col min="2037" max="2037" width="11.08984375" style="62" bestFit="1" customWidth="1"/>
    <col min="2038" max="2042" width="9.08984375" style="62"/>
    <col min="2043" max="2043" width="12.54296875" style="62" bestFit="1" customWidth="1"/>
    <col min="2044" max="2044" width="9.08984375" style="62"/>
    <col min="2045" max="2045" width="13.90625" style="62" bestFit="1" customWidth="1"/>
    <col min="2046" max="2048" width="9.08984375" style="62"/>
    <col min="2049" max="2049" width="11.08984375" style="62" bestFit="1" customWidth="1"/>
    <col min="2050" max="2050" width="9.08984375" style="62"/>
    <col min="2051" max="2051" width="11.08984375" style="62" bestFit="1" customWidth="1"/>
    <col min="2052" max="2278" width="9.08984375" style="62"/>
    <col min="2279" max="2279" width="47.6328125" style="62" customWidth="1"/>
    <col min="2280" max="2280" width="8" style="62" customWidth="1"/>
    <col min="2281" max="2281" width="0.90625" style="62" customWidth="1"/>
    <col min="2282" max="2282" width="14.90625" style="62" customWidth="1"/>
    <col min="2283" max="2283" width="0.90625" style="62" customWidth="1"/>
    <col min="2284" max="2284" width="15.90625" style="62" bestFit="1" customWidth="1"/>
    <col min="2285" max="2285" width="0.90625" style="62" customWidth="1"/>
    <col min="2286" max="2286" width="14.36328125" style="62" customWidth="1"/>
    <col min="2287" max="2287" width="0.90625" style="62" customWidth="1"/>
    <col min="2288" max="2288" width="15.54296875" style="62" customWidth="1"/>
    <col min="2289" max="2289" width="0.54296875" style="62" customWidth="1"/>
    <col min="2290" max="2290" width="1.453125" style="62" customWidth="1"/>
    <col min="2291" max="2291" width="14" style="62" customWidth="1"/>
    <col min="2292" max="2292" width="9.08984375" style="62"/>
    <col min="2293" max="2293" width="11.08984375" style="62" bestFit="1" customWidth="1"/>
    <col min="2294" max="2298" width="9.08984375" style="62"/>
    <col min="2299" max="2299" width="12.54296875" style="62" bestFit="1" customWidth="1"/>
    <col min="2300" max="2300" width="9.08984375" style="62"/>
    <col min="2301" max="2301" width="13.90625" style="62" bestFit="1" customWidth="1"/>
    <col min="2302" max="2304" width="9.08984375" style="62"/>
    <col min="2305" max="2305" width="11.08984375" style="62" bestFit="1" customWidth="1"/>
    <col min="2306" max="2306" width="9.08984375" style="62"/>
    <col min="2307" max="2307" width="11.08984375" style="62" bestFit="1" customWidth="1"/>
    <col min="2308" max="2534" width="9.08984375" style="62"/>
    <col min="2535" max="2535" width="47.6328125" style="62" customWidth="1"/>
    <col min="2536" max="2536" width="8" style="62" customWidth="1"/>
    <col min="2537" max="2537" width="0.90625" style="62" customWidth="1"/>
    <col min="2538" max="2538" width="14.90625" style="62" customWidth="1"/>
    <col min="2539" max="2539" width="0.90625" style="62" customWidth="1"/>
    <col min="2540" max="2540" width="15.90625" style="62" bestFit="1" customWidth="1"/>
    <col min="2541" max="2541" width="0.90625" style="62" customWidth="1"/>
    <col min="2542" max="2542" width="14.36328125" style="62" customWidth="1"/>
    <col min="2543" max="2543" width="0.90625" style="62" customWidth="1"/>
    <col min="2544" max="2544" width="15.54296875" style="62" customWidth="1"/>
    <col min="2545" max="2545" width="0.54296875" style="62" customWidth="1"/>
    <col min="2546" max="2546" width="1.453125" style="62" customWidth="1"/>
    <col min="2547" max="2547" width="14" style="62" customWidth="1"/>
    <col min="2548" max="2548" width="9.08984375" style="62"/>
    <col min="2549" max="2549" width="11.08984375" style="62" bestFit="1" customWidth="1"/>
    <col min="2550" max="2554" width="9.08984375" style="62"/>
    <col min="2555" max="2555" width="12.54296875" style="62" bestFit="1" customWidth="1"/>
    <col min="2556" max="2556" width="9.08984375" style="62"/>
    <col min="2557" max="2557" width="13.90625" style="62" bestFit="1" customWidth="1"/>
    <col min="2558" max="2560" width="9.08984375" style="62"/>
    <col min="2561" max="2561" width="11.08984375" style="62" bestFit="1" customWidth="1"/>
    <col min="2562" max="2562" width="9.08984375" style="62"/>
    <col min="2563" max="2563" width="11.08984375" style="62" bestFit="1" customWidth="1"/>
    <col min="2564" max="2790" width="9.08984375" style="62"/>
    <col min="2791" max="2791" width="47.6328125" style="62" customWidth="1"/>
    <col min="2792" max="2792" width="8" style="62" customWidth="1"/>
    <col min="2793" max="2793" width="0.90625" style="62" customWidth="1"/>
    <col min="2794" max="2794" width="14.90625" style="62" customWidth="1"/>
    <col min="2795" max="2795" width="0.90625" style="62" customWidth="1"/>
    <col min="2796" max="2796" width="15.90625" style="62" bestFit="1" customWidth="1"/>
    <col min="2797" max="2797" width="0.90625" style="62" customWidth="1"/>
    <col min="2798" max="2798" width="14.36328125" style="62" customWidth="1"/>
    <col min="2799" max="2799" width="0.90625" style="62" customWidth="1"/>
    <col min="2800" max="2800" width="15.54296875" style="62" customWidth="1"/>
    <col min="2801" max="2801" width="0.54296875" style="62" customWidth="1"/>
    <col min="2802" max="2802" width="1.453125" style="62" customWidth="1"/>
    <col min="2803" max="2803" width="14" style="62" customWidth="1"/>
    <col min="2804" max="2804" width="9.08984375" style="62"/>
    <col min="2805" max="2805" width="11.08984375" style="62" bestFit="1" customWidth="1"/>
    <col min="2806" max="2810" width="9.08984375" style="62"/>
    <col min="2811" max="2811" width="12.54296875" style="62" bestFit="1" customWidth="1"/>
    <col min="2812" max="2812" width="9.08984375" style="62"/>
    <col min="2813" max="2813" width="13.90625" style="62" bestFit="1" customWidth="1"/>
    <col min="2814" max="2816" width="9.08984375" style="62"/>
    <col min="2817" max="2817" width="11.08984375" style="62" bestFit="1" customWidth="1"/>
    <col min="2818" max="2818" width="9.08984375" style="62"/>
    <col min="2819" max="2819" width="11.08984375" style="62" bestFit="1" customWidth="1"/>
    <col min="2820" max="3046" width="9.08984375" style="62"/>
    <col min="3047" max="3047" width="47.6328125" style="62" customWidth="1"/>
    <col min="3048" max="3048" width="8" style="62" customWidth="1"/>
    <col min="3049" max="3049" width="0.90625" style="62" customWidth="1"/>
    <col min="3050" max="3050" width="14.90625" style="62" customWidth="1"/>
    <col min="3051" max="3051" width="0.90625" style="62" customWidth="1"/>
    <col min="3052" max="3052" width="15.90625" style="62" bestFit="1" customWidth="1"/>
    <col min="3053" max="3053" width="0.90625" style="62" customWidth="1"/>
    <col min="3054" max="3054" width="14.36328125" style="62" customWidth="1"/>
    <col min="3055" max="3055" width="0.90625" style="62" customWidth="1"/>
    <col min="3056" max="3056" width="15.54296875" style="62" customWidth="1"/>
    <col min="3057" max="3057" width="0.54296875" style="62" customWidth="1"/>
    <col min="3058" max="3058" width="1.453125" style="62" customWidth="1"/>
    <col min="3059" max="3059" width="14" style="62" customWidth="1"/>
    <col min="3060" max="3060" width="9.08984375" style="62"/>
    <col min="3061" max="3061" width="11.08984375" style="62" bestFit="1" customWidth="1"/>
    <col min="3062" max="3066" width="9.08984375" style="62"/>
    <col min="3067" max="3067" width="12.54296875" style="62" bestFit="1" customWidth="1"/>
    <col min="3068" max="3068" width="9.08984375" style="62"/>
    <col min="3069" max="3069" width="13.90625" style="62" bestFit="1" customWidth="1"/>
    <col min="3070" max="3072" width="9.08984375" style="62"/>
    <col min="3073" max="3073" width="11.08984375" style="62" bestFit="1" customWidth="1"/>
    <col min="3074" max="3074" width="9.08984375" style="62"/>
    <col min="3075" max="3075" width="11.08984375" style="62" bestFit="1" customWidth="1"/>
    <col min="3076" max="3302" width="9.08984375" style="62"/>
    <col min="3303" max="3303" width="47.6328125" style="62" customWidth="1"/>
    <col min="3304" max="3304" width="8" style="62" customWidth="1"/>
    <col min="3305" max="3305" width="0.90625" style="62" customWidth="1"/>
    <col min="3306" max="3306" width="14.90625" style="62" customWidth="1"/>
    <col min="3307" max="3307" width="0.90625" style="62" customWidth="1"/>
    <col min="3308" max="3308" width="15.90625" style="62" bestFit="1" customWidth="1"/>
    <col min="3309" max="3309" width="0.90625" style="62" customWidth="1"/>
    <col min="3310" max="3310" width="14.36328125" style="62" customWidth="1"/>
    <col min="3311" max="3311" width="0.90625" style="62" customWidth="1"/>
    <col min="3312" max="3312" width="15.54296875" style="62" customWidth="1"/>
    <col min="3313" max="3313" width="0.54296875" style="62" customWidth="1"/>
    <col min="3314" max="3314" width="1.453125" style="62" customWidth="1"/>
    <col min="3315" max="3315" width="14" style="62" customWidth="1"/>
    <col min="3316" max="3316" width="9.08984375" style="62"/>
    <col min="3317" max="3317" width="11.08984375" style="62" bestFit="1" customWidth="1"/>
    <col min="3318" max="3322" width="9.08984375" style="62"/>
    <col min="3323" max="3323" width="12.54296875" style="62" bestFit="1" customWidth="1"/>
    <col min="3324" max="3324" width="9.08984375" style="62"/>
    <col min="3325" max="3325" width="13.90625" style="62" bestFit="1" customWidth="1"/>
    <col min="3326" max="3328" width="9.08984375" style="62"/>
    <col min="3329" max="3329" width="11.08984375" style="62" bestFit="1" customWidth="1"/>
    <col min="3330" max="3330" width="9.08984375" style="62"/>
    <col min="3331" max="3331" width="11.08984375" style="62" bestFit="1" customWidth="1"/>
    <col min="3332" max="3558" width="9.08984375" style="62"/>
    <col min="3559" max="3559" width="47.6328125" style="62" customWidth="1"/>
    <col min="3560" max="3560" width="8" style="62" customWidth="1"/>
    <col min="3561" max="3561" width="0.90625" style="62" customWidth="1"/>
    <col min="3562" max="3562" width="14.90625" style="62" customWidth="1"/>
    <col min="3563" max="3563" width="0.90625" style="62" customWidth="1"/>
    <col min="3564" max="3564" width="15.90625" style="62" bestFit="1" customWidth="1"/>
    <col min="3565" max="3565" width="0.90625" style="62" customWidth="1"/>
    <col min="3566" max="3566" width="14.36328125" style="62" customWidth="1"/>
    <col min="3567" max="3567" width="0.90625" style="62" customWidth="1"/>
    <col min="3568" max="3568" width="15.54296875" style="62" customWidth="1"/>
    <col min="3569" max="3569" width="0.54296875" style="62" customWidth="1"/>
    <col min="3570" max="3570" width="1.453125" style="62" customWidth="1"/>
    <col min="3571" max="3571" width="14" style="62" customWidth="1"/>
    <col min="3572" max="3572" width="9.08984375" style="62"/>
    <col min="3573" max="3573" width="11.08984375" style="62" bestFit="1" customWidth="1"/>
    <col min="3574" max="3578" width="9.08984375" style="62"/>
    <col min="3579" max="3579" width="12.54296875" style="62" bestFit="1" customWidth="1"/>
    <col min="3580" max="3580" width="9.08984375" style="62"/>
    <col min="3581" max="3581" width="13.90625" style="62" bestFit="1" customWidth="1"/>
    <col min="3582" max="3584" width="9.08984375" style="62"/>
    <col min="3585" max="3585" width="11.08984375" style="62" bestFit="1" customWidth="1"/>
    <col min="3586" max="3586" width="9.08984375" style="62"/>
    <col min="3587" max="3587" width="11.08984375" style="62" bestFit="1" customWidth="1"/>
    <col min="3588" max="3814" width="9.08984375" style="62"/>
    <col min="3815" max="3815" width="47.6328125" style="62" customWidth="1"/>
    <col min="3816" max="3816" width="8" style="62" customWidth="1"/>
    <col min="3817" max="3817" width="0.90625" style="62" customWidth="1"/>
    <col min="3818" max="3818" width="14.90625" style="62" customWidth="1"/>
    <col min="3819" max="3819" width="0.90625" style="62" customWidth="1"/>
    <col min="3820" max="3820" width="15.90625" style="62" bestFit="1" customWidth="1"/>
    <col min="3821" max="3821" width="0.90625" style="62" customWidth="1"/>
    <col min="3822" max="3822" width="14.36328125" style="62" customWidth="1"/>
    <col min="3823" max="3823" width="0.90625" style="62" customWidth="1"/>
    <col min="3824" max="3824" width="15.54296875" style="62" customWidth="1"/>
    <col min="3825" max="3825" width="0.54296875" style="62" customWidth="1"/>
    <col min="3826" max="3826" width="1.453125" style="62" customWidth="1"/>
    <col min="3827" max="3827" width="14" style="62" customWidth="1"/>
    <col min="3828" max="3828" width="9.08984375" style="62"/>
    <col min="3829" max="3829" width="11.08984375" style="62" bestFit="1" customWidth="1"/>
    <col min="3830" max="3834" width="9.08984375" style="62"/>
    <col min="3835" max="3835" width="12.54296875" style="62" bestFit="1" customWidth="1"/>
    <col min="3836" max="3836" width="9.08984375" style="62"/>
    <col min="3837" max="3837" width="13.90625" style="62" bestFit="1" customWidth="1"/>
    <col min="3838" max="3840" width="9.08984375" style="62"/>
    <col min="3841" max="3841" width="11.08984375" style="62" bestFit="1" customWidth="1"/>
    <col min="3842" max="3842" width="9.08984375" style="62"/>
    <col min="3843" max="3843" width="11.08984375" style="62" bestFit="1" customWidth="1"/>
    <col min="3844" max="4070" width="9.08984375" style="62"/>
    <col min="4071" max="4071" width="47.6328125" style="62" customWidth="1"/>
    <col min="4072" max="4072" width="8" style="62" customWidth="1"/>
    <col min="4073" max="4073" width="0.90625" style="62" customWidth="1"/>
    <col min="4074" max="4074" width="14.90625" style="62" customWidth="1"/>
    <col min="4075" max="4075" width="0.90625" style="62" customWidth="1"/>
    <col min="4076" max="4076" width="15.90625" style="62" bestFit="1" customWidth="1"/>
    <col min="4077" max="4077" width="0.90625" style="62" customWidth="1"/>
    <col min="4078" max="4078" width="14.36328125" style="62" customWidth="1"/>
    <col min="4079" max="4079" width="0.90625" style="62" customWidth="1"/>
    <col min="4080" max="4080" width="15.54296875" style="62" customWidth="1"/>
    <col min="4081" max="4081" width="0.54296875" style="62" customWidth="1"/>
    <col min="4082" max="4082" width="1.453125" style="62" customWidth="1"/>
    <col min="4083" max="4083" width="14" style="62" customWidth="1"/>
    <col min="4084" max="4084" width="9.08984375" style="62"/>
    <col min="4085" max="4085" width="11.08984375" style="62" bestFit="1" customWidth="1"/>
    <col min="4086" max="4090" width="9.08984375" style="62"/>
    <col min="4091" max="4091" width="12.54296875" style="62" bestFit="1" customWidth="1"/>
    <col min="4092" max="4092" width="9.08984375" style="62"/>
    <col min="4093" max="4093" width="13.90625" style="62" bestFit="1" customWidth="1"/>
    <col min="4094" max="4096" width="9.08984375" style="62"/>
    <col min="4097" max="4097" width="11.08984375" style="62" bestFit="1" customWidth="1"/>
    <col min="4098" max="4098" width="9.08984375" style="62"/>
    <col min="4099" max="4099" width="11.08984375" style="62" bestFit="1" customWidth="1"/>
    <col min="4100" max="4326" width="9.08984375" style="62"/>
    <col min="4327" max="4327" width="47.6328125" style="62" customWidth="1"/>
    <col min="4328" max="4328" width="8" style="62" customWidth="1"/>
    <col min="4329" max="4329" width="0.90625" style="62" customWidth="1"/>
    <col min="4330" max="4330" width="14.90625" style="62" customWidth="1"/>
    <col min="4331" max="4331" width="0.90625" style="62" customWidth="1"/>
    <col min="4332" max="4332" width="15.90625" style="62" bestFit="1" customWidth="1"/>
    <col min="4333" max="4333" width="0.90625" style="62" customWidth="1"/>
    <col min="4334" max="4334" width="14.36328125" style="62" customWidth="1"/>
    <col min="4335" max="4335" width="0.90625" style="62" customWidth="1"/>
    <col min="4336" max="4336" width="15.54296875" style="62" customWidth="1"/>
    <col min="4337" max="4337" width="0.54296875" style="62" customWidth="1"/>
    <col min="4338" max="4338" width="1.453125" style="62" customWidth="1"/>
    <col min="4339" max="4339" width="14" style="62" customWidth="1"/>
    <col min="4340" max="4340" width="9.08984375" style="62"/>
    <col min="4341" max="4341" width="11.08984375" style="62" bestFit="1" customWidth="1"/>
    <col min="4342" max="4346" width="9.08984375" style="62"/>
    <col min="4347" max="4347" width="12.54296875" style="62" bestFit="1" customWidth="1"/>
    <col min="4348" max="4348" width="9.08984375" style="62"/>
    <col min="4349" max="4349" width="13.90625" style="62" bestFit="1" customWidth="1"/>
    <col min="4350" max="4352" width="9.08984375" style="62"/>
    <col min="4353" max="4353" width="11.08984375" style="62" bestFit="1" customWidth="1"/>
    <col min="4354" max="4354" width="9.08984375" style="62"/>
    <col min="4355" max="4355" width="11.08984375" style="62" bestFit="1" customWidth="1"/>
    <col min="4356" max="4582" width="9.08984375" style="62"/>
    <col min="4583" max="4583" width="47.6328125" style="62" customWidth="1"/>
    <col min="4584" max="4584" width="8" style="62" customWidth="1"/>
    <col min="4585" max="4585" width="0.90625" style="62" customWidth="1"/>
    <col min="4586" max="4586" width="14.90625" style="62" customWidth="1"/>
    <col min="4587" max="4587" width="0.90625" style="62" customWidth="1"/>
    <col min="4588" max="4588" width="15.90625" style="62" bestFit="1" customWidth="1"/>
    <col min="4589" max="4589" width="0.90625" style="62" customWidth="1"/>
    <col min="4590" max="4590" width="14.36328125" style="62" customWidth="1"/>
    <col min="4591" max="4591" width="0.90625" style="62" customWidth="1"/>
    <col min="4592" max="4592" width="15.54296875" style="62" customWidth="1"/>
    <col min="4593" max="4593" width="0.54296875" style="62" customWidth="1"/>
    <col min="4594" max="4594" width="1.453125" style="62" customWidth="1"/>
    <col min="4595" max="4595" width="14" style="62" customWidth="1"/>
    <col min="4596" max="4596" width="9.08984375" style="62"/>
    <col min="4597" max="4597" width="11.08984375" style="62" bestFit="1" customWidth="1"/>
    <col min="4598" max="4602" width="9.08984375" style="62"/>
    <col min="4603" max="4603" width="12.54296875" style="62" bestFit="1" customWidth="1"/>
    <col min="4604" max="4604" width="9.08984375" style="62"/>
    <col min="4605" max="4605" width="13.90625" style="62" bestFit="1" customWidth="1"/>
    <col min="4606" max="4608" width="9.08984375" style="62"/>
    <col min="4609" max="4609" width="11.08984375" style="62" bestFit="1" customWidth="1"/>
    <col min="4610" max="4610" width="9.08984375" style="62"/>
    <col min="4611" max="4611" width="11.08984375" style="62" bestFit="1" customWidth="1"/>
    <col min="4612" max="4838" width="9.08984375" style="62"/>
    <col min="4839" max="4839" width="47.6328125" style="62" customWidth="1"/>
    <col min="4840" max="4840" width="8" style="62" customWidth="1"/>
    <col min="4841" max="4841" width="0.90625" style="62" customWidth="1"/>
    <col min="4842" max="4842" width="14.90625" style="62" customWidth="1"/>
    <col min="4843" max="4843" width="0.90625" style="62" customWidth="1"/>
    <col min="4844" max="4844" width="15.90625" style="62" bestFit="1" customWidth="1"/>
    <col min="4845" max="4845" width="0.90625" style="62" customWidth="1"/>
    <col min="4846" max="4846" width="14.36328125" style="62" customWidth="1"/>
    <col min="4847" max="4847" width="0.90625" style="62" customWidth="1"/>
    <col min="4848" max="4848" width="15.54296875" style="62" customWidth="1"/>
    <col min="4849" max="4849" width="0.54296875" style="62" customWidth="1"/>
    <col min="4850" max="4850" width="1.453125" style="62" customWidth="1"/>
    <col min="4851" max="4851" width="14" style="62" customWidth="1"/>
    <col min="4852" max="4852" width="9.08984375" style="62"/>
    <col min="4853" max="4853" width="11.08984375" style="62" bestFit="1" customWidth="1"/>
    <col min="4854" max="4858" width="9.08984375" style="62"/>
    <col min="4859" max="4859" width="12.54296875" style="62" bestFit="1" customWidth="1"/>
    <col min="4860" max="4860" width="9.08984375" style="62"/>
    <col min="4861" max="4861" width="13.90625" style="62" bestFit="1" customWidth="1"/>
    <col min="4862" max="4864" width="9.08984375" style="62"/>
    <col min="4865" max="4865" width="11.08984375" style="62" bestFit="1" customWidth="1"/>
    <col min="4866" max="4866" width="9.08984375" style="62"/>
    <col min="4867" max="4867" width="11.08984375" style="62" bestFit="1" customWidth="1"/>
    <col min="4868" max="5094" width="9.08984375" style="62"/>
    <col min="5095" max="5095" width="47.6328125" style="62" customWidth="1"/>
    <col min="5096" max="5096" width="8" style="62" customWidth="1"/>
    <col min="5097" max="5097" width="0.90625" style="62" customWidth="1"/>
    <col min="5098" max="5098" width="14.90625" style="62" customWidth="1"/>
    <col min="5099" max="5099" width="0.90625" style="62" customWidth="1"/>
    <col min="5100" max="5100" width="15.90625" style="62" bestFit="1" customWidth="1"/>
    <col min="5101" max="5101" width="0.90625" style="62" customWidth="1"/>
    <col min="5102" max="5102" width="14.36328125" style="62" customWidth="1"/>
    <col min="5103" max="5103" width="0.90625" style="62" customWidth="1"/>
    <col min="5104" max="5104" width="15.54296875" style="62" customWidth="1"/>
    <col min="5105" max="5105" width="0.54296875" style="62" customWidth="1"/>
    <col min="5106" max="5106" width="1.453125" style="62" customWidth="1"/>
    <col min="5107" max="5107" width="14" style="62" customWidth="1"/>
    <col min="5108" max="5108" width="9.08984375" style="62"/>
    <col min="5109" max="5109" width="11.08984375" style="62" bestFit="1" customWidth="1"/>
    <col min="5110" max="5114" width="9.08984375" style="62"/>
    <col min="5115" max="5115" width="12.54296875" style="62" bestFit="1" customWidth="1"/>
    <col min="5116" max="5116" width="9.08984375" style="62"/>
    <col min="5117" max="5117" width="13.90625" style="62" bestFit="1" customWidth="1"/>
    <col min="5118" max="5120" width="9.08984375" style="62"/>
    <col min="5121" max="5121" width="11.08984375" style="62" bestFit="1" customWidth="1"/>
    <col min="5122" max="5122" width="9.08984375" style="62"/>
    <col min="5123" max="5123" width="11.08984375" style="62" bestFit="1" customWidth="1"/>
    <col min="5124" max="5350" width="9.08984375" style="62"/>
    <col min="5351" max="5351" width="47.6328125" style="62" customWidth="1"/>
    <col min="5352" max="5352" width="8" style="62" customWidth="1"/>
    <col min="5353" max="5353" width="0.90625" style="62" customWidth="1"/>
    <col min="5354" max="5354" width="14.90625" style="62" customWidth="1"/>
    <col min="5355" max="5355" width="0.90625" style="62" customWidth="1"/>
    <col min="5356" max="5356" width="15.90625" style="62" bestFit="1" customWidth="1"/>
    <col min="5357" max="5357" width="0.90625" style="62" customWidth="1"/>
    <col min="5358" max="5358" width="14.36328125" style="62" customWidth="1"/>
    <col min="5359" max="5359" width="0.90625" style="62" customWidth="1"/>
    <col min="5360" max="5360" width="15.54296875" style="62" customWidth="1"/>
    <col min="5361" max="5361" width="0.54296875" style="62" customWidth="1"/>
    <col min="5362" max="5362" width="1.453125" style="62" customWidth="1"/>
    <col min="5363" max="5363" width="14" style="62" customWidth="1"/>
    <col min="5364" max="5364" width="9.08984375" style="62"/>
    <col min="5365" max="5365" width="11.08984375" style="62" bestFit="1" customWidth="1"/>
    <col min="5366" max="5370" width="9.08984375" style="62"/>
    <col min="5371" max="5371" width="12.54296875" style="62" bestFit="1" customWidth="1"/>
    <col min="5372" max="5372" width="9.08984375" style="62"/>
    <col min="5373" max="5373" width="13.90625" style="62" bestFit="1" customWidth="1"/>
    <col min="5374" max="5376" width="9.08984375" style="62"/>
    <col min="5377" max="5377" width="11.08984375" style="62" bestFit="1" customWidth="1"/>
    <col min="5378" max="5378" width="9.08984375" style="62"/>
    <col min="5379" max="5379" width="11.08984375" style="62" bestFit="1" customWidth="1"/>
    <col min="5380" max="5606" width="9.08984375" style="62"/>
    <col min="5607" max="5607" width="47.6328125" style="62" customWidth="1"/>
    <col min="5608" max="5608" width="8" style="62" customWidth="1"/>
    <col min="5609" max="5609" width="0.90625" style="62" customWidth="1"/>
    <col min="5610" max="5610" width="14.90625" style="62" customWidth="1"/>
    <col min="5611" max="5611" width="0.90625" style="62" customWidth="1"/>
    <col min="5612" max="5612" width="15.90625" style="62" bestFit="1" customWidth="1"/>
    <col min="5613" max="5613" width="0.90625" style="62" customWidth="1"/>
    <col min="5614" max="5614" width="14.36328125" style="62" customWidth="1"/>
    <col min="5615" max="5615" width="0.90625" style="62" customWidth="1"/>
    <col min="5616" max="5616" width="15.54296875" style="62" customWidth="1"/>
    <col min="5617" max="5617" width="0.54296875" style="62" customWidth="1"/>
    <col min="5618" max="5618" width="1.453125" style="62" customWidth="1"/>
    <col min="5619" max="5619" width="14" style="62" customWidth="1"/>
    <col min="5620" max="5620" width="9.08984375" style="62"/>
    <col min="5621" max="5621" width="11.08984375" style="62" bestFit="1" customWidth="1"/>
    <col min="5622" max="5626" width="9.08984375" style="62"/>
    <col min="5627" max="5627" width="12.54296875" style="62" bestFit="1" customWidth="1"/>
    <col min="5628" max="5628" width="9.08984375" style="62"/>
    <col min="5629" max="5629" width="13.90625" style="62" bestFit="1" customWidth="1"/>
    <col min="5630" max="5632" width="9.08984375" style="62"/>
    <col min="5633" max="5633" width="11.08984375" style="62" bestFit="1" customWidth="1"/>
    <col min="5634" max="5634" width="9.08984375" style="62"/>
    <col min="5635" max="5635" width="11.08984375" style="62" bestFit="1" customWidth="1"/>
    <col min="5636" max="5862" width="9.08984375" style="62"/>
    <col min="5863" max="5863" width="47.6328125" style="62" customWidth="1"/>
    <col min="5864" max="5864" width="8" style="62" customWidth="1"/>
    <col min="5865" max="5865" width="0.90625" style="62" customWidth="1"/>
    <col min="5866" max="5866" width="14.90625" style="62" customWidth="1"/>
    <col min="5867" max="5867" width="0.90625" style="62" customWidth="1"/>
    <col min="5868" max="5868" width="15.90625" style="62" bestFit="1" customWidth="1"/>
    <col min="5869" max="5869" width="0.90625" style="62" customWidth="1"/>
    <col min="5870" max="5870" width="14.36328125" style="62" customWidth="1"/>
    <col min="5871" max="5871" width="0.90625" style="62" customWidth="1"/>
    <col min="5872" max="5872" width="15.54296875" style="62" customWidth="1"/>
    <col min="5873" max="5873" width="0.54296875" style="62" customWidth="1"/>
    <col min="5874" max="5874" width="1.453125" style="62" customWidth="1"/>
    <col min="5875" max="5875" width="14" style="62" customWidth="1"/>
    <col min="5876" max="5876" width="9.08984375" style="62"/>
    <col min="5877" max="5877" width="11.08984375" style="62" bestFit="1" customWidth="1"/>
    <col min="5878" max="5882" width="9.08984375" style="62"/>
    <col min="5883" max="5883" width="12.54296875" style="62" bestFit="1" customWidth="1"/>
    <col min="5884" max="5884" width="9.08984375" style="62"/>
    <col min="5885" max="5885" width="13.90625" style="62" bestFit="1" customWidth="1"/>
    <col min="5886" max="5888" width="9.08984375" style="62"/>
    <col min="5889" max="5889" width="11.08984375" style="62" bestFit="1" customWidth="1"/>
    <col min="5890" max="5890" width="9.08984375" style="62"/>
    <col min="5891" max="5891" width="11.08984375" style="62" bestFit="1" customWidth="1"/>
    <col min="5892" max="6118" width="9.08984375" style="62"/>
    <col min="6119" max="6119" width="47.6328125" style="62" customWidth="1"/>
    <col min="6120" max="6120" width="8" style="62" customWidth="1"/>
    <col min="6121" max="6121" width="0.90625" style="62" customWidth="1"/>
    <col min="6122" max="6122" width="14.90625" style="62" customWidth="1"/>
    <col min="6123" max="6123" width="0.90625" style="62" customWidth="1"/>
    <col min="6124" max="6124" width="15.90625" style="62" bestFit="1" customWidth="1"/>
    <col min="6125" max="6125" width="0.90625" style="62" customWidth="1"/>
    <col min="6126" max="6126" width="14.36328125" style="62" customWidth="1"/>
    <col min="6127" max="6127" width="0.90625" style="62" customWidth="1"/>
    <col min="6128" max="6128" width="15.54296875" style="62" customWidth="1"/>
    <col min="6129" max="6129" width="0.54296875" style="62" customWidth="1"/>
    <col min="6130" max="6130" width="1.453125" style="62" customWidth="1"/>
    <col min="6131" max="6131" width="14" style="62" customWidth="1"/>
    <col min="6132" max="6132" width="9.08984375" style="62"/>
    <col min="6133" max="6133" width="11.08984375" style="62" bestFit="1" customWidth="1"/>
    <col min="6134" max="6138" width="9.08984375" style="62"/>
    <col min="6139" max="6139" width="12.54296875" style="62" bestFit="1" customWidth="1"/>
    <col min="6140" max="6140" width="9.08984375" style="62"/>
    <col min="6141" max="6141" width="13.90625" style="62" bestFit="1" customWidth="1"/>
    <col min="6142" max="6144" width="9.08984375" style="62"/>
    <col min="6145" max="6145" width="11.08984375" style="62" bestFit="1" customWidth="1"/>
    <col min="6146" max="6146" width="9.08984375" style="62"/>
    <col min="6147" max="6147" width="11.08984375" style="62" bestFit="1" customWidth="1"/>
    <col min="6148" max="6374" width="9.08984375" style="62"/>
    <col min="6375" max="6375" width="47.6328125" style="62" customWidth="1"/>
    <col min="6376" max="6376" width="8" style="62" customWidth="1"/>
    <col min="6377" max="6377" width="0.90625" style="62" customWidth="1"/>
    <col min="6378" max="6378" width="14.90625" style="62" customWidth="1"/>
    <col min="6379" max="6379" width="0.90625" style="62" customWidth="1"/>
    <col min="6380" max="6380" width="15.90625" style="62" bestFit="1" customWidth="1"/>
    <col min="6381" max="6381" width="0.90625" style="62" customWidth="1"/>
    <col min="6382" max="6382" width="14.36328125" style="62" customWidth="1"/>
    <col min="6383" max="6383" width="0.90625" style="62" customWidth="1"/>
    <col min="6384" max="6384" width="15.54296875" style="62" customWidth="1"/>
    <col min="6385" max="6385" width="0.54296875" style="62" customWidth="1"/>
    <col min="6386" max="6386" width="1.453125" style="62" customWidth="1"/>
    <col min="6387" max="6387" width="14" style="62" customWidth="1"/>
    <col min="6388" max="6388" width="9.08984375" style="62"/>
    <col min="6389" max="6389" width="11.08984375" style="62" bestFit="1" customWidth="1"/>
    <col min="6390" max="6394" width="9.08984375" style="62"/>
    <col min="6395" max="6395" width="12.54296875" style="62" bestFit="1" customWidth="1"/>
    <col min="6396" max="6396" width="9.08984375" style="62"/>
    <col min="6397" max="6397" width="13.90625" style="62" bestFit="1" customWidth="1"/>
    <col min="6398" max="6400" width="9.08984375" style="62"/>
    <col min="6401" max="6401" width="11.08984375" style="62" bestFit="1" customWidth="1"/>
    <col min="6402" max="6402" width="9.08984375" style="62"/>
    <col min="6403" max="6403" width="11.08984375" style="62" bestFit="1" customWidth="1"/>
    <col min="6404" max="6630" width="9.08984375" style="62"/>
    <col min="6631" max="6631" width="47.6328125" style="62" customWidth="1"/>
    <col min="6632" max="6632" width="8" style="62" customWidth="1"/>
    <col min="6633" max="6633" width="0.90625" style="62" customWidth="1"/>
    <col min="6634" max="6634" width="14.90625" style="62" customWidth="1"/>
    <col min="6635" max="6635" width="0.90625" style="62" customWidth="1"/>
    <col min="6636" max="6636" width="15.90625" style="62" bestFit="1" customWidth="1"/>
    <col min="6637" max="6637" width="0.90625" style="62" customWidth="1"/>
    <col min="6638" max="6638" width="14.36328125" style="62" customWidth="1"/>
    <col min="6639" max="6639" width="0.90625" style="62" customWidth="1"/>
    <col min="6640" max="6640" width="15.54296875" style="62" customWidth="1"/>
    <col min="6641" max="6641" width="0.54296875" style="62" customWidth="1"/>
    <col min="6642" max="6642" width="1.453125" style="62" customWidth="1"/>
    <col min="6643" max="6643" width="14" style="62" customWidth="1"/>
    <col min="6644" max="6644" width="9.08984375" style="62"/>
    <col min="6645" max="6645" width="11.08984375" style="62" bestFit="1" customWidth="1"/>
    <col min="6646" max="6650" width="9.08984375" style="62"/>
    <col min="6651" max="6651" width="12.54296875" style="62" bestFit="1" customWidth="1"/>
    <col min="6652" max="6652" width="9.08984375" style="62"/>
    <col min="6653" max="6653" width="13.90625" style="62" bestFit="1" customWidth="1"/>
    <col min="6654" max="6656" width="9.08984375" style="62"/>
    <col min="6657" max="6657" width="11.08984375" style="62" bestFit="1" customWidth="1"/>
    <col min="6658" max="6658" width="9.08984375" style="62"/>
    <col min="6659" max="6659" width="11.08984375" style="62" bestFit="1" customWidth="1"/>
    <col min="6660" max="6886" width="9.08984375" style="62"/>
    <col min="6887" max="6887" width="47.6328125" style="62" customWidth="1"/>
    <col min="6888" max="6888" width="8" style="62" customWidth="1"/>
    <col min="6889" max="6889" width="0.90625" style="62" customWidth="1"/>
    <col min="6890" max="6890" width="14.90625" style="62" customWidth="1"/>
    <col min="6891" max="6891" width="0.90625" style="62" customWidth="1"/>
    <col min="6892" max="6892" width="15.90625" style="62" bestFit="1" customWidth="1"/>
    <col min="6893" max="6893" width="0.90625" style="62" customWidth="1"/>
    <col min="6894" max="6894" width="14.36328125" style="62" customWidth="1"/>
    <col min="6895" max="6895" width="0.90625" style="62" customWidth="1"/>
    <col min="6896" max="6896" width="15.54296875" style="62" customWidth="1"/>
    <col min="6897" max="6897" width="0.54296875" style="62" customWidth="1"/>
    <col min="6898" max="6898" width="1.453125" style="62" customWidth="1"/>
    <col min="6899" max="6899" width="14" style="62" customWidth="1"/>
    <col min="6900" max="6900" width="9.08984375" style="62"/>
    <col min="6901" max="6901" width="11.08984375" style="62" bestFit="1" customWidth="1"/>
    <col min="6902" max="6906" width="9.08984375" style="62"/>
    <col min="6907" max="6907" width="12.54296875" style="62" bestFit="1" customWidth="1"/>
    <col min="6908" max="6908" width="9.08984375" style="62"/>
    <col min="6909" max="6909" width="13.90625" style="62" bestFit="1" customWidth="1"/>
    <col min="6910" max="6912" width="9.08984375" style="62"/>
    <col min="6913" max="6913" width="11.08984375" style="62" bestFit="1" customWidth="1"/>
    <col min="6914" max="6914" width="9.08984375" style="62"/>
    <col min="6915" max="6915" width="11.08984375" style="62" bestFit="1" customWidth="1"/>
    <col min="6916" max="7142" width="9.08984375" style="62"/>
    <col min="7143" max="7143" width="47.6328125" style="62" customWidth="1"/>
    <col min="7144" max="7144" width="8" style="62" customWidth="1"/>
    <col min="7145" max="7145" width="0.90625" style="62" customWidth="1"/>
    <col min="7146" max="7146" width="14.90625" style="62" customWidth="1"/>
    <col min="7147" max="7147" width="0.90625" style="62" customWidth="1"/>
    <col min="7148" max="7148" width="15.90625" style="62" bestFit="1" customWidth="1"/>
    <col min="7149" max="7149" width="0.90625" style="62" customWidth="1"/>
    <col min="7150" max="7150" width="14.36328125" style="62" customWidth="1"/>
    <col min="7151" max="7151" width="0.90625" style="62" customWidth="1"/>
    <col min="7152" max="7152" width="15.54296875" style="62" customWidth="1"/>
    <col min="7153" max="7153" width="0.54296875" style="62" customWidth="1"/>
    <col min="7154" max="7154" width="1.453125" style="62" customWidth="1"/>
    <col min="7155" max="7155" width="14" style="62" customWidth="1"/>
    <col min="7156" max="7156" width="9.08984375" style="62"/>
    <col min="7157" max="7157" width="11.08984375" style="62" bestFit="1" customWidth="1"/>
    <col min="7158" max="7162" width="9.08984375" style="62"/>
    <col min="7163" max="7163" width="12.54296875" style="62" bestFit="1" customWidth="1"/>
    <col min="7164" max="7164" width="9.08984375" style="62"/>
    <col min="7165" max="7165" width="13.90625" style="62" bestFit="1" customWidth="1"/>
    <col min="7166" max="7168" width="9.08984375" style="62"/>
    <col min="7169" max="7169" width="11.08984375" style="62" bestFit="1" customWidth="1"/>
    <col min="7170" max="7170" width="9.08984375" style="62"/>
    <col min="7171" max="7171" width="11.08984375" style="62" bestFit="1" customWidth="1"/>
    <col min="7172" max="7398" width="9.08984375" style="62"/>
    <col min="7399" max="7399" width="47.6328125" style="62" customWidth="1"/>
    <col min="7400" max="7400" width="8" style="62" customWidth="1"/>
    <col min="7401" max="7401" width="0.90625" style="62" customWidth="1"/>
    <col min="7402" max="7402" width="14.90625" style="62" customWidth="1"/>
    <col min="7403" max="7403" width="0.90625" style="62" customWidth="1"/>
    <col min="7404" max="7404" width="15.90625" style="62" bestFit="1" customWidth="1"/>
    <col min="7405" max="7405" width="0.90625" style="62" customWidth="1"/>
    <col min="7406" max="7406" width="14.36328125" style="62" customWidth="1"/>
    <col min="7407" max="7407" width="0.90625" style="62" customWidth="1"/>
    <col min="7408" max="7408" width="15.54296875" style="62" customWidth="1"/>
    <col min="7409" max="7409" width="0.54296875" style="62" customWidth="1"/>
    <col min="7410" max="7410" width="1.453125" style="62" customWidth="1"/>
    <col min="7411" max="7411" width="14" style="62" customWidth="1"/>
    <col min="7412" max="7412" width="9.08984375" style="62"/>
    <col min="7413" max="7413" width="11.08984375" style="62" bestFit="1" customWidth="1"/>
    <col min="7414" max="7418" width="9.08984375" style="62"/>
    <col min="7419" max="7419" width="12.54296875" style="62" bestFit="1" customWidth="1"/>
    <col min="7420" max="7420" width="9.08984375" style="62"/>
    <col min="7421" max="7421" width="13.90625" style="62" bestFit="1" customWidth="1"/>
    <col min="7422" max="7424" width="9.08984375" style="62"/>
    <col min="7425" max="7425" width="11.08984375" style="62" bestFit="1" customWidth="1"/>
    <col min="7426" max="7426" width="9.08984375" style="62"/>
    <col min="7427" max="7427" width="11.08984375" style="62" bestFit="1" customWidth="1"/>
    <col min="7428" max="7654" width="9.08984375" style="62"/>
    <col min="7655" max="7655" width="47.6328125" style="62" customWidth="1"/>
    <col min="7656" max="7656" width="8" style="62" customWidth="1"/>
    <col min="7657" max="7657" width="0.90625" style="62" customWidth="1"/>
    <col min="7658" max="7658" width="14.90625" style="62" customWidth="1"/>
    <col min="7659" max="7659" width="0.90625" style="62" customWidth="1"/>
    <col min="7660" max="7660" width="15.90625" style="62" bestFit="1" customWidth="1"/>
    <col min="7661" max="7661" width="0.90625" style="62" customWidth="1"/>
    <col min="7662" max="7662" width="14.36328125" style="62" customWidth="1"/>
    <col min="7663" max="7663" width="0.90625" style="62" customWidth="1"/>
    <col min="7664" max="7664" width="15.54296875" style="62" customWidth="1"/>
    <col min="7665" max="7665" width="0.54296875" style="62" customWidth="1"/>
    <col min="7666" max="7666" width="1.453125" style="62" customWidth="1"/>
    <col min="7667" max="7667" width="14" style="62" customWidth="1"/>
    <col min="7668" max="7668" width="9.08984375" style="62"/>
    <col min="7669" max="7669" width="11.08984375" style="62" bestFit="1" customWidth="1"/>
    <col min="7670" max="7674" width="9.08984375" style="62"/>
    <col min="7675" max="7675" width="12.54296875" style="62" bestFit="1" customWidth="1"/>
    <col min="7676" max="7676" width="9.08984375" style="62"/>
    <col min="7677" max="7677" width="13.90625" style="62" bestFit="1" customWidth="1"/>
    <col min="7678" max="7680" width="9.08984375" style="62"/>
    <col min="7681" max="7681" width="11.08984375" style="62" bestFit="1" customWidth="1"/>
    <col min="7682" max="7682" width="9.08984375" style="62"/>
    <col min="7683" max="7683" width="11.08984375" style="62" bestFit="1" customWidth="1"/>
    <col min="7684" max="7910" width="9.08984375" style="62"/>
    <col min="7911" max="7911" width="47.6328125" style="62" customWidth="1"/>
    <col min="7912" max="7912" width="8" style="62" customWidth="1"/>
    <col min="7913" max="7913" width="0.90625" style="62" customWidth="1"/>
    <col min="7914" max="7914" width="14.90625" style="62" customWidth="1"/>
    <col min="7915" max="7915" width="0.90625" style="62" customWidth="1"/>
    <col min="7916" max="7916" width="15.90625" style="62" bestFit="1" customWidth="1"/>
    <col min="7917" max="7917" width="0.90625" style="62" customWidth="1"/>
    <col min="7918" max="7918" width="14.36328125" style="62" customWidth="1"/>
    <col min="7919" max="7919" width="0.90625" style="62" customWidth="1"/>
    <col min="7920" max="7920" width="15.54296875" style="62" customWidth="1"/>
    <col min="7921" max="7921" width="0.54296875" style="62" customWidth="1"/>
    <col min="7922" max="7922" width="1.453125" style="62" customWidth="1"/>
    <col min="7923" max="7923" width="14" style="62" customWidth="1"/>
    <col min="7924" max="7924" width="9.08984375" style="62"/>
    <col min="7925" max="7925" width="11.08984375" style="62" bestFit="1" customWidth="1"/>
    <col min="7926" max="7930" width="9.08984375" style="62"/>
    <col min="7931" max="7931" width="12.54296875" style="62" bestFit="1" customWidth="1"/>
    <col min="7932" max="7932" width="9.08984375" style="62"/>
    <col min="7933" max="7933" width="13.90625" style="62" bestFit="1" customWidth="1"/>
    <col min="7934" max="7936" width="9.08984375" style="62"/>
    <col min="7937" max="7937" width="11.08984375" style="62" bestFit="1" customWidth="1"/>
    <col min="7938" max="7938" width="9.08984375" style="62"/>
    <col min="7939" max="7939" width="11.08984375" style="62" bestFit="1" customWidth="1"/>
    <col min="7940" max="8166" width="9.08984375" style="62"/>
    <col min="8167" max="8167" width="47.6328125" style="62" customWidth="1"/>
    <col min="8168" max="8168" width="8" style="62" customWidth="1"/>
    <col min="8169" max="8169" width="0.90625" style="62" customWidth="1"/>
    <col min="8170" max="8170" width="14.90625" style="62" customWidth="1"/>
    <col min="8171" max="8171" width="0.90625" style="62" customWidth="1"/>
    <col min="8172" max="8172" width="15.90625" style="62" bestFit="1" customWidth="1"/>
    <col min="8173" max="8173" width="0.90625" style="62" customWidth="1"/>
    <col min="8174" max="8174" width="14.36328125" style="62" customWidth="1"/>
    <col min="8175" max="8175" width="0.90625" style="62" customWidth="1"/>
    <col min="8176" max="8176" width="15.54296875" style="62" customWidth="1"/>
    <col min="8177" max="8177" width="0.54296875" style="62" customWidth="1"/>
    <col min="8178" max="8178" width="1.453125" style="62" customWidth="1"/>
    <col min="8179" max="8179" width="14" style="62" customWidth="1"/>
    <col min="8180" max="8180" width="9.08984375" style="62"/>
    <col min="8181" max="8181" width="11.08984375" style="62" bestFit="1" customWidth="1"/>
    <col min="8182" max="8186" width="9.08984375" style="62"/>
    <col min="8187" max="8187" width="12.54296875" style="62" bestFit="1" customWidth="1"/>
    <col min="8188" max="8188" width="9.08984375" style="62"/>
    <col min="8189" max="8189" width="13.90625" style="62" bestFit="1" customWidth="1"/>
    <col min="8190" max="8192" width="9.08984375" style="62"/>
    <col min="8193" max="8193" width="11.08984375" style="62" bestFit="1" customWidth="1"/>
    <col min="8194" max="8194" width="9.08984375" style="62"/>
    <col min="8195" max="8195" width="11.08984375" style="62" bestFit="1" customWidth="1"/>
    <col min="8196" max="8422" width="9.08984375" style="62"/>
    <col min="8423" max="8423" width="47.6328125" style="62" customWidth="1"/>
    <col min="8424" max="8424" width="8" style="62" customWidth="1"/>
    <col min="8425" max="8425" width="0.90625" style="62" customWidth="1"/>
    <col min="8426" max="8426" width="14.90625" style="62" customWidth="1"/>
    <col min="8427" max="8427" width="0.90625" style="62" customWidth="1"/>
    <col min="8428" max="8428" width="15.90625" style="62" bestFit="1" customWidth="1"/>
    <col min="8429" max="8429" width="0.90625" style="62" customWidth="1"/>
    <col min="8430" max="8430" width="14.36328125" style="62" customWidth="1"/>
    <col min="8431" max="8431" width="0.90625" style="62" customWidth="1"/>
    <col min="8432" max="8432" width="15.54296875" style="62" customWidth="1"/>
    <col min="8433" max="8433" width="0.54296875" style="62" customWidth="1"/>
    <col min="8434" max="8434" width="1.453125" style="62" customWidth="1"/>
    <col min="8435" max="8435" width="14" style="62" customWidth="1"/>
    <col min="8436" max="8436" width="9.08984375" style="62"/>
    <col min="8437" max="8437" width="11.08984375" style="62" bestFit="1" customWidth="1"/>
    <col min="8438" max="8442" width="9.08984375" style="62"/>
    <col min="8443" max="8443" width="12.54296875" style="62" bestFit="1" customWidth="1"/>
    <col min="8444" max="8444" width="9.08984375" style="62"/>
    <col min="8445" max="8445" width="13.90625" style="62" bestFit="1" customWidth="1"/>
    <col min="8446" max="8448" width="9.08984375" style="62"/>
    <col min="8449" max="8449" width="11.08984375" style="62" bestFit="1" customWidth="1"/>
    <col min="8450" max="8450" width="9.08984375" style="62"/>
    <col min="8451" max="8451" width="11.08984375" style="62" bestFit="1" customWidth="1"/>
    <col min="8452" max="8678" width="9.08984375" style="62"/>
    <col min="8679" max="8679" width="47.6328125" style="62" customWidth="1"/>
    <col min="8680" max="8680" width="8" style="62" customWidth="1"/>
    <col min="8681" max="8681" width="0.90625" style="62" customWidth="1"/>
    <col min="8682" max="8682" width="14.90625" style="62" customWidth="1"/>
    <col min="8683" max="8683" width="0.90625" style="62" customWidth="1"/>
    <col min="8684" max="8684" width="15.90625" style="62" bestFit="1" customWidth="1"/>
    <col min="8685" max="8685" width="0.90625" style="62" customWidth="1"/>
    <col min="8686" max="8686" width="14.36328125" style="62" customWidth="1"/>
    <col min="8687" max="8687" width="0.90625" style="62" customWidth="1"/>
    <col min="8688" max="8688" width="15.54296875" style="62" customWidth="1"/>
    <col min="8689" max="8689" width="0.54296875" style="62" customWidth="1"/>
    <col min="8690" max="8690" width="1.453125" style="62" customWidth="1"/>
    <col min="8691" max="8691" width="14" style="62" customWidth="1"/>
    <col min="8692" max="8692" width="9.08984375" style="62"/>
    <col min="8693" max="8693" width="11.08984375" style="62" bestFit="1" customWidth="1"/>
    <col min="8694" max="8698" width="9.08984375" style="62"/>
    <col min="8699" max="8699" width="12.54296875" style="62" bestFit="1" customWidth="1"/>
    <col min="8700" max="8700" width="9.08984375" style="62"/>
    <col min="8701" max="8701" width="13.90625" style="62" bestFit="1" customWidth="1"/>
    <col min="8702" max="8704" width="9.08984375" style="62"/>
    <col min="8705" max="8705" width="11.08984375" style="62" bestFit="1" customWidth="1"/>
    <col min="8706" max="8706" width="9.08984375" style="62"/>
    <col min="8707" max="8707" width="11.08984375" style="62" bestFit="1" customWidth="1"/>
    <col min="8708" max="8934" width="9.08984375" style="62"/>
    <col min="8935" max="8935" width="47.6328125" style="62" customWidth="1"/>
    <col min="8936" max="8936" width="8" style="62" customWidth="1"/>
    <col min="8937" max="8937" width="0.90625" style="62" customWidth="1"/>
    <col min="8938" max="8938" width="14.90625" style="62" customWidth="1"/>
    <col min="8939" max="8939" width="0.90625" style="62" customWidth="1"/>
    <col min="8940" max="8940" width="15.90625" style="62" bestFit="1" customWidth="1"/>
    <col min="8941" max="8941" width="0.90625" style="62" customWidth="1"/>
    <col min="8942" max="8942" width="14.36328125" style="62" customWidth="1"/>
    <col min="8943" max="8943" width="0.90625" style="62" customWidth="1"/>
    <col min="8944" max="8944" width="15.54296875" style="62" customWidth="1"/>
    <col min="8945" max="8945" width="0.54296875" style="62" customWidth="1"/>
    <col min="8946" max="8946" width="1.453125" style="62" customWidth="1"/>
    <col min="8947" max="8947" width="14" style="62" customWidth="1"/>
    <col min="8948" max="8948" width="9.08984375" style="62"/>
    <col min="8949" max="8949" width="11.08984375" style="62" bestFit="1" customWidth="1"/>
    <col min="8950" max="8954" width="9.08984375" style="62"/>
    <col min="8955" max="8955" width="12.54296875" style="62" bestFit="1" customWidth="1"/>
    <col min="8956" max="8956" width="9.08984375" style="62"/>
    <col min="8957" max="8957" width="13.90625" style="62" bestFit="1" customWidth="1"/>
    <col min="8958" max="8960" width="9.08984375" style="62"/>
    <col min="8961" max="8961" width="11.08984375" style="62" bestFit="1" customWidth="1"/>
    <col min="8962" max="8962" width="9.08984375" style="62"/>
    <col min="8963" max="8963" width="11.08984375" style="62" bestFit="1" customWidth="1"/>
    <col min="8964" max="9190" width="9.08984375" style="62"/>
    <col min="9191" max="9191" width="47.6328125" style="62" customWidth="1"/>
    <col min="9192" max="9192" width="8" style="62" customWidth="1"/>
    <col min="9193" max="9193" width="0.90625" style="62" customWidth="1"/>
    <col min="9194" max="9194" width="14.90625" style="62" customWidth="1"/>
    <col min="9195" max="9195" width="0.90625" style="62" customWidth="1"/>
    <col min="9196" max="9196" width="15.90625" style="62" bestFit="1" customWidth="1"/>
    <col min="9197" max="9197" width="0.90625" style="62" customWidth="1"/>
    <col min="9198" max="9198" width="14.36328125" style="62" customWidth="1"/>
    <col min="9199" max="9199" width="0.90625" style="62" customWidth="1"/>
    <col min="9200" max="9200" width="15.54296875" style="62" customWidth="1"/>
    <col min="9201" max="9201" width="0.54296875" style="62" customWidth="1"/>
    <col min="9202" max="9202" width="1.453125" style="62" customWidth="1"/>
    <col min="9203" max="9203" width="14" style="62" customWidth="1"/>
    <col min="9204" max="9204" width="9.08984375" style="62"/>
    <col min="9205" max="9205" width="11.08984375" style="62" bestFit="1" customWidth="1"/>
    <col min="9206" max="9210" width="9.08984375" style="62"/>
    <col min="9211" max="9211" width="12.54296875" style="62" bestFit="1" customWidth="1"/>
    <col min="9212" max="9212" width="9.08984375" style="62"/>
    <col min="9213" max="9213" width="13.90625" style="62" bestFit="1" customWidth="1"/>
    <col min="9214" max="9216" width="9.08984375" style="62"/>
    <col min="9217" max="9217" width="11.08984375" style="62" bestFit="1" customWidth="1"/>
    <col min="9218" max="9218" width="9.08984375" style="62"/>
    <col min="9219" max="9219" width="11.08984375" style="62" bestFit="1" customWidth="1"/>
    <col min="9220" max="9446" width="9.08984375" style="62"/>
    <col min="9447" max="9447" width="47.6328125" style="62" customWidth="1"/>
    <col min="9448" max="9448" width="8" style="62" customWidth="1"/>
    <col min="9449" max="9449" width="0.90625" style="62" customWidth="1"/>
    <col min="9450" max="9450" width="14.90625" style="62" customWidth="1"/>
    <col min="9451" max="9451" width="0.90625" style="62" customWidth="1"/>
    <col min="9452" max="9452" width="15.90625" style="62" bestFit="1" customWidth="1"/>
    <col min="9453" max="9453" width="0.90625" style="62" customWidth="1"/>
    <col min="9454" max="9454" width="14.36328125" style="62" customWidth="1"/>
    <col min="9455" max="9455" width="0.90625" style="62" customWidth="1"/>
    <col min="9456" max="9456" width="15.54296875" style="62" customWidth="1"/>
    <col min="9457" max="9457" width="0.54296875" style="62" customWidth="1"/>
    <col min="9458" max="9458" width="1.453125" style="62" customWidth="1"/>
    <col min="9459" max="9459" width="14" style="62" customWidth="1"/>
    <col min="9460" max="9460" width="9.08984375" style="62"/>
    <col min="9461" max="9461" width="11.08984375" style="62" bestFit="1" customWidth="1"/>
    <col min="9462" max="9466" width="9.08984375" style="62"/>
    <col min="9467" max="9467" width="12.54296875" style="62" bestFit="1" customWidth="1"/>
    <col min="9468" max="9468" width="9.08984375" style="62"/>
    <col min="9469" max="9469" width="13.90625" style="62" bestFit="1" customWidth="1"/>
    <col min="9470" max="9472" width="9.08984375" style="62"/>
    <col min="9473" max="9473" width="11.08984375" style="62" bestFit="1" customWidth="1"/>
    <col min="9474" max="9474" width="9.08984375" style="62"/>
    <col min="9475" max="9475" width="11.08984375" style="62" bestFit="1" customWidth="1"/>
    <col min="9476" max="9702" width="9.08984375" style="62"/>
    <col min="9703" max="9703" width="47.6328125" style="62" customWidth="1"/>
    <col min="9704" max="9704" width="8" style="62" customWidth="1"/>
    <col min="9705" max="9705" width="0.90625" style="62" customWidth="1"/>
    <col min="9706" max="9706" width="14.90625" style="62" customWidth="1"/>
    <col min="9707" max="9707" width="0.90625" style="62" customWidth="1"/>
    <col min="9708" max="9708" width="15.90625" style="62" bestFit="1" customWidth="1"/>
    <col min="9709" max="9709" width="0.90625" style="62" customWidth="1"/>
    <col min="9710" max="9710" width="14.36328125" style="62" customWidth="1"/>
    <col min="9711" max="9711" width="0.90625" style="62" customWidth="1"/>
    <col min="9712" max="9712" width="15.54296875" style="62" customWidth="1"/>
    <col min="9713" max="9713" width="0.54296875" style="62" customWidth="1"/>
    <col min="9714" max="9714" width="1.453125" style="62" customWidth="1"/>
    <col min="9715" max="9715" width="14" style="62" customWidth="1"/>
    <col min="9716" max="9716" width="9.08984375" style="62"/>
    <col min="9717" max="9717" width="11.08984375" style="62" bestFit="1" customWidth="1"/>
    <col min="9718" max="9722" width="9.08984375" style="62"/>
    <col min="9723" max="9723" width="12.54296875" style="62" bestFit="1" customWidth="1"/>
    <col min="9724" max="9724" width="9.08984375" style="62"/>
    <col min="9725" max="9725" width="13.90625" style="62" bestFit="1" customWidth="1"/>
    <col min="9726" max="9728" width="9.08984375" style="62"/>
    <col min="9729" max="9729" width="11.08984375" style="62" bestFit="1" customWidth="1"/>
    <col min="9730" max="9730" width="9.08984375" style="62"/>
    <col min="9731" max="9731" width="11.08984375" style="62" bestFit="1" customWidth="1"/>
    <col min="9732" max="9958" width="9.08984375" style="62"/>
    <col min="9959" max="9959" width="47.6328125" style="62" customWidth="1"/>
    <col min="9960" max="9960" width="8" style="62" customWidth="1"/>
    <col min="9961" max="9961" width="0.90625" style="62" customWidth="1"/>
    <col min="9962" max="9962" width="14.90625" style="62" customWidth="1"/>
    <col min="9963" max="9963" width="0.90625" style="62" customWidth="1"/>
    <col min="9964" max="9964" width="15.90625" style="62" bestFit="1" customWidth="1"/>
    <col min="9965" max="9965" width="0.90625" style="62" customWidth="1"/>
    <col min="9966" max="9966" width="14.36328125" style="62" customWidth="1"/>
    <col min="9967" max="9967" width="0.90625" style="62" customWidth="1"/>
    <col min="9968" max="9968" width="15.54296875" style="62" customWidth="1"/>
    <col min="9969" max="9969" width="0.54296875" style="62" customWidth="1"/>
    <col min="9970" max="9970" width="1.453125" style="62" customWidth="1"/>
    <col min="9971" max="9971" width="14" style="62" customWidth="1"/>
    <col min="9972" max="9972" width="9.08984375" style="62"/>
    <col min="9973" max="9973" width="11.08984375" style="62" bestFit="1" customWidth="1"/>
    <col min="9974" max="9978" width="9.08984375" style="62"/>
    <col min="9979" max="9979" width="12.54296875" style="62" bestFit="1" customWidth="1"/>
    <col min="9980" max="9980" width="9.08984375" style="62"/>
    <col min="9981" max="9981" width="13.90625" style="62" bestFit="1" customWidth="1"/>
    <col min="9982" max="9984" width="9.08984375" style="62"/>
    <col min="9985" max="9985" width="11.08984375" style="62" bestFit="1" customWidth="1"/>
    <col min="9986" max="9986" width="9.08984375" style="62"/>
    <col min="9987" max="9987" width="11.08984375" style="62" bestFit="1" customWidth="1"/>
    <col min="9988" max="10214" width="9.08984375" style="62"/>
    <col min="10215" max="10215" width="47.6328125" style="62" customWidth="1"/>
    <col min="10216" max="10216" width="8" style="62" customWidth="1"/>
    <col min="10217" max="10217" width="0.90625" style="62" customWidth="1"/>
    <col min="10218" max="10218" width="14.90625" style="62" customWidth="1"/>
    <col min="10219" max="10219" width="0.90625" style="62" customWidth="1"/>
    <col min="10220" max="10220" width="15.90625" style="62" bestFit="1" customWidth="1"/>
    <col min="10221" max="10221" width="0.90625" style="62" customWidth="1"/>
    <col min="10222" max="10222" width="14.36328125" style="62" customWidth="1"/>
    <col min="10223" max="10223" width="0.90625" style="62" customWidth="1"/>
    <col min="10224" max="10224" width="15.54296875" style="62" customWidth="1"/>
    <col min="10225" max="10225" width="0.54296875" style="62" customWidth="1"/>
    <col min="10226" max="10226" width="1.453125" style="62" customWidth="1"/>
    <col min="10227" max="10227" width="14" style="62" customWidth="1"/>
    <col min="10228" max="10228" width="9.08984375" style="62"/>
    <col min="10229" max="10229" width="11.08984375" style="62" bestFit="1" customWidth="1"/>
    <col min="10230" max="10234" width="9.08984375" style="62"/>
    <col min="10235" max="10235" width="12.54296875" style="62" bestFit="1" customWidth="1"/>
    <col min="10236" max="10236" width="9.08984375" style="62"/>
    <col min="10237" max="10237" width="13.90625" style="62" bestFit="1" customWidth="1"/>
    <col min="10238" max="10240" width="9.08984375" style="62"/>
    <col min="10241" max="10241" width="11.08984375" style="62" bestFit="1" customWidth="1"/>
    <col min="10242" max="10242" width="9.08984375" style="62"/>
    <col min="10243" max="10243" width="11.08984375" style="62" bestFit="1" customWidth="1"/>
    <col min="10244" max="10470" width="9.08984375" style="62"/>
    <col min="10471" max="10471" width="47.6328125" style="62" customWidth="1"/>
    <col min="10472" max="10472" width="8" style="62" customWidth="1"/>
    <col min="10473" max="10473" width="0.90625" style="62" customWidth="1"/>
    <col min="10474" max="10474" width="14.90625" style="62" customWidth="1"/>
    <col min="10475" max="10475" width="0.90625" style="62" customWidth="1"/>
    <col min="10476" max="10476" width="15.90625" style="62" bestFit="1" customWidth="1"/>
    <col min="10477" max="10477" width="0.90625" style="62" customWidth="1"/>
    <col min="10478" max="10478" width="14.36328125" style="62" customWidth="1"/>
    <col min="10479" max="10479" width="0.90625" style="62" customWidth="1"/>
    <col min="10480" max="10480" width="15.54296875" style="62" customWidth="1"/>
    <col min="10481" max="10481" width="0.54296875" style="62" customWidth="1"/>
    <col min="10482" max="10482" width="1.453125" style="62" customWidth="1"/>
    <col min="10483" max="10483" width="14" style="62" customWidth="1"/>
    <col min="10484" max="10484" width="9.08984375" style="62"/>
    <col min="10485" max="10485" width="11.08984375" style="62" bestFit="1" customWidth="1"/>
    <col min="10486" max="10490" width="9.08984375" style="62"/>
    <col min="10491" max="10491" width="12.54296875" style="62" bestFit="1" customWidth="1"/>
    <col min="10492" max="10492" width="9.08984375" style="62"/>
    <col min="10493" max="10493" width="13.90625" style="62" bestFit="1" customWidth="1"/>
    <col min="10494" max="10496" width="9.08984375" style="62"/>
    <col min="10497" max="10497" width="11.08984375" style="62" bestFit="1" customWidth="1"/>
    <col min="10498" max="10498" width="9.08984375" style="62"/>
    <col min="10499" max="10499" width="11.08984375" style="62" bestFit="1" customWidth="1"/>
    <col min="10500" max="10726" width="9.08984375" style="62"/>
    <col min="10727" max="10727" width="47.6328125" style="62" customWidth="1"/>
    <col min="10728" max="10728" width="8" style="62" customWidth="1"/>
    <col min="10729" max="10729" width="0.90625" style="62" customWidth="1"/>
    <col min="10730" max="10730" width="14.90625" style="62" customWidth="1"/>
    <col min="10731" max="10731" width="0.90625" style="62" customWidth="1"/>
    <col min="10732" max="10732" width="15.90625" style="62" bestFit="1" customWidth="1"/>
    <col min="10733" max="10733" width="0.90625" style="62" customWidth="1"/>
    <col min="10734" max="10734" width="14.36328125" style="62" customWidth="1"/>
    <col min="10735" max="10735" width="0.90625" style="62" customWidth="1"/>
    <col min="10736" max="10736" width="15.54296875" style="62" customWidth="1"/>
    <col min="10737" max="10737" width="0.54296875" style="62" customWidth="1"/>
    <col min="10738" max="10738" width="1.453125" style="62" customWidth="1"/>
    <col min="10739" max="10739" width="14" style="62" customWidth="1"/>
    <col min="10740" max="10740" width="9.08984375" style="62"/>
    <col min="10741" max="10741" width="11.08984375" style="62" bestFit="1" customWidth="1"/>
    <col min="10742" max="10746" width="9.08984375" style="62"/>
    <col min="10747" max="10747" width="12.54296875" style="62" bestFit="1" customWidth="1"/>
    <col min="10748" max="10748" width="9.08984375" style="62"/>
    <col min="10749" max="10749" width="13.90625" style="62" bestFit="1" customWidth="1"/>
    <col min="10750" max="10752" width="9.08984375" style="62"/>
    <col min="10753" max="10753" width="11.08984375" style="62" bestFit="1" customWidth="1"/>
    <col min="10754" max="10754" width="9.08984375" style="62"/>
    <col min="10755" max="10755" width="11.08984375" style="62" bestFit="1" customWidth="1"/>
    <col min="10756" max="10982" width="9.08984375" style="62"/>
    <col min="10983" max="10983" width="47.6328125" style="62" customWidth="1"/>
    <col min="10984" max="10984" width="8" style="62" customWidth="1"/>
    <col min="10985" max="10985" width="0.90625" style="62" customWidth="1"/>
    <col min="10986" max="10986" width="14.90625" style="62" customWidth="1"/>
    <col min="10987" max="10987" width="0.90625" style="62" customWidth="1"/>
    <col min="10988" max="10988" width="15.90625" style="62" bestFit="1" customWidth="1"/>
    <col min="10989" max="10989" width="0.90625" style="62" customWidth="1"/>
    <col min="10990" max="10990" width="14.36328125" style="62" customWidth="1"/>
    <col min="10991" max="10991" width="0.90625" style="62" customWidth="1"/>
    <col min="10992" max="10992" width="15.54296875" style="62" customWidth="1"/>
    <col min="10993" max="10993" width="0.54296875" style="62" customWidth="1"/>
    <col min="10994" max="10994" width="1.453125" style="62" customWidth="1"/>
    <col min="10995" max="10995" width="14" style="62" customWidth="1"/>
    <col min="10996" max="10996" width="9.08984375" style="62"/>
    <col min="10997" max="10997" width="11.08984375" style="62" bestFit="1" customWidth="1"/>
    <col min="10998" max="11002" width="9.08984375" style="62"/>
    <col min="11003" max="11003" width="12.54296875" style="62" bestFit="1" customWidth="1"/>
    <col min="11004" max="11004" width="9.08984375" style="62"/>
    <col min="11005" max="11005" width="13.90625" style="62" bestFit="1" customWidth="1"/>
    <col min="11006" max="11008" width="9.08984375" style="62"/>
    <col min="11009" max="11009" width="11.08984375" style="62" bestFit="1" customWidth="1"/>
    <col min="11010" max="11010" width="9.08984375" style="62"/>
    <col min="11011" max="11011" width="11.08984375" style="62" bestFit="1" customWidth="1"/>
    <col min="11012" max="11238" width="9.08984375" style="62"/>
    <col min="11239" max="11239" width="47.6328125" style="62" customWidth="1"/>
    <col min="11240" max="11240" width="8" style="62" customWidth="1"/>
    <col min="11241" max="11241" width="0.90625" style="62" customWidth="1"/>
    <col min="11242" max="11242" width="14.90625" style="62" customWidth="1"/>
    <col min="11243" max="11243" width="0.90625" style="62" customWidth="1"/>
    <col min="11244" max="11244" width="15.90625" style="62" bestFit="1" customWidth="1"/>
    <col min="11245" max="11245" width="0.90625" style="62" customWidth="1"/>
    <col min="11246" max="11246" width="14.36328125" style="62" customWidth="1"/>
    <col min="11247" max="11247" width="0.90625" style="62" customWidth="1"/>
    <col min="11248" max="11248" width="15.54296875" style="62" customWidth="1"/>
    <col min="11249" max="11249" width="0.54296875" style="62" customWidth="1"/>
    <col min="11250" max="11250" width="1.453125" style="62" customWidth="1"/>
    <col min="11251" max="11251" width="14" style="62" customWidth="1"/>
    <col min="11252" max="11252" width="9.08984375" style="62"/>
    <col min="11253" max="11253" width="11.08984375" style="62" bestFit="1" customWidth="1"/>
    <col min="11254" max="11258" width="9.08984375" style="62"/>
    <col min="11259" max="11259" width="12.54296875" style="62" bestFit="1" customWidth="1"/>
    <col min="11260" max="11260" width="9.08984375" style="62"/>
    <col min="11261" max="11261" width="13.90625" style="62" bestFit="1" customWidth="1"/>
    <col min="11262" max="11264" width="9.08984375" style="62"/>
    <col min="11265" max="11265" width="11.08984375" style="62" bestFit="1" customWidth="1"/>
    <col min="11266" max="11266" width="9.08984375" style="62"/>
    <col min="11267" max="11267" width="11.08984375" style="62" bestFit="1" customWidth="1"/>
    <col min="11268" max="11494" width="9.08984375" style="62"/>
    <col min="11495" max="11495" width="47.6328125" style="62" customWidth="1"/>
    <col min="11496" max="11496" width="8" style="62" customWidth="1"/>
    <col min="11497" max="11497" width="0.90625" style="62" customWidth="1"/>
    <col min="11498" max="11498" width="14.90625" style="62" customWidth="1"/>
    <col min="11499" max="11499" width="0.90625" style="62" customWidth="1"/>
    <col min="11500" max="11500" width="15.90625" style="62" bestFit="1" customWidth="1"/>
    <col min="11501" max="11501" width="0.90625" style="62" customWidth="1"/>
    <col min="11502" max="11502" width="14.36328125" style="62" customWidth="1"/>
    <col min="11503" max="11503" width="0.90625" style="62" customWidth="1"/>
    <col min="11504" max="11504" width="15.54296875" style="62" customWidth="1"/>
    <col min="11505" max="11505" width="0.54296875" style="62" customWidth="1"/>
    <col min="11506" max="11506" width="1.453125" style="62" customWidth="1"/>
    <col min="11507" max="11507" width="14" style="62" customWidth="1"/>
    <col min="11508" max="11508" width="9.08984375" style="62"/>
    <col min="11509" max="11509" width="11.08984375" style="62" bestFit="1" customWidth="1"/>
    <col min="11510" max="11514" width="9.08984375" style="62"/>
    <col min="11515" max="11515" width="12.54296875" style="62" bestFit="1" customWidth="1"/>
    <col min="11516" max="11516" width="9.08984375" style="62"/>
    <col min="11517" max="11517" width="13.90625" style="62" bestFit="1" customWidth="1"/>
    <col min="11518" max="11520" width="9.08984375" style="62"/>
    <col min="11521" max="11521" width="11.08984375" style="62" bestFit="1" customWidth="1"/>
    <col min="11522" max="11522" width="9.08984375" style="62"/>
    <col min="11523" max="11523" width="11.08984375" style="62" bestFit="1" customWidth="1"/>
    <col min="11524" max="11750" width="9.08984375" style="62"/>
    <col min="11751" max="11751" width="47.6328125" style="62" customWidth="1"/>
    <col min="11752" max="11752" width="8" style="62" customWidth="1"/>
    <col min="11753" max="11753" width="0.90625" style="62" customWidth="1"/>
    <col min="11754" max="11754" width="14.90625" style="62" customWidth="1"/>
    <col min="11755" max="11755" width="0.90625" style="62" customWidth="1"/>
    <col min="11756" max="11756" width="15.90625" style="62" bestFit="1" customWidth="1"/>
    <col min="11757" max="11757" width="0.90625" style="62" customWidth="1"/>
    <col min="11758" max="11758" width="14.36328125" style="62" customWidth="1"/>
    <col min="11759" max="11759" width="0.90625" style="62" customWidth="1"/>
    <col min="11760" max="11760" width="15.54296875" style="62" customWidth="1"/>
    <col min="11761" max="11761" width="0.54296875" style="62" customWidth="1"/>
    <col min="11762" max="11762" width="1.453125" style="62" customWidth="1"/>
    <col min="11763" max="11763" width="14" style="62" customWidth="1"/>
    <col min="11764" max="11764" width="9.08984375" style="62"/>
    <col min="11765" max="11765" width="11.08984375" style="62" bestFit="1" customWidth="1"/>
    <col min="11766" max="11770" width="9.08984375" style="62"/>
    <col min="11771" max="11771" width="12.54296875" style="62" bestFit="1" customWidth="1"/>
    <col min="11772" max="11772" width="9.08984375" style="62"/>
    <col min="11773" max="11773" width="13.90625" style="62" bestFit="1" customWidth="1"/>
    <col min="11774" max="11776" width="9.08984375" style="62"/>
    <col min="11777" max="11777" width="11.08984375" style="62" bestFit="1" customWidth="1"/>
    <col min="11778" max="11778" width="9.08984375" style="62"/>
    <col min="11779" max="11779" width="11.08984375" style="62" bestFit="1" customWidth="1"/>
    <col min="11780" max="12006" width="9.08984375" style="62"/>
    <col min="12007" max="12007" width="47.6328125" style="62" customWidth="1"/>
    <col min="12008" max="12008" width="8" style="62" customWidth="1"/>
    <col min="12009" max="12009" width="0.90625" style="62" customWidth="1"/>
    <col min="12010" max="12010" width="14.90625" style="62" customWidth="1"/>
    <col min="12011" max="12011" width="0.90625" style="62" customWidth="1"/>
    <col min="12012" max="12012" width="15.90625" style="62" bestFit="1" customWidth="1"/>
    <col min="12013" max="12013" width="0.90625" style="62" customWidth="1"/>
    <col min="12014" max="12014" width="14.36328125" style="62" customWidth="1"/>
    <col min="12015" max="12015" width="0.90625" style="62" customWidth="1"/>
    <col min="12016" max="12016" width="15.54296875" style="62" customWidth="1"/>
    <col min="12017" max="12017" width="0.54296875" style="62" customWidth="1"/>
    <col min="12018" max="12018" width="1.453125" style="62" customWidth="1"/>
    <col min="12019" max="12019" width="14" style="62" customWidth="1"/>
    <col min="12020" max="12020" width="9.08984375" style="62"/>
    <col min="12021" max="12021" width="11.08984375" style="62" bestFit="1" customWidth="1"/>
    <col min="12022" max="12026" width="9.08984375" style="62"/>
    <col min="12027" max="12027" width="12.54296875" style="62" bestFit="1" customWidth="1"/>
    <col min="12028" max="12028" width="9.08984375" style="62"/>
    <col min="12029" max="12029" width="13.90625" style="62" bestFit="1" customWidth="1"/>
    <col min="12030" max="12032" width="9.08984375" style="62"/>
    <col min="12033" max="12033" width="11.08984375" style="62" bestFit="1" customWidth="1"/>
    <col min="12034" max="12034" width="9.08984375" style="62"/>
    <col min="12035" max="12035" width="11.08984375" style="62" bestFit="1" customWidth="1"/>
    <col min="12036" max="12262" width="9.08984375" style="62"/>
    <col min="12263" max="12263" width="47.6328125" style="62" customWidth="1"/>
    <col min="12264" max="12264" width="8" style="62" customWidth="1"/>
    <col min="12265" max="12265" width="0.90625" style="62" customWidth="1"/>
    <col min="12266" max="12266" width="14.90625" style="62" customWidth="1"/>
    <col min="12267" max="12267" width="0.90625" style="62" customWidth="1"/>
    <col min="12268" max="12268" width="15.90625" style="62" bestFit="1" customWidth="1"/>
    <col min="12269" max="12269" width="0.90625" style="62" customWidth="1"/>
    <col min="12270" max="12270" width="14.36328125" style="62" customWidth="1"/>
    <col min="12271" max="12271" width="0.90625" style="62" customWidth="1"/>
    <col min="12272" max="12272" width="15.54296875" style="62" customWidth="1"/>
    <col min="12273" max="12273" width="0.54296875" style="62" customWidth="1"/>
    <col min="12274" max="12274" width="1.453125" style="62" customWidth="1"/>
    <col min="12275" max="12275" width="14" style="62" customWidth="1"/>
    <col min="12276" max="12276" width="9.08984375" style="62"/>
    <col min="12277" max="12277" width="11.08984375" style="62" bestFit="1" customWidth="1"/>
    <col min="12278" max="12282" width="9.08984375" style="62"/>
    <col min="12283" max="12283" width="12.54296875" style="62" bestFit="1" customWidth="1"/>
    <col min="12284" max="12284" width="9.08984375" style="62"/>
    <col min="12285" max="12285" width="13.90625" style="62" bestFit="1" customWidth="1"/>
    <col min="12286" max="12288" width="9.08984375" style="62"/>
    <col min="12289" max="12289" width="11.08984375" style="62" bestFit="1" customWidth="1"/>
    <col min="12290" max="12290" width="9.08984375" style="62"/>
    <col min="12291" max="12291" width="11.08984375" style="62" bestFit="1" customWidth="1"/>
    <col min="12292" max="12518" width="9.08984375" style="62"/>
    <col min="12519" max="12519" width="47.6328125" style="62" customWidth="1"/>
    <col min="12520" max="12520" width="8" style="62" customWidth="1"/>
    <col min="12521" max="12521" width="0.90625" style="62" customWidth="1"/>
    <col min="12522" max="12522" width="14.90625" style="62" customWidth="1"/>
    <col min="12523" max="12523" width="0.90625" style="62" customWidth="1"/>
    <col min="12524" max="12524" width="15.90625" style="62" bestFit="1" customWidth="1"/>
    <col min="12525" max="12525" width="0.90625" style="62" customWidth="1"/>
    <col min="12526" max="12526" width="14.36328125" style="62" customWidth="1"/>
    <col min="12527" max="12527" width="0.90625" style="62" customWidth="1"/>
    <col min="12528" max="12528" width="15.54296875" style="62" customWidth="1"/>
    <col min="12529" max="12529" width="0.54296875" style="62" customWidth="1"/>
    <col min="12530" max="12530" width="1.453125" style="62" customWidth="1"/>
    <col min="12531" max="12531" width="14" style="62" customWidth="1"/>
    <col min="12532" max="12532" width="9.08984375" style="62"/>
    <col min="12533" max="12533" width="11.08984375" style="62" bestFit="1" customWidth="1"/>
    <col min="12534" max="12538" width="9.08984375" style="62"/>
    <col min="12539" max="12539" width="12.54296875" style="62" bestFit="1" customWidth="1"/>
    <col min="12540" max="12540" width="9.08984375" style="62"/>
    <col min="12541" max="12541" width="13.90625" style="62" bestFit="1" customWidth="1"/>
    <col min="12542" max="12544" width="9.08984375" style="62"/>
    <col min="12545" max="12545" width="11.08984375" style="62" bestFit="1" customWidth="1"/>
    <col min="12546" max="12546" width="9.08984375" style="62"/>
    <col min="12547" max="12547" width="11.08984375" style="62" bestFit="1" customWidth="1"/>
    <col min="12548" max="12774" width="9.08984375" style="62"/>
    <col min="12775" max="12775" width="47.6328125" style="62" customWidth="1"/>
    <col min="12776" max="12776" width="8" style="62" customWidth="1"/>
    <col min="12777" max="12777" width="0.90625" style="62" customWidth="1"/>
    <col min="12778" max="12778" width="14.90625" style="62" customWidth="1"/>
    <col min="12779" max="12779" width="0.90625" style="62" customWidth="1"/>
    <col min="12780" max="12780" width="15.90625" style="62" bestFit="1" customWidth="1"/>
    <col min="12781" max="12781" width="0.90625" style="62" customWidth="1"/>
    <col min="12782" max="12782" width="14.36328125" style="62" customWidth="1"/>
    <col min="12783" max="12783" width="0.90625" style="62" customWidth="1"/>
    <col min="12784" max="12784" width="15.54296875" style="62" customWidth="1"/>
    <col min="12785" max="12785" width="0.54296875" style="62" customWidth="1"/>
    <col min="12786" max="12786" width="1.453125" style="62" customWidth="1"/>
    <col min="12787" max="12787" width="14" style="62" customWidth="1"/>
    <col min="12788" max="12788" width="9.08984375" style="62"/>
    <col min="12789" max="12789" width="11.08984375" style="62" bestFit="1" customWidth="1"/>
    <col min="12790" max="12794" width="9.08984375" style="62"/>
    <col min="12795" max="12795" width="12.54296875" style="62" bestFit="1" customWidth="1"/>
    <col min="12796" max="12796" width="9.08984375" style="62"/>
    <col min="12797" max="12797" width="13.90625" style="62" bestFit="1" customWidth="1"/>
    <col min="12798" max="12800" width="9.08984375" style="62"/>
    <col min="12801" max="12801" width="11.08984375" style="62" bestFit="1" customWidth="1"/>
    <col min="12802" max="12802" width="9.08984375" style="62"/>
    <col min="12803" max="12803" width="11.08984375" style="62" bestFit="1" customWidth="1"/>
    <col min="12804" max="13030" width="9.08984375" style="62"/>
    <col min="13031" max="13031" width="47.6328125" style="62" customWidth="1"/>
    <col min="13032" max="13032" width="8" style="62" customWidth="1"/>
    <col min="13033" max="13033" width="0.90625" style="62" customWidth="1"/>
    <col min="13034" max="13034" width="14.90625" style="62" customWidth="1"/>
    <col min="13035" max="13035" width="0.90625" style="62" customWidth="1"/>
    <col min="13036" max="13036" width="15.90625" style="62" bestFit="1" customWidth="1"/>
    <col min="13037" max="13037" width="0.90625" style="62" customWidth="1"/>
    <col min="13038" max="13038" width="14.36328125" style="62" customWidth="1"/>
    <col min="13039" max="13039" width="0.90625" style="62" customWidth="1"/>
    <col min="13040" max="13040" width="15.54296875" style="62" customWidth="1"/>
    <col min="13041" max="13041" width="0.54296875" style="62" customWidth="1"/>
    <col min="13042" max="13042" width="1.453125" style="62" customWidth="1"/>
    <col min="13043" max="13043" width="14" style="62" customWidth="1"/>
    <col min="13044" max="13044" width="9.08984375" style="62"/>
    <col min="13045" max="13045" width="11.08984375" style="62" bestFit="1" customWidth="1"/>
    <col min="13046" max="13050" width="9.08984375" style="62"/>
    <col min="13051" max="13051" width="12.54296875" style="62" bestFit="1" customWidth="1"/>
    <col min="13052" max="13052" width="9.08984375" style="62"/>
    <col min="13053" max="13053" width="13.90625" style="62" bestFit="1" customWidth="1"/>
    <col min="13054" max="13056" width="9.08984375" style="62"/>
    <col min="13057" max="13057" width="11.08984375" style="62" bestFit="1" customWidth="1"/>
    <col min="13058" max="13058" width="9.08984375" style="62"/>
    <col min="13059" max="13059" width="11.08984375" style="62" bestFit="1" customWidth="1"/>
    <col min="13060" max="13286" width="9.08984375" style="62"/>
    <col min="13287" max="13287" width="47.6328125" style="62" customWidth="1"/>
    <col min="13288" max="13288" width="8" style="62" customWidth="1"/>
    <col min="13289" max="13289" width="0.90625" style="62" customWidth="1"/>
    <col min="13290" max="13290" width="14.90625" style="62" customWidth="1"/>
    <col min="13291" max="13291" width="0.90625" style="62" customWidth="1"/>
    <col min="13292" max="13292" width="15.90625" style="62" bestFit="1" customWidth="1"/>
    <col min="13293" max="13293" width="0.90625" style="62" customWidth="1"/>
    <col min="13294" max="13294" width="14.36328125" style="62" customWidth="1"/>
    <col min="13295" max="13295" width="0.90625" style="62" customWidth="1"/>
    <col min="13296" max="13296" width="15.54296875" style="62" customWidth="1"/>
    <col min="13297" max="13297" width="0.54296875" style="62" customWidth="1"/>
    <col min="13298" max="13298" width="1.453125" style="62" customWidth="1"/>
    <col min="13299" max="13299" width="14" style="62" customWidth="1"/>
    <col min="13300" max="13300" width="9.08984375" style="62"/>
    <col min="13301" max="13301" width="11.08984375" style="62" bestFit="1" customWidth="1"/>
    <col min="13302" max="13306" width="9.08984375" style="62"/>
    <col min="13307" max="13307" width="12.54296875" style="62" bestFit="1" customWidth="1"/>
    <col min="13308" max="13308" width="9.08984375" style="62"/>
    <col min="13309" max="13309" width="13.90625" style="62" bestFit="1" customWidth="1"/>
    <col min="13310" max="13312" width="9.08984375" style="62"/>
    <col min="13313" max="13313" width="11.08984375" style="62" bestFit="1" customWidth="1"/>
    <col min="13314" max="13314" width="9.08984375" style="62"/>
    <col min="13315" max="13315" width="11.08984375" style="62" bestFit="1" customWidth="1"/>
    <col min="13316" max="13542" width="9.08984375" style="62"/>
    <col min="13543" max="13543" width="47.6328125" style="62" customWidth="1"/>
    <col min="13544" max="13544" width="8" style="62" customWidth="1"/>
    <col min="13545" max="13545" width="0.90625" style="62" customWidth="1"/>
    <col min="13546" max="13546" width="14.90625" style="62" customWidth="1"/>
    <col min="13547" max="13547" width="0.90625" style="62" customWidth="1"/>
    <col min="13548" max="13548" width="15.90625" style="62" bestFit="1" customWidth="1"/>
    <col min="13549" max="13549" width="0.90625" style="62" customWidth="1"/>
    <col min="13550" max="13550" width="14.36328125" style="62" customWidth="1"/>
    <col min="13551" max="13551" width="0.90625" style="62" customWidth="1"/>
    <col min="13552" max="13552" width="15.54296875" style="62" customWidth="1"/>
    <col min="13553" max="13553" width="0.54296875" style="62" customWidth="1"/>
    <col min="13554" max="13554" width="1.453125" style="62" customWidth="1"/>
    <col min="13555" max="13555" width="14" style="62" customWidth="1"/>
    <col min="13556" max="13556" width="9.08984375" style="62"/>
    <col min="13557" max="13557" width="11.08984375" style="62" bestFit="1" customWidth="1"/>
    <col min="13558" max="13562" width="9.08984375" style="62"/>
    <col min="13563" max="13563" width="12.54296875" style="62" bestFit="1" customWidth="1"/>
    <col min="13564" max="13564" width="9.08984375" style="62"/>
    <col min="13565" max="13565" width="13.90625" style="62" bestFit="1" customWidth="1"/>
    <col min="13566" max="13568" width="9.08984375" style="62"/>
    <col min="13569" max="13569" width="11.08984375" style="62" bestFit="1" customWidth="1"/>
    <col min="13570" max="13570" width="9.08984375" style="62"/>
    <col min="13571" max="13571" width="11.08984375" style="62" bestFit="1" customWidth="1"/>
    <col min="13572" max="13798" width="9.08984375" style="62"/>
    <col min="13799" max="13799" width="47.6328125" style="62" customWidth="1"/>
    <col min="13800" max="13800" width="8" style="62" customWidth="1"/>
    <col min="13801" max="13801" width="0.90625" style="62" customWidth="1"/>
    <col min="13802" max="13802" width="14.90625" style="62" customWidth="1"/>
    <col min="13803" max="13803" width="0.90625" style="62" customWidth="1"/>
    <col min="13804" max="13804" width="15.90625" style="62" bestFit="1" customWidth="1"/>
    <col min="13805" max="13805" width="0.90625" style="62" customWidth="1"/>
    <col min="13806" max="13806" width="14.36328125" style="62" customWidth="1"/>
    <col min="13807" max="13807" width="0.90625" style="62" customWidth="1"/>
    <col min="13808" max="13808" width="15.54296875" style="62" customWidth="1"/>
    <col min="13809" max="13809" width="0.54296875" style="62" customWidth="1"/>
    <col min="13810" max="13810" width="1.453125" style="62" customWidth="1"/>
    <col min="13811" max="13811" width="14" style="62" customWidth="1"/>
    <col min="13812" max="13812" width="9.08984375" style="62"/>
    <col min="13813" max="13813" width="11.08984375" style="62" bestFit="1" customWidth="1"/>
    <col min="13814" max="13818" width="9.08984375" style="62"/>
    <col min="13819" max="13819" width="12.54296875" style="62" bestFit="1" customWidth="1"/>
    <col min="13820" max="13820" width="9.08984375" style="62"/>
    <col min="13821" max="13821" width="13.90625" style="62" bestFit="1" customWidth="1"/>
    <col min="13822" max="13824" width="9.08984375" style="62"/>
    <col min="13825" max="13825" width="11.08984375" style="62" bestFit="1" customWidth="1"/>
    <col min="13826" max="13826" width="9.08984375" style="62"/>
    <col min="13827" max="13827" width="11.08984375" style="62" bestFit="1" customWidth="1"/>
    <col min="13828" max="14054" width="9.08984375" style="62"/>
    <col min="14055" max="14055" width="47.6328125" style="62" customWidth="1"/>
    <col min="14056" max="14056" width="8" style="62" customWidth="1"/>
    <col min="14057" max="14057" width="0.90625" style="62" customWidth="1"/>
    <col min="14058" max="14058" width="14.90625" style="62" customWidth="1"/>
    <col min="14059" max="14059" width="0.90625" style="62" customWidth="1"/>
    <col min="14060" max="14060" width="15.90625" style="62" bestFit="1" customWidth="1"/>
    <col min="14061" max="14061" width="0.90625" style="62" customWidth="1"/>
    <col min="14062" max="14062" width="14.36328125" style="62" customWidth="1"/>
    <col min="14063" max="14063" width="0.90625" style="62" customWidth="1"/>
    <col min="14064" max="14064" width="15.54296875" style="62" customWidth="1"/>
    <col min="14065" max="14065" width="0.54296875" style="62" customWidth="1"/>
    <col min="14066" max="14066" width="1.453125" style="62" customWidth="1"/>
    <col min="14067" max="14067" width="14" style="62" customWidth="1"/>
    <col min="14068" max="14068" width="9.08984375" style="62"/>
    <col min="14069" max="14069" width="11.08984375" style="62" bestFit="1" customWidth="1"/>
    <col min="14070" max="14074" width="9.08984375" style="62"/>
    <col min="14075" max="14075" width="12.54296875" style="62" bestFit="1" customWidth="1"/>
    <col min="14076" max="14076" width="9.08984375" style="62"/>
    <col min="14077" max="14077" width="13.90625" style="62" bestFit="1" customWidth="1"/>
    <col min="14078" max="14080" width="9.08984375" style="62"/>
    <col min="14081" max="14081" width="11.08984375" style="62" bestFit="1" customWidth="1"/>
    <col min="14082" max="14082" width="9.08984375" style="62"/>
    <col min="14083" max="14083" width="11.08984375" style="62" bestFit="1" customWidth="1"/>
    <col min="14084" max="14310" width="9.08984375" style="62"/>
    <col min="14311" max="14311" width="47.6328125" style="62" customWidth="1"/>
    <col min="14312" max="14312" width="8" style="62" customWidth="1"/>
    <col min="14313" max="14313" width="0.90625" style="62" customWidth="1"/>
    <col min="14314" max="14314" width="14.90625" style="62" customWidth="1"/>
    <col min="14315" max="14315" width="0.90625" style="62" customWidth="1"/>
    <col min="14316" max="14316" width="15.90625" style="62" bestFit="1" customWidth="1"/>
    <col min="14317" max="14317" width="0.90625" style="62" customWidth="1"/>
    <col min="14318" max="14318" width="14.36328125" style="62" customWidth="1"/>
    <col min="14319" max="14319" width="0.90625" style="62" customWidth="1"/>
    <col min="14320" max="14320" width="15.54296875" style="62" customWidth="1"/>
    <col min="14321" max="14321" width="0.54296875" style="62" customWidth="1"/>
    <col min="14322" max="14322" width="1.453125" style="62" customWidth="1"/>
    <col min="14323" max="14323" width="14" style="62" customWidth="1"/>
    <col min="14324" max="14324" width="9.08984375" style="62"/>
    <col min="14325" max="14325" width="11.08984375" style="62" bestFit="1" customWidth="1"/>
    <col min="14326" max="14330" width="9.08984375" style="62"/>
    <col min="14331" max="14331" width="12.54296875" style="62" bestFit="1" customWidth="1"/>
    <col min="14332" max="14332" width="9.08984375" style="62"/>
    <col min="14333" max="14333" width="13.90625" style="62" bestFit="1" customWidth="1"/>
    <col min="14334" max="14336" width="9.08984375" style="62"/>
    <col min="14337" max="14337" width="11.08984375" style="62" bestFit="1" customWidth="1"/>
    <col min="14338" max="14338" width="9.08984375" style="62"/>
    <col min="14339" max="14339" width="11.08984375" style="62" bestFit="1" customWidth="1"/>
    <col min="14340" max="14566" width="9.08984375" style="62"/>
    <col min="14567" max="14567" width="47.6328125" style="62" customWidth="1"/>
    <col min="14568" max="14568" width="8" style="62" customWidth="1"/>
    <col min="14569" max="14569" width="0.90625" style="62" customWidth="1"/>
    <col min="14570" max="14570" width="14.90625" style="62" customWidth="1"/>
    <col min="14571" max="14571" width="0.90625" style="62" customWidth="1"/>
    <col min="14572" max="14572" width="15.90625" style="62" bestFit="1" customWidth="1"/>
    <col min="14573" max="14573" width="0.90625" style="62" customWidth="1"/>
    <col min="14574" max="14574" width="14.36328125" style="62" customWidth="1"/>
    <col min="14575" max="14575" width="0.90625" style="62" customWidth="1"/>
    <col min="14576" max="14576" width="15.54296875" style="62" customWidth="1"/>
    <col min="14577" max="14577" width="0.54296875" style="62" customWidth="1"/>
    <col min="14578" max="14578" width="1.453125" style="62" customWidth="1"/>
    <col min="14579" max="14579" width="14" style="62" customWidth="1"/>
    <col min="14580" max="14580" width="9.08984375" style="62"/>
    <col min="14581" max="14581" width="11.08984375" style="62" bestFit="1" customWidth="1"/>
    <col min="14582" max="14586" width="9.08984375" style="62"/>
    <col min="14587" max="14587" width="12.54296875" style="62" bestFit="1" customWidth="1"/>
    <col min="14588" max="14588" width="9.08984375" style="62"/>
    <col min="14589" max="14589" width="13.90625" style="62" bestFit="1" customWidth="1"/>
    <col min="14590" max="14592" width="9.08984375" style="62"/>
    <col min="14593" max="14593" width="11.08984375" style="62" bestFit="1" customWidth="1"/>
    <col min="14594" max="14594" width="9.08984375" style="62"/>
    <col min="14595" max="14595" width="11.08984375" style="62" bestFit="1" customWidth="1"/>
    <col min="14596" max="14822" width="9.08984375" style="62"/>
    <col min="14823" max="14823" width="47.6328125" style="62" customWidth="1"/>
    <col min="14824" max="14824" width="8" style="62" customWidth="1"/>
    <col min="14825" max="14825" width="0.90625" style="62" customWidth="1"/>
    <col min="14826" max="14826" width="14.90625" style="62" customWidth="1"/>
    <col min="14827" max="14827" width="0.90625" style="62" customWidth="1"/>
    <col min="14828" max="14828" width="15.90625" style="62" bestFit="1" customWidth="1"/>
    <col min="14829" max="14829" width="0.90625" style="62" customWidth="1"/>
    <col min="14830" max="14830" width="14.36328125" style="62" customWidth="1"/>
    <col min="14831" max="14831" width="0.90625" style="62" customWidth="1"/>
    <col min="14832" max="14832" width="15.54296875" style="62" customWidth="1"/>
    <col min="14833" max="14833" width="0.54296875" style="62" customWidth="1"/>
    <col min="14834" max="14834" width="1.453125" style="62" customWidth="1"/>
    <col min="14835" max="14835" width="14" style="62" customWidth="1"/>
    <col min="14836" max="14836" width="9.08984375" style="62"/>
    <col min="14837" max="14837" width="11.08984375" style="62" bestFit="1" customWidth="1"/>
    <col min="14838" max="14842" width="9.08984375" style="62"/>
    <col min="14843" max="14843" width="12.54296875" style="62" bestFit="1" customWidth="1"/>
    <col min="14844" max="14844" width="9.08984375" style="62"/>
    <col min="14845" max="14845" width="13.90625" style="62" bestFit="1" customWidth="1"/>
    <col min="14846" max="14848" width="9.08984375" style="62"/>
    <col min="14849" max="14849" width="11.08984375" style="62" bestFit="1" customWidth="1"/>
    <col min="14850" max="14850" width="9.08984375" style="62"/>
    <col min="14851" max="14851" width="11.08984375" style="62" bestFit="1" customWidth="1"/>
    <col min="14852" max="15078" width="9.08984375" style="62"/>
    <col min="15079" max="15079" width="47.6328125" style="62" customWidth="1"/>
    <col min="15080" max="15080" width="8" style="62" customWidth="1"/>
    <col min="15081" max="15081" width="0.90625" style="62" customWidth="1"/>
    <col min="15082" max="15082" width="14.90625" style="62" customWidth="1"/>
    <col min="15083" max="15083" width="0.90625" style="62" customWidth="1"/>
    <col min="15084" max="15084" width="15.90625" style="62" bestFit="1" customWidth="1"/>
    <col min="15085" max="15085" width="0.90625" style="62" customWidth="1"/>
    <col min="15086" max="15086" width="14.36328125" style="62" customWidth="1"/>
    <col min="15087" max="15087" width="0.90625" style="62" customWidth="1"/>
    <col min="15088" max="15088" width="15.54296875" style="62" customWidth="1"/>
    <col min="15089" max="15089" width="0.54296875" style="62" customWidth="1"/>
    <col min="15090" max="15090" width="1.453125" style="62" customWidth="1"/>
    <col min="15091" max="15091" width="14" style="62" customWidth="1"/>
    <col min="15092" max="15092" width="9.08984375" style="62"/>
    <col min="15093" max="15093" width="11.08984375" style="62" bestFit="1" customWidth="1"/>
    <col min="15094" max="15098" width="9.08984375" style="62"/>
    <col min="15099" max="15099" width="12.54296875" style="62" bestFit="1" customWidth="1"/>
    <col min="15100" max="15100" width="9.08984375" style="62"/>
    <col min="15101" max="15101" width="13.90625" style="62" bestFit="1" customWidth="1"/>
    <col min="15102" max="15104" width="9.08984375" style="62"/>
    <col min="15105" max="15105" width="11.08984375" style="62" bestFit="1" customWidth="1"/>
    <col min="15106" max="15106" width="9.08984375" style="62"/>
    <col min="15107" max="15107" width="11.08984375" style="62" bestFit="1" customWidth="1"/>
    <col min="15108" max="15334" width="9.08984375" style="62"/>
    <col min="15335" max="15335" width="47.6328125" style="62" customWidth="1"/>
    <col min="15336" max="15336" width="8" style="62" customWidth="1"/>
    <col min="15337" max="15337" width="0.90625" style="62" customWidth="1"/>
    <col min="15338" max="15338" width="14.90625" style="62" customWidth="1"/>
    <col min="15339" max="15339" width="0.90625" style="62" customWidth="1"/>
    <col min="15340" max="15340" width="15.90625" style="62" bestFit="1" customWidth="1"/>
    <col min="15341" max="15341" width="0.90625" style="62" customWidth="1"/>
    <col min="15342" max="15342" width="14.36328125" style="62" customWidth="1"/>
    <col min="15343" max="15343" width="0.90625" style="62" customWidth="1"/>
    <col min="15344" max="15344" width="15.54296875" style="62" customWidth="1"/>
    <col min="15345" max="15345" width="0.54296875" style="62" customWidth="1"/>
    <col min="15346" max="15346" width="1.453125" style="62" customWidth="1"/>
    <col min="15347" max="15347" width="14" style="62" customWidth="1"/>
    <col min="15348" max="15348" width="9.08984375" style="62"/>
    <col min="15349" max="15349" width="11.08984375" style="62" bestFit="1" customWidth="1"/>
    <col min="15350" max="15354" width="9.08984375" style="62"/>
    <col min="15355" max="15355" width="12.54296875" style="62" bestFit="1" customWidth="1"/>
    <col min="15356" max="15356" width="9.08984375" style="62"/>
    <col min="15357" max="15357" width="13.90625" style="62" bestFit="1" customWidth="1"/>
    <col min="15358" max="15360" width="9.08984375" style="62"/>
    <col min="15361" max="15361" width="11.08984375" style="62" bestFit="1" customWidth="1"/>
    <col min="15362" max="15362" width="9.08984375" style="62"/>
    <col min="15363" max="15363" width="11.08984375" style="62" bestFit="1" customWidth="1"/>
    <col min="15364" max="15590" width="9.08984375" style="62"/>
    <col min="15591" max="15591" width="47.6328125" style="62" customWidth="1"/>
    <col min="15592" max="15592" width="8" style="62" customWidth="1"/>
    <col min="15593" max="15593" width="0.90625" style="62" customWidth="1"/>
    <col min="15594" max="15594" width="14.90625" style="62" customWidth="1"/>
    <col min="15595" max="15595" width="0.90625" style="62" customWidth="1"/>
    <col min="15596" max="15596" width="15.90625" style="62" bestFit="1" customWidth="1"/>
    <col min="15597" max="15597" width="0.90625" style="62" customWidth="1"/>
    <col min="15598" max="15598" width="14.36328125" style="62" customWidth="1"/>
    <col min="15599" max="15599" width="0.90625" style="62" customWidth="1"/>
    <col min="15600" max="15600" width="15.54296875" style="62" customWidth="1"/>
    <col min="15601" max="15601" width="0.54296875" style="62" customWidth="1"/>
    <col min="15602" max="15602" width="1.453125" style="62" customWidth="1"/>
    <col min="15603" max="15603" width="14" style="62" customWidth="1"/>
    <col min="15604" max="15604" width="9.08984375" style="62"/>
    <col min="15605" max="15605" width="11.08984375" style="62" bestFit="1" customWidth="1"/>
    <col min="15606" max="15610" width="9.08984375" style="62"/>
    <col min="15611" max="15611" width="12.54296875" style="62" bestFit="1" customWidth="1"/>
    <col min="15612" max="15612" width="9.08984375" style="62"/>
    <col min="15613" max="15613" width="13.90625" style="62" bestFit="1" customWidth="1"/>
    <col min="15614" max="15616" width="9.08984375" style="62"/>
    <col min="15617" max="15617" width="11.08984375" style="62" bestFit="1" customWidth="1"/>
    <col min="15618" max="15618" width="9.08984375" style="62"/>
    <col min="15619" max="15619" width="11.08984375" style="62" bestFit="1" customWidth="1"/>
    <col min="15620" max="15846" width="9.08984375" style="62"/>
    <col min="15847" max="15847" width="47.6328125" style="62" customWidth="1"/>
    <col min="15848" max="15848" width="8" style="62" customWidth="1"/>
    <col min="15849" max="15849" width="0.90625" style="62" customWidth="1"/>
    <col min="15850" max="15850" width="14.90625" style="62" customWidth="1"/>
    <col min="15851" max="15851" width="0.90625" style="62" customWidth="1"/>
    <col min="15852" max="15852" width="15.90625" style="62" bestFit="1" customWidth="1"/>
    <col min="15853" max="15853" width="0.90625" style="62" customWidth="1"/>
    <col min="15854" max="15854" width="14.36328125" style="62" customWidth="1"/>
    <col min="15855" max="15855" width="0.90625" style="62" customWidth="1"/>
    <col min="15856" max="15856" width="15.54296875" style="62" customWidth="1"/>
    <col min="15857" max="15857" width="0.54296875" style="62" customWidth="1"/>
    <col min="15858" max="15858" width="1.453125" style="62" customWidth="1"/>
    <col min="15859" max="15859" width="14" style="62" customWidth="1"/>
    <col min="15860" max="15860" width="9.08984375" style="62"/>
    <col min="15861" max="15861" width="11.08984375" style="62" bestFit="1" customWidth="1"/>
    <col min="15862" max="15866" width="9.08984375" style="62"/>
    <col min="15867" max="15867" width="12.54296875" style="62" bestFit="1" customWidth="1"/>
    <col min="15868" max="15868" width="9.08984375" style="62"/>
    <col min="15869" max="15869" width="13.90625" style="62" bestFit="1" customWidth="1"/>
    <col min="15870" max="15872" width="9.08984375" style="62"/>
    <col min="15873" max="15873" width="11.08984375" style="62" bestFit="1" customWidth="1"/>
    <col min="15874" max="15874" width="9.08984375" style="62"/>
    <col min="15875" max="15875" width="11.08984375" style="62" bestFit="1" customWidth="1"/>
    <col min="15876" max="16102" width="9.08984375" style="62"/>
    <col min="16103" max="16103" width="47.6328125" style="62" customWidth="1"/>
    <col min="16104" max="16104" width="8" style="62" customWidth="1"/>
    <col min="16105" max="16105" width="0.90625" style="62" customWidth="1"/>
    <col min="16106" max="16106" width="14.90625" style="62" customWidth="1"/>
    <col min="16107" max="16107" width="0.90625" style="62" customWidth="1"/>
    <col min="16108" max="16108" width="15.90625" style="62" bestFit="1" customWidth="1"/>
    <col min="16109" max="16109" width="0.90625" style="62" customWidth="1"/>
    <col min="16110" max="16110" width="14.36328125" style="62" customWidth="1"/>
    <col min="16111" max="16111" width="0.90625" style="62" customWidth="1"/>
    <col min="16112" max="16112" width="15.54296875" style="62" customWidth="1"/>
    <col min="16113" max="16113" width="0.54296875" style="62" customWidth="1"/>
    <col min="16114" max="16114" width="1.453125" style="62" customWidth="1"/>
    <col min="16115" max="16115" width="14" style="62" customWidth="1"/>
    <col min="16116" max="16116" width="9.08984375" style="62"/>
    <col min="16117" max="16117" width="11.08984375" style="62" bestFit="1" customWidth="1"/>
    <col min="16118" max="16122" width="9.08984375" style="62"/>
    <col min="16123" max="16123" width="12.54296875" style="62" bestFit="1" customWidth="1"/>
    <col min="16124" max="16124" width="9.08984375" style="62"/>
    <col min="16125" max="16125" width="13.90625" style="62" bestFit="1" customWidth="1"/>
    <col min="16126" max="16128" width="9.08984375" style="62"/>
    <col min="16129" max="16129" width="11.08984375" style="62" bestFit="1" customWidth="1"/>
    <col min="16130" max="16130" width="9.08984375" style="62"/>
    <col min="16131" max="16131" width="11.08984375" style="62" bestFit="1" customWidth="1"/>
    <col min="16132" max="16384" width="9.08984375" style="62"/>
  </cols>
  <sheetData>
    <row r="1" spans="1:10" ht="24" customHeight="1">
      <c r="J1" s="104" t="s">
        <v>27</v>
      </c>
    </row>
    <row r="2" spans="1:10" ht="24" customHeight="1">
      <c r="A2" s="60" t="s">
        <v>97</v>
      </c>
      <c r="B2" s="70"/>
      <c r="C2" s="70"/>
      <c r="D2" s="70"/>
      <c r="E2" s="70"/>
      <c r="F2" s="70"/>
      <c r="G2" s="70"/>
      <c r="H2" s="105"/>
      <c r="I2" s="105"/>
      <c r="J2" s="105"/>
    </row>
    <row r="3" spans="1:10" ht="24" customHeight="1">
      <c r="A3" s="60" t="s">
        <v>17</v>
      </c>
      <c r="B3" s="70"/>
      <c r="C3" s="70"/>
      <c r="D3" s="106"/>
      <c r="E3" s="70"/>
      <c r="F3" s="70"/>
      <c r="G3" s="70"/>
      <c r="H3" s="105"/>
      <c r="I3" s="105"/>
      <c r="J3" s="105"/>
    </row>
    <row r="4" spans="1:10" ht="24" customHeight="1">
      <c r="A4" s="60" t="s">
        <v>189</v>
      </c>
      <c r="B4" s="70"/>
      <c r="C4" s="70"/>
      <c r="D4" s="70"/>
      <c r="E4" s="70"/>
      <c r="F4" s="70"/>
      <c r="G4" s="70"/>
      <c r="H4" s="105"/>
      <c r="I4" s="105"/>
      <c r="J4" s="105"/>
    </row>
    <row r="5" spans="1:10" ht="24" customHeight="1">
      <c r="A5" s="156" t="s">
        <v>77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ht="24" customHeight="1">
      <c r="A6" s="64"/>
      <c r="B6" s="64"/>
      <c r="C6" s="64"/>
      <c r="D6" s="157" t="s">
        <v>14</v>
      </c>
      <c r="E6" s="157"/>
      <c r="F6" s="157"/>
      <c r="G6" s="64"/>
      <c r="H6" s="157" t="s">
        <v>10</v>
      </c>
      <c r="I6" s="157"/>
      <c r="J6" s="157"/>
    </row>
    <row r="7" spans="1:10" ht="24" customHeight="1">
      <c r="B7" s="66" t="s">
        <v>0</v>
      </c>
      <c r="C7" s="67"/>
      <c r="D7" s="107">
        <v>2567</v>
      </c>
      <c r="E7" s="68"/>
      <c r="F7" s="107">
        <v>2566</v>
      </c>
      <c r="G7" s="68"/>
      <c r="H7" s="107">
        <v>2567</v>
      </c>
      <c r="I7" s="68"/>
      <c r="J7" s="107">
        <v>2566</v>
      </c>
    </row>
    <row r="8" spans="1:10" ht="24" customHeight="1">
      <c r="A8" s="108" t="s">
        <v>183</v>
      </c>
      <c r="B8" s="70"/>
      <c r="C8" s="67"/>
      <c r="D8" s="68"/>
      <c r="E8" s="68"/>
      <c r="F8" s="68"/>
      <c r="G8" s="68"/>
      <c r="H8" s="68"/>
      <c r="I8" s="68"/>
      <c r="J8" s="68"/>
    </row>
    <row r="9" spans="1:10" ht="24" customHeight="1">
      <c r="A9" s="108" t="s">
        <v>128</v>
      </c>
      <c r="B9" s="70"/>
      <c r="C9" s="67"/>
      <c r="D9" s="68"/>
      <c r="E9" s="68"/>
      <c r="F9" s="68"/>
      <c r="G9" s="68"/>
      <c r="H9" s="68"/>
      <c r="I9" s="68"/>
      <c r="J9" s="68"/>
    </row>
    <row r="10" spans="1:10" ht="24" customHeight="1">
      <c r="A10" s="65" t="s">
        <v>18</v>
      </c>
      <c r="B10" s="73"/>
      <c r="D10" s="109">
        <v>29590298</v>
      </c>
      <c r="E10" s="110"/>
      <c r="F10" s="109">
        <v>20863671</v>
      </c>
      <c r="G10" s="109"/>
      <c r="H10" s="110">
        <v>800000</v>
      </c>
      <c r="I10" s="110"/>
      <c r="J10" s="110">
        <v>0</v>
      </c>
    </row>
    <row r="11" spans="1:10" ht="24" customHeight="1">
      <c r="A11" s="65" t="s">
        <v>16</v>
      </c>
      <c r="B11" s="73"/>
      <c r="D11" s="109">
        <v>137117080</v>
      </c>
      <c r="E11" s="109"/>
      <c r="F11" s="109">
        <v>166936397</v>
      </c>
      <c r="G11" s="109"/>
      <c r="H11" s="110">
        <v>113520056</v>
      </c>
      <c r="I11" s="109"/>
      <c r="J11" s="110">
        <v>129385741</v>
      </c>
    </row>
    <row r="12" spans="1:10" ht="24" customHeight="1">
      <c r="A12" s="65" t="s">
        <v>157</v>
      </c>
      <c r="B12" s="73"/>
      <c r="D12" s="109">
        <v>59818576</v>
      </c>
      <c r="E12" s="110"/>
      <c r="F12" s="109">
        <v>-17895038</v>
      </c>
      <c r="G12" s="110"/>
      <c r="H12" s="110">
        <v>66401486</v>
      </c>
      <c r="I12" s="110"/>
      <c r="J12" s="110">
        <v>-20208782</v>
      </c>
    </row>
    <row r="13" spans="1:10" ht="24" customHeight="1">
      <c r="A13" s="65" t="s">
        <v>50</v>
      </c>
      <c r="B13" s="80"/>
      <c r="D13" s="109">
        <v>17062306</v>
      </c>
      <c r="E13" s="109"/>
      <c r="F13" s="109">
        <v>13563929</v>
      </c>
      <c r="G13" s="109"/>
      <c r="H13" s="110">
        <v>17062306</v>
      </c>
      <c r="I13" s="109"/>
      <c r="J13" s="110">
        <v>13563929</v>
      </c>
    </row>
    <row r="14" spans="1:10" ht="24" customHeight="1">
      <c r="A14" s="65" t="s">
        <v>35</v>
      </c>
      <c r="B14" s="80"/>
      <c r="D14" s="111">
        <v>4061734</v>
      </c>
      <c r="E14" s="110"/>
      <c r="F14" s="111">
        <v>3053166</v>
      </c>
      <c r="G14" s="110"/>
      <c r="H14" s="112">
        <v>9045723</v>
      </c>
      <c r="I14" s="110"/>
      <c r="J14" s="112">
        <v>8530614</v>
      </c>
    </row>
    <row r="15" spans="1:10" ht="24" customHeight="1">
      <c r="A15" s="108" t="s">
        <v>36</v>
      </c>
      <c r="B15" s="80"/>
      <c r="D15" s="112">
        <f>SUM(D10:D14)</f>
        <v>247649994</v>
      </c>
      <c r="E15" s="110"/>
      <c r="F15" s="112">
        <f>SUM(F10:F14)</f>
        <v>186522125</v>
      </c>
      <c r="G15" s="110"/>
      <c r="H15" s="112">
        <f>SUM(H10:H14)</f>
        <v>206829571</v>
      </c>
      <c r="I15" s="110"/>
      <c r="J15" s="112">
        <f>SUM(J10:J14)</f>
        <v>131271502</v>
      </c>
    </row>
    <row r="16" spans="1:10" ht="24" customHeight="1">
      <c r="A16" s="108" t="s">
        <v>37</v>
      </c>
      <c r="B16" s="80"/>
      <c r="D16" s="110"/>
      <c r="E16" s="110"/>
      <c r="F16" s="110"/>
      <c r="G16" s="110"/>
      <c r="H16" s="110"/>
      <c r="I16" s="110"/>
      <c r="J16" s="110"/>
    </row>
    <row r="17" spans="1:10" ht="24" customHeight="1">
      <c r="A17" s="65" t="s">
        <v>38</v>
      </c>
      <c r="B17" s="77"/>
      <c r="D17" s="109">
        <v>82826130</v>
      </c>
      <c r="E17" s="110"/>
      <c r="F17" s="109">
        <v>70910155</v>
      </c>
      <c r="G17" s="110"/>
      <c r="H17" s="110">
        <v>47817489</v>
      </c>
      <c r="I17" s="110"/>
      <c r="J17" s="110">
        <v>24590181</v>
      </c>
    </row>
    <row r="18" spans="1:10" ht="24" customHeight="1">
      <c r="A18" s="65" t="s">
        <v>39</v>
      </c>
      <c r="B18" s="73"/>
      <c r="D18" s="109">
        <v>7921584</v>
      </c>
      <c r="E18" s="110"/>
      <c r="F18" s="109">
        <v>5573961</v>
      </c>
      <c r="G18" s="110"/>
      <c r="H18" s="110">
        <v>2205560</v>
      </c>
      <c r="I18" s="110"/>
      <c r="J18" s="110">
        <v>2391292</v>
      </c>
    </row>
    <row r="19" spans="1:10" ht="24" customHeight="1">
      <c r="A19" s="65" t="s">
        <v>193</v>
      </c>
      <c r="B19" s="73"/>
      <c r="D19" s="109">
        <v>22803997</v>
      </c>
      <c r="E19" s="110"/>
      <c r="F19" s="109">
        <v>35325336</v>
      </c>
      <c r="G19" s="110"/>
      <c r="H19" s="110">
        <v>0</v>
      </c>
      <c r="I19" s="110"/>
      <c r="J19" s="110">
        <v>0</v>
      </c>
    </row>
    <row r="20" spans="1:10" ht="24" customHeight="1">
      <c r="A20" s="65" t="s">
        <v>40</v>
      </c>
      <c r="B20" s="73"/>
      <c r="D20" s="111">
        <v>47278381</v>
      </c>
      <c r="E20" s="110"/>
      <c r="F20" s="112">
        <v>40141717</v>
      </c>
      <c r="G20" s="110"/>
      <c r="H20" s="112">
        <v>16847787</v>
      </c>
      <c r="I20" s="110"/>
      <c r="J20" s="112">
        <v>13836531</v>
      </c>
    </row>
    <row r="21" spans="1:10" ht="24" customHeight="1">
      <c r="A21" s="108" t="s">
        <v>41</v>
      </c>
      <c r="B21" s="73"/>
      <c r="D21" s="112">
        <f>SUM(D17:D20)</f>
        <v>160830092</v>
      </c>
      <c r="E21" s="110"/>
      <c r="F21" s="112">
        <f>SUM(F17:F20)</f>
        <v>151951169</v>
      </c>
      <c r="G21" s="110"/>
      <c r="H21" s="112">
        <f>SUM(H17:H20)</f>
        <v>66870836</v>
      </c>
      <c r="I21" s="110"/>
      <c r="J21" s="112">
        <f>SUM(J17:J20)</f>
        <v>40818004</v>
      </c>
    </row>
    <row r="22" spans="1:10" ht="24" customHeight="1">
      <c r="A22" s="108" t="s">
        <v>195</v>
      </c>
      <c r="B22" s="73"/>
      <c r="D22" s="110">
        <f>SUM(D15-D21)</f>
        <v>86819902</v>
      </c>
      <c r="E22" s="110"/>
      <c r="F22" s="110">
        <f>SUM(F15-F21)</f>
        <v>34570956</v>
      </c>
      <c r="G22" s="110"/>
      <c r="H22" s="110">
        <f>SUM(H15-H21)</f>
        <v>139958735</v>
      </c>
      <c r="I22" s="110"/>
      <c r="J22" s="110">
        <f>SUM(J15-J21)</f>
        <v>90453498</v>
      </c>
    </row>
    <row r="23" spans="1:10" ht="24" customHeight="1">
      <c r="A23" s="113" t="s">
        <v>69</v>
      </c>
      <c r="B23" s="73"/>
      <c r="D23" s="109">
        <v>-816496</v>
      </c>
      <c r="E23" s="110"/>
      <c r="F23" s="109">
        <v>-890249</v>
      </c>
      <c r="G23" s="110"/>
      <c r="H23" s="110">
        <v>-533747</v>
      </c>
      <c r="I23" s="110"/>
      <c r="J23" s="110">
        <v>-304170</v>
      </c>
    </row>
    <row r="24" spans="1:10" ht="24" customHeight="1">
      <c r="A24" s="113" t="s">
        <v>159</v>
      </c>
      <c r="B24" s="77"/>
      <c r="D24" s="109">
        <v>0</v>
      </c>
      <c r="E24" s="110"/>
      <c r="F24" s="109">
        <v>0</v>
      </c>
      <c r="G24" s="110"/>
      <c r="H24" s="110">
        <v>0</v>
      </c>
      <c r="I24" s="110"/>
      <c r="J24" s="110">
        <v>-44326667</v>
      </c>
    </row>
    <row r="25" spans="1:10" ht="24" customHeight="1">
      <c r="A25" s="113" t="s">
        <v>160</v>
      </c>
      <c r="B25" s="73">
        <v>8</v>
      </c>
      <c r="D25" s="111">
        <v>5860939</v>
      </c>
      <c r="E25" s="110"/>
      <c r="F25" s="111">
        <v>20259114</v>
      </c>
      <c r="G25" s="110"/>
      <c r="H25" s="112">
        <v>0</v>
      </c>
      <c r="I25" s="110"/>
      <c r="J25" s="112">
        <v>0</v>
      </c>
    </row>
    <row r="26" spans="1:10" ht="24" customHeight="1">
      <c r="A26" s="114" t="s">
        <v>231</v>
      </c>
      <c r="B26" s="77"/>
      <c r="D26" s="110">
        <f>SUM(D22:D25)</f>
        <v>91864345</v>
      </c>
      <c r="E26" s="110"/>
      <c r="F26" s="110">
        <f>SUM(F22:F25)</f>
        <v>53939821</v>
      </c>
      <c r="G26" s="110"/>
      <c r="H26" s="110">
        <f>SUM(H22:H25)</f>
        <v>139424988</v>
      </c>
      <c r="I26" s="110"/>
      <c r="J26" s="110">
        <f>SUM(J22:J25)</f>
        <v>45822661</v>
      </c>
    </row>
    <row r="27" spans="1:10" ht="24" customHeight="1">
      <c r="A27" s="113" t="s">
        <v>200</v>
      </c>
      <c r="B27" s="73">
        <v>11</v>
      </c>
      <c r="D27" s="111">
        <v>-28097375</v>
      </c>
      <c r="E27" s="110"/>
      <c r="F27" s="111">
        <v>-15874000</v>
      </c>
      <c r="G27" s="110"/>
      <c r="H27" s="112">
        <v>-28097375</v>
      </c>
      <c r="I27" s="110"/>
      <c r="J27" s="112">
        <v>-15920656</v>
      </c>
    </row>
    <row r="28" spans="1:10" ht="24" customHeight="1">
      <c r="A28" s="114" t="s">
        <v>78</v>
      </c>
      <c r="B28" s="77"/>
      <c r="D28" s="112">
        <f>SUM(D26:D27)</f>
        <v>63766970</v>
      </c>
      <c r="E28" s="110"/>
      <c r="F28" s="112">
        <f>SUM(F26:F27)</f>
        <v>38065821</v>
      </c>
      <c r="G28" s="110"/>
      <c r="H28" s="112">
        <f>SUM(H26:H27)</f>
        <v>111327613</v>
      </c>
      <c r="I28" s="110"/>
      <c r="J28" s="112">
        <f>SUM(J26:J27)</f>
        <v>29902005</v>
      </c>
    </row>
    <row r="29" spans="1:10" ht="24" customHeight="1">
      <c r="A29" s="115"/>
      <c r="B29" s="77"/>
      <c r="D29" s="110"/>
      <c r="E29" s="110"/>
      <c r="F29" s="110"/>
      <c r="G29" s="110"/>
      <c r="H29" s="116"/>
      <c r="I29" s="110"/>
      <c r="J29" s="110"/>
    </row>
    <row r="30" spans="1:10" ht="24" customHeight="1">
      <c r="A30" s="62" t="s">
        <v>2</v>
      </c>
      <c r="B30" s="77"/>
      <c r="D30" s="110"/>
      <c r="E30" s="110"/>
      <c r="F30" s="110"/>
      <c r="G30" s="110"/>
      <c r="H30" s="110"/>
      <c r="I30" s="110"/>
      <c r="J30" s="110"/>
    </row>
    <row r="31" spans="1:10" ht="24" customHeight="1">
      <c r="A31" s="115"/>
      <c r="B31" s="77"/>
      <c r="D31" s="110"/>
      <c r="E31" s="110"/>
      <c r="F31" s="110"/>
      <c r="G31" s="110"/>
      <c r="H31" s="110"/>
      <c r="I31" s="110"/>
      <c r="J31" s="110"/>
    </row>
    <row r="32" spans="1:10" ht="24" customHeight="1">
      <c r="J32" s="104" t="s">
        <v>27</v>
      </c>
    </row>
    <row r="33" spans="1:10" ht="24" customHeight="1">
      <c r="A33" s="60" t="s">
        <v>97</v>
      </c>
      <c r="B33" s="70"/>
      <c r="C33" s="70"/>
      <c r="D33" s="70"/>
      <c r="E33" s="70"/>
      <c r="F33" s="70"/>
      <c r="G33" s="70"/>
      <c r="H33" s="105"/>
      <c r="I33" s="105"/>
      <c r="J33" s="105"/>
    </row>
    <row r="34" spans="1:10" ht="24" customHeight="1">
      <c r="A34" s="60" t="s">
        <v>82</v>
      </c>
      <c r="B34" s="70"/>
      <c r="C34" s="70"/>
      <c r="D34" s="106"/>
      <c r="E34" s="70"/>
      <c r="F34" s="70"/>
      <c r="G34" s="70"/>
      <c r="H34" s="105"/>
      <c r="I34" s="105"/>
      <c r="J34" s="105"/>
    </row>
    <row r="35" spans="1:10" ht="24" customHeight="1">
      <c r="A35" s="60" t="s">
        <v>189</v>
      </c>
      <c r="B35" s="70"/>
      <c r="C35" s="70"/>
      <c r="D35" s="70"/>
      <c r="E35" s="70"/>
      <c r="F35" s="70"/>
      <c r="G35" s="70"/>
      <c r="H35" s="105"/>
      <c r="I35" s="105"/>
      <c r="J35" s="105"/>
    </row>
    <row r="36" spans="1:10" ht="24" customHeight="1">
      <c r="A36" s="156" t="s">
        <v>77</v>
      </c>
      <c r="B36" s="156"/>
      <c r="C36" s="156"/>
      <c r="D36" s="156"/>
      <c r="E36" s="156"/>
      <c r="F36" s="156"/>
      <c r="G36" s="156"/>
      <c r="H36" s="156"/>
      <c r="I36" s="156"/>
      <c r="J36" s="156"/>
    </row>
    <row r="37" spans="1:10" ht="24" customHeight="1">
      <c r="A37" s="64"/>
      <c r="B37" s="64"/>
      <c r="C37" s="64"/>
      <c r="D37" s="157" t="s">
        <v>14</v>
      </c>
      <c r="E37" s="157"/>
      <c r="F37" s="157"/>
      <c r="G37" s="64"/>
      <c r="H37" s="157" t="s">
        <v>10</v>
      </c>
      <c r="I37" s="157"/>
      <c r="J37" s="157"/>
    </row>
    <row r="38" spans="1:10" ht="24" customHeight="1">
      <c r="B38" s="66" t="s">
        <v>0</v>
      </c>
      <c r="C38" s="67"/>
      <c r="D38" s="69">
        <v>2567</v>
      </c>
      <c r="E38" s="68"/>
      <c r="F38" s="69">
        <v>2566</v>
      </c>
      <c r="G38" s="68"/>
      <c r="H38" s="69">
        <v>2567</v>
      </c>
      <c r="I38" s="68"/>
      <c r="J38" s="69">
        <v>2566</v>
      </c>
    </row>
    <row r="39" spans="1:10" ht="24" customHeight="1">
      <c r="A39" s="108" t="s">
        <v>111</v>
      </c>
      <c r="B39" s="77"/>
      <c r="D39" s="110"/>
      <c r="E39" s="110"/>
      <c r="F39" s="110"/>
      <c r="G39" s="110"/>
      <c r="H39" s="110"/>
      <c r="I39" s="110"/>
      <c r="J39" s="110"/>
    </row>
    <row r="40" spans="1:10" ht="24" customHeight="1">
      <c r="A40" s="114" t="s">
        <v>201</v>
      </c>
      <c r="B40" s="77"/>
      <c r="D40" s="110"/>
      <c r="E40" s="110"/>
      <c r="F40" s="110"/>
      <c r="G40" s="110"/>
      <c r="H40" s="110"/>
      <c r="I40" s="110"/>
      <c r="J40" s="110"/>
    </row>
    <row r="41" spans="1:10" ht="24" customHeight="1">
      <c r="A41" s="113" t="s">
        <v>233</v>
      </c>
      <c r="B41" s="80"/>
      <c r="D41" s="110"/>
      <c r="E41" s="110"/>
      <c r="F41" s="110"/>
      <c r="G41" s="110"/>
      <c r="H41" s="110"/>
      <c r="I41" s="110"/>
      <c r="J41" s="110"/>
    </row>
    <row r="42" spans="1:10" ht="24" customHeight="1">
      <c r="A42" s="65" t="s">
        <v>232</v>
      </c>
      <c r="B42" s="80"/>
      <c r="D42" s="110">
        <v>94864</v>
      </c>
      <c r="E42" s="110"/>
      <c r="F42" s="110">
        <v>-648539</v>
      </c>
      <c r="G42" s="110"/>
      <c r="H42" s="110">
        <v>188069</v>
      </c>
      <c r="I42" s="110"/>
      <c r="J42" s="110">
        <v>-648539</v>
      </c>
    </row>
    <row r="43" spans="1:10" ht="24" customHeight="1">
      <c r="A43" s="65" t="s">
        <v>161</v>
      </c>
      <c r="B43" s="80"/>
      <c r="D43" s="110">
        <v>-8368784</v>
      </c>
      <c r="E43" s="110"/>
      <c r="F43" s="110">
        <v>105915</v>
      </c>
      <c r="G43" s="110"/>
      <c r="H43" s="110">
        <v>0</v>
      </c>
      <c r="I43" s="110"/>
      <c r="J43" s="110">
        <v>0</v>
      </c>
    </row>
    <row r="44" spans="1:10" ht="24" customHeight="1">
      <c r="A44" s="65" t="s">
        <v>202</v>
      </c>
      <c r="B44" s="80"/>
      <c r="D44" s="110"/>
      <c r="E44" s="110"/>
      <c r="F44" s="110"/>
      <c r="G44" s="110"/>
      <c r="H44" s="110"/>
      <c r="I44" s="110"/>
      <c r="J44" s="110"/>
    </row>
    <row r="45" spans="1:10" ht="24" customHeight="1">
      <c r="A45" s="62" t="s">
        <v>203</v>
      </c>
      <c r="B45" s="73">
        <v>11</v>
      </c>
      <c r="D45" s="112">
        <v>-37614</v>
      </c>
      <c r="E45" s="83"/>
      <c r="F45" s="112">
        <v>0</v>
      </c>
      <c r="G45" s="83"/>
      <c r="H45" s="112">
        <v>-37614</v>
      </c>
      <c r="I45" s="83"/>
      <c r="J45" s="117">
        <v>0</v>
      </c>
    </row>
    <row r="46" spans="1:10" ht="24" customHeight="1">
      <c r="A46" s="113" t="s">
        <v>204</v>
      </c>
      <c r="B46" s="77"/>
      <c r="H46" s="62"/>
      <c r="I46" s="62"/>
      <c r="J46" s="62"/>
    </row>
    <row r="47" spans="1:10" ht="24" customHeight="1">
      <c r="A47" s="113" t="s">
        <v>196</v>
      </c>
      <c r="B47" s="80"/>
      <c r="D47" s="112">
        <f>SUM(D42:D45)</f>
        <v>-8311534</v>
      </c>
      <c r="E47" s="110"/>
      <c r="F47" s="112">
        <f>SUM(F42:F45)</f>
        <v>-542624</v>
      </c>
      <c r="G47" s="110"/>
      <c r="H47" s="112">
        <f>SUM(H42:H45)</f>
        <v>150455</v>
      </c>
      <c r="I47" s="110"/>
      <c r="J47" s="112">
        <f>SUM(J42:J45)</f>
        <v>-648539</v>
      </c>
    </row>
    <row r="48" spans="1:10" ht="24" customHeight="1">
      <c r="A48" s="114" t="s">
        <v>205</v>
      </c>
      <c r="B48" s="77"/>
      <c r="D48" s="110"/>
      <c r="E48" s="110"/>
      <c r="F48" s="110"/>
      <c r="G48" s="110"/>
      <c r="H48" s="110"/>
      <c r="I48" s="110"/>
      <c r="J48" s="110"/>
    </row>
    <row r="49" spans="1:12" ht="24" customHeight="1">
      <c r="A49" s="113" t="s">
        <v>184</v>
      </c>
      <c r="B49" s="77"/>
      <c r="D49" s="110"/>
      <c r="E49" s="110"/>
      <c r="F49" s="110"/>
      <c r="G49" s="110"/>
      <c r="H49" s="110"/>
      <c r="I49" s="110"/>
      <c r="J49" s="110"/>
    </row>
    <row r="50" spans="1:12" ht="24" customHeight="1">
      <c r="A50" s="65" t="s">
        <v>112</v>
      </c>
      <c r="B50" s="77"/>
      <c r="D50" s="110">
        <v>-47302284</v>
      </c>
      <c r="E50" s="110"/>
      <c r="F50" s="109">
        <v>-5343396</v>
      </c>
      <c r="G50" s="110"/>
      <c r="H50" s="110">
        <v>-47302284</v>
      </c>
      <c r="I50" s="110"/>
      <c r="J50" s="110">
        <v>-5343396</v>
      </c>
    </row>
    <row r="51" spans="1:12" ht="24" customHeight="1">
      <c r="A51" s="65" t="s">
        <v>206</v>
      </c>
      <c r="B51" s="77"/>
      <c r="D51" s="110">
        <v>50987</v>
      </c>
      <c r="E51" s="110"/>
      <c r="F51" s="109">
        <v>8932</v>
      </c>
      <c r="G51" s="110"/>
      <c r="H51" s="110">
        <v>0</v>
      </c>
      <c r="I51" s="110"/>
      <c r="J51" s="110">
        <v>0</v>
      </c>
    </row>
    <row r="52" spans="1:12" ht="24" customHeight="1">
      <c r="A52" s="65" t="s">
        <v>207</v>
      </c>
      <c r="B52" s="77"/>
      <c r="D52" s="110"/>
      <c r="E52" s="110"/>
      <c r="F52" s="110"/>
      <c r="G52" s="110"/>
      <c r="H52" s="110"/>
      <c r="I52" s="110"/>
      <c r="J52" s="110"/>
    </row>
    <row r="53" spans="1:12" ht="24" customHeight="1">
      <c r="A53" s="65" t="s">
        <v>203</v>
      </c>
      <c r="B53" s="73">
        <v>11</v>
      </c>
      <c r="D53" s="112">
        <v>9460456</v>
      </c>
      <c r="E53" s="110"/>
      <c r="F53" s="111">
        <v>-7793062</v>
      </c>
      <c r="G53" s="110"/>
      <c r="H53" s="112">
        <v>9460456</v>
      </c>
      <c r="I53" s="110"/>
      <c r="J53" s="112">
        <v>-7793062</v>
      </c>
    </row>
    <row r="54" spans="1:12" ht="24" customHeight="1">
      <c r="A54" s="113" t="s">
        <v>208</v>
      </c>
      <c r="B54" s="77"/>
      <c r="D54" s="151"/>
      <c r="F54" s="151"/>
      <c r="H54" s="152"/>
      <c r="J54" s="152"/>
    </row>
    <row r="55" spans="1:12" ht="24" customHeight="1">
      <c r="A55" s="113" t="s">
        <v>196</v>
      </c>
      <c r="B55" s="80"/>
      <c r="D55" s="112">
        <f>SUM(D50:D53)</f>
        <v>-37790841</v>
      </c>
      <c r="E55" s="110"/>
      <c r="F55" s="112">
        <f>SUM(F50:F53)</f>
        <v>-13127526</v>
      </c>
      <c r="G55" s="110"/>
      <c r="H55" s="112">
        <f>SUM(H50:H53)</f>
        <v>-37841828</v>
      </c>
      <c r="I55" s="110"/>
      <c r="J55" s="112">
        <f>SUM(J50:J53)</f>
        <v>-13136458</v>
      </c>
    </row>
    <row r="56" spans="1:12" ht="24" customHeight="1">
      <c r="A56" s="114" t="s">
        <v>199</v>
      </c>
      <c r="B56" s="118"/>
      <c r="D56" s="112">
        <f>D55+D47</f>
        <v>-46102375</v>
      </c>
      <c r="E56" s="110"/>
      <c r="F56" s="112">
        <f>F55+F47</f>
        <v>-13670150</v>
      </c>
      <c r="G56" s="110"/>
      <c r="H56" s="112">
        <f>H55+H47</f>
        <v>-37691373</v>
      </c>
      <c r="I56" s="110"/>
      <c r="J56" s="112">
        <f>J55+J47</f>
        <v>-13784997</v>
      </c>
    </row>
    <row r="57" spans="1:12" ht="24" customHeight="1" thickBot="1">
      <c r="A57" s="114" t="s">
        <v>209</v>
      </c>
      <c r="B57" s="118"/>
      <c r="D57" s="119">
        <f>SUM(D28,D56)</f>
        <v>17664595</v>
      </c>
      <c r="E57" s="110"/>
      <c r="F57" s="119">
        <f>SUM(F28,F56)</f>
        <v>24395671</v>
      </c>
      <c r="G57" s="110"/>
      <c r="H57" s="119">
        <f>SUM(H28,H56)</f>
        <v>73636240</v>
      </c>
      <c r="I57" s="110"/>
      <c r="J57" s="119">
        <f>SUM(J28,J56)</f>
        <v>16117008</v>
      </c>
      <c r="K57" s="120"/>
    </row>
    <row r="58" spans="1:12" ht="24" customHeight="1" thickTop="1">
      <c r="A58" s="108"/>
      <c r="B58" s="118"/>
      <c r="D58" s="110"/>
      <c r="E58" s="110"/>
      <c r="F58" s="110"/>
      <c r="G58" s="110"/>
      <c r="H58" s="110"/>
      <c r="I58" s="110"/>
      <c r="J58" s="110"/>
    </row>
    <row r="59" spans="1:12" ht="24" customHeight="1">
      <c r="A59" s="121" t="s">
        <v>76</v>
      </c>
      <c r="B59" s="73">
        <v>12</v>
      </c>
      <c r="D59" s="110"/>
      <c r="E59" s="110"/>
      <c r="F59" s="110"/>
      <c r="G59" s="110"/>
      <c r="H59" s="110"/>
      <c r="I59" s="110"/>
      <c r="J59" s="110"/>
    </row>
    <row r="60" spans="1:12" ht="24" customHeight="1">
      <c r="A60" s="115" t="s">
        <v>171</v>
      </c>
      <c r="B60" s="73"/>
      <c r="D60" s="122">
        <f>+D28/10700191101</f>
        <v>5.9594234717958057E-3</v>
      </c>
      <c r="E60" s="123"/>
      <c r="F60" s="122">
        <f>+F28/9377446336.03279</f>
        <v>4.0592949973738881E-3</v>
      </c>
      <c r="G60" s="123"/>
      <c r="H60" s="122">
        <f>+H28/10700191101</f>
        <v>1.0404263993901541E-2</v>
      </c>
      <c r="I60" s="123"/>
      <c r="J60" s="122">
        <f>+J28/9377446336.03279</f>
        <v>3.1887151286701262E-3</v>
      </c>
      <c r="K60" s="120"/>
      <c r="L60" s="120"/>
    </row>
    <row r="61" spans="1:12" ht="24" customHeight="1">
      <c r="A61" s="115" t="s">
        <v>172</v>
      </c>
      <c r="B61" s="73"/>
      <c r="D61" s="122">
        <f>+D28/10700191101</f>
        <v>5.9594234717958057E-3</v>
      </c>
      <c r="F61" s="124">
        <f>+F28/9723725959.7565</f>
        <v>3.9147360957664462E-3</v>
      </c>
      <c r="G61" s="70"/>
      <c r="H61" s="122">
        <f>+H28/10700191101</f>
        <v>1.0404263993901541E-2</v>
      </c>
      <c r="I61" s="70"/>
      <c r="J61" s="125">
        <f>+J28/9723725959.7565</f>
        <v>3.0751591646818481E-3</v>
      </c>
      <c r="K61" s="120"/>
      <c r="L61" s="120"/>
    </row>
    <row r="62" spans="1:12" ht="24" customHeight="1">
      <c r="A62" s="70"/>
      <c r="G62" s="70"/>
      <c r="H62" s="70"/>
      <c r="I62" s="70"/>
      <c r="J62" s="70"/>
    </row>
    <row r="63" spans="1:12" ht="24" customHeight="1">
      <c r="A63" s="62" t="s">
        <v>2</v>
      </c>
      <c r="G63" s="70"/>
      <c r="H63" s="70"/>
      <c r="I63" s="70"/>
      <c r="J63" s="70"/>
    </row>
    <row r="64" spans="1:12" ht="24" customHeight="1">
      <c r="G64" s="70"/>
      <c r="H64" s="70"/>
      <c r="I64" s="70"/>
      <c r="J64" s="70"/>
    </row>
    <row r="65" spans="1:12" ht="24" customHeight="1">
      <c r="G65" s="70"/>
      <c r="H65" s="70"/>
      <c r="I65" s="70"/>
      <c r="J65" s="70"/>
    </row>
    <row r="66" spans="1:12" ht="24" customHeight="1">
      <c r="A66" s="70"/>
      <c r="G66" s="70"/>
      <c r="H66" s="70"/>
      <c r="I66" s="70"/>
      <c r="J66" s="70"/>
    </row>
    <row r="67" spans="1:12" ht="24" customHeight="1">
      <c r="A67" s="70"/>
      <c r="G67" s="70"/>
      <c r="H67" s="70"/>
      <c r="I67" s="70"/>
      <c r="J67" s="70"/>
    </row>
    <row r="68" spans="1:12" ht="24" customHeight="1">
      <c r="J68" s="104" t="s">
        <v>27</v>
      </c>
    </row>
    <row r="69" spans="1:12" ht="24" customHeight="1">
      <c r="A69" s="60" t="s">
        <v>97</v>
      </c>
      <c r="B69" s="70"/>
      <c r="C69" s="70"/>
      <c r="D69" s="70"/>
      <c r="E69" s="70"/>
      <c r="F69" s="70"/>
      <c r="G69" s="70"/>
      <c r="H69" s="105"/>
      <c r="I69" s="105"/>
      <c r="J69" s="105"/>
    </row>
    <row r="70" spans="1:12" ht="24" customHeight="1">
      <c r="A70" s="60" t="s">
        <v>17</v>
      </c>
      <c r="B70" s="70"/>
      <c r="C70" s="70"/>
      <c r="D70" s="106"/>
      <c r="E70" s="70"/>
      <c r="F70" s="70"/>
      <c r="G70" s="70"/>
      <c r="H70" s="105"/>
      <c r="I70" s="105"/>
      <c r="J70" s="105"/>
    </row>
    <row r="71" spans="1:12" ht="24" customHeight="1">
      <c r="A71" s="60" t="s">
        <v>190</v>
      </c>
      <c r="B71" s="70"/>
      <c r="C71" s="70"/>
      <c r="D71" s="70"/>
      <c r="E71" s="70"/>
      <c r="F71" s="70"/>
      <c r="G71" s="70"/>
      <c r="H71" s="105"/>
      <c r="I71" s="105"/>
      <c r="J71" s="105"/>
    </row>
    <row r="72" spans="1:12" ht="24" customHeight="1">
      <c r="A72" s="156" t="s">
        <v>77</v>
      </c>
      <c r="B72" s="156"/>
      <c r="C72" s="156"/>
      <c r="D72" s="156"/>
      <c r="E72" s="156"/>
      <c r="F72" s="156"/>
      <c r="G72" s="156"/>
      <c r="H72" s="156"/>
      <c r="I72" s="156"/>
      <c r="J72" s="156"/>
    </row>
    <row r="73" spans="1:12" ht="24" customHeight="1">
      <c r="A73" s="64"/>
      <c r="B73" s="64"/>
      <c r="C73" s="64"/>
      <c r="D73" s="157" t="s">
        <v>14</v>
      </c>
      <c r="E73" s="157"/>
      <c r="F73" s="157"/>
      <c r="G73" s="64"/>
      <c r="H73" s="157" t="s">
        <v>10</v>
      </c>
      <c r="I73" s="157"/>
      <c r="J73" s="157"/>
    </row>
    <row r="74" spans="1:12" ht="24" customHeight="1">
      <c r="B74" s="66" t="s">
        <v>0</v>
      </c>
      <c r="C74" s="67"/>
      <c r="D74" s="107">
        <v>2567</v>
      </c>
      <c r="E74" s="68"/>
      <c r="F74" s="107">
        <v>2566</v>
      </c>
      <c r="G74" s="68"/>
      <c r="H74" s="107">
        <v>2567</v>
      </c>
      <c r="I74" s="68"/>
      <c r="J74" s="107">
        <v>2566</v>
      </c>
      <c r="K74" s="70"/>
      <c r="L74" s="70"/>
    </row>
    <row r="75" spans="1:12" ht="24" customHeight="1">
      <c r="A75" s="108" t="s">
        <v>183</v>
      </c>
      <c r="B75" s="70"/>
      <c r="C75" s="67"/>
      <c r="D75" s="68"/>
      <c r="E75" s="68"/>
      <c r="F75" s="68"/>
      <c r="G75" s="68"/>
      <c r="H75" s="68"/>
      <c r="I75" s="68"/>
      <c r="J75" s="68"/>
    </row>
    <row r="76" spans="1:12" ht="24" customHeight="1">
      <c r="A76" s="108" t="s">
        <v>128</v>
      </c>
      <c r="B76" s="70"/>
      <c r="C76" s="67"/>
      <c r="D76" s="68"/>
      <c r="E76" s="68"/>
      <c r="F76" s="68"/>
      <c r="G76" s="68"/>
      <c r="H76" s="68"/>
      <c r="I76" s="68"/>
      <c r="J76" s="68"/>
    </row>
    <row r="77" spans="1:12" ht="24" customHeight="1">
      <c r="A77" s="65" t="s">
        <v>18</v>
      </c>
      <c r="B77" s="73"/>
      <c r="D77" s="109">
        <v>150262164</v>
      </c>
      <c r="E77" s="110"/>
      <c r="F77" s="109">
        <v>52421129</v>
      </c>
      <c r="G77" s="109"/>
      <c r="H77" s="110">
        <v>15335514</v>
      </c>
      <c r="I77" s="110"/>
      <c r="J77" s="110">
        <v>0</v>
      </c>
      <c r="K77" s="109"/>
    </row>
    <row r="78" spans="1:12" ht="24" customHeight="1">
      <c r="A78" s="65" t="s">
        <v>16</v>
      </c>
      <c r="B78" s="73"/>
      <c r="D78" s="109">
        <v>392287609</v>
      </c>
      <c r="E78" s="109"/>
      <c r="F78" s="109">
        <v>318299887</v>
      </c>
      <c r="G78" s="109"/>
      <c r="H78" s="110">
        <v>312397038</v>
      </c>
      <c r="I78" s="109"/>
      <c r="J78" s="110">
        <v>261095880</v>
      </c>
      <c r="K78" s="109"/>
    </row>
    <row r="79" spans="1:12" ht="24" customHeight="1">
      <c r="A79" s="65" t="s">
        <v>157</v>
      </c>
      <c r="B79" s="73"/>
      <c r="D79" s="109">
        <v>44553280</v>
      </c>
      <c r="E79" s="110"/>
      <c r="F79" s="109">
        <v>-11321509</v>
      </c>
      <c r="G79" s="110"/>
      <c r="H79" s="110">
        <v>36006589</v>
      </c>
      <c r="I79" s="110"/>
      <c r="J79" s="110">
        <v>-22776564</v>
      </c>
      <c r="K79" s="109"/>
    </row>
    <row r="80" spans="1:12" ht="24" customHeight="1">
      <c r="A80" s="65" t="s">
        <v>50</v>
      </c>
      <c r="B80" s="80"/>
      <c r="D80" s="109">
        <v>45929005</v>
      </c>
      <c r="E80" s="109"/>
      <c r="F80" s="109">
        <v>32187464</v>
      </c>
      <c r="G80" s="109"/>
      <c r="H80" s="110">
        <v>91009565</v>
      </c>
      <c r="I80" s="109"/>
      <c r="J80" s="110">
        <v>32187464</v>
      </c>
      <c r="K80" s="109"/>
    </row>
    <row r="81" spans="1:11" ht="24" customHeight="1">
      <c r="A81" s="65" t="s">
        <v>35</v>
      </c>
      <c r="B81" s="80"/>
      <c r="D81" s="111">
        <v>22369188</v>
      </c>
      <c r="E81" s="110"/>
      <c r="F81" s="111">
        <v>12149717</v>
      </c>
      <c r="G81" s="110"/>
      <c r="H81" s="112">
        <v>22311796</v>
      </c>
      <c r="I81" s="110"/>
      <c r="J81" s="112">
        <v>28029387</v>
      </c>
      <c r="K81" s="109"/>
    </row>
    <row r="82" spans="1:11" ht="24" customHeight="1">
      <c r="A82" s="108" t="s">
        <v>36</v>
      </c>
      <c r="B82" s="80"/>
      <c r="D82" s="112">
        <f>SUM(D77:D81)</f>
        <v>655401246</v>
      </c>
      <c r="E82" s="110"/>
      <c r="F82" s="112">
        <f>SUM(F77:F81)</f>
        <v>403736688</v>
      </c>
      <c r="G82" s="110"/>
      <c r="H82" s="112">
        <f>SUM(H77:H81)</f>
        <v>477060502</v>
      </c>
      <c r="I82" s="110"/>
      <c r="J82" s="112">
        <f>SUM(J77:J81)</f>
        <v>298536167</v>
      </c>
      <c r="K82" s="110"/>
    </row>
    <row r="83" spans="1:11" ht="24" customHeight="1">
      <c r="A83" s="108" t="s">
        <v>37</v>
      </c>
      <c r="B83" s="80"/>
      <c r="D83" s="110"/>
      <c r="E83" s="110"/>
      <c r="F83" s="110"/>
      <c r="G83" s="110"/>
      <c r="H83" s="110"/>
      <c r="I83" s="110"/>
      <c r="J83" s="110"/>
      <c r="K83" s="110"/>
    </row>
    <row r="84" spans="1:11" ht="24" customHeight="1">
      <c r="A84" s="65" t="s">
        <v>38</v>
      </c>
      <c r="B84" s="77"/>
      <c r="D84" s="109">
        <v>259946126</v>
      </c>
      <c r="E84" s="110"/>
      <c r="F84" s="109">
        <v>202163115</v>
      </c>
      <c r="G84" s="110"/>
      <c r="H84" s="110">
        <v>138293326</v>
      </c>
      <c r="I84" s="110"/>
      <c r="J84" s="110">
        <v>75158228</v>
      </c>
      <c r="K84" s="109"/>
    </row>
    <row r="85" spans="1:11" ht="24" customHeight="1">
      <c r="A85" s="65" t="s">
        <v>39</v>
      </c>
      <c r="B85" s="73"/>
      <c r="D85" s="109">
        <v>40628083</v>
      </c>
      <c r="E85" s="110"/>
      <c r="F85" s="109">
        <v>14157342</v>
      </c>
      <c r="G85" s="110"/>
      <c r="H85" s="110">
        <v>9927100</v>
      </c>
      <c r="I85" s="110"/>
      <c r="J85" s="110">
        <v>9321751</v>
      </c>
      <c r="K85" s="109"/>
    </row>
    <row r="86" spans="1:11" ht="24" customHeight="1">
      <c r="A86" s="65" t="s">
        <v>194</v>
      </c>
      <c r="B86" s="73">
        <v>7</v>
      </c>
      <c r="D86" s="109">
        <v>69738882</v>
      </c>
      <c r="E86" s="110"/>
      <c r="F86" s="109">
        <v>48715850</v>
      </c>
      <c r="G86" s="110"/>
      <c r="H86" s="110">
        <v>0</v>
      </c>
      <c r="I86" s="110"/>
      <c r="J86" s="110">
        <v>0</v>
      </c>
      <c r="K86" s="109"/>
    </row>
    <row r="87" spans="1:11" ht="24" customHeight="1">
      <c r="A87" s="65" t="s">
        <v>40</v>
      </c>
      <c r="B87" s="73"/>
      <c r="D87" s="111">
        <v>142375086</v>
      </c>
      <c r="E87" s="110"/>
      <c r="F87" s="111">
        <v>112385045</v>
      </c>
      <c r="G87" s="110"/>
      <c r="H87" s="112">
        <v>51977270</v>
      </c>
      <c r="I87" s="110"/>
      <c r="J87" s="112">
        <v>38824245</v>
      </c>
      <c r="K87" s="109"/>
    </row>
    <row r="88" spans="1:11" ht="24" customHeight="1">
      <c r="A88" s="108" t="s">
        <v>41</v>
      </c>
      <c r="B88" s="73"/>
      <c r="D88" s="112">
        <f>SUM(D84:D87)</f>
        <v>512688177</v>
      </c>
      <c r="E88" s="110"/>
      <c r="F88" s="112">
        <f>SUM(F84:F87)</f>
        <v>377421352</v>
      </c>
      <c r="G88" s="110"/>
      <c r="H88" s="112">
        <f>SUM(H84:H87)</f>
        <v>200197696</v>
      </c>
      <c r="I88" s="110"/>
      <c r="J88" s="112">
        <f>SUM(J84:J87)</f>
        <v>123304224</v>
      </c>
      <c r="K88" s="110"/>
    </row>
    <row r="89" spans="1:11" ht="24" customHeight="1">
      <c r="A89" s="108" t="s">
        <v>195</v>
      </c>
      <c r="B89" s="73"/>
      <c r="D89" s="110">
        <f>SUM(D82-D88)</f>
        <v>142713069</v>
      </c>
      <c r="E89" s="110"/>
      <c r="F89" s="110">
        <f>SUM(F82-F88)</f>
        <v>26315336</v>
      </c>
      <c r="G89" s="110"/>
      <c r="H89" s="110">
        <f>SUM(H82-H88)</f>
        <v>276862806</v>
      </c>
      <c r="I89" s="110"/>
      <c r="J89" s="110">
        <f>SUM(J82-J88)</f>
        <v>175231943</v>
      </c>
      <c r="K89" s="110"/>
    </row>
    <row r="90" spans="1:11" ht="24" customHeight="1">
      <c r="A90" s="113" t="s">
        <v>69</v>
      </c>
      <c r="B90" s="73"/>
      <c r="D90" s="109">
        <v>-2480567</v>
      </c>
      <c r="E90" s="110"/>
      <c r="F90" s="109">
        <v>-2673616</v>
      </c>
      <c r="G90" s="110"/>
      <c r="H90" s="110">
        <v>-1625583</v>
      </c>
      <c r="I90" s="110"/>
      <c r="J90" s="110">
        <v>-918886</v>
      </c>
      <c r="K90" s="109"/>
    </row>
    <row r="91" spans="1:11" ht="24" customHeight="1">
      <c r="A91" s="113" t="s">
        <v>159</v>
      </c>
      <c r="B91" s="77"/>
      <c r="D91" s="109">
        <v>0</v>
      </c>
      <c r="E91" s="110"/>
      <c r="F91" s="109">
        <v>0</v>
      </c>
      <c r="G91" s="110"/>
      <c r="H91" s="110">
        <v>0</v>
      </c>
      <c r="I91" s="110"/>
      <c r="J91" s="110">
        <v>-121586291</v>
      </c>
      <c r="K91" s="109"/>
    </row>
    <row r="92" spans="1:11" ht="24" customHeight="1">
      <c r="A92" s="113" t="s">
        <v>160</v>
      </c>
      <c r="B92" s="73">
        <v>8</v>
      </c>
      <c r="D92" s="111">
        <v>20642992</v>
      </c>
      <c r="E92" s="110"/>
      <c r="F92" s="111">
        <v>63413509</v>
      </c>
      <c r="G92" s="110"/>
      <c r="H92" s="112">
        <v>0</v>
      </c>
      <c r="I92" s="110"/>
      <c r="J92" s="112">
        <v>0</v>
      </c>
      <c r="K92" s="110"/>
    </row>
    <row r="93" spans="1:11" ht="24" customHeight="1">
      <c r="A93" s="114" t="s">
        <v>231</v>
      </c>
      <c r="B93" s="77"/>
      <c r="D93" s="110">
        <f>SUM(D89:D92)</f>
        <v>160875494</v>
      </c>
      <c r="E93" s="110"/>
      <c r="F93" s="110">
        <f>SUM(F89:F92)</f>
        <v>87055229</v>
      </c>
      <c r="G93" s="110"/>
      <c r="H93" s="110">
        <f>SUM(H89:H92)</f>
        <v>275237223</v>
      </c>
      <c r="I93" s="110"/>
      <c r="J93" s="110">
        <f>SUM(J89:J92)</f>
        <v>52726766</v>
      </c>
      <c r="K93" s="109"/>
    </row>
    <row r="94" spans="1:11" ht="24" customHeight="1">
      <c r="A94" s="113" t="s">
        <v>200</v>
      </c>
      <c r="B94" s="73">
        <v>11</v>
      </c>
      <c r="D94" s="111">
        <v>-46173059</v>
      </c>
      <c r="E94" s="110"/>
      <c r="F94" s="111">
        <v>-15105074</v>
      </c>
      <c r="G94" s="110"/>
      <c r="H94" s="112">
        <v>-43253850</v>
      </c>
      <c r="I94" s="110"/>
      <c r="J94" s="112">
        <v>-14831867</v>
      </c>
      <c r="K94" s="110"/>
    </row>
    <row r="95" spans="1:11" ht="24" customHeight="1">
      <c r="A95" s="114" t="s">
        <v>78</v>
      </c>
      <c r="B95" s="77"/>
      <c r="D95" s="112">
        <f>SUM(D93:D94)</f>
        <v>114702435</v>
      </c>
      <c r="E95" s="110"/>
      <c r="F95" s="112">
        <f>SUM(F93:F94)</f>
        <v>71950155</v>
      </c>
      <c r="G95" s="110"/>
      <c r="H95" s="112">
        <f>SUM(H93:H94)</f>
        <v>231983373</v>
      </c>
      <c r="I95" s="110"/>
      <c r="J95" s="112">
        <f>SUM(J93:J94)</f>
        <v>37894899</v>
      </c>
    </row>
    <row r="96" spans="1:11" ht="24" customHeight="1">
      <c r="A96" s="115"/>
      <c r="B96" s="77"/>
      <c r="D96" s="110"/>
      <c r="E96" s="110"/>
      <c r="F96" s="110"/>
      <c r="G96" s="110"/>
      <c r="H96" s="110"/>
      <c r="I96" s="110"/>
      <c r="J96" s="110"/>
    </row>
    <row r="97" spans="1:11" ht="24" customHeight="1">
      <c r="A97" s="62" t="s">
        <v>2</v>
      </c>
      <c r="B97" s="77"/>
      <c r="D97" s="110"/>
      <c r="E97" s="110"/>
      <c r="F97" s="110"/>
      <c r="G97" s="110"/>
      <c r="H97" s="110"/>
      <c r="I97" s="110"/>
      <c r="J97" s="110"/>
    </row>
    <row r="98" spans="1:11" ht="24" customHeight="1">
      <c r="B98" s="77"/>
      <c r="D98" s="110"/>
      <c r="E98" s="110"/>
      <c r="F98" s="110"/>
      <c r="G98" s="110"/>
      <c r="H98" s="110"/>
      <c r="I98" s="110"/>
      <c r="J98" s="110"/>
    </row>
    <row r="99" spans="1:11" ht="24" customHeight="1">
      <c r="B99" s="77"/>
      <c r="D99" s="110"/>
      <c r="E99" s="110"/>
      <c r="F99" s="110"/>
      <c r="G99" s="110"/>
      <c r="H99" s="110"/>
      <c r="I99" s="110"/>
      <c r="J99" s="110"/>
    </row>
    <row r="100" spans="1:11" ht="24" customHeight="1">
      <c r="B100" s="77"/>
      <c r="D100" s="110"/>
      <c r="E100" s="110"/>
      <c r="F100" s="110"/>
      <c r="G100" s="110"/>
      <c r="H100" s="110"/>
      <c r="I100" s="110"/>
      <c r="J100" s="110"/>
    </row>
    <row r="101" spans="1:11" ht="24" customHeight="1">
      <c r="A101" s="115"/>
      <c r="B101" s="77"/>
      <c r="D101" s="110"/>
      <c r="E101" s="110"/>
      <c r="F101" s="110"/>
      <c r="G101" s="110"/>
      <c r="H101" s="110"/>
      <c r="I101" s="110"/>
      <c r="J101" s="110"/>
    </row>
    <row r="102" spans="1:11" ht="24" customHeight="1">
      <c r="J102" s="104" t="s">
        <v>27</v>
      </c>
    </row>
    <row r="103" spans="1:11" ht="24" customHeight="1">
      <c r="A103" s="60" t="s">
        <v>97</v>
      </c>
      <c r="B103" s="70"/>
      <c r="C103" s="70"/>
      <c r="D103" s="70"/>
      <c r="E103" s="70"/>
      <c r="F103" s="70"/>
      <c r="G103" s="70"/>
      <c r="H103" s="105"/>
      <c r="I103" s="105"/>
      <c r="J103" s="105"/>
    </row>
    <row r="104" spans="1:11" ht="24" customHeight="1">
      <c r="A104" s="60" t="s">
        <v>82</v>
      </c>
      <c r="B104" s="70"/>
      <c r="C104" s="70"/>
      <c r="D104" s="106"/>
      <c r="E104" s="70"/>
      <c r="F104" s="70"/>
      <c r="G104" s="70"/>
      <c r="H104" s="105"/>
      <c r="I104" s="105"/>
      <c r="J104" s="105"/>
    </row>
    <row r="105" spans="1:11" ht="24" customHeight="1">
      <c r="A105" s="60" t="s">
        <v>190</v>
      </c>
      <c r="B105" s="70"/>
      <c r="C105" s="70"/>
      <c r="D105" s="70"/>
      <c r="E105" s="70"/>
      <c r="F105" s="70"/>
      <c r="G105" s="70"/>
      <c r="H105" s="105"/>
      <c r="I105" s="105"/>
      <c r="J105" s="105"/>
    </row>
    <row r="106" spans="1:11" ht="24" customHeight="1">
      <c r="A106" s="156" t="s">
        <v>77</v>
      </c>
      <c r="B106" s="156"/>
      <c r="C106" s="156"/>
      <c r="D106" s="156"/>
      <c r="E106" s="156"/>
      <c r="F106" s="156"/>
      <c r="G106" s="156"/>
      <c r="H106" s="156"/>
      <c r="I106" s="156"/>
      <c r="J106" s="156"/>
    </row>
    <row r="107" spans="1:11" ht="24" customHeight="1">
      <c r="A107" s="64"/>
      <c r="B107" s="64"/>
      <c r="C107" s="64"/>
      <c r="D107" s="157" t="s">
        <v>14</v>
      </c>
      <c r="E107" s="157"/>
      <c r="F107" s="157"/>
      <c r="G107" s="64"/>
      <c r="H107" s="157" t="s">
        <v>10</v>
      </c>
      <c r="I107" s="157"/>
      <c r="J107" s="157"/>
    </row>
    <row r="108" spans="1:11" ht="24" customHeight="1">
      <c r="B108" s="66" t="s">
        <v>0</v>
      </c>
      <c r="C108" s="67"/>
      <c r="D108" s="69">
        <v>2567</v>
      </c>
      <c r="E108" s="68"/>
      <c r="F108" s="69">
        <v>2566</v>
      </c>
      <c r="G108" s="68"/>
      <c r="H108" s="69">
        <v>2567</v>
      </c>
      <c r="I108" s="68"/>
      <c r="J108" s="69">
        <v>2566</v>
      </c>
    </row>
    <row r="109" spans="1:11" ht="24" customHeight="1">
      <c r="A109" s="108" t="s">
        <v>111</v>
      </c>
      <c r="B109" s="77"/>
      <c r="D109" s="110"/>
      <c r="E109" s="110"/>
      <c r="F109" s="110"/>
      <c r="G109" s="110"/>
      <c r="H109" s="110"/>
      <c r="I109" s="110"/>
      <c r="J109" s="110"/>
    </row>
    <row r="110" spans="1:11" ht="24" customHeight="1">
      <c r="A110" s="114" t="s">
        <v>201</v>
      </c>
      <c r="B110" s="77"/>
      <c r="D110" s="110"/>
      <c r="E110" s="110"/>
      <c r="F110" s="110"/>
      <c r="G110" s="110"/>
      <c r="H110" s="110"/>
      <c r="I110" s="110"/>
      <c r="J110" s="110"/>
      <c r="K110" s="110"/>
    </row>
    <row r="111" spans="1:11" ht="24" customHeight="1">
      <c r="A111" s="113" t="s">
        <v>233</v>
      </c>
      <c r="B111" s="80"/>
      <c r="D111" s="110"/>
      <c r="E111" s="110"/>
      <c r="F111" s="110"/>
      <c r="G111" s="110"/>
      <c r="H111" s="110"/>
      <c r="I111" s="110"/>
      <c r="J111" s="110"/>
      <c r="K111" s="110"/>
    </row>
    <row r="112" spans="1:11" ht="24" customHeight="1">
      <c r="A112" s="65" t="s">
        <v>232</v>
      </c>
      <c r="B112" s="80"/>
      <c r="D112" s="110">
        <v>386414</v>
      </c>
      <c r="E112" s="110"/>
      <c r="F112" s="110">
        <v>-3450324</v>
      </c>
      <c r="G112" s="110"/>
      <c r="H112" s="110">
        <v>284276</v>
      </c>
      <c r="I112" s="110"/>
      <c r="J112" s="110">
        <v>-3450324</v>
      </c>
      <c r="K112" s="110"/>
    </row>
    <row r="113" spans="1:11" ht="24" customHeight="1">
      <c r="A113" s="65" t="s">
        <v>185</v>
      </c>
      <c r="B113" s="80"/>
      <c r="D113" s="110">
        <v>-5580084</v>
      </c>
      <c r="E113" s="110"/>
      <c r="F113" s="110">
        <v>-139914</v>
      </c>
      <c r="G113" s="110"/>
      <c r="H113" s="110">
        <v>0</v>
      </c>
      <c r="I113" s="110"/>
      <c r="J113" s="110">
        <v>0</v>
      </c>
      <c r="K113" s="110"/>
    </row>
    <row r="114" spans="1:11" ht="24" customHeight="1">
      <c r="A114" s="65" t="s">
        <v>202</v>
      </c>
      <c r="B114" s="80"/>
      <c r="D114" s="110"/>
      <c r="E114" s="110"/>
      <c r="F114" s="110"/>
      <c r="G114" s="110"/>
      <c r="H114" s="110"/>
      <c r="I114" s="110"/>
      <c r="J114" s="110"/>
    </row>
    <row r="115" spans="1:11" ht="24" customHeight="1">
      <c r="A115" s="62" t="s">
        <v>203</v>
      </c>
      <c r="B115" s="73">
        <v>11</v>
      </c>
      <c r="D115" s="112">
        <v>-56855</v>
      </c>
      <c r="E115" s="110"/>
      <c r="F115" s="112">
        <v>0</v>
      </c>
      <c r="G115" s="110"/>
      <c r="H115" s="112">
        <v>-56855</v>
      </c>
      <c r="I115" s="110"/>
      <c r="J115" s="112">
        <v>0</v>
      </c>
    </row>
    <row r="116" spans="1:11" ht="24" customHeight="1">
      <c r="A116" s="113" t="s">
        <v>204</v>
      </c>
      <c r="B116" s="77"/>
      <c r="D116" s="83"/>
      <c r="E116" s="83"/>
      <c r="F116" s="83"/>
      <c r="G116" s="83"/>
      <c r="H116" s="83"/>
      <c r="I116" s="83"/>
      <c r="J116" s="83"/>
    </row>
    <row r="117" spans="1:11" ht="24" customHeight="1">
      <c r="A117" s="113" t="s">
        <v>196</v>
      </c>
      <c r="B117" s="80"/>
      <c r="D117" s="112">
        <f>SUM(D112:D115)</f>
        <v>-5250525</v>
      </c>
      <c r="E117" s="110"/>
      <c r="F117" s="112">
        <f>SUM(F112:F115)</f>
        <v>-3590238</v>
      </c>
      <c r="G117" s="110"/>
      <c r="H117" s="112">
        <f>SUM(H112:H115)</f>
        <v>227421</v>
      </c>
      <c r="I117" s="110"/>
      <c r="J117" s="112">
        <f>SUM(J112:J115)</f>
        <v>-3450324</v>
      </c>
    </row>
    <row r="118" spans="1:11" ht="24" customHeight="1">
      <c r="A118" s="114" t="s">
        <v>205</v>
      </c>
      <c r="B118" s="77"/>
      <c r="D118" s="110"/>
      <c r="E118" s="110"/>
      <c r="F118" s="110"/>
      <c r="G118" s="110"/>
      <c r="H118" s="110"/>
      <c r="I118" s="110"/>
      <c r="J118" s="110"/>
    </row>
    <row r="119" spans="1:11" ht="24" customHeight="1">
      <c r="A119" s="113" t="s">
        <v>197</v>
      </c>
      <c r="B119" s="77"/>
      <c r="D119" s="110"/>
      <c r="E119" s="110"/>
      <c r="F119" s="110"/>
      <c r="G119" s="110"/>
      <c r="H119" s="110"/>
      <c r="I119" s="110"/>
      <c r="J119" s="110"/>
    </row>
    <row r="120" spans="1:11" ht="24" customHeight="1">
      <c r="A120" s="65" t="s">
        <v>112</v>
      </c>
      <c r="B120" s="77"/>
      <c r="D120" s="110">
        <v>-36017952</v>
      </c>
      <c r="E120" s="110"/>
      <c r="F120" s="110">
        <v>68284365</v>
      </c>
      <c r="G120" s="110"/>
      <c r="H120" s="110">
        <v>-36017952</v>
      </c>
      <c r="I120" s="110"/>
      <c r="J120" s="110">
        <v>68284365</v>
      </c>
    </row>
    <row r="121" spans="1:11" ht="24" customHeight="1">
      <c r="A121" s="65" t="s">
        <v>198</v>
      </c>
      <c r="B121" s="77"/>
      <c r="D121" s="110">
        <v>-35555</v>
      </c>
      <c r="E121" s="110"/>
      <c r="F121" s="110">
        <v>48821</v>
      </c>
      <c r="G121" s="110"/>
      <c r="H121" s="110">
        <v>0</v>
      </c>
      <c r="I121" s="110"/>
      <c r="J121" s="110">
        <v>0</v>
      </c>
      <c r="K121" s="110"/>
    </row>
    <row r="122" spans="1:11" ht="24" customHeight="1">
      <c r="A122" s="65" t="s">
        <v>207</v>
      </c>
      <c r="B122" s="77"/>
      <c r="D122" s="110"/>
      <c r="E122" s="110"/>
      <c r="F122" s="110"/>
      <c r="G122" s="110"/>
      <c r="H122" s="110"/>
      <c r="I122" s="110"/>
      <c r="J122" s="110"/>
      <c r="K122" s="110"/>
    </row>
    <row r="123" spans="1:11" ht="24" customHeight="1">
      <c r="A123" s="65" t="s">
        <v>203</v>
      </c>
      <c r="B123" s="73">
        <v>11</v>
      </c>
      <c r="D123" s="112">
        <v>7203590</v>
      </c>
      <c r="E123" s="110"/>
      <c r="F123" s="112">
        <v>-25109699</v>
      </c>
      <c r="G123" s="110"/>
      <c r="H123" s="112">
        <v>7203590</v>
      </c>
      <c r="I123" s="110"/>
      <c r="J123" s="112">
        <v>-25109699</v>
      </c>
      <c r="K123" s="110"/>
    </row>
    <row r="124" spans="1:11" ht="24" customHeight="1">
      <c r="A124" s="113" t="s">
        <v>208</v>
      </c>
      <c r="B124" s="77"/>
    </row>
    <row r="125" spans="1:11" ht="24" customHeight="1">
      <c r="A125" s="113" t="s">
        <v>196</v>
      </c>
      <c r="B125" s="80"/>
      <c r="D125" s="112">
        <f>SUM(D120:D123)</f>
        <v>-28849917</v>
      </c>
      <c r="E125" s="110"/>
      <c r="F125" s="112">
        <f>SUM(F120:F123)</f>
        <v>43223487</v>
      </c>
      <c r="G125" s="110"/>
      <c r="H125" s="112">
        <f>SUM(H120:H123)</f>
        <v>-28814362</v>
      </c>
      <c r="I125" s="110"/>
      <c r="J125" s="112">
        <f>SUM(J120:J123)</f>
        <v>43174666</v>
      </c>
    </row>
    <row r="126" spans="1:11" ht="24" customHeight="1">
      <c r="A126" s="114" t="s">
        <v>199</v>
      </c>
      <c r="B126" s="118"/>
      <c r="D126" s="112">
        <f>D125+D117</f>
        <v>-34100442</v>
      </c>
      <c r="E126" s="110"/>
      <c r="F126" s="112">
        <f>F125+F117</f>
        <v>39633249</v>
      </c>
      <c r="G126" s="110"/>
      <c r="H126" s="112">
        <f>H125+H117</f>
        <v>-28586941</v>
      </c>
      <c r="I126" s="110"/>
      <c r="J126" s="112">
        <f>J125+J117</f>
        <v>39724342</v>
      </c>
    </row>
    <row r="127" spans="1:11" ht="24" customHeight="1" thickBot="1">
      <c r="A127" s="114" t="s">
        <v>209</v>
      </c>
      <c r="B127" s="118"/>
      <c r="D127" s="119">
        <f>SUM(D95,D126)</f>
        <v>80601993</v>
      </c>
      <c r="E127" s="110"/>
      <c r="F127" s="119">
        <f>SUM(F95,F126)</f>
        <v>111583404</v>
      </c>
      <c r="G127" s="110"/>
      <c r="H127" s="119">
        <f>SUM(H95,H126)</f>
        <v>203396432</v>
      </c>
      <c r="I127" s="110"/>
      <c r="J127" s="119">
        <f>SUM(J95,J126)</f>
        <v>77619241</v>
      </c>
      <c r="K127" s="120"/>
    </row>
    <row r="128" spans="1:11" ht="24" customHeight="1" thickTop="1">
      <c r="A128" s="108"/>
      <c r="B128" s="118"/>
      <c r="D128" s="110"/>
      <c r="E128" s="110"/>
      <c r="F128" s="110"/>
      <c r="G128" s="110"/>
      <c r="H128" s="110"/>
      <c r="I128" s="110"/>
      <c r="J128" s="110"/>
    </row>
    <row r="129" spans="1:12" ht="24" customHeight="1">
      <c r="A129" s="121" t="s">
        <v>76</v>
      </c>
      <c r="B129" s="73">
        <v>12</v>
      </c>
      <c r="D129" s="110"/>
      <c r="E129" s="110"/>
      <c r="F129" s="110"/>
      <c r="G129" s="110"/>
      <c r="H129" s="110"/>
      <c r="I129" s="110"/>
      <c r="J129" s="110"/>
    </row>
    <row r="130" spans="1:12" ht="24" customHeight="1">
      <c r="A130" s="115" t="s">
        <v>171</v>
      </c>
      <c r="B130" s="73"/>
      <c r="D130" s="122">
        <f>+D95/10238263421.9927</f>
        <v>1.1203309611433612E-2</v>
      </c>
      <c r="E130" s="122"/>
      <c r="F130" s="122">
        <f>+F95/9375111356.55311</f>
        <v>7.6745920409476047E-3</v>
      </c>
      <c r="G130" s="122"/>
      <c r="H130" s="122">
        <f>+H95/10238263421.9927</f>
        <v>2.2658468867061878E-2</v>
      </c>
      <c r="I130" s="122"/>
      <c r="J130" s="122">
        <f>+J95/9375111356.55311</f>
        <v>4.0420745481078305E-3</v>
      </c>
      <c r="K130" s="120"/>
      <c r="L130" s="120"/>
    </row>
    <row r="131" spans="1:12" ht="24" customHeight="1">
      <c r="A131" s="115" t="s">
        <v>172</v>
      </c>
      <c r="B131" s="73"/>
      <c r="D131" s="122">
        <f>+D95/10720231674.7591</f>
        <v>1.0699622776816299E-2</v>
      </c>
      <c r="E131" s="122"/>
      <c r="F131" s="122">
        <f>+F95/9659904670.62892</f>
        <v>7.4483297147605911E-3</v>
      </c>
      <c r="G131" s="122"/>
      <c r="H131" s="122">
        <f>+H95/10720231674.7591</f>
        <v>2.1639772351768043E-2</v>
      </c>
      <c r="I131" s="122"/>
      <c r="J131" s="122">
        <f>+J95/9659904670.62892</f>
        <v>3.9229061043656041E-3</v>
      </c>
      <c r="K131" s="120"/>
      <c r="L131" s="120"/>
    </row>
    <row r="132" spans="1:12" ht="24" customHeight="1">
      <c r="A132" s="70"/>
      <c r="G132" s="70"/>
      <c r="H132" s="70"/>
      <c r="I132" s="70"/>
      <c r="J132" s="70"/>
    </row>
    <row r="133" spans="1:12" ht="24" customHeight="1">
      <c r="A133" s="62" t="s">
        <v>2</v>
      </c>
      <c r="G133" s="70"/>
      <c r="H133" s="70"/>
      <c r="I133" s="70"/>
      <c r="J133" s="70"/>
    </row>
    <row r="134" spans="1:12" ht="24" customHeight="1">
      <c r="G134" s="70"/>
      <c r="H134" s="70"/>
      <c r="I134" s="70"/>
      <c r="J134" s="70"/>
    </row>
    <row r="135" spans="1:12" ht="24" customHeight="1">
      <c r="G135" s="70"/>
      <c r="H135" s="70"/>
      <c r="I135" s="70"/>
      <c r="J135" s="70"/>
    </row>
    <row r="136" spans="1:12" ht="24" customHeight="1">
      <c r="G136" s="70"/>
      <c r="H136" s="70"/>
      <c r="I136" s="70"/>
      <c r="J136" s="70"/>
    </row>
    <row r="137" spans="1:12" ht="24" customHeight="1">
      <c r="G137" s="70"/>
      <c r="H137" s="70"/>
      <c r="I137" s="70"/>
      <c r="J137" s="70"/>
    </row>
  </sheetData>
  <mergeCells count="12">
    <mergeCell ref="D107:F107"/>
    <mergeCell ref="H107:J107"/>
    <mergeCell ref="D37:F37"/>
    <mergeCell ref="H37:J37"/>
    <mergeCell ref="A72:J72"/>
    <mergeCell ref="D73:F73"/>
    <mergeCell ref="H73:J73"/>
    <mergeCell ref="A5:J5"/>
    <mergeCell ref="D6:F6"/>
    <mergeCell ref="H6:J6"/>
    <mergeCell ref="A36:J36"/>
    <mergeCell ref="A106:J106"/>
  </mergeCells>
  <phoneticPr fontId="24" type="noConversion"/>
  <printOptions gridLinesSet="0"/>
  <pageMargins left="0.86614173228346458" right="0.47244094488188981" top="0.9055118110236221" bottom="0" header="0.19685039370078741" footer="0.19685039370078741"/>
  <pageSetup paperSize="9" scale="75" orientation="portrait" r:id="rId1"/>
  <headerFooter alignWithMargins="0"/>
  <rowBreaks count="4" manualBreakCount="4">
    <brk id="31" max="9" man="1"/>
    <brk id="67" max="9" man="1"/>
    <brk id="101" max="9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7"/>
  <sheetViews>
    <sheetView showGridLines="0" view="pageBreakPreview" topLeftCell="A19" zoomScale="70" zoomScaleNormal="70" zoomScaleSheetLayoutView="70" zoomScalePageLayoutView="80" workbookViewId="0">
      <selection activeCell="B29" sqref="B29"/>
    </sheetView>
  </sheetViews>
  <sheetFormatPr defaultColWidth="9.36328125" defaultRowHeight="24" customHeight="1"/>
  <cols>
    <col min="1" max="1" width="29.6328125" style="126" customWidth="1"/>
    <col min="2" max="2" width="9" style="126" customWidth="1"/>
    <col min="3" max="3" width="0.81640625" style="126" customWidth="1"/>
    <col min="4" max="4" width="14.6328125" style="126" customWidth="1"/>
    <col min="5" max="5" width="0.81640625" style="126" customWidth="1"/>
    <col min="6" max="6" width="14.6328125" style="126" customWidth="1"/>
    <col min="7" max="7" width="0.81640625" style="126" customWidth="1"/>
    <col min="8" max="8" width="14.6328125" style="126" customWidth="1"/>
    <col min="9" max="9" width="0.81640625" style="126" customWidth="1"/>
    <col min="10" max="10" width="14.6328125" style="126" customWidth="1"/>
    <col min="11" max="11" width="0.81640625" style="126" customWidth="1"/>
    <col min="12" max="12" width="25.36328125" style="126" customWidth="1"/>
    <col min="13" max="13" width="0.81640625" style="126" customWidth="1"/>
    <col min="14" max="14" width="21.6328125" style="126" customWidth="1"/>
    <col min="15" max="15" width="0.81640625" style="126" customWidth="1"/>
    <col min="16" max="16" width="17.36328125" style="126" customWidth="1"/>
    <col min="17" max="17" width="0.81640625" style="126" customWidth="1"/>
    <col min="18" max="18" width="19" style="126" customWidth="1"/>
    <col min="19" max="19" width="0.81640625" style="126" customWidth="1"/>
    <col min="20" max="20" width="15.6328125" style="126" customWidth="1"/>
    <col min="21" max="21" width="16.90625" style="126" customWidth="1"/>
    <col min="22" max="22" width="16.453125" style="126" bestFit="1" customWidth="1"/>
    <col min="23" max="23" width="14.36328125" style="126" bestFit="1" customWidth="1"/>
    <col min="24" max="24" width="14" style="126" bestFit="1" customWidth="1"/>
    <col min="25" max="25" width="12" style="126" bestFit="1" customWidth="1"/>
    <col min="26" max="26" width="12.453125" style="126" bestFit="1" customWidth="1"/>
    <col min="27" max="27" width="12.6328125" style="126" bestFit="1" customWidth="1"/>
    <col min="28" max="28" width="12" style="126" bestFit="1" customWidth="1"/>
    <col min="29" max="29" width="10.6328125" style="126" bestFit="1" customWidth="1"/>
    <col min="30" max="30" width="12" style="126" bestFit="1" customWidth="1"/>
    <col min="31" max="31" width="12.6328125" style="126" bestFit="1" customWidth="1"/>
    <col min="32" max="32" width="12" style="126" bestFit="1" customWidth="1"/>
    <col min="33" max="33" width="11.6328125" style="126" bestFit="1" customWidth="1"/>
    <col min="34" max="34" width="11" style="126" bestFit="1" customWidth="1"/>
    <col min="35" max="35" width="10.6328125" style="126" bestFit="1" customWidth="1"/>
    <col min="36" max="36" width="14" style="126" bestFit="1" customWidth="1"/>
    <col min="37" max="37" width="14.54296875" style="126" bestFit="1" customWidth="1"/>
    <col min="38" max="16384" width="9.36328125" style="126"/>
  </cols>
  <sheetData>
    <row r="1" spans="1:21" ht="24" customHeight="1">
      <c r="T1" s="104" t="s">
        <v>27</v>
      </c>
    </row>
    <row r="2" spans="1:21" ht="24" customHeight="1">
      <c r="A2" s="60" t="s">
        <v>97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24" customHeight="1">
      <c r="A3" s="79" t="s">
        <v>153</v>
      </c>
      <c r="B3" s="79"/>
      <c r="C3" s="79"/>
      <c r="D3" s="79"/>
      <c r="E3" s="79"/>
      <c r="F3" s="79"/>
      <c r="G3" s="79"/>
      <c r="H3" s="127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</row>
    <row r="4" spans="1:21" ht="24" customHeight="1">
      <c r="A4" s="60" t="s">
        <v>190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1:21" ht="24" customHeight="1">
      <c r="T5" s="104" t="s">
        <v>77</v>
      </c>
    </row>
    <row r="6" spans="1:21" ht="24" customHeight="1">
      <c r="A6" s="86"/>
      <c r="B6" s="86"/>
      <c r="C6" s="86"/>
      <c r="D6" s="158" t="s">
        <v>14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1" ht="24" customHeight="1">
      <c r="A7" s="86"/>
      <c r="B7" s="128"/>
      <c r="C7" s="129"/>
      <c r="D7" s="128"/>
      <c r="E7" s="128"/>
      <c r="F7" s="128"/>
      <c r="G7" s="129"/>
      <c r="H7" s="128"/>
      <c r="I7" s="130"/>
      <c r="J7" s="130"/>
      <c r="K7" s="130"/>
      <c r="L7" s="161" t="s">
        <v>96</v>
      </c>
      <c r="M7" s="161"/>
      <c r="N7" s="161"/>
      <c r="O7" s="161"/>
      <c r="P7" s="161"/>
      <c r="Q7" s="128"/>
      <c r="R7" s="128"/>
      <c r="S7" s="128"/>
      <c r="T7" s="128"/>
      <c r="U7" s="86"/>
    </row>
    <row r="8" spans="1:21" ht="24" customHeight="1">
      <c r="A8" s="86"/>
      <c r="B8" s="129"/>
      <c r="C8" s="129"/>
      <c r="D8" s="129"/>
      <c r="E8" s="128"/>
      <c r="F8" s="129"/>
      <c r="G8" s="129"/>
      <c r="H8" s="128"/>
      <c r="I8" s="128"/>
      <c r="J8" s="129"/>
      <c r="K8" s="129"/>
      <c r="L8" s="128" t="s">
        <v>234</v>
      </c>
      <c r="M8" s="129"/>
      <c r="N8" s="128" t="s">
        <v>173</v>
      </c>
      <c r="O8" s="159"/>
      <c r="P8" s="159"/>
      <c r="Q8" s="128"/>
      <c r="S8" s="129"/>
      <c r="T8" s="129"/>
      <c r="U8" s="86"/>
    </row>
    <row r="9" spans="1:21" ht="24" customHeight="1">
      <c r="A9" s="86"/>
      <c r="B9" s="129"/>
      <c r="C9" s="129"/>
      <c r="D9" s="128"/>
      <c r="E9" s="128"/>
      <c r="F9" s="129"/>
      <c r="G9" s="129"/>
      <c r="H9" s="160" t="s">
        <v>79</v>
      </c>
      <c r="I9" s="160"/>
      <c r="J9" s="160"/>
      <c r="K9" s="128"/>
      <c r="L9" s="128" t="s">
        <v>235</v>
      </c>
      <c r="M9" s="129"/>
      <c r="N9" s="128" t="s">
        <v>174</v>
      </c>
      <c r="O9" s="130"/>
      <c r="P9" s="128"/>
      <c r="Q9" s="130"/>
      <c r="R9" s="128" t="s">
        <v>44</v>
      </c>
      <c r="S9" s="129"/>
      <c r="T9" s="129"/>
      <c r="U9" s="86"/>
    </row>
    <row r="10" spans="1:21" ht="24" customHeight="1">
      <c r="A10" s="86"/>
      <c r="B10" s="129"/>
      <c r="C10" s="129"/>
      <c r="D10" s="128"/>
      <c r="E10" s="128"/>
      <c r="F10" s="129"/>
      <c r="G10" s="129"/>
      <c r="H10" s="128" t="s">
        <v>81</v>
      </c>
      <c r="I10" s="128"/>
      <c r="J10" s="129"/>
      <c r="K10" s="129"/>
      <c r="L10" s="128" t="s">
        <v>140</v>
      </c>
      <c r="M10" s="129"/>
      <c r="N10" s="128" t="s">
        <v>175</v>
      </c>
      <c r="O10" s="129"/>
      <c r="P10" s="128" t="s">
        <v>156</v>
      </c>
      <c r="Q10" s="130"/>
      <c r="R10" s="129" t="s">
        <v>48</v>
      </c>
      <c r="S10" s="129"/>
      <c r="T10" s="129"/>
      <c r="U10" s="86"/>
    </row>
    <row r="11" spans="1:21" ht="24" customHeight="1">
      <c r="A11" s="86"/>
      <c r="B11" s="129"/>
      <c r="C11" s="129"/>
      <c r="D11" s="128" t="s">
        <v>42</v>
      </c>
      <c r="E11" s="128"/>
      <c r="F11" s="128" t="s">
        <v>43</v>
      </c>
      <c r="G11" s="129"/>
      <c r="H11" s="128" t="s">
        <v>47</v>
      </c>
      <c r="I11" s="128"/>
      <c r="J11" s="129" t="s">
        <v>20</v>
      </c>
      <c r="K11" s="129"/>
      <c r="L11" s="129" t="s">
        <v>141</v>
      </c>
      <c r="M11" s="129"/>
      <c r="N11" s="128" t="s">
        <v>141</v>
      </c>
      <c r="O11" s="128"/>
      <c r="P11" s="128" t="s">
        <v>21</v>
      </c>
      <c r="Q11" s="130"/>
      <c r="R11" s="129" t="s">
        <v>19</v>
      </c>
      <c r="S11" s="129"/>
      <c r="T11" s="128" t="s">
        <v>7</v>
      </c>
      <c r="U11" s="86"/>
    </row>
    <row r="12" spans="1:21" ht="24" customHeight="1">
      <c r="A12" s="86"/>
      <c r="B12" s="128"/>
      <c r="C12" s="129"/>
      <c r="D12" s="131" t="s">
        <v>45</v>
      </c>
      <c r="E12" s="128"/>
      <c r="F12" s="131" t="s">
        <v>46</v>
      </c>
      <c r="G12" s="129"/>
      <c r="H12" s="131" t="s">
        <v>49</v>
      </c>
      <c r="I12" s="128"/>
      <c r="J12" s="131" t="s">
        <v>146</v>
      </c>
      <c r="K12" s="128"/>
      <c r="L12" s="132" t="s">
        <v>111</v>
      </c>
      <c r="M12" s="129"/>
      <c r="N12" s="131" t="s">
        <v>111</v>
      </c>
      <c r="O12" s="128"/>
      <c r="P12" s="131" t="s">
        <v>70</v>
      </c>
      <c r="Q12" s="130"/>
      <c r="R12" s="132" t="s">
        <v>34</v>
      </c>
      <c r="S12" s="129"/>
      <c r="T12" s="131" t="s">
        <v>72</v>
      </c>
      <c r="U12" s="86"/>
    </row>
    <row r="13" spans="1:21" ht="24" customHeight="1">
      <c r="A13" s="133" t="s">
        <v>135</v>
      </c>
      <c r="B13" s="86"/>
      <c r="C13" s="86"/>
      <c r="D13" s="82">
        <v>4680674292</v>
      </c>
      <c r="E13" s="82"/>
      <c r="F13" s="82">
        <v>6135378815</v>
      </c>
      <c r="G13" s="82"/>
      <c r="H13" s="82">
        <v>113858924</v>
      </c>
      <c r="I13" s="82"/>
      <c r="J13" s="110">
        <v>-171602394</v>
      </c>
      <c r="K13" s="110"/>
      <c r="L13" s="110">
        <v>0</v>
      </c>
      <c r="M13" s="110"/>
      <c r="N13" s="110">
        <v>-266356030</v>
      </c>
      <c r="O13" s="110"/>
      <c r="P13" s="110">
        <v>-47966514</v>
      </c>
      <c r="Q13" s="82"/>
      <c r="R13" s="82">
        <v>-4560072</v>
      </c>
      <c r="S13" s="82"/>
      <c r="T13" s="82">
        <v>10439427021</v>
      </c>
      <c r="U13" s="86"/>
    </row>
    <row r="14" spans="1:21" ht="24" customHeight="1">
      <c r="A14" s="134" t="s">
        <v>180</v>
      </c>
      <c r="B14" s="86"/>
      <c r="C14" s="86"/>
      <c r="D14" s="82">
        <v>8103480</v>
      </c>
      <c r="E14" s="82"/>
      <c r="F14" s="82">
        <v>5105192</v>
      </c>
      <c r="G14" s="82"/>
      <c r="H14" s="82">
        <v>0</v>
      </c>
      <c r="I14" s="82"/>
      <c r="J14" s="82">
        <v>0</v>
      </c>
      <c r="K14" s="82"/>
      <c r="L14" s="82">
        <v>0</v>
      </c>
      <c r="M14" s="110"/>
      <c r="N14" s="82">
        <v>0</v>
      </c>
      <c r="O14" s="110"/>
      <c r="P14" s="82">
        <v>0</v>
      </c>
      <c r="Q14" s="82"/>
      <c r="R14" s="82">
        <v>0</v>
      </c>
      <c r="S14" s="82"/>
      <c r="T14" s="82">
        <v>13208672</v>
      </c>
      <c r="U14" s="86"/>
    </row>
    <row r="15" spans="1:21" ht="24" customHeight="1">
      <c r="A15" s="135" t="s">
        <v>78</v>
      </c>
      <c r="B15" s="136"/>
      <c r="C15" s="136"/>
      <c r="D15" s="137">
        <v>0</v>
      </c>
      <c r="E15" s="82"/>
      <c r="F15" s="137">
        <v>0</v>
      </c>
      <c r="G15" s="82"/>
      <c r="H15" s="137">
        <v>0</v>
      </c>
      <c r="I15" s="138"/>
      <c r="J15" s="137">
        <v>71950155</v>
      </c>
      <c r="K15" s="82"/>
      <c r="L15" s="137">
        <v>0</v>
      </c>
      <c r="M15" s="110"/>
      <c r="N15" s="137">
        <v>0</v>
      </c>
      <c r="O15" s="110"/>
      <c r="P15" s="139">
        <v>0</v>
      </c>
      <c r="Q15" s="138"/>
      <c r="R15" s="139">
        <v>0</v>
      </c>
      <c r="S15" s="83"/>
      <c r="T15" s="139">
        <v>71950155</v>
      </c>
    </row>
    <row r="16" spans="1:21" ht="24" customHeight="1">
      <c r="A16" s="135" t="s">
        <v>178</v>
      </c>
      <c r="B16" s="136"/>
      <c r="C16" s="136"/>
      <c r="D16" s="140">
        <v>0</v>
      </c>
      <c r="E16" s="82"/>
      <c r="F16" s="140">
        <v>0</v>
      </c>
      <c r="G16" s="82"/>
      <c r="H16" s="140">
        <v>0</v>
      </c>
      <c r="I16" s="138"/>
      <c r="J16" s="140">
        <v>0</v>
      </c>
      <c r="K16" s="82"/>
      <c r="L16" s="140">
        <v>-3450324</v>
      </c>
      <c r="M16" s="110"/>
      <c r="N16" s="140">
        <v>43174666</v>
      </c>
      <c r="O16" s="110"/>
      <c r="P16" s="141">
        <v>-91093</v>
      </c>
      <c r="Q16" s="138"/>
      <c r="R16" s="141">
        <v>0</v>
      </c>
      <c r="S16" s="83"/>
      <c r="T16" s="141">
        <v>39633249</v>
      </c>
    </row>
    <row r="17" spans="1:256" ht="24" customHeight="1">
      <c r="A17" s="135" t="s">
        <v>179</v>
      </c>
      <c r="D17" s="142">
        <v>0</v>
      </c>
      <c r="E17" s="82"/>
      <c r="F17" s="142">
        <v>0</v>
      </c>
      <c r="G17" s="83"/>
      <c r="H17" s="142">
        <v>0</v>
      </c>
      <c r="I17" s="82"/>
      <c r="J17" s="142">
        <v>71950155</v>
      </c>
      <c r="K17" s="143"/>
      <c r="L17" s="142">
        <v>-3450324</v>
      </c>
      <c r="M17" s="110"/>
      <c r="N17" s="142">
        <v>43174666</v>
      </c>
      <c r="O17" s="110"/>
      <c r="P17" s="142">
        <v>-91093</v>
      </c>
      <c r="Q17" s="82"/>
      <c r="R17" s="142">
        <v>0</v>
      </c>
      <c r="S17" s="83"/>
      <c r="T17" s="142">
        <v>111583404</v>
      </c>
    </row>
    <row r="18" spans="1:256" ht="24" customHeight="1" thickBot="1">
      <c r="A18" s="144" t="s">
        <v>191</v>
      </c>
      <c r="B18" s="144"/>
      <c r="C18" s="86"/>
      <c r="D18" s="145">
        <v>4688777772</v>
      </c>
      <c r="E18" s="82"/>
      <c r="F18" s="145">
        <v>6140484007</v>
      </c>
      <c r="G18" s="82"/>
      <c r="H18" s="145">
        <v>113858924</v>
      </c>
      <c r="I18" s="82"/>
      <c r="J18" s="145">
        <v>-99652239</v>
      </c>
      <c r="K18" s="82"/>
      <c r="L18" s="145">
        <v>-3450324</v>
      </c>
      <c r="M18" s="110"/>
      <c r="N18" s="145">
        <v>-223181364</v>
      </c>
      <c r="O18" s="110"/>
      <c r="P18" s="145">
        <v>-48057607</v>
      </c>
      <c r="Q18" s="82"/>
      <c r="R18" s="145">
        <v>-4560072</v>
      </c>
      <c r="S18" s="82"/>
      <c r="T18" s="145">
        <v>10564219097</v>
      </c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  <c r="IU18" s="86"/>
      <c r="IV18" s="86"/>
    </row>
    <row r="19" spans="1:256" ht="24" customHeight="1" thickTop="1">
      <c r="A19" s="144"/>
      <c r="B19" s="86"/>
      <c r="C19" s="86"/>
      <c r="D19" s="82"/>
      <c r="E19" s="82"/>
      <c r="F19" s="82"/>
      <c r="G19" s="82"/>
      <c r="H19" s="82"/>
      <c r="I19" s="82"/>
      <c r="J19" s="83"/>
      <c r="K19" s="83"/>
      <c r="L19" s="83"/>
      <c r="M19" s="83"/>
      <c r="N19" s="82"/>
      <c r="O19" s="83"/>
      <c r="P19" s="83"/>
      <c r="Q19" s="83"/>
      <c r="R19" s="83"/>
      <c r="S19" s="83"/>
      <c r="T19" s="82"/>
      <c r="U19" s="86"/>
    </row>
    <row r="20" spans="1:256" ht="24" customHeight="1">
      <c r="A20" s="133" t="s">
        <v>147</v>
      </c>
      <c r="B20" s="86"/>
      <c r="C20" s="86"/>
      <c r="D20" s="82">
        <v>4758046669</v>
      </c>
      <c r="E20" s="82"/>
      <c r="F20" s="82">
        <v>6184123412</v>
      </c>
      <c r="G20" s="82"/>
      <c r="H20" s="82">
        <v>118741094</v>
      </c>
      <c r="I20" s="82"/>
      <c r="J20" s="110">
        <v>-70389639</v>
      </c>
      <c r="K20" s="110"/>
      <c r="L20" s="110">
        <v>-160940</v>
      </c>
      <c r="M20" s="110"/>
      <c r="N20" s="110">
        <v>-174100614</v>
      </c>
      <c r="O20" s="110"/>
      <c r="P20" s="110">
        <v>-47755693</v>
      </c>
      <c r="Q20" s="82"/>
      <c r="R20" s="82">
        <v>-4560072</v>
      </c>
      <c r="S20" s="82"/>
      <c r="T20" s="82">
        <f>SUM(D20:R20)</f>
        <v>10763944217</v>
      </c>
      <c r="U20" s="86"/>
    </row>
    <row r="21" spans="1:256" ht="24" customHeight="1">
      <c r="A21" s="134" t="s">
        <v>138</v>
      </c>
      <c r="B21" s="86"/>
      <c r="C21" s="86"/>
      <c r="D21" s="82">
        <f>'the company only'!E21</f>
        <v>592048882</v>
      </c>
      <c r="E21" s="82"/>
      <c r="F21" s="82">
        <f>'the company only'!G21</f>
        <v>372990797</v>
      </c>
      <c r="G21" s="82"/>
      <c r="H21" s="82">
        <f>'the company only'!I21</f>
        <v>0</v>
      </c>
      <c r="I21" s="82"/>
      <c r="J21" s="82">
        <f>'the company only'!K21</f>
        <v>0</v>
      </c>
      <c r="K21" s="82"/>
      <c r="L21" s="82">
        <v>0</v>
      </c>
      <c r="M21" s="110"/>
      <c r="N21" s="82">
        <v>0</v>
      </c>
      <c r="O21" s="110"/>
      <c r="P21" s="82">
        <v>0</v>
      </c>
      <c r="Q21" s="82"/>
      <c r="R21" s="82">
        <v>0</v>
      </c>
      <c r="S21" s="82"/>
      <c r="T21" s="82">
        <f>SUM(D21:R21)</f>
        <v>965039679</v>
      </c>
      <c r="U21" s="86"/>
    </row>
    <row r="22" spans="1:256" ht="24" customHeight="1">
      <c r="A22" s="135" t="s">
        <v>78</v>
      </c>
      <c r="B22" s="136"/>
      <c r="C22" s="136"/>
      <c r="D22" s="137">
        <v>0</v>
      </c>
      <c r="E22" s="82"/>
      <c r="F22" s="137">
        <v>0</v>
      </c>
      <c r="G22" s="82"/>
      <c r="H22" s="137">
        <v>0</v>
      </c>
      <c r="I22" s="138"/>
      <c r="J22" s="137">
        <f>PL!D95</f>
        <v>114702435</v>
      </c>
      <c r="K22" s="82"/>
      <c r="L22" s="137">
        <v>0</v>
      </c>
      <c r="M22" s="110"/>
      <c r="N22" s="137">
        <v>0</v>
      </c>
      <c r="O22" s="110"/>
      <c r="P22" s="139">
        <v>0</v>
      </c>
      <c r="Q22" s="138"/>
      <c r="R22" s="139">
        <v>0</v>
      </c>
      <c r="S22" s="83"/>
      <c r="T22" s="139">
        <f>SUM(D22:R22)</f>
        <v>114702435</v>
      </c>
    </row>
    <row r="23" spans="1:256" ht="24" customHeight="1">
      <c r="A23" s="135" t="s">
        <v>178</v>
      </c>
      <c r="B23" s="136"/>
      <c r="C23" s="136"/>
      <c r="D23" s="140">
        <v>0</v>
      </c>
      <c r="E23" s="82"/>
      <c r="F23" s="140">
        <v>0</v>
      </c>
      <c r="G23" s="82"/>
      <c r="H23" s="140">
        <v>0</v>
      </c>
      <c r="I23" s="138"/>
      <c r="J23" s="140">
        <v>0</v>
      </c>
      <c r="K23" s="82"/>
      <c r="L23" s="140">
        <f>PL!D112+PL!D115</f>
        <v>329559</v>
      </c>
      <c r="M23" s="110"/>
      <c r="N23" s="140">
        <f>PL!D120+PL!D123</f>
        <v>-28814362</v>
      </c>
      <c r="O23" s="110"/>
      <c r="P23" s="141">
        <f>PL!D121+PL!D113</f>
        <v>-5615639</v>
      </c>
      <c r="Q23" s="138"/>
      <c r="R23" s="141">
        <v>0</v>
      </c>
      <c r="S23" s="83"/>
      <c r="T23" s="141">
        <f>SUM(D23:R23)</f>
        <v>-34100442</v>
      </c>
    </row>
    <row r="24" spans="1:256" ht="24" customHeight="1">
      <c r="A24" s="135" t="s">
        <v>179</v>
      </c>
      <c r="D24" s="142">
        <f>SUM(D22:D23)</f>
        <v>0</v>
      </c>
      <c r="E24" s="82"/>
      <c r="F24" s="142">
        <f>SUM(F22:F23)</f>
        <v>0</v>
      </c>
      <c r="G24" s="83"/>
      <c r="H24" s="142">
        <f>SUM(H22:H23)</f>
        <v>0</v>
      </c>
      <c r="I24" s="82"/>
      <c r="J24" s="142">
        <f>SUM(J22:J23)</f>
        <v>114702435</v>
      </c>
      <c r="K24" s="143"/>
      <c r="L24" s="142">
        <f>SUM(L22:L23)</f>
        <v>329559</v>
      </c>
      <c r="M24" s="110"/>
      <c r="N24" s="142">
        <f>SUM(N22:N23)</f>
        <v>-28814362</v>
      </c>
      <c r="O24" s="110"/>
      <c r="P24" s="142">
        <f>SUM(P22:P23)</f>
        <v>-5615639</v>
      </c>
      <c r="Q24" s="82"/>
      <c r="R24" s="142">
        <f>SUM(R22:R23)</f>
        <v>0</v>
      </c>
      <c r="S24" s="83"/>
      <c r="T24" s="142">
        <f>SUM(T22:T23)</f>
        <v>80601993</v>
      </c>
    </row>
    <row r="25" spans="1:256" ht="24" customHeight="1" thickBot="1">
      <c r="A25" s="144" t="s">
        <v>192</v>
      </c>
      <c r="B25" s="144"/>
      <c r="C25" s="86"/>
      <c r="D25" s="145">
        <f>SUM(D20:D21,D24)</f>
        <v>5350095551</v>
      </c>
      <c r="E25" s="82"/>
      <c r="F25" s="145">
        <f>SUM(F20:F21,F24)</f>
        <v>6557114209</v>
      </c>
      <c r="G25" s="82"/>
      <c r="H25" s="145">
        <f>SUM(H20:H21,H24)</f>
        <v>118741094</v>
      </c>
      <c r="I25" s="82"/>
      <c r="J25" s="145">
        <f>SUM(J20:J21,J24)</f>
        <v>44312796</v>
      </c>
      <c r="K25" s="82"/>
      <c r="L25" s="145">
        <f>SUM(L20:L21,L24)</f>
        <v>168619</v>
      </c>
      <c r="M25" s="110"/>
      <c r="N25" s="145">
        <f>SUM(N20:N21,N24)</f>
        <v>-202914976</v>
      </c>
      <c r="O25" s="110"/>
      <c r="P25" s="145">
        <f>SUM(P20:P21,P24)</f>
        <v>-53371332</v>
      </c>
      <c r="Q25" s="82"/>
      <c r="R25" s="145">
        <f>SUM(R20:R21,R24)</f>
        <v>-4560072</v>
      </c>
      <c r="S25" s="82"/>
      <c r="T25" s="145">
        <f>SUM(T20:T21,T24)</f>
        <v>11809585889</v>
      </c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</row>
    <row r="26" spans="1:256" ht="24" customHeight="1" thickTop="1">
      <c r="A26" s="146"/>
      <c r="C26" s="75"/>
      <c r="D26" s="75"/>
      <c r="E26" s="75"/>
      <c r="F26" s="83"/>
      <c r="G26" s="75"/>
      <c r="H26" s="83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147">
        <f>SUM(T25-BS!E74)</f>
        <v>0</v>
      </c>
    </row>
    <row r="27" spans="1:256" ht="24" customHeight="1">
      <c r="A27" s="148" t="s">
        <v>2</v>
      </c>
      <c r="T27" s="149"/>
    </row>
  </sheetData>
  <mergeCells count="4">
    <mergeCell ref="D6:T6"/>
    <mergeCell ref="O8:P8"/>
    <mergeCell ref="H9:J9"/>
    <mergeCell ref="L7:P7"/>
  </mergeCells>
  <printOptions horizontalCentered="1"/>
  <pageMargins left="0.39370078740157483" right="0.39370078740157483" top="0.86614173228346458" bottom="0.19685039370078741" header="0.19685039370078741" footer="0.19685039370078741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7"/>
  <sheetViews>
    <sheetView showGridLines="0" view="pageBreakPreview" zoomScale="70" zoomScaleNormal="72" zoomScaleSheetLayoutView="70" workbookViewId="0">
      <selection activeCell="A28" sqref="A28:XFD1048576"/>
    </sheetView>
  </sheetViews>
  <sheetFormatPr defaultColWidth="9.36328125" defaultRowHeight="23.75" customHeight="1"/>
  <cols>
    <col min="1" max="1" width="40.81640625" style="26" customWidth="1"/>
    <col min="2" max="2" width="1.453125" style="26" customWidth="1"/>
    <col min="3" max="3" width="4.36328125" style="26" customWidth="1"/>
    <col min="4" max="4" width="1.54296875" style="26" customWidth="1"/>
    <col min="5" max="5" width="19.54296875" style="26" customWidth="1"/>
    <col min="6" max="6" width="1.453125" style="26" customWidth="1"/>
    <col min="7" max="7" width="19.54296875" style="26" customWidth="1"/>
    <col min="8" max="8" width="1.54296875" style="26" customWidth="1"/>
    <col min="9" max="9" width="19.54296875" style="26" customWidth="1"/>
    <col min="10" max="10" width="1.54296875" style="26" customWidth="1"/>
    <col min="11" max="11" width="19.54296875" style="26" customWidth="1"/>
    <col min="12" max="12" width="1.453125" style="26" customWidth="1"/>
    <col min="13" max="13" width="24.6328125" style="26" customWidth="1"/>
    <col min="14" max="14" width="1.54296875" style="26" customWidth="1"/>
    <col min="15" max="15" width="20.6328125" style="26" customWidth="1"/>
    <col min="16" max="16" width="1.54296875" style="26" customWidth="1"/>
    <col min="17" max="17" width="19" style="26" customWidth="1"/>
    <col min="18" max="18" width="7.81640625" style="26" customWidth="1"/>
    <col min="19" max="19" width="15.36328125" style="26" bestFit="1" customWidth="1"/>
    <col min="20" max="20" width="9.36328125" style="26"/>
    <col min="21" max="21" width="14" style="26" bestFit="1" customWidth="1"/>
    <col min="22" max="22" width="9.36328125" style="26"/>
    <col min="23" max="23" width="12.453125" style="26" bestFit="1" customWidth="1"/>
    <col min="24" max="24" width="9.36328125" style="26"/>
    <col min="25" max="25" width="12" style="26" bestFit="1" customWidth="1"/>
    <col min="26" max="26" width="9.36328125" style="26"/>
    <col min="27" max="28" width="12" style="26" bestFit="1" customWidth="1"/>
    <col min="29" max="30" width="14" style="26" bestFit="1" customWidth="1"/>
    <col min="31" max="31" width="14.54296875" style="26" bestFit="1" customWidth="1"/>
    <col min="32" max="32" width="14" style="26" bestFit="1" customWidth="1"/>
    <col min="33" max="16384" width="9.36328125" style="26"/>
  </cols>
  <sheetData>
    <row r="1" spans="1:24" ht="23.75" customHeight="1">
      <c r="Q1" s="19" t="s">
        <v>27</v>
      </c>
    </row>
    <row r="2" spans="1:24" ht="23.75" customHeight="1">
      <c r="A2" s="1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4" ht="23.75" customHeight="1">
      <c r="A3" s="3" t="s">
        <v>154</v>
      </c>
      <c r="B3" s="3"/>
      <c r="C3" s="3"/>
      <c r="D3" s="3"/>
      <c r="E3" s="3"/>
      <c r="F3" s="3"/>
      <c r="G3" s="27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4" ht="23.75" customHeight="1">
      <c r="A4" s="1" t="s">
        <v>190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7"/>
      <c r="X4" s="47"/>
    </row>
    <row r="5" spans="1:24" ht="23.75" customHeight="1">
      <c r="Q5" s="19" t="s">
        <v>77</v>
      </c>
    </row>
    <row r="6" spans="1:24" ht="23.75" customHeight="1">
      <c r="A6" s="14"/>
      <c r="B6" s="14"/>
      <c r="E6" s="162" t="s">
        <v>10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24" ht="23.75" customHeight="1">
      <c r="A7" s="14"/>
      <c r="B7" s="14"/>
      <c r="C7" s="29"/>
      <c r="D7" s="29"/>
      <c r="F7" s="28"/>
      <c r="J7" s="28"/>
      <c r="M7" s="164" t="s">
        <v>96</v>
      </c>
      <c r="N7" s="164"/>
      <c r="O7" s="164"/>
      <c r="P7" s="30"/>
      <c r="Q7" s="30"/>
      <c r="R7" s="14"/>
    </row>
    <row r="8" spans="1:24" ht="23.75" customHeight="1">
      <c r="A8" s="14"/>
      <c r="B8" s="14"/>
      <c r="C8" s="29"/>
      <c r="D8" s="29"/>
      <c r="E8" s="28"/>
      <c r="F8" s="29"/>
      <c r="G8" s="29"/>
      <c r="H8" s="29"/>
      <c r="I8" s="28"/>
      <c r="J8" s="28"/>
      <c r="K8" s="29"/>
      <c r="L8" s="29"/>
      <c r="M8" s="28" t="s">
        <v>234</v>
      </c>
      <c r="N8" s="29"/>
      <c r="O8" s="28" t="s">
        <v>157</v>
      </c>
      <c r="P8" s="30"/>
      <c r="Q8" s="29"/>
      <c r="R8" s="14"/>
    </row>
    <row r="9" spans="1:24" ht="23.75" customHeight="1">
      <c r="A9" s="14"/>
      <c r="B9" s="14"/>
      <c r="C9" s="29"/>
      <c r="D9" s="29"/>
      <c r="E9" s="28"/>
      <c r="F9" s="29"/>
      <c r="G9" s="29"/>
      <c r="H9" s="29"/>
      <c r="I9" s="163" t="s">
        <v>79</v>
      </c>
      <c r="J9" s="163"/>
      <c r="K9" s="163"/>
      <c r="L9" s="28"/>
      <c r="M9" s="128" t="s">
        <v>235</v>
      </c>
      <c r="N9" s="29"/>
      <c r="O9" s="28" t="s">
        <v>143</v>
      </c>
      <c r="P9" s="30"/>
      <c r="Q9" s="29"/>
      <c r="R9" s="14"/>
    </row>
    <row r="10" spans="1:24" ht="23.75" customHeight="1">
      <c r="A10" s="14"/>
      <c r="B10" s="14"/>
      <c r="C10" s="29"/>
      <c r="D10" s="29"/>
      <c r="E10" s="28"/>
      <c r="F10" s="29"/>
      <c r="G10" s="29"/>
      <c r="I10" s="28" t="s">
        <v>81</v>
      </c>
      <c r="J10" s="28"/>
      <c r="K10" s="29"/>
      <c r="L10" s="29"/>
      <c r="M10" s="28" t="s">
        <v>140</v>
      </c>
      <c r="N10" s="29"/>
      <c r="O10" s="28" t="s">
        <v>144</v>
      </c>
      <c r="P10" s="48"/>
      <c r="Q10" s="29"/>
      <c r="R10" s="14"/>
    </row>
    <row r="11" spans="1:24" ht="23.75" customHeight="1">
      <c r="A11" s="14"/>
      <c r="B11" s="14"/>
      <c r="C11" s="29"/>
      <c r="D11" s="29"/>
      <c r="E11" s="28" t="s">
        <v>42</v>
      </c>
      <c r="F11" s="29"/>
      <c r="G11" s="28"/>
      <c r="H11" s="29"/>
      <c r="I11" s="28" t="s">
        <v>47</v>
      </c>
      <c r="J11" s="28"/>
      <c r="K11" s="28"/>
      <c r="L11" s="28"/>
      <c r="M11" s="29" t="s">
        <v>141</v>
      </c>
      <c r="N11" s="29"/>
      <c r="O11" s="28" t="s">
        <v>142</v>
      </c>
      <c r="P11" s="48"/>
      <c r="Q11" s="28" t="s">
        <v>7</v>
      </c>
      <c r="R11" s="14"/>
    </row>
    <row r="12" spans="1:24" ht="23.75" customHeight="1">
      <c r="A12" s="14"/>
      <c r="B12" s="14"/>
      <c r="C12" s="29"/>
      <c r="D12" s="34"/>
      <c r="E12" s="31" t="s">
        <v>45</v>
      </c>
      <c r="F12" s="49"/>
      <c r="G12" s="31" t="s">
        <v>9</v>
      </c>
      <c r="H12" s="29"/>
      <c r="I12" s="31" t="s">
        <v>49</v>
      </c>
      <c r="J12" s="30"/>
      <c r="K12" s="31" t="s">
        <v>20</v>
      </c>
      <c r="L12" s="28"/>
      <c r="M12" s="32" t="s">
        <v>111</v>
      </c>
      <c r="N12" s="29"/>
      <c r="O12" s="31" t="s">
        <v>111</v>
      </c>
      <c r="P12" s="30"/>
      <c r="Q12" s="31" t="s">
        <v>72</v>
      </c>
      <c r="R12" s="14"/>
    </row>
    <row r="13" spans="1:24" ht="23.75" customHeight="1">
      <c r="A13" s="33" t="s">
        <v>135</v>
      </c>
      <c r="B13" s="14"/>
      <c r="C13" s="36"/>
      <c r="D13" s="36"/>
      <c r="E13" s="12">
        <v>4680674292</v>
      </c>
      <c r="F13" s="12"/>
      <c r="G13" s="12">
        <v>6135378815</v>
      </c>
      <c r="H13" s="12"/>
      <c r="I13" s="12">
        <v>113858924</v>
      </c>
      <c r="J13" s="38"/>
      <c r="K13" s="23">
        <v>107235376</v>
      </c>
      <c r="L13" s="23"/>
      <c r="M13" s="23">
        <v>0</v>
      </c>
      <c r="N13" s="23"/>
      <c r="O13" s="23">
        <v>-266356030</v>
      </c>
      <c r="P13" s="23"/>
      <c r="Q13" s="23">
        <v>10770791377</v>
      </c>
      <c r="R13" s="36"/>
    </row>
    <row r="14" spans="1:24" ht="23.75" customHeight="1">
      <c r="A14" s="34" t="s">
        <v>180</v>
      </c>
      <c r="B14" s="14"/>
      <c r="C14" s="36"/>
      <c r="D14" s="36"/>
      <c r="E14" s="12">
        <v>8103480</v>
      </c>
      <c r="F14" s="12"/>
      <c r="G14" s="12">
        <v>5105192</v>
      </c>
      <c r="H14" s="12"/>
      <c r="I14" s="12">
        <v>0</v>
      </c>
      <c r="J14" s="38"/>
      <c r="K14" s="23">
        <v>0</v>
      </c>
      <c r="L14" s="23"/>
      <c r="M14" s="23">
        <v>0</v>
      </c>
      <c r="N14" s="23"/>
      <c r="O14" s="23">
        <v>0</v>
      </c>
      <c r="P14" s="23"/>
      <c r="Q14" s="23">
        <v>13208672</v>
      </c>
      <c r="R14" s="36"/>
    </row>
    <row r="15" spans="1:24" ht="23.75" customHeight="1">
      <c r="A15" s="35" t="s">
        <v>78</v>
      </c>
      <c r="B15" s="14"/>
      <c r="C15" s="36"/>
      <c r="D15" s="36"/>
      <c r="E15" s="37">
        <v>0</v>
      </c>
      <c r="F15" s="12"/>
      <c r="G15" s="37">
        <v>0</v>
      </c>
      <c r="H15" s="12"/>
      <c r="I15" s="37">
        <v>0</v>
      </c>
      <c r="J15" s="38"/>
      <c r="K15" s="37">
        <v>37894899</v>
      </c>
      <c r="L15" s="23"/>
      <c r="M15" s="37">
        <v>0</v>
      </c>
      <c r="N15" s="23"/>
      <c r="O15" s="37">
        <v>0</v>
      </c>
      <c r="P15" s="23"/>
      <c r="Q15" s="39">
        <v>37894899</v>
      </c>
      <c r="R15" s="36"/>
    </row>
    <row r="16" spans="1:24" ht="23.75" customHeight="1">
      <c r="A16" s="35" t="s">
        <v>178</v>
      </c>
      <c r="B16" s="14"/>
      <c r="C16" s="36"/>
      <c r="D16" s="36"/>
      <c r="E16" s="40">
        <v>0</v>
      </c>
      <c r="F16" s="12"/>
      <c r="G16" s="40">
        <v>0</v>
      </c>
      <c r="H16" s="12"/>
      <c r="I16" s="40">
        <v>0</v>
      </c>
      <c r="J16" s="38"/>
      <c r="K16" s="40">
        <v>0</v>
      </c>
      <c r="L16" s="23"/>
      <c r="M16" s="40">
        <v>-3450324</v>
      </c>
      <c r="N16" s="23"/>
      <c r="O16" s="40">
        <v>43174666</v>
      </c>
      <c r="P16" s="23"/>
      <c r="Q16" s="41">
        <v>39724342</v>
      </c>
      <c r="R16" s="36"/>
    </row>
    <row r="17" spans="1:19" ht="23.75" customHeight="1">
      <c r="A17" s="35" t="s">
        <v>179</v>
      </c>
      <c r="B17" s="14"/>
      <c r="E17" s="42">
        <v>0</v>
      </c>
      <c r="F17" s="12"/>
      <c r="G17" s="42">
        <v>0</v>
      </c>
      <c r="H17" s="13"/>
      <c r="I17" s="42">
        <v>0</v>
      </c>
      <c r="J17" s="12"/>
      <c r="K17" s="42">
        <v>37894899</v>
      </c>
      <c r="L17" s="23"/>
      <c r="M17" s="42">
        <v>-3450324</v>
      </c>
      <c r="N17" s="23"/>
      <c r="O17" s="42">
        <v>43174666</v>
      </c>
      <c r="P17" s="23"/>
      <c r="Q17" s="42">
        <v>77619241</v>
      </c>
      <c r="R17" s="14"/>
    </row>
    <row r="18" spans="1:19" ht="23.75" customHeight="1" thickBot="1">
      <c r="A18" s="44" t="s">
        <v>191</v>
      </c>
      <c r="B18" s="45"/>
      <c r="C18" s="11"/>
      <c r="D18" s="11"/>
      <c r="E18" s="16">
        <v>4688777772</v>
      </c>
      <c r="F18" s="11"/>
      <c r="G18" s="16">
        <v>6140484007</v>
      </c>
      <c r="H18" s="11"/>
      <c r="I18" s="16">
        <v>113858924</v>
      </c>
      <c r="J18" s="11"/>
      <c r="K18" s="16">
        <v>145130275</v>
      </c>
      <c r="L18" s="11"/>
      <c r="M18" s="16">
        <v>-3450324</v>
      </c>
      <c r="N18" s="11"/>
      <c r="O18" s="16">
        <v>-223181364</v>
      </c>
      <c r="P18" s="11"/>
      <c r="Q18" s="16">
        <v>10861619290</v>
      </c>
      <c r="R18" s="11"/>
      <c r="S18" s="46"/>
    </row>
    <row r="19" spans="1:19" ht="15" customHeight="1" thickTop="1">
      <c r="A19" s="48"/>
      <c r="B19" s="14"/>
      <c r="C19" s="36"/>
      <c r="D19" s="36"/>
      <c r="E19" s="38"/>
      <c r="F19" s="38"/>
      <c r="G19" s="38"/>
      <c r="H19" s="38"/>
      <c r="I19" s="38"/>
      <c r="J19" s="38"/>
      <c r="K19" s="23"/>
      <c r="L19" s="23"/>
      <c r="M19" s="23"/>
      <c r="N19" s="23"/>
      <c r="O19" s="23"/>
      <c r="P19" s="23"/>
      <c r="Q19" s="23"/>
      <c r="R19" s="36"/>
    </row>
    <row r="20" spans="1:19" ht="23.75" customHeight="1">
      <c r="A20" s="33" t="s">
        <v>147</v>
      </c>
      <c r="B20" s="14"/>
      <c r="C20" s="36"/>
      <c r="D20" s="36"/>
      <c r="E20" s="12">
        <f>BS!K65</f>
        <v>4758046669</v>
      </c>
      <c r="F20" s="12"/>
      <c r="G20" s="12">
        <f>BS!K66</f>
        <v>6184123412</v>
      </c>
      <c r="H20" s="12"/>
      <c r="I20" s="12">
        <f>BS!K69</f>
        <v>118741094</v>
      </c>
      <c r="J20" s="38"/>
      <c r="K20" s="23">
        <f>BS!K70</f>
        <v>199996613</v>
      </c>
      <c r="L20" s="23"/>
      <c r="M20" s="23">
        <v>-60521</v>
      </c>
      <c r="N20" s="23"/>
      <c r="O20" s="23">
        <v>-174100614</v>
      </c>
      <c r="P20" s="23"/>
      <c r="Q20" s="23">
        <f>SUM(E20:O20)</f>
        <v>11086746653</v>
      </c>
      <c r="R20" s="36"/>
    </row>
    <row r="21" spans="1:19" ht="23.75" customHeight="1">
      <c r="A21" s="34" t="s">
        <v>138</v>
      </c>
      <c r="B21" s="14"/>
      <c r="C21" s="36"/>
      <c r="D21" s="36"/>
      <c r="E21" s="12">
        <v>592048882</v>
      </c>
      <c r="F21" s="12"/>
      <c r="G21" s="12">
        <v>372990797</v>
      </c>
      <c r="H21" s="12"/>
      <c r="I21" s="12">
        <v>0</v>
      </c>
      <c r="J21" s="38"/>
      <c r="K21" s="23">
        <v>0</v>
      </c>
      <c r="L21" s="23"/>
      <c r="M21" s="23">
        <v>0</v>
      </c>
      <c r="N21" s="23"/>
      <c r="O21" s="23">
        <v>0</v>
      </c>
      <c r="P21" s="23"/>
      <c r="Q21" s="23">
        <f>SUM(E21:O21)</f>
        <v>965039679</v>
      </c>
      <c r="R21" s="36"/>
    </row>
    <row r="22" spans="1:19" ht="23.75" customHeight="1">
      <c r="A22" s="35" t="s">
        <v>78</v>
      </c>
      <c r="B22" s="14"/>
      <c r="C22" s="36"/>
      <c r="D22" s="36"/>
      <c r="E22" s="37">
        <v>0</v>
      </c>
      <c r="F22" s="12"/>
      <c r="G22" s="37">
        <v>0</v>
      </c>
      <c r="H22" s="12"/>
      <c r="I22" s="37">
        <v>0</v>
      </c>
      <c r="J22" s="38"/>
      <c r="K22" s="37">
        <f>PL!H95</f>
        <v>231983373</v>
      </c>
      <c r="L22" s="12"/>
      <c r="M22" s="37">
        <v>0</v>
      </c>
      <c r="N22" s="23"/>
      <c r="O22" s="37">
        <v>0</v>
      </c>
      <c r="P22" s="23"/>
      <c r="Q22" s="39">
        <f>SUM(E22:O22)</f>
        <v>231983373</v>
      </c>
      <c r="R22" s="36"/>
    </row>
    <row r="23" spans="1:19" ht="23.75" customHeight="1">
      <c r="A23" s="35" t="s">
        <v>178</v>
      </c>
      <c r="B23" s="14"/>
      <c r="C23" s="36"/>
      <c r="D23" s="36"/>
      <c r="E23" s="40">
        <v>0</v>
      </c>
      <c r="F23" s="12"/>
      <c r="G23" s="40">
        <v>0</v>
      </c>
      <c r="H23" s="12"/>
      <c r="I23" s="40">
        <v>0</v>
      </c>
      <c r="J23" s="38"/>
      <c r="K23" s="40">
        <v>0</v>
      </c>
      <c r="L23" s="12"/>
      <c r="M23" s="40">
        <f>PL!H117</f>
        <v>227421</v>
      </c>
      <c r="N23" s="23"/>
      <c r="O23" s="40">
        <f>PL!H125</f>
        <v>-28814362</v>
      </c>
      <c r="P23" s="23"/>
      <c r="Q23" s="41">
        <f>SUM(E23:O23)</f>
        <v>-28586941</v>
      </c>
      <c r="R23" s="36"/>
    </row>
    <row r="24" spans="1:19" ht="23.75" customHeight="1">
      <c r="A24" s="35" t="s">
        <v>179</v>
      </c>
      <c r="B24" s="14"/>
      <c r="E24" s="42">
        <f>SUM(E22:E23)</f>
        <v>0</v>
      </c>
      <c r="F24" s="12"/>
      <c r="G24" s="42">
        <f>SUM(G22:G23)</f>
        <v>0</v>
      </c>
      <c r="H24" s="13"/>
      <c r="I24" s="42">
        <f>SUM(I22:I23)</f>
        <v>0</v>
      </c>
      <c r="J24" s="12"/>
      <c r="K24" s="42">
        <f>SUM(K22:K23)</f>
        <v>231983373</v>
      </c>
      <c r="L24" s="43"/>
      <c r="M24" s="42">
        <f>SUM(M22:M23)</f>
        <v>227421</v>
      </c>
      <c r="N24" s="23"/>
      <c r="O24" s="42">
        <f>SUM(O22:O23)</f>
        <v>-28814362</v>
      </c>
      <c r="P24" s="23"/>
      <c r="Q24" s="42">
        <f>SUM(Q22:Q23)</f>
        <v>203396432</v>
      </c>
      <c r="R24" s="14"/>
    </row>
    <row r="25" spans="1:19" ht="23.75" customHeight="1" thickBot="1">
      <c r="A25" s="44" t="s">
        <v>192</v>
      </c>
      <c r="B25" s="45"/>
      <c r="C25" s="11"/>
      <c r="D25" s="11"/>
      <c r="E25" s="16">
        <f>SUM(E20,E21,E24:E24)</f>
        <v>5350095551</v>
      </c>
      <c r="F25" s="11"/>
      <c r="G25" s="16">
        <f>SUM(G20,G21,G24:G24)</f>
        <v>6557114209</v>
      </c>
      <c r="H25" s="11"/>
      <c r="I25" s="16">
        <f>SUM(I20,I21,I24:I24)</f>
        <v>118741094</v>
      </c>
      <c r="J25" s="11"/>
      <c r="K25" s="16">
        <f>SUM(K20,K21,K24:K24)</f>
        <v>431979986</v>
      </c>
      <c r="L25" s="11"/>
      <c r="M25" s="16">
        <f>SUM(M20,M21,M24:M24)</f>
        <v>166900</v>
      </c>
      <c r="N25" s="11"/>
      <c r="O25" s="16">
        <f>SUM(O20,O21,O24:O24)</f>
        <v>-202914976</v>
      </c>
      <c r="P25" s="11"/>
      <c r="Q25" s="16">
        <f>SUM(Q20,Q21,Q24:Q24)</f>
        <v>12255182764</v>
      </c>
      <c r="R25" s="11"/>
      <c r="S25" s="46"/>
    </row>
    <row r="26" spans="1:19" ht="15" customHeight="1" thickTop="1">
      <c r="A26" s="50"/>
      <c r="B26" s="45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51">
        <f>Q25-BS!I74</f>
        <v>0</v>
      </c>
      <c r="R26" s="11"/>
    </row>
    <row r="27" spans="1:19" ht="23.75" customHeight="1">
      <c r="A27" s="45" t="s">
        <v>2</v>
      </c>
    </row>
  </sheetData>
  <mergeCells count="3">
    <mergeCell ref="E6:Q6"/>
    <mergeCell ref="I9:K9"/>
    <mergeCell ref="M7:O7"/>
  </mergeCells>
  <phoneticPr fontId="0" type="noConversion"/>
  <printOptions horizontalCentered="1"/>
  <pageMargins left="0.51181102362204722" right="0.51181102362204722" top="0.9055118110236221" bottom="0" header="0.19685039370078741" footer="0.19685039370078741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9A6B-FE3E-496D-9558-4A3F6F4B4BB1}">
  <dimension ref="A1:K130"/>
  <sheetViews>
    <sheetView showGridLines="0" view="pageBreakPreview" zoomScale="85" zoomScaleNormal="80" zoomScaleSheetLayoutView="85" workbookViewId="0"/>
  </sheetViews>
  <sheetFormatPr defaultColWidth="9.08984375" defaultRowHeight="24" customHeight="1"/>
  <cols>
    <col min="1" max="1" width="49.81640625" style="2" customWidth="1"/>
    <col min="2" max="2" width="8" style="2" customWidth="1"/>
    <col min="3" max="3" width="0.90625" style="2" customWidth="1"/>
    <col min="4" max="4" width="13.6328125" style="2" customWidth="1"/>
    <col min="5" max="5" width="0.90625" style="2" customWidth="1"/>
    <col min="6" max="6" width="13.6328125" style="2" customWidth="1"/>
    <col min="7" max="7" width="0.90625" style="2" customWidth="1"/>
    <col min="8" max="8" width="13.6328125" style="10" customWidth="1"/>
    <col min="9" max="9" width="0.90625" style="10" customWidth="1"/>
    <col min="10" max="10" width="13.6328125" style="10" customWidth="1"/>
    <col min="11" max="11" width="0.54296875" style="10" customWidth="1"/>
    <col min="12" max="12" width="1.453125" style="2" customWidth="1"/>
    <col min="13" max="14" width="14.08984375" style="2" bestFit="1" customWidth="1"/>
    <col min="15" max="16" width="9.08984375" style="2"/>
    <col min="17" max="17" width="11.08984375" style="2" bestFit="1" customWidth="1"/>
    <col min="18" max="18" width="9.08984375" style="2"/>
    <col min="19" max="19" width="11.08984375" style="2" bestFit="1" customWidth="1"/>
    <col min="20" max="246" width="9.08984375" style="2"/>
    <col min="247" max="247" width="47.6328125" style="2" customWidth="1"/>
    <col min="248" max="248" width="8" style="2" customWidth="1"/>
    <col min="249" max="249" width="0.90625" style="2" customWidth="1"/>
    <col min="250" max="250" width="14.90625" style="2" customWidth="1"/>
    <col min="251" max="251" width="0.90625" style="2" customWidth="1"/>
    <col min="252" max="252" width="15.90625" style="2" bestFit="1" customWidth="1"/>
    <col min="253" max="253" width="0.90625" style="2" customWidth="1"/>
    <col min="254" max="254" width="14.36328125" style="2" customWidth="1"/>
    <col min="255" max="255" width="0.90625" style="2" customWidth="1"/>
    <col min="256" max="256" width="15.54296875" style="2" customWidth="1"/>
    <col min="257" max="257" width="0.54296875" style="2" customWidth="1"/>
    <col min="258" max="258" width="1.453125" style="2" customWidth="1"/>
    <col min="259" max="259" width="14" style="2" customWidth="1"/>
    <col min="260" max="260" width="9.08984375" style="2"/>
    <col min="261" max="261" width="11.08984375" style="2" bestFit="1" customWidth="1"/>
    <col min="262" max="266" width="9.08984375" style="2"/>
    <col min="267" max="267" width="12.54296875" style="2" bestFit="1" customWidth="1"/>
    <col min="268" max="268" width="9.08984375" style="2"/>
    <col min="269" max="269" width="13.90625" style="2" bestFit="1" customWidth="1"/>
    <col min="270" max="272" width="9.08984375" style="2"/>
    <col min="273" max="273" width="11.08984375" style="2" bestFit="1" customWidth="1"/>
    <col min="274" max="274" width="9.08984375" style="2"/>
    <col min="275" max="275" width="11.08984375" style="2" bestFit="1" customWidth="1"/>
    <col min="276" max="502" width="9.08984375" style="2"/>
    <col min="503" max="503" width="47.6328125" style="2" customWidth="1"/>
    <col min="504" max="504" width="8" style="2" customWidth="1"/>
    <col min="505" max="505" width="0.90625" style="2" customWidth="1"/>
    <col min="506" max="506" width="14.90625" style="2" customWidth="1"/>
    <col min="507" max="507" width="0.90625" style="2" customWidth="1"/>
    <col min="508" max="508" width="15.90625" style="2" bestFit="1" customWidth="1"/>
    <col min="509" max="509" width="0.90625" style="2" customWidth="1"/>
    <col min="510" max="510" width="14.36328125" style="2" customWidth="1"/>
    <col min="511" max="511" width="0.90625" style="2" customWidth="1"/>
    <col min="512" max="512" width="15.54296875" style="2" customWidth="1"/>
    <col min="513" max="513" width="0.54296875" style="2" customWidth="1"/>
    <col min="514" max="514" width="1.453125" style="2" customWidth="1"/>
    <col min="515" max="515" width="14" style="2" customWidth="1"/>
    <col min="516" max="516" width="9.08984375" style="2"/>
    <col min="517" max="517" width="11.08984375" style="2" bestFit="1" customWidth="1"/>
    <col min="518" max="522" width="9.08984375" style="2"/>
    <col min="523" max="523" width="12.54296875" style="2" bestFit="1" customWidth="1"/>
    <col min="524" max="524" width="9.08984375" style="2"/>
    <col min="525" max="525" width="13.90625" style="2" bestFit="1" customWidth="1"/>
    <col min="526" max="528" width="9.08984375" style="2"/>
    <col min="529" max="529" width="11.08984375" style="2" bestFit="1" customWidth="1"/>
    <col min="530" max="530" width="9.08984375" style="2"/>
    <col min="531" max="531" width="11.08984375" style="2" bestFit="1" customWidth="1"/>
    <col min="532" max="758" width="9.08984375" style="2"/>
    <col min="759" max="759" width="47.6328125" style="2" customWidth="1"/>
    <col min="760" max="760" width="8" style="2" customWidth="1"/>
    <col min="761" max="761" width="0.90625" style="2" customWidth="1"/>
    <col min="762" max="762" width="14.90625" style="2" customWidth="1"/>
    <col min="763" max="763" width="0.90625" style="2" customWidth="1"/>
    <col min="764" max="764" width="15.90625" style="2" bestFit="1" customWidth="1"/>
    <col min="765" max="765" width="0.90625" style="2" customWidth="1"/>
    <col min="766" max="766" width="14.36328125" style="2" customWidth="1"/>
    <col min="767" max="767" width="0.90625" style="2" customWidth="1"/>
    <col min="768" max="768" width="15.54296875" style="2" customWidth="1"/>
    <col min="769" max="769" width="0.54296875" style="2" customWidth="1"/>
    <col min="770" max="770" width="1.453125" style="2" customWidth="1"/>
    <col min="771" max="771" width="14" style="2" customWidth="1"/>
    <col min="772" max="772" width="9.08984375" style="2"/>
    <col min="773" max="773" width="11.08984375" style="2" bestFit="1" customWidth="1"/>
    <col min="774" max="778" width="9.08984375" style="2"/>
    <col min="779" max="779" width="12.54296875" style="2" bestFit="1" customWidth="1"/>
    <col min="780" max="780" width="9.08984375" style="2"/>
    <col min="781" max="781" width="13.90625" style="2" bestFit="1" customWidth="1"/>
    <col min="782" max="784" width="9.08984375" style="2"/>
    <col min="785" max="785" width="11.08984375" style="2" bestFit="1" customWidth="1"/>
    <col min="786" max="786" width="9.08984375" style="2"/>
    <col min="787" max="787" width="11.08984375" style="2" bestFit="1" customWidth="1"/>
    <col min="788" max="1014" width="9.08984375" style="2"/>
    <col min="1015" max="1015" width="47.6328125" style="2" customWidth="1"/>
    <col min="1016" max="1016" width="8" style="2" customWidth="1"/>
    <col min="1017" max="1017" width="0.90625" style="2" customWidth="1"/>
    <col min="1018" max="1018" width="14.90625" style="2" customWidth="1"/>
    <col min="1019" max="1019" width="0.90625" style="2" customWidth="1"/>
    <col min="1020" max="1020" width="15.90625" style="2" bestFit="1" customWidth="1"/>
    <col min="1021" max="1021" width="0.90625" style="2" customWidth="1"/>
    <col min="1022" max="1022" width="14.36328125" style="2" customWidth="1"/>
    <col min="1023" max="1023" width="0.90625" style="2" customWidth="1"/>
    <col min="1024" max="1024" width="15.54296875" style="2" customWidth="1"/>
    <col min="1025" max="1025" width="0.54296875" style="2" customWidth="1"/>
    <col min="1026" max="1026" width="1.453125" style="2" customWidth="1"/>
    <col min="1027" max="1027" width="14" style="2" customWidth="1"/>
    <col min="1028" max="1028" width="9.08984375" style="2"/>
    <col min="1029" max="1029" width="11.08984375" style="2" bestFit="1" customWidth="1"/>
    <col min="1030" max="1034" width="9.08984375" style="2"/>
    <col min="1035" max="1035" width="12.54296875" style="2" bestFit="1" customWidth="1"/>
    <col min="1036" max="1036" width="9.08984375" style="2"/>
    <col min="1037" max="1037" width="13.90625" style="2" bestFit="1" customWidth="1"/>
    <col min="1038" max="1040" width="9.08984375" style="2"/>
    <col min="1041" max="1041" width="11.08984375" style="2" bestFit="1" customWidth="1"/>
    <col min="1042" max="1042" width="9.08984375" style="2"/>
    <col min="1043" max="1043" width="11.08984375" style="2" bestFit="1" customWidth="1"/>
    <col min="1044" max="1270" width="9.08984375" style="2"/>
    <col min="1271" max="1271" width="47.6328125" style="2" customWidth="1"/>
    <col min="1272" max="1272" width="8" style="2" customWidth="1"/>
    <col min="1273" max="1273" width="0.90625" style="2" customWidth="1"/>
    <col min="1274" max="1274" width="14.90625" style="2" customWidth="1"/>
    <col min="1275" max="1275" width="0.90625" style="2" customWidth="1"/>
    <col min="1276" max="1276" width="15.90625" style="2" bestFit="1" customWidth="1"/>
    <col min="1277" max="1277" width="0.90625" style="2" customWidth="1"/>
    <col min="1278" max="1278" width="14.36328125" style="2" customWidth="1"/>
    <col min="1279" max="1279" width="0.90625" style="2" customWidth="1"/>
    <col min="1280" max="1280" width="15.54296875" style="2" customWidth="1"/>
    <col min="1281" max="1281" width="0.54296875" style="2" customWidth="1"/>
    <col min="1282" max="1282" width="1.453125" style="2" customWidth="1"/>
    <col min="1283" max="1283" width="14" style="2" customWidth="1"/>
    <col min="1284" max="1284" width="9.08984375" style="2"/>
    <col min="1285" max="1285" width="11.08984375" style="2" bestFit="1" customWidth="1"/>
    <col min="1286" max="1290" width="9.08984375" style="2"/>
    <col min="1291" max="1291" width="12.54296875" style="2" bestFit="1" customWidth="1"/>
    <col min="1292" max="1292" width="9.08984375" style="2"/>
    <col min="1293" max="1293" width="13.90625" style="2" bestFit="1" customWidth="1"/>
    <col min="1294" max="1296" width="9.08984375" style="2"/>
    <col min="1297" max="1297" width="11.08984375" style="2" bestFit="1" customWidth="1"/>
    <col min="1298" max="1298" width="9.08984375" style="2"/>
    <col min="1299" max="1299" width="11.08984375" style="2" bestFit="1" customWidth="1"/>
    <col min="1300" max="1526" width="9.08984375" style="2"/>
    <col min="1527" max="1527" width="47.6328125" style="2" customWidth="1"/>
    <col min="1528" max="1528" width="8" style="2" customWidth="1"/>
    <col min="1529" max="1529" width="0.90625" style="2" customWidth="1"/>
    <col min="1530" max="1530" width="14.90625" style="2" customWidth="1"/>
    <col min="1531" max="1531" width="0.90625" style="2" customWidth="1"/>
    <col min="1532" max="1532" width="15.90625" style="2" bestFit="1" customWidth="1"/>
    <col min="1533" max="1533" width="0.90625" style="2" customWidth="1"/>
    <col min="1534" max="1534" width="14.36328125" style="2" customWidth="1"/>
    <col min="1535" max="1535" width="0.90625" style="2" customWidth="1"/>
    <col min="1536" max="1536" width="15.54296875" style="2" customWidth="1"/>
    <col min="1537" max="1537" width="0.54296875" style="2" customWidth="1"/>
    <col min="1538" max="1538" width="1.453125" style="2" customWidth="1"/>
    <col min="1539" max="1539" width="14" style="2" customWidth="1"/>
    <col min="1540" max="1540" width="9.08984375" style="2"/>
    <col min="1541" max="1541" width="11.08984375" style="2" bestFit="1" customWidth="1"/>
    <col min="1542" max="1546" width="9.08984375" style="2"/>
    <col min="1547" max="1547" width="12.54296875" style="2" bestFit="1" customWidth="1"/>
    <col min="1548" max="1548" width="9.08984375" style="2"/>
    <col min="1549" max="1549" width="13.90625" style="2" bestFit="1" customWidth="1"/>
    <col min="1550" max="1552" width="9.08984375" style="2"/>
    <col min="1553" max="1553" width="11.08984375" style="2" bestFit="1" customWidth="1"/>
    <col min="1554" max="1554" width="9.08984375" style="2"/>
    <col min="1555" max="1555" width="11.08984375" style="2" bestFit="1" customWidth="1"/>
    <col min="1556" max="1782" width="9.08984375" style="2"/>
    <col min="1783" max="1783" width="47.6328125" style="2" customWidth="1"/>
    <col min="1784" max="1784" width="8" style="2" customWidth="1"/>
    <col min="1785" max="1785" width="0.90625" style="2" customWidth="1"/>
    <col min="1786" max="1786" width="14.90625" style="2" customWidth="1"/>
    <col min="1787" max="1787" width="0.90625" style="2" customWidth="1"/>
    <col min="1788" max="1788" width="15.90625" style="2" bestFit="1" customWidth="1"/>
    <col min="1789" max="1789" width="0.90625" style="2" customWidth="1"/>
    <col min="1790" max="1790" width="14.36328125" style="2" customWidth="1"/>
    <col min="1791" max="1791" width="0.90625" style="2" customWidth="1"/>
    <col min="1792" max="1792" width="15.54296875" style="2" customWidth="1"/>
    <col min="1793" max="1793" width="0.54296875" style="2" customWidth="1"/>
    <col min="1794" max="1794" width="1.453125" style="2" customWidth="1"/>
    <col min="1795" max="1795" width="14" style="2" customWidth="1"/>
    <col min="1796" max="1796" width="9.08984375" style="2"/>
    <col min="1797" max="1797" width="11.08984375" style="2" bestFit="1" customWidth="1"/>
    <col min="1798" max="1802" width="9.08984375" style="2"/>
    <col min="1803" max="1803" width="12.54296875" style="2" bestFit="1" customWidth="1"/>
    <col min="1804" max="1804" width="9.08984375" style="2"/>
    <col min="1805" max="1805" width="13.90625" style="2" bestFit="1" customWidth="1"/>
    <col min="1806" max="1808" width="9.08984375" style="2"/>
    <col min="1809" max="1809" width="11.08984375" style="2" bestFit="1" customWidth="1"/>
    <col min="1810" max="1810" width="9.08984375" style="2"/>
    <col min="1811" max="1811" width="11.08984375" style="2" bestFit="1" customWidth="1"/>
    <col min="1812" max="2038" width="9.08984375" style="2"/>
    <col min="2039" max="2039" width="47.6328125" style="2" customWidth="1"/>
    <col min="2040" max="2040" width="8" style="2" customWidth="1"/>
    <col min="2041" max="2041" width="0.90625" style="2" customWidth="1"/>
    <col min="2042" max="2042" width="14.90625" style="2" customWidth="1"/>
    <col min="2043" max="2043" width="0.90625" style="2" customWidth="1"/>
    <col min="2044" max="2044" width="15.90625" style="2" bestFit="1" customWidth="1"/>
    <col min="2045" max="2045" width="0.90625" style="2" customWidth="1"/>
    <col min="2046" max="2046" width="14.36328125" style="2" customWidth="1"/>
    <col min="2047" max="2047" width="0.90625" style="2" customWidth="1"/>
    <col min="2048" max="2048" width="15.54296875" style="2" customWidth="1"/>
    <col min="2049" max="2049" width="0.54296875" style="2" customWidth="1"/>
    <col min="2050" max="2050" width="1.453125" style="2" customWidth="1"/>
    <col min="2051" max="2051" width="14" style="2" customWidth="1"/>
    <col min="2052" max="2052" width="9.08984375" style="2"/>
    <col min="2053" max="2053" width="11.08984375" style="2" bestFit="1" customWidth="1"/>
    <col min="2054" max="2058" width="9.08984375" style="2"/>
    <col min="2059" max="2059" width="12.54296875" style="2" bestFit="1" customWidth="1"/>
    <col min="2060" max="2060" width="9.08984375" style="2"/>
    <col min="2061" max="2061" width="13.90625" style="2" bestFit="1" customWidth="1"/>
    <col min="2062" max="2064" width="9.08984375" style="2"/>
    <col min="2065" max="2065" width="11.08984375" style="2" bestFit="1" customWidth="1"/>
    <col min="2066" max="2066" width="9.08984375" style="2"/>
    <col min="2067" max="2067" width="11.08984375" style="2" bestFit="1" customWidth="1"/>
    <col min="2068" max="2294" width="9.08984375" style="2"/>
    <col min="2295" max="2295" width="47.6328125" style="2" customWidth="1"/>
    <col min="2296" max="2296" width="8" style="2" customWidth="1"/>
    <col min="2297" max="2297" width="0.90625" style="2" customWidth="1"/>
    <col min="2298" max="2298" width="14.90625" style="2" customWidth="1"/>
    <col min="2299" max="2299" width="0.90625" style="2" customWidth="1"/>
    <col min="2300" max="2300" width="15.90625" style="2" bestFit="1" customWidth="1"/>
    <col min="2301" max="2301" width="0.90625" style="2" customWidth="1"/>
    <col min="2302" max="2302" width="14.36328125" style="2" customWidth="1"/>
    <col min="2303" max="2303" width="0.90625" style="2" customWidth="1"/>
    <col min="2304" max="2304" width="15.54296875" style="2" customWidth="1"/>
    <col min="2305" max="2305" width="0.54296875" style="2" customWidth="1"/>
    <col min="2306" max="2306" width="1.453125" style="2" customWidth="1"/>
    <col min="2307" max="2307" width="14" style="2" customWidth="1"/>
    <col min="2308" max="2308" width="9.08984375" style="2"/>
    <col min="2309" max="2309" width="11.08984375" style="2" bestFit="1" customWidth="1"/>
    <col min="2310" max="2314" width="9.08984375" style="2"/>
    <col min="2315" max="2315" width="12.54296875" style="2" bestFit="1" customWidth="1"/>
    <col min="2316" max="2316" width="9.08984375" style="2"/>
    <col min="2317" max="2317" width="13.90625" style="2" bestFit="1" customWidth="1"/>
    <col min="2318" max="2320" width="9.08984375" style="2"/>
    <col min="2321" max="2321" width="11.08984375" style="2" bestFit="1" customWidth="1"/>
    <col min="2322" max="2322" width="9.08984375" style="2"/>
    <col min="2323" max="2323" width="11.08984375" style="2" bestFit="1" customWidth="1"/>
    <col min="2324" max="2550" width="9.08984375" style="2"/>
    <col min="2551" max="2551" width="47.6328125" style="2" customWidth="1"/>
    <col min="2552" max="2552" width="8" style="2" customWidth="1"/>
    <col min="2553" max="2553" width="0.90625" style="2" customWidth="1"/>
    <col min="2554" max="2554" width="14.90625" style="2" customWidth="1"/>
    <col min="2555" max="2555" width="0.90625" style="2" customWidth="1"/>
    <col min="2556" max="2556" width="15.90625" style="2" bestFit="1" customWidth="1"/>
    <col min="2557" max="2557" width="0.90625" style="2" customWidth="1"/>
    <col min="2558" max="2558" width="14.36328125" style="2" customWidth="1"/>
    <col min="2559" max="2559" width="0.90625" style="2" customWidth="1"/>
    <col min="2560" max="2560" width="15.54296875" style="2" customWidth="1"/>
    <col min="2561" max="2561" width="0.54296875" style="2" customWidth="1"/>
    <col min="2562" max="2562" width="1.453125" style="2" customWidth="1"/>
    <col min="2563" max="2563" width="14" style="2" customWidth="1"/>
    <col min="2564" max="2564" width="9.08984375" style="2"/>
    <col min="2565" max="2565" width="11.08984375" style="2" bestFit="1" customWidth="1"/>
    <col min="2566" max="2570" width="9.08984375" style="2"/>
    <col min="2571" max="2571" width="12.54296875" style="2" bestFit="1" customWidth="1"/>
    <col min="2572" max="2572" width="9.08984375" style="2"/>
    <col min="2573" max="2573" width="13.90625" style="2" bestFit="1" customWidth="1"/>
    <col min="2574" max="2576" width="9.08984375" style="2"/>
    <col min="2577" max="2577" width="11.08984375" style="2" bestFit="1" customWidth="1"/>
    <col min="2578" max="2578" width="9.08984375" style="2"/>
    <col min="2579" max="2579" width="11.08984375" style="2" bestFit="1" customWidth="1"/>
    <col min="2580" max="2806" width="9.08984375" style="2"/>
    <col min="2807" max="2807" width="47.6328125" style="2" customWidth="1"/>
    <col min="2808" max="2808" width="8" style="2" customWidth="1"/>
    <col min="2809" max="2809" width="0.90625" style="2" customWidth="1"/>
    <col min="2810" max="2810" width="14.90625" style="2" customWidth="1"/>
    <col min="2811" max="2811" width="0.90625" style="2" customWidth="1"/>
    <col min="2812" max="2812" width="15.90625" style="2" bestFit="1" customWidth="1"/>
    <col min="2813" max="2813" width="0.90625" style="2" customWidth="1"/>
    <col min="2814" max="2814" width="14.36328125" style="2" customWidth="1"/>
    <col min="2815" max="2815" width="0.90625" style="2" customWidth="1"/>
    <col min="2816" max="2816" width="15.54296875" style="2" customWidth="1"/>
    <col min="2817" max="2817" width="0.54296875" style="2" customWidth="1"/>
    <col min="2818" max="2818" width="1.453125" style="2" customWidth="1"/>
    <col min="2819" max="2819" width="14" style="2" customWidth="1"/>
    <col min="2820" max="2820" width="9.08984375" style="2"/>
    <col min="2821" max="2821" width="11.08984375" style="2" bestFit="1" customWidth="1"/>
    <col min="2822" max="2826" width="9.08984375" style="2"/>
    <col min="2827" max="2827" width="12.54296875" style="2" bestFit="1" customWidth="1"/>
    <col min="2828" max="2828" width="9.08984375" style="2"/>
    <col min="2829" max="2829" width="13.90625" style="2" bestFit="1" customWidth="1"/>
    <col min="2830" max="2832" width="9.08984375" style="2"/>
    <col min="2833" max="2833" width="11.08984375" style="2" bestFit="1" customWidth="1"/>
    <col min="2834" max="2834" width="9.08984375" style="2"/>
    <col min="2835" max="2835" width="11.08984375" style="2" bestFit="1" customWidth="1"/>
    <col min="2836" max="3062" width="9.08984375" style="2"/>
    <col min="3063" max="3063" width="47.6328125" style="2" customWidth="1"/>
    <col min="3064" max="3064" width="8" style="2" customWidth="1"/>
    <col min="3065" max="3065" width="0.90625" style="2" customWidth="1"/>
    <col min="3066" max="3066" width="14.90625" style="2" customWidth="1"/>
    <col min="3067" max="3067" width="0.90625" style="2" customWidth="1"/>
    <col min="3068" max="3068" width="15.90625" style="2" bestFit="1" customWidth="1"/>
    <col min="3069" max="3069" width="0.90625" style="2" customWidth="1"/>
    <col min="3070" max="3070" width="14.36328125" style="2" customWidth="1"/>
    <col min="3071" max="3071" width="0.90625" style="2" customWidth="1"/>
    <col min="3072" max="3072" width="15.54296875" style="2" customWidth="1"/>
    <col min="3073" max="3073" width="0.54296875" style="2" customWidth="1"/>
    <col min="3074" max="3074" width="1.453125" style="2" customWidth="1"/>
    <col min="3075" max="3075" width="14" style="2" customWidth="1"/>
    <col min="3076" max="3076" width="9.08984375" style="2"/>
    <col min="3077" max="3077" width="11.08984375" style="2" bestFit="1" customWidth="1"/>
    <col min="3078" max="3082" width="9.08984375" style="2"/>
    <col min="3083" max="3083" width="12.54296875" style="2" bestFit="1" customWidth="1"/>
    <col min="3084" max="3084" width="9.08984375" style="2"/>
    <col min="3085" max="3085" width="13.90625" style="2" bestFit="1" customWidth="1"/>
    <col min="3086" max="3088" width="9.08984375" style="2"/>
    <col min="3089" max="3089" width="11.08984375" style="2" bestFit="1" customWidth="1"/>
    <col min="3090" max="3090" width="9.08984375" style="2"/>
    <col min="3091" max="3091" width="11.08984375" style="2" bestFit="1" customWidth="1"/>
    <col min="3092" max="3318" width="9.08984375" style="2"/>
    <col min="3319" max="3319" width="47.6328125" style="2" customWidth="1"/>
    <col min="3320" max="3320" width="8" style="2" customWidth="1"/>
    <col min="3321" max="3321" width="0.90625" style="2" customWidth="1"/>
    <col min="3322" max="3322" width="14.90625" style="2" customWidth="1"/>
    <col min="3323" max="3323" width="0.90625" style="2" customWidth="1"/>
    <col min="3324" max="3324" width="15.90625" style="2" bestFit="1" customWidth="1"/>
    <col min="3325" max="3325" width="0.90625" style="2" customWidth="1"/>
    <col min="3326" max="3326" width="14.36328125" style="2" customWidth="1"/>
    <col min="3327" max="3327" width="0.90625" style="2" customWidth="1"/>
    <col min="3328" max="3328" width="15.54296875" style="2" customWidth="1"/>
    <col min="3329" max="3329" width="0.54296875" style="2" customWidth="1"/>
    <col min="3330" max="3330" width="1.453125" style="2" customWidth="1"/>
    <col min="3331" max="3331" width="14" style="2" customWidth="1"/>
    <col min="3332" max="3332" width="9.08984375" style="2"/>
    <col min="3333" max="3333" width="11.08984375" style="2" bestFit="1" customWidth="1"/>
    <col min="3334" max="3338" width="9.08984375" style="2"/>
    <col min="3339" max="3339" width="12.54296875" style="2" bestFit="1" customWidth="1"/>
    <col min="3340" max="3340" width="9.08984375" style="2"/>
    <col min="3341" max="3341" width="13.90625" style="2" bestFit="1" customWidth="1"/>
    <col min="3342" max="3344" width="9.08984375" style="2"/>
    <col min="3345" max="3345" width="11.08984375" style="2" bestFit="1" customWidth="1"/>
    <col min="3346" max="3346" width="9.08984375" style="2"/>
    <col min="3347" max="3347" width="11.08984375" style="2" bestFit="1" customWidth="1"/>
    <col min="3348" max="3574" width="9.08984375" style="2"/>
    <col min="3575" max="3575" width="47.6328125" style="2" customWidth="1"/>
    <col min="3576" max="3576" width="8" style="2" customWidth="1"/>
    <col min="3577" max="3577" width="0.90625" style="2" customWidth="1"/>
    <col min="3578" max="3578" width="14.90625" style="2" customWidth="1"/>
    <col min="3579" max="3579" width="0.90625" style="2" customWidth="1"/>
    <col min="3580" max="3580" width="15.90625" style="2" bestFit="1" customWidth="1"/>
    <col min="3581" max="3581" width="0.90625" style="2" customWidth="1"/>
    <col min="3582" max="3582" width="14.36328125" style="2" customWidth="1"/>
    <col min="3583" max="3583" width="0.90625" style="2" customWidth="1"/>
    <col min="3584" max="3584" width="15.54296875" style="2" customWidth="1"/>
    <col min="3585" max="3585" width="0.54296875" style="2" customWidth="1"/>
    <col min="3586" max="3586" width="1.453125" style="2" customWidth="1"/>
    <col min="3587" max="3587" width="14" style="2" customWidth="1"/>
    <col min="3588" max="3588" width="9.08984375" style="2"/>
    <col min="3589" max="3589" width="11.08984375" style="2" bestFit="1" customWidth="1"/>
    <col min="3590" max="3594" width="9.08984375" style="2"/>
    <col min="3595" max="3595" width="12.54296875" style="2" bestFit="1" customWidth="1"/>
    <col min="3596" max="3596" width="9.08984375" style="2"/>
    <col min="3597" max="3597" width="13.90625" style="2" bestFit="1" customWidth="1"/>
    <col min="3598" max="3600" width="9.08984375" style="2"/>
    <col min="3601" max="3601" width="11.08984375" style="2" bestFit="1" customWidth="1"/>
    <col min="3602" max="3602" width="9.08984375" style="2"/>
    <col min="3603" max="3603" width="11.08984375" style="2" bestFit="1" customWidth="1"/>
    <col min="3604" max="3830" width="9.08984375" style="2"/>
    <col min="3831" max="3831" width="47.6328125" style="2" customWidth="1"/>
    <col min="3832" max="3832" width="8" style="2" customWidth="1"/>
    <col min="3833" max="3833" width="0.90625" style="2" customWidth="1"/>
    <col min="3834" max="3834" width="14.90625" style="2" customWidth="1"/>
    <col min="3835" max="3835" width="0.90625" style="2" customWidth="1"/>
    <col min="3836" max="3836" width="15.90625" style="2" bestFit="1" customWidth="1"/>
    <col min="3837" max="3837" width="0.90625" style="2" customWidth="1"/>
    <col min="3838" max="3838" width="14.36328125" style="2" customWidth="1"/>
    <col min="3839" max="3839" width="0.90625" style="2" customWidth="1"/>
    <col min="3840" max="3840" width="15.54296875" style="2" customWidth="1"/>
    <col min="3841" max="3841" width="0.54296875" style="2" customWidth="1"/>
    <col min="3842" max="3842" width="1.453125" style="2" customWidth="1"/>
    <col min="3843" max="3843" width="14" style="2" customWidth="1"/>
    <col min="3844" max="3844" width="9.08984375" style="2"/>
    <col min="3845" max="3845" width="11.08984375" style="2" bestFit="1" customWidth="1"/>
    <col min="3846" max="3850" width="9.08984375" style="2"/>
    <col min="3851" max="3851" width="12.54296875" style="2" bestFit="1" customWidth="1"/>
    <col min="3852" max="3852" width="9.08984375" style="2"/>
    <col min="3853" max="3853" width="13.90625" style="2" bestFit="1" customWidth="1"/>
    <col min="3854" max="3856" width="9.08984375" style="2"/>
    <col min="3857" max="3857" width="11.08984375" style="2" bestFit="1" customWidth="1"/>
    <col min="3858" max="3858" width="9.08984375" style="2"/>
    <col min="3859" max="3859" width="11.08984375" style="2" bestFit="1" customWidth="1"/>
    <col min="3860" max="4086" width="9.08984375" style="2"/>
    <col min="4087" max="4087" width="47.6328125" style="2" customWidth="1"/>
    <col min="4088" max="4088" width="8" style="2" customWidth="1"/>
    <col min="4089" max="4089" width="0.90625" style="2" customWidth="1"/>
    <col min="4090" max="4090" width="14.90625" style="2" customWidth="1"/>
    <col min="4091" max="4091" width="0.90625" style="2" customWidth="1"/>
    <col min="4092" max="4092" width="15.90625" style="2" bestFit="1" customWidth="1"/>
    <col min="4093" max="4093" width="0.90625" style="2" customWidth="1"/>
    <col min="4094" max="4094" width="14.36328125" style="2" customWidth="1"/>
    <col min="4095" max="4095" width="0.90625" style="2" customWidth="1"/>
    <col min="4096" max="4096" width="15.54296875" style="2" customWidth="1"/>
    <col min="4097" max="4097" width="0.54296875" style="2" customWidth="1"/>
    <col min="4098" max="4098" width="1.453125" style="2" customWidth="1"/>
    <col min="4099" max="4099" width="14" style="2" customWidth="1"/>
    <col min="4100" max="4100" width="9.08984375" style="2"/>
    <col min="4101" max="4101" width="11.08984375" style="2" bestFit="1" customWidth="1"/>
    <col min="4102" max="4106" width="9.08984375" style="2"/>
    <col min="4107" max="4107" width="12.54296875" style="2" bestFit="1" customWidth="1"/>
    <col min="4108" max="4108" width="9.08984375" style="2"/>
    <col min="4109" max="4109" width="13.90625" style="2" bestFit="1" customWidth="1"/>
    <col min="4110" max="4112" width="9.08984375" style="2"/>
    <col min="4113" max="4113" width="11.08984375" style="2" bestFit="1" customWidth="1"/>
    <col min="4114" max="4114" width="9.08984375" style="2"/>
    <col min="4115" max="4115" width="11.08984375" style="2" bestFit="1" customWidth="1"/>
    <col min="4116" max="4342" width="9.08984375" style="2"/>
    <col min="4343" max="4343" width="47.6328125" style="2" customWidth="1"/>
    <col min="4344" max="4344" width="8" style="2" customWidth="1"/>
    <col min="4345" max="4345" width="0.90625" style="2" customWidth="1"/>
    <col min="4346" max="4346" width="14.90625" style="2" customWidth="1"/>
    <col min="4347" max="4347" width="0.90625" style="2" customWidth="1"/>
    <col min="4348" max="4348" width="15.90625" style="2" bestFit="1" customWidth="1"/>
    <col min="4349" max="4349" width="0.90625" style="2" customWidth="1"/>
    <col min="4350" max="4350" width="14.36328125" style="2" customWidth="1"/>
    <col min="4351" max="4351" width="0.90625" style="2" customWidth="1"/>
    <col min="4352" max="4352" width="15.54296875" style="2" customWidth="1"/>
    <col min="4353" max="4353" width="0.54296875" style="2" customWidth="1"/>
    <col min="4354" max="4354" width="1.453125" style="2" customWidth="1"/>
    <col min="4355" max="4355" width="14" style="2" customWidth="1"/>
    <col min="4356" max="4356" width="9.08984375" style="2"/>
    <col min="4357" max="4357" width="11.08984375" style="2" bestFit="1" customWidth="1"/>
    <col min="4358" max="4362" width="9.08984375" style="2"/>
    <col min="4363" max="4363" width="12.54296875" style="2" bestFit="1" customWidth="1"/>
    <col min="4364" max="4364" width="9.08984375" style="2"/>
    <col min="4365" max="4365" width="13.90625" style="2" bestFit="1" customWidth="1"/>
    <col min="4366" max="4368" width="9.08984375" style="2"/>
    <col min="4369" max="4369" width="11.08984375" style="2" bestFit="1" customWidth="1"/>
    <col min="4370" max="4370" width="9.08984375" style="2"/>
    <col min="4371" max="4371" width="11.08984375" style="2" bestFit="1" customWidth="1"/>
    <col min="4372" max="4598" width="9.08984375" style="2"/>
    <col min="4599" max="4599" width="47.6328125" style="2" customWidth="1"/>
    <col min="4600" max="4600" width="8" style="2" customWidth="1"/>
    <col min="4601" max="4601" width="0.90625" style="2" customWidth="1"/>
    <col min="4602" max="4602" width="14.90625" style="2" customWidth="1"/>
    <col min="4603" max="4603" width="0.90625" style="2" customWidth="1"/>
    <col min="4604" max="4604" width="15.90625" style="2" bestFit="1" customWidth="1"/>
    <col min="4605" max="4605" width="0.90625" style="2" customWidth="1"/>
    <col min="4606" max="4606" width="14.36328125" style="2" customWidth="1"/>
    <col min="4607" max="4607" width="0.90625" style="2" customWidth="1"/>
    <col min="4608" max="4608" width="15.54296875" style="2" customWidth="1"/>
    <col min="4609" max="4609" width="0.54296875" style="2" customWidth="1"/>
    <col min="4610" max="4610" width="1.453125" style="2" customWidth="1"/>
    <col min="4611" max="4611" width="14" style="2" customWidth="1"/>
    <col min="4612" max="4612" width="9.08984375" style="2"/>
    <col min="4613" max="4613" width="11.08984375" style="2" bestFit="1" customWidth="1"/>
    <col min="4614" max="4618" width="9.08984375" style="2"/>
    <col min="4619" max="4619" width="12.54296875" style="2" bestFit="1" customWidth="1"/>
    <col min="4620" max="4620" width="9.08984375" style="2"/>
    <col min="4621" max="4621" width="13.90625" style="2" bestFit="1" customWidth="1"/>
    <col min="4622" max="4624" width="9.08984375" style="2"/>
    <col min="4625" max="4625" width="11.08984375" style="2" bestFit="1" customWidth="1"/>
    <col min="4626" max="4626" width="9.08984375" style="2"/>
    <col min="4627" max="4627" width="11.08984375" style="2" bestFit="1" customWidth="1"/>
    <col min="4628" max="4854" width="9.08984375" style="2"/>
    <col min="4855" max="4855" width="47.6328125" style="2" customWidth="1"/>
    <col min="4856" max="4856" width="8" style="2" customWidth="1"/>
    <col min="4857" max="4857" width="0.90625" style="2" customWidth="1"/>
    <col min="4858" max="4858" width="14.90625" style="2" customWidth="1"/>
    <col min="4859" max="4859" width="0.90625" style="2" customWidth="1"/>
    <col min="4860" max="4860" width="15.90625" style="2" bestFit="1" customWidth="1"/>
    <col min="4861" max="4861" width="0.90625" style="2" customWidth="1"/>
    <col min="4862" max="4862" width="14.36328125" style="2" customWidth="1"/>
    <col min="4863" max="4863" width="0.90625" style="2" customWidth="1"/>
    <col min="4864" max="4864" width="15.54296875" style="2" customWidth="1"/>
    <col min="4865" max="4865" width="0.54296875" style="2" customWidth="1"/>
    <col min="4866" max="4866" width="1.453125" style="2" customWidth="1"/>
    <col min="4867" max="4867" width="14" style="2" customWidth="1"/>
    <col min="4868" max="4868" width="9.08984375" style="2"/>
    <col min="4869" max="4869" width="11.08984375" style="2" bestFit="1" customWidth="1"/>
    <col min="4870" max="4874" width="9.08984375" style="2"/>
    <col min="4875" max="4875" width="12.54296875" style="2" bestFit="1" customWidth="1"/>
    <col min="4876" max="4876" width="9.08984375" style="2"/>
    <col min="4877" max="4877" width="13.90625" style="2" bestFit="1" customWidth="1"/>
    <col min="4878" max="4880" width="9.08984375" style="2"/>
    <col min="4881" max="4881" width="11.08984375" style="2" bestFit="1" customWidth="1"/>
    <col min="4882" max="4882" width="9.08984375" style="2"/>
    <col min="4883" max="4883" width="11.08984375" style="2" bestFit="1" customWidth="1"/>
    <col min="4884" max="5110" width="9.08984375" style="2"/>
    <col min="5111" max="5111" width="47.6328125" style="2" customWidth="1"/>
    <col min="5112" max="5112" width="8" style="2" customWidth="1"/>
    <col min="5113" max="5113" width="0.90625" style="2" customWidth="1"/>
    <col min="5114" max="5114" width="14.90625" style="2" customWidth="1"/>
    <col min="5115" max="5115" width="0.90625" style="2" customWidth="1"/>
    <col min="5116" max="5116" width="15.90625" style="2" bestFit="1" customWidth="1"/>
    <col min="5117" max="5117" width="0.90625" style="2" customWidth="1"/>
    <col min="5118" max="5118" width="14.36328125" style="2" customWidth="1"/>
    <col min="5119" max="5119" width="0.90625" style="2" customWidth="1"/>
    <col min="5120" max="5120" width="15.54296875" style="2" customWidth="1"/>
    <col min="5121" max="5121" width="0.54296875" style="2" customWidth="1"/>
    <col min="5122" max="5122" width="1.453125" style="2" customWidth="1"/>
    <col min="5123" max="5123" width="14" style="2" customWidth="1"/>
    <col min="5124" max="5124" width="9.08984375" style="2"/>
    <col min="5125" max="5125" width="11.08984375" style="2" bestFit="1" customWidth="1"/>
    <col min="5126" max="5130" width="9.08984375" style="2"/>
    <col min="5131" max="5131" width="12.54296875" style="2" bestFit="1" customWidth="1"/>
    <col min="5132" max="5132" width="9.08984375" style="2"/>
    <col min="5133" max="5133" width="13.90625" style="2" bestFit="1" customWidth="1"/>
    <col min="5134" max="5136" width="9.08984375" style="2"/>
    <col min="5137" max="5137" width="11.08984375" style="2" bestFit="1" customWidth="1"/>
    <col min="5138" max="5138" width="9.08984375" style="2"/>
    <col min="5139" max="5139" width="11.08984375" style="2" bestFit="1" customWidth="1"/>
    <col min="5140" max="5366" width="9.08984375" style="2"/>
    <col min="5367" max="5367" width="47.6328125" style="2" customWidth="1"/>
    <col min="5368" max="5368" width="8" style="2" customWidth="1"/>
    <col min="5369" max="5369" width="0.90625" style="2" customWidth="1"/>
    <col min="5370" max="5370" width="14.90625" style="2" customWidth="1"/>
    <col min="5371" max="5371" width="0.90625" style="2" customWidth="1"/>
    <col min="5372" max="5372" width="15.90625" style="2" bestFit="1" customWidth="1"/>
    <col min="5373" max="5373" width="0.90625" style="2" customWidth="1"/>
    <col min="5374" max="5374" width="14.36328125" style="2" customWidth="1"/>
    <col min="5375" max="5375" width="0.90625" style="2" customWidth="1"/>
    <col min="5376" max="5376" width="15.54296875" style="2" customWidth="1"/>
    <col min="5377" max="5377" width="0.54296875" style="2" customWidth="1"/>
    <col min="5378" max="5378" width="1.453125" style="2" customWidth="1"/>
    <col min="5379" max="5379" width="14" style="2" customWidth="1"/>
    <col min="5380" max="5380" width="9.08984375" style="2"/>
    <col min="5381" max="5381" width="11.08984375" style="2" bestFit="1" customWidth="1"/>
    <col min="5382" max="5386" width="9.08984375" style="2"/>
    <col min="5387" max="5387" width="12.54296875" style="2" bestFit="1" customWidth="1"/>
    <col min="5388" max="5388" width="9.08984375" style="2"/>
    <col min="5389" max="5389" width="13.90625" style="2" bestFit="1" customWidth="1"/>
    <col min="5390" max="5392" width="9.08984375" style="2"/>
    <col min="5393" max="5393" width="11.08984375" style="2" bestFit="1" customWidth="1"/>
    <col min="5394" max="5394" width="9.08984375" style="2"/>
    <col min="5395" max="5395" width="11.08984375" style="2" bestFit="1" customWidth="1"/>
    <col min="5396" max="5622" width="9.08984375" style="2"/>
    <col min="5623" max="5623" width="47.6328125" style="2" customWidth="1"/>
    <col min="5624" max="5624" width="8" style="2" customWidth="1"/>
    <col min="5625" max="5625" width="0.90625" style="2" customWidth="1"/>
    <col min="5626" max="5626" width="14.90625" style="2" customWidth="1"/>
    <col min="5627" max="5627" width="0.90625" style="2" customWidth="1"/>
    <col min="5628" max="5628" width="15.90625" style="2" bestFit="1" customWidth="1"/>
    <col min="5629" max="5629" width="0.90625" style="2" customWidth="1"/>
    <col min="5630" max="5630" width="14.36328125" style="2" customWidth="1"/>
    <col min="5631" max="5631" width="0.90625" style="2" customWidth="1"/>
    <col min="5632" max="5632" width="15.54296875" style="2" customWidth="1"/>
    <col min="5633" max="5633" width="0.54296875" style="2" customWidth="1"/>
    <col min="5634" max="5634" width="1.453125" style="2" customWidth="1"/>
    <col min="5635" max="5635" width="14" style="2" customWidth="1"/>
    <col min="5636" max="5636" width="9.08984375" style="2"/>
    <col min="5637" max="5637" width="11.08984375" style="2" bestFit="1" customWidth="1"/>
    <col min="5638" max="5642" width="9.08984375" style="2"/>
    <col min="5643" max="5643" width="12.54296875" style="2" bestFit="1" customWidth="1"/>
    <col min="5644" max="5644" width="9.08984375" style="2"/>
    <col min="5645" max="5645" width="13.90625" style="2" bestFit="1" customWidth="1"/>
    <col min="5646" max="5648" width="9.08984375" style="2"/>
    <col min="5649" max="5649" width="11.08984375" style="2" bestFit="1" customWidth="1"/>
    <col min="5650" max="5650" width="9.08984375" style="2"/>
    <col min="5651" max="5651" width="11.08984375" style="2" bestFit="1" customWidth="1"/>
    <col min="5652" max="5878" width="9.08984375" style="2"/>
    <col min="5879" max="5879" width="47.6328125" style="2" customWidth="1"/>
    <col min="5880" max="5880" width="8" style="2" customWidth="1"/>
    <col min="5881" max="5881" width="0.90625" style="2" customWidth="1"/>
    <col min="5882" max="5882" width="14.90625" style="2" customWidth="1"/>
    <col min="5883" max="5883" width="0.90625" style="2" customWidth="1"/>
    <col min="5884" max="5884" width="15.90625" style="2" bestFit="1" customWidth="1"/>
    <col min="5885" max="5885" width="0.90625" style="2" customWidth="1"/>
    <col min="5886" max="5886" width="14.36328125" style="2" customWidth="1"/>
    <col min="5887" max="5887" width="0.90625" style="2" customWidth="1"/>
    <col min="5888" max="5888" width="15.54296875" style="2" customWidth="1"/>
    <col min="5889" max="5889" width="0.54296875" style="2" customWidth="1"/>
    <col min="5890" max="5890" width="1.453125" style="2" customWidth="1"/>
    <col min="5891" max="5891" width="14" style="2" customWidth="1"/>
    <col min="5892" max="5892" width="9.08984375" style="2"/>
    <col min="5893" max="5893" width="11.08984375" style="2" bestFit="1" customWidth="1"/>
    <col min="5894" max="5898" width="9.08984375" style="2"/>
    <col min="5899" max="5899" width="12.54296875" style="2" bestFit="1" customWidth="1"/>
    <col min="5900" max="5900" width="9.08984375" style="2"/>
    <col min="5901" max="5901" width="13.90625" style="2" bestFit="1" customWidth="1"/>
    <col min="5902" max="5904" width="9.08984375" style="2"/>
    <col min="5905" max="5905" width="11.08984375" style="2" bestFit="1" customWidth="1"/>
    <col min="5906" max="5906" width="9.08984375" style="2"/>
    <col min="5907" max="5907" width="11.08984375" style="2" bestFit="1" customWidth="1"/>
    <col min="5908" max="6134" width="9.08984375" style="2"/>
    <col min="6135" max="6135" width="47.6328125" style="2" customWidth="1"/>
    <col min="6136" max="6136" width="8" style="2" customWidth="1"/>
    <col min="6137" max="6137" width="0.90625" style="2" customWidth="1"/>
    <col min="6138" max="6138" width="14.90625" style="2" customWidth="1"/>
    <col min="6139" max="6139" width="0.90625" style="2" customWidth="1"/>
    <col min="6140" max="6140" width="15.90625" style="2" bestFit="1" customWidth="1"/>
    <col min="6141" max="6141" width="0.90625" style="2" customWidth="1"/>
    <col min="6142" max="6142" width="14.36328125" style="2" customWidth="1"/>
    <col min="6143" max="6143" width="0.90625" style="2" customWidth="1"/>
    <col min="6144" max="6144" width="15.54296875" style="2" customWidth="1"/>
    <col min="6145" max="6145" width="0.54296875" style="2" customWidth="1"/>
    <col min="6146" max="6146" width="1.453125" style="2" customWidth="1"/>
    <col min="6147" max="6147" width="14" style="2" customWidth="1"/>
    <col min="6148" max="6148" width="9.08984375" style="2"/>
    <col min="6149" max="6149" width="11.08984375" style="2" bestFit="1" customWidth="1"/>
    <col min="6150" max="6154" width="9.08984375" style="2"/>
    <col min="6155" max="6155" width="12.54296875" style="2" bestFit="1" customWidth="1"/>
    <col min="6156" max="6156" width="9.08984375" style="2"/>
    <col min="6157" max="6157" width="13.90625" style="2" bestFit="1" customWidth="1"/>
    <col min="6158" max="6160" width="9.08984375" style="2"/>
    <col min="6161" max="6161" width="11.08984375" style="2" bestFit="1" customWidth="1"/>
    <col min="6162" max="6162" width="9.08984375" style="2"/>
    <col min="6163" max="6163" width="11.08984375" style="2" bestFit="1" customWidth="1"/>
    <col min="6164" max="6390" width="9.08984375" style="2"/>
    <col min="6391" max="6391" width="47.6328125" style="2" customWidth="1"/>
    <col min="6392" max="6392" width="8" style="2" customWidth="1"/>
    <col min="6393" max="6393" width="0.90625" style="2" customWidth="1"/>
    <col min="6394" max="6394" width="14.90625" style="2" customWidth="1"/>
    <col min="6395" max="6395" width="0.90625" style="2" customWidth="1"/>
    <col min="6396" max="6396" width="15.90625" style="2" bestFit="1" customWidth="1"/>
    <col min="6397" max="6397" width="0.90625" style="2" customWidth="1"/>
    <col min="6398" max="6398" width="14.36328125" style="2" customWidth="1"/>
    <col min="6399" max="6399" width="0.90625" style="2" customWidth="1"/>
    <col min="6400" max="6400" width="15.54296875" style="2" customWidth="1"/>
    <col min="6401" max="6401" width="0.54296875" style="2" customWidth="1"/>
    <col min="6402" max="6402" width="1.453125" style="2" customWidth="1"/>
    <col min="6403" max="6403" width="14" style="2" customWidth="1"/>
    <col min="6404" max="6404" width="9.08984375" style="2"/>
    <col min="6405" max="6405" width="11.08984375" style="2" bestFit="1" customWidth="1"/>
    <col min="6406" max="6410" width="9.08984375" style="2"/>
    <col min="6411" max="6411" width="12.54296875" style="2" bestFit="1" customWidth="1"/>
    <col min="6412" max="6412" width="9.08984375" style="2"/>
    <col min="6413" max="6413" width="13.90625" style="2" bestFit="1" customWidth="1"/>
    <col min="6414" max="6416" width="9.08984375" style="2"/>
    <col min="6417" max="6417" width="11.08984375" style="2" bestFit="1" customWidth="1"/>
    <col min="6418" max="6418" width="9.08984375" style="2"/>
    <col min="6419" max="6419" width="11.08984375" style="2" bestFit="1" customWidth="1"/>
    <col min="6420" max="6646" width="9.08984375" style="2"/>
    <col min="6647" max="6647" width="47.6328125" style="2" customWidth="1"/>
    <col min="6648" max="6648" width="8" style="2" customWidth="1"/>
    <col min="6649" max="6649" width="0.90625" style="2" customWidth="1"/>
    <col min="6650" max="6650" width="14.90625" style="2" customWidth="1"/>
    <col min="6651" max="6651" width="0.90625" style="2" customWidth="1"/>
    <col min="6652" max="6652" width="15.90625" style="2" bestFit="1" customWidth="1"/>
    <col min="6653" max="6653" width="0.90625" style="2" customWidth="1"/>
    <col min="6654" max="6654" width="14.36328125" style="2" customWidth="1"/>
    <col min="6655" max="6655" width="0.90625" style="2" customWidth="1"/>
    <col min="6656" max="6656" width="15.54296875" style="2" customWidth="1"/>
    <col min="6657" max="6657" width="0.54296875" style="2" customWidth="1"/>
    <col min="6658" max="6658" width="1.453125" style="2" customWidth="1"/>
    <col min="6659" max="6659" width="14" style="2" customWidth="1"/>
    <col min="6660" max="6660" width="9.08984375" style="2"/>
    <col min="6661" max="6661" width="11.08984375" style="2" bestFit="1" customWidth="1"/>
    <col min="6662" max="6666" width="9.08984375" style="2"/>
    <col min="6667" max="6667" width="12.54296875" style="2" bestFit="1" customWidth="1"/>
    <col min="6668" max="6668" width="9.08984375" style="2"/>
    <col min="6669" max="6669" width="13.90625" style="2" bestFit="1" customWidth="1"/>
    <col min="6670" max="6672" width="9.08984375" style="2"/>
    <col min="6673" max="6673" width="11.08984375" style="2" bestFit="1" customWidth="1"/>
    <col min="6674" max="6674" width="9.08984375" style="2"/>
    <col min="6675" max="6675" width="11.08984375" style="2" bestFit="1" customWidth="1"/>
    <col min="6676" max="6902" width="9.08984375" style="2"/>
    <col min="6903" max="6903" width="47.6328125" style="2" customWidth="1"/>
    <col min="6904" max="6904" width="8" style="2" customWidth="1"/>
    <col min="6905" max="6905" width="0.90625" style="2" customWidth="1"/>
    <col min="6906" max="6906" width="14.90625" style="2" customWidth="1"/>
    <col min="6907" max="6907" width="0.90625" style="2" customWidth="1"/>
    <col min="6908" max="6908" width="15.90625" style="2" bestFit="1" customWidth="1"/>
    <col min="6909" max="6909" width="0.90625" style="2" customWidth="1"/>
    <col min="6910" max="6910" width="14.36328125" style="2" customWidth="1"/>
    <col min="6911" max="6911" width="0.90625" style="2" customWidth="1"/>
    <col min="6912" max="6912" width="15.54296875" style="2" customWidth="1"/>
    <col min="6913" max="6913" width="0.54296875" style="2" customWidth="1"/>
    <col min="6914" max="6914" width="1.453125" style="2" customWidth="1"/>
    <col min="6915" max="6915" width="14" style="2" customWidth="1"/>
    <col min="6916" max="6916" width="9.08984375" style="2"/>
    <col min="6917" max="6917" width="11.08984375" style="2" bestFit="1" customWidth="1"/>
    <col min="6918" max="6922" width="9.08984375" style="2"/>
    <col min="6923" max="6923" width="12.54296875" style="2" bestFit="1" customWidth="1"/>
    <col min="6924" max="6924" width="9.08984375" style="2"/>
    <col min="6925" max="6925" width="13.90625" style="2" bestFit="1" customWidth="1"/>
    <col min="6926" max="6928" width="9.08984375" style="2"/>
    <col min="6929" max="6929" width="11.08984375" style="2" bestFit="1" customWidth="1"/>
    <col min="6930" max="6930" width="9.08984375" style="2"/>
    <col min="6931" max="6931" width="11.08984375" style="2" bestFit="1" customWidth="1"/>
    <col min="6932" max="7158" width="9.08984375" style="2"/>
    <col min="7159" max="7159" width="47.6328125" style="2" customWidth="1"/>
    <col min="7160" max="7160" width="8" style="2" customWidth="1"/>
    <col min="7161" max="7161" width="0.90625" style="2" customWidth="1"/>
    <col min="7162" max="7162" width="14.90625" style="2" customWidth="1"/>
    <col min="7163" max="7163" width="0.90625" style="2" customWidth="1"/>
    <col min="7164" max="7164" width="15.90625" style="2" bestFit="1" customWidth="1"/>
    <col min="7165" max="7165" width="0.90625" style="2" customWidth="1"/>
    <col min="7166" max="7166" width="14.36328125" style="2" customWidth="1"/>
    <col min="7167" max="7167" width="0.90625" style="2" customWidth="1"/>
    <col min="7168" max="7168" width="15.54296875" style="2" customWidth="1"/>
    <col min="7169" max="7169" width="0.54296875" style="2" customWidth="1"/>
    <col min="7170" max="7170" width="1.453125" style="2" customWidth="1"/>
    <col min="7171" max="7171" width="14" style="2" customWidth="1"/>
    <col min="7172" max="7172" width="9.08984375" style="2"/>
    <col min="7173" max="7173" width="11.08984375" style="2" bestFit="1" customWidth="1"/>
    <col min="7174" max="7178" width="9.08984375" style="2"/>
    <col min="7179" max="7179" width="12.54296875" style="2" bestFit="1" customWidth="1"/>
    <col min="7180" max="7180" width="9.08984375" style="2"/>
    <col min="7181" max="7181" width="13.90625" style="2" bestFit="1" customWidth="1"/>
    <col min="7182" max="7184" width="9.08984375" style="2"/>
    <col min="7185" max="7185" width="11.08984375" style="2" bestFit="1" customWidth="1"/>
    <col min="7186" max="7186" width="9.08984375" style="2"/>
    <col min="7187" max="7187" width="11.08984375" style="2" bestFit="1" customWidth="1"/>
    <col min="7188" max="7414" width="9.08984375" style="2"/>
    <col min="7415" max="7415" width="47.6328125" style="2" customWidth="1"/>
    <col min="7416" max="7416" width="8" style="2" customWidth="1"/>
    <col min="7417" max="7417" width="0.90625" style="2" customWidth="1"/>
    <col min="7418" max="7418" width="14.90625" style="2" customWidth="1"/>
    <col min="7419" max="7419" width="0.90625" style="2" customWidth="1"/>
    <col min="7420" max="7420" width="15.90625" style="2" bestFit="1" customWidth="1"/>
    <col min="7421" max="7421" width="0.90625" style="2" customWidth="1"/>
    <col min="7422" max="7422" width="14.36328125" style="2" customWidth="1"/>
    <col min="7423" max="7423" width="0.90625" style="2" customWidth="1"/>
    <col min="7424" max="7424" width="15.54296875" style="2" customWidth="1"/>
    <col min="7425" max="7425" width="0.54296875" style="2" customWidth="1"/>
    <col min="7426" max="7426" width="1.453125" style="2" customWidth="1"/>
    <col min="7427" max="7427" width="14" style="2" customWidth="1"/>
    <col min="7428" max="7428" width="9.08984375" style="2"/>
    <col min="7429" max="7429" width="11.08984375" style="2" bestFit="1" customWidth="1"/>
    <col min="7430" max="7434" width="9.08984375" style="2"/>
    <col min="7435" max="7435" width="12.54296875" style="2" bestFit="1" customWidth="1"/>
    <col min="7436" max="7436" width="9.08984375" style="2"/>
    <col min="7437" max="7437" width="13.90625" style="2" bestFit="1" customWidth="1"/>
    <col min="7438" max="7440" width="9.08984375" style="2"/>
    <col min="7441" max="7441" width="11.08984375" style="2" bestFit="1" customWidth="1"/>
    <col min="7442" max="7442" width="9.08984375" style="2"/>
    <col min="7443" max="7443" width="11.08984375" style="2" bestFit="1" customWidth="1"/>
    <col min="7444" max="7670" width="9.08984375" style="2"/>
    <col min="7671" max="7671" width="47.6328125" style="2" customWidth="1"/>
    <col min="7672" max="7672" width="8" style="2" customWidth="1"/>
    <col min="7673" max="7673" width="0.90625" style="2" customWidth="1"/>
    <col min="7674" max="7674" width="14.90625" style="2" customWidth="1"/>
    <col min="7675" max="7675" width="0.90625" style="2" customWidth="1"/>
    <col min="7676" max="7676" width="15.90625" style="2" bestFit="1" customWidth="1"/>
    <col min="7677" max="7677" width="0.90625" style="2" customWidth="1"/>
    <col min="7678" max="7678" width="14.36328125" style="2" customWidth="1"/>
    <col min="7679" max="7679" width="0.90625" style="2" customWidth="1"/>
    <col min="7680" max="7680" width="15.54296875" style="2" customWidth="1"/>
    <col min="7681" max="7681" width="0.54296875" style="2" customWidth="1"/>
    <col min="7682" max="7682" width="1.453125" style="2" customWidth="1"/>
    <col min="7683" max="7683" width="14" style="2" customWidth="1"/>
    <col min="7684" max="7684" width="9.08984375" style="2"/>
    <col min="7685" max="7685" width="11.08984375" style="2" bestFit="1" customWidth="1"/>
    <col min="7686" max="7690" width="9.08984375" style="2"/>
    <col min="7691" max="7691" width="12.54296875" style="2" bestFit="1" customWidth="1"/>
    <col min="7692" max="7692" width="9.08984375" style="2"/>
    <col min="7693" max="7693" width="13.90625" style="2" bestFit="1" customWidth="1"/>
    <col min="7694" max="7696" width="9.08984375" style="2"/>
    <col min="7697" max="7697" width="11.08984375" style="2" bestFit="1" customWidth="1"/>
    <col min="7698" max="7698" width="9.08984375" style="2"/>
    <col min="7699" max="7699" width="11.08984375" style="2" bestFit="1" customWidth="1"/>
    <col min="7700" max="7926" width="9.08984375" style="2"/>
    <col min="7927" max="7927" width="47.6328125" style="2" customWidth="1"/>
    <col min="7928" max="7928" width="8" style="2" customWidth="1"/>
    <col min="7929" max="7929" width="0.90625" style="2" customWidth="1"/>
    <col min="7930" max="7930" width="14.90625" style="2" customWidth="1"/>
    <col min="7931" max="7931" width="0.90625" style="2" customWidth="1"/>
    <col min="7932" max="7932" width="15.90625" style="2" bestFit="1" customWidth="1"/>
    <col min="7933" max="7933" width="0.90625" style="2" customWidth="1"/>
    <col min="7934" max="7934" width="14.36328125" style="2" customWidth="1"/>
    <col min="7935" max="7935" width="0.90625" style="2" customWidth="1"/>
    <col min="7936" max="7936" width="15.54296875" style="2" customWidth="1"/>
    <col min="7937" max="7937" width="0.54296875" style="2" customWidth="1"/>
    <col min="7938" max="7938" width="1.453125" style="2" customWidth="1"/>
    <col min="7939" max="7939" width="14" style="2" customWidth="1"/>
    <col min="7940" max="7940" width="9.08984375" style="2"/>
    <col min="7941" max="7941" width="11.08984375" style="2" bestFit="1" customWidth="1"/>
    <col min="7942" max="7946" width="9.08984375" style="2"/>
    <col min="7947" max="7947" width="12.54296875" style="2" bestFit="1" customWidth="1"/>
    <col min="7948" max="7948" width="9.08984375" style="2"/>
    <col min="7949" max="7949" width="13.90625" style="2" bestFit="1" customWidth="1"/>
    <col min="7950" max="7952" width="9.08984375" style="2"/>
    <col min="7953" max="7953" width="11.08984375" style="2" bestFit="1" customWidth="1"/>
    <col min="7954" max="7954" width="9.08984375" style="2"/>
    <col min="7955" max="7955" width="11.08984375" style="2" bestFit="1" customWidth="1"/>
    <col min="7956" max="8182" width="9.08984375" style="2"/>
    <col min="8183" max="8183" width="47.6328125" style="2" customWidth="1"/>
    <col min="8184" max="8184" width="8" style="2" customWidth="1"/>
    <col min="8185" max="8185" width="0.90625" style="2" customWidth="1"/>
    <col min="8186" max="8186" width="14.90625" style="2" customWidth="1"/>
    <col min="8187" max="8187" width="0.90625" style="2" customWidth="1"/>
    <col min="8188" max="8188" width="15.90625" style="2" bestFit="1" customWidth="1"/>
    <col min="8189" max="8189" width="0.90625" style="2" customWidth="1"/>
    <col min="8190" max="8190" width="14.36328125" style="2" customWidth="1"/>
    <col min="8191" max="8191" width="0.90625" style="2" customWidth="1"/>
    <col min="8192" max="8192" width="15.54296875" style="2" customWidth="1"/>
    <col min="8193" max="8193" width="0.54296875" style="2" customWidth="1"/>
    <col min="8194" max="8194" width="1.453125" style="2" customWidth="1"/>
    <col min="8195" max="8195" width="14" style="2" customWidth="1"/>
    <col min="8196" max="8196" width="9.08984375" style="2"/>
    <col min="8197" max="8197" width="11.08984375" style="2" bestFit="1" customWidth="1"/>
    <col min="8198" max="8202" width="9.08984375" style="2"/>
    <col min="8203" max="8203" width="12.54296875" style="2" bestFit="1" customWidth="1"/>
    <col min="8204" max="8204" width="9.08984375" style="2"/>
    <col min="8205" max="8205" width="13.90625" style="2" bestFit="1" customWidth="1"/>
    <col min="8206" max="8208" width="9.08984375" style="2"/>
    <col min="8209" max="8209" width="11.08984375" style="2" bestFit="1" customWidth="1"/>
    <col min="8210" max="8210" width="9.08984375" style="2"/>
    <col min="8211" max="8211" width="11.08984375" style="2" bestFit="1" customWidth="1"/>
    <col min="8212" max="8438" width="9.08984375" style="2"/>
    <col min="8439" max="8439" width="47.6328125" style="2" customWidth="1"/>
    <col min="8440" max="8440" width="8" style="2" customWidth="1"/>
    <col min="8441" max="8441" width="0.90625" style="2" customWidth="1"/>
    <col min="8442" max="8442" width="14.90625" style="2" customWidth="1"/>
    <col min="8443" max="8443" width="0.90625" style="2" customWidth="1"/>
    <col min="8444" max="8444" width="15.90625" style="2" bestFit="1" customWidth="1"/>
    <col min="8445" max="8445" width="0.90625" style="2" customWidth="1"/>
    <col min="8446" max="8446" width="14.36328125" style="2" customWidth="1"/>
    <col min="8447" max="8447" width="0.90625" style="2" customWidth="1"/>
    <col min="8448" max="8448" width="15.54296875" style="2" customWidth="1"/>
    <col min="8449" max="8449" width="0.54296875" style="2" customWidth="1"/>
    <col min="8450" max="8450" width="1.453125" style="2" customWidth="1"/>
    <col min="8451" max="8451" width="14" style="2" customWidth="1"/>
    <col min="8452" max="8452" width="9.08984375" style="2"/>
    <col min="8453" max="8453" width="11.08984375" style="2" bestFit="1" customWidth="1"/>
    <col min="8454" max="8458" width="9.08984375" style="2"/>
    <col min="8459" max="8459" width="12.54296875" style="2" bestFit="1" customWidth="1"/>
    <col min="8460" max="8460" width="9.08984375" style="2"/>
    <col min="8461" max="8461" width="13.90625" style="2" bestFit="1" customWidth="1"/>
    <col min="8462" max="8464" width="9.08984375" style="2"/>
    <col min="8465" max="8465" width="11.08984375" style="2" bestFit="1" customWidth="1"/>
    <col min="8466" max="8466" width="9.08984375" style="2"/>
    <col min="8467" max="8467" width="11.08984375" style="2" bestFit="1" customWidth="1"/>
    <col min="8468" max="8694" width="9.08984375" style="2"/>
    <col min="8695" max="8695" width="47.6328125" style="2" customWidth="1"/>
    <col min="8696" max="8696" width="8" style="2" customWidth="1"/>
    <col min="8697" max="8697" width="0.90625" style="2" customWidth="1"/>
    <col min="8698" max="8698" width="14.90625" style="2" customWidth="1"/>
    <col min="8699" max="8699" width="0.90625" style="2" customWidth="1"/>
    <col min="8700" max="8700" width="15.90625" style="2" bestFit="1" customWidth="1"/>
    <col min="8701" max="8701" width="0.90625" style="2" customWidth="1"/>
    <col min="8702" max="8702" width="14.36328125" style="2" customWidth="1"/>
    <col min="8703" max="8703" width="0.90625" style="2" customWidth="1"/>
    <col min="8704" max="8704" width="15.54296875" style="2" customWidth="1"/>
    <col min="8705" max="8705" width="0.54296875" style="2" customWidth="1"/>
    <col min="8706" max="8706" width="1.453125" style="2" customWidth="1"/>
    <col min="8707" max="8707" width="14" style="2" customWidth="1"/>
    <col min="8708" max="8708" width="9.08984375" style="2"/>
    <col min="8709" max="8709" width="11.08984375" style="2" bestFit="1" customWidth="1"/>
    <col min="8710" max="8714" width="9.08984375" style="2"/>
    <col min="8715" max="8715" width="12.54296875" style="2" bestFit="1" customWidth="1"/>
    <col min="8716" max="8716" width="9.08984375" style="2"/>
    <col min="8717" max="8717" width="13.90625" style="2" bestFit="1" customWidth="1"/>
    <col min="8718" max="8720" width="9.08984375" style="2"/>
    <col min="8721" max="8721" width="11.08984375" style="2" bestFit="1" customWidth="1"/>
    <col min="8722" max="8722" width="9.08984375" style="2"/>
    <col min="8723" max="8723" width="11.08984375" style="2" bestFit="1" customWidth="1"/>
    <col min="8724" max="8950" width="9.08984375" style="2"/>
    <col min="8951" max="8951" width="47.6328125" style="2" customWidth="1"/>
    <col min="8952" max="8952" width="8" style="2" customWidth="1"/>
    <col min="8953" max="8953" width="0.90625" style="2" customWidth="1"/>
    <col min="8954" max="8954" width="14.90625" style="2" customWidth="1"/>
    <col min="8955" max="8955" width="0.90625" style="2" customWidth="1"/>
    <col min="8956" max="8956" width="15.90625" style="2" bestFit="1" customWidth="1"/>
    <col min="8957" max="8957" width="0.90625" style="2" customWidth="1"/>
    <col min="8958" max="8958" width="14.36328125" style="2" customWidth="1"/>
    <col min="8959" max="8959" width="0.90625" style="2" customWidth="1"/>
    <col min="8960" max="8960" width="15.54296875" style="2" customWidth="1"/>
    <col min="8961" max="8961" width="0.54296875" style="2" customWidth="1"/>
    <col min="8962" max="8962" width="1.453125" style="2" customWidth="1"/>
    <col min="8963" max="8963" width="14" style="2" customWidth="1"/>
    <col min="8964" max="8964" width="9.08984375" style="2"/>
    <col min="8965" max="8965" width="11.08984375" style="2" bestFit="1" customWidth="1"/>
    <col min="8966" max="8970" width="9.08984375" style="2"/>
    <col min="8971" max="8971" width="12.54296875" style="2" bestFit="1" customWidth="1"/>
    <col min="8972" max="8972" width="9.08984375" style="2"/>
    <col min="8973" max="8973" width="13.90625" style="2" bestFit="1" customWidth="1"/>
    <col min="8974" max="8976" width="9.08984375" style="2"/>
    <col min="8977" max="8977" width="11.08984375" style="2" bestFit="1" customWidth="1"/>
    <col min="8978" max="8978" width="9.08984375" style="2"/>
    <col min="8979" max="8979" width="11.08984375" style="2" bestFit="1" customWidth="1"/>
    <col min="8980" max="9206" width="9.08984375" style="2"/>
    <col min="9207" max="9207" width="47.6328125" style="2" customWidth="1"/>
    <col min="9208" max="9208" width="8" style="2" customWidth="1"/>
    <col min="9209" max="9209" width="0.90625" style="2" customWidth="1"/>
    <col min="9210" max="9210" width="14.90625" style="2" customWidth="1"/>
    <col min="9211" max="9211" width="0.90625" style="2" customWidth="1"/>
    <col min="9212" max="9212" width="15.90625" style="2" bestFit="1" customWidth="1"/>
    <col min="9213" max="9213" width="0.90625" style="2" customWidth="1"/>
    <col min="9214" max="9214" width="14.36328125" style="2" customWidth="1"/>
    <col min="9215" max="9215" width="0.90625" style="2" customWidth="1"/>
    <col min="9216" max="9216" width="15.54296875" style="2" customWidth="1"/>
    <col min="9217" max="9217" width="0.54296875" style="2" customWidth="1"/>
    <col min="9218" max="9218" width="1.453125" style="2" customWidth="1"/>
    <col min="9219" max="9219" width="14" style="2" customWidth="1"/>
    <col min="9220" max="9220" width="9.08984375" style="2"/>
    <col min="9221" max="9221" width="11.08984375" style="2" bestFit="1" customWidth="1"/>
    <col min="9222" max="9226" width="9.08984375" style="2"/>
    <col min="9227" max="9227" width="12.54296875" style="2" bestFit="1" customWidth="1"/>
    <col min="9228" max="9228" width="9.08984375" style="2"/>
    <col min="9229" max="9229" width="13.90625" style="2" bestFit="1" customWidth="1"/>
    <col min="9230" max="9232" width="9.08984375" style="2"/>
    <col min="9233" max="9233" width="11.08984375" style="2" bestFit="1" customWidth="1"/>
    <col min="9234" max="9234" width="9.08984375" style="2"/>
    <col min="9235" max="9235" width="11.08984375" style="2" bestFit="1" customWidth="1"/>
    <col min="9236" max="9462" width="9.08984375" style="2"/>
    <col min="9463" max="9463" width="47.6328125" style="2" customWidth="1"/>
    <col min="9464" max="9464" width="8" style="2" customWidth="1"/>
    <col min="9465" max="9465" width="0.90625" style="2" customWidth="1"/>
    <col min="9466" max="9466" width="14.90625" style="2" customWidth="1"/>
    <col min="9467" max="9467" width="0.90625" style="2" customWidth="1"/>
    <col min="9468" max="9468" width="15.90625" style="2" bestFit="1" customWidth="1"/>
    <col min="9469" max="9469" width="0.90625" style="2" customWidth="1"/>
    <col min="9470" max="9470" width="14.36328125" style="2" customWidth="1"/>
    <col min="9471" max="9471" width="0.90625" style="2" customWidth="1"/>
    <col min="9472" max="9472" width="15.54296875" style="2" customWidth="1"/>
    <col min="9473" max="9473" width="0.54296875" style="2" customWidth="1"/>
    <col min="9474" max="9474" width="1.453125" style="2" customWidth="1"/>
    <col min="9475" max="9475" width="14" style="2" customWidth="1"/>
    <col min="9476" max="9476" width="9.08984375" style="2"/>
    <col min="9477" max="9477" width="11.08984375" style="2" bestFit="1" customWidth="1"/>
    <col min="9478" max="9482" width="9.08984375" style="2"/>
    <col min="9483" max="9483" width="12.54296875" style="2" bestFit="1" customWidth="1"/>
    <col min="9484" max="9484" width="9.08984375" style="2"/>
    <col min="9485" max="9485" width="13.90625" style="2" bestFit="1" customWidth="1"/>
    <col min="9486" max="9488" width="9.08984375" style="2"/>
    <col min="9489" max="9489" width="11.08984375" style="2" bestFit="1" customWidth="1"/>
    <col min="9490" max="9490" width="9.08984375" style="2"/>
    <col min="9491" max="9491" width="11.08984375" style="2" bestFit="1" customWidth="1"/>
    <col min="9492" max="9718" width="9.08984375" style="2"/>
    <col min="9719" max="9719" width="47.6328125" style="2" customWidth="1"/>
    <col min="9720" max="9720" width="8" style="2" customWidth="1"/>
    <col min="9721" max="9721" width="0.90625" style="2" customWidth="1"/>
    <col min="9722" max="9722" width="14.90625" style="2" customWidth="1"/>
    <col min="9723" max="9723" width="0.90625" style="2" customWidth="1"/>
    <col min="9724" max="9724" width="15.90625" style="2" bestFit="1" customWidth="1"/>
    <col min="9725" max="9725" width="0.90625" style="2" customWidth="1"/>
    <col min="9726" max="9726" width="14.36328125" style="2" customWidth="1"/>
    <col min="9727" max="9727" width="0.90625" style="2" customWidth="1"/>
    <col min="9728" max="9728" width="15.54296875" style="2" customWidth="1"/>
    <col min="9729" max="9729" width="0.54296875" style="2" customWidth="1"/>
    <col min="9730" max="9730" width="1.453125" style="2" customWidth="1"/>
    <col min="9731" max="9731" width="14" style="2" customWidth="1"/>
    <col min="9732" max="9732" width="9.08984375" style="2"/>
    <col min="9733" max="9733" width="11.08984375" style="2" bestFit="1" customWidth="1"/>
    <col min="9734" max="9738" width="9.08984375" style="2"/>
    <col min="9739" max="9739" width="12.54296875" style="2" bestFit="1" customWidth="1"/>
    <col min="9740" max="9740" width="9.08984375" style="2"/>
    <col min="9741" max="9741" width="13.90625" style="2" bestFit="1" customWidth="1"/>
    <col min="9742" max="9744" width="9.08984375" style="2"/>
    <col min="9745" max="9745" width="11.08984375" style="2" bestFit="1" customWidth="1"/>
    <col min="9746" max="9746" width="9.08984375" style="2"/>
    <col min="9747" max="9747" width="11.08984375" style="2" bestFit="1" customWidth="1"/>
    <col min="9748" max="9974" width="9.08984375" style="2"/>
    <col min="9975" max="9975" width="47.6328125" style="2" customWidth="1"/>
    <col min="9976" max="9976" width="8" style="2" customWidth="1"/>
    <col min="9977" max="9977" width="0.90625" style="2" customWidth="1"/>
    <col min="9978" max="9978" width="14.90625" style="2" customWidth="1"/>
    <col min="9979" max="9979" width="0.90625" style="2" customWidth="1"/>
    <col min="9980" max="9980" width="15.90625" style="2" bestFit="1" customWidth="1"/>
    <col min="9981" max="9981" width="0.90625" style="2" customWidth="1"/>
    <col min="9982" max="9982" width="14.36328125" style="2" customWidth="1"/>
    <col min="9983" max="9983" width="0.90625" style="2" customWidth="1"/>
    <col min="9984" max="9984" width="15.54296875" style="2" customWidth="1"/>
    <col min="9985" max="9985" width="0.54296875" style="2" customWidth="1"/>
    <col min="9986" max="9986" width="1.453125" style="2" customWidth="1"/>
    <col min="9987" max="9987" width="14" style="2" customWidth="1"/>
    <col min="9988" max="9988" width="9.08984375" style="2"/>
    <col min="9989" max="9989" width="11.08984375" style="2" bestFit="1" customWidth="1"/>
    <col min="9990" max="9994" width="9.08984375" style="2"/>
    <col min="9995" max="9995" width="12.54296875" style="2" bestFit="1" customWidth="1"/>
    <col min="9996" max="9996" width="9.08984375" style="2"/>
    <col min="9997" max="9997" width="13.90625" style="2" bestFit="1" customWidth="1"/>
    <col min="9998" max="10000" width="9.08984375" style="2"/>
    <col min="10001" max="10001" width="11.08984375" style="2" bestFit="1" customWidth="1"/>
    <col min="10002" max="10002" width="9.08984375" style="2"/>
    <col min="10003" max="10003" width="11.08984375" style="2" bestFit="1" customWidth="1"/>
    <col min="10004" max="10230" width="9.08984375" style="2"/>
    <col min="10231" max="10231" width="47.6328125" style="2" customWidth="1"/>
    <col min="10232" max="10232" width="8" style="2" customWidth="1"/>
    <col min="10233" max="10233" width="0.90625" style="2" customWidth="1"/>
    <col min="10234" max="10234" width="14.90625" style="2" customWidth="1"/>
    <col min="10235" max="10235" width="0.90625" style="2" customWidth="1"/>
    <col min="10236" max="10236" width="15.90625" style="2" bestFit="1" customWidth="1"/>
    <col min="10237" max="10237" width="0.90625" style="2" customWidth="1"/>
    <col min="10238" max="10238" width="14.36328125" style="2" customWidth="1"/>
    <col min="10239" max="10239" width="0.90625" style="2" customWidth="1"/>
    <col min="10240" max="10240" width="15.54296875" style="2" customWidth="1"/>
    <col min="10241" max="10241" width="0.54296875" style="2" customWidth="1"/>
    <col min="10242" max="10242" width="1.453125" style="2" customWidth="1"/>
    <col min="10243" max="10243" width="14" style="2" customWidth="1"/>
    <col min="10244" max="10244" width="9.08984375" style="2"/>
    <col min="10245" max="10245" width="11.08984375" style="2" bestFit="1" customWidth="1"/>
    <col min="10246" max="10250" width="9.08984375" style="2"/>
    <col min="10251" max="10251" width="12.54296875" style="2" bestFit="1" customWidth="1"/>
    <col min="10252" max="10252" width="9.08984375" style="2"/>
    <col min="10253" max="10253" width="13.90625" style="2" bestFit="1" customWidth="1"/>
    <col min="10254" max="10256" width="9.08984375" style="2"/>
    <col min="10257" max="10257" width="11.08984375" style="2" bestFit="1" customWidth="1"/>
    <col min="10258" max="10258" width="9.08984375" style="2"/>
    <col min="10259" max="10259" width="11.08984375" style="2" bestFit="1" customWidth="1"/>
    <col min="10260" max="10486" width="9.08984375" style="2"/>
    <col min="10487" max="10487" width="47.6328125" style="2" customWidth="1"/>
    <col min="10488" max="10488" width="8" style="2" customWidth="1"/>
    <col min="10489" max="10489" width="0.90625" style="2" customWidth="1"/>
    <col min="10490" max="10490" width="14.90625" style="2" customWidth="1"/>
    <col min="10491" max="10491" width="0.90625" style="2" customWidth="1"/>
    <col min="10492" max="10492" width="15.90625" style="2" bestFit="1" customWidth="1"/>
    <col min="10493" max="10493" width="0.90625" style="2" customWidth="1"/>
    <col min="10494" max="10494" width="14.36328125" style="2" customWidth="1"/>
    <col min="10495" max="10495" width="0.90625" style="2" customWidth="1"/>
    <col min="10496" max="10496" width="15.54296875" style="2" customWidth="1"/>
    <col min="10497" max="10497" width="0.54296875" style="2" customWidth="1"/>
    <col min="10498" max="10498" width="1.453125" style="2" customWidth="1"/>
    <col min="10499" max="10499" width="14" style="2" customWidth="1"/>
    <col min="10500" max="10500" width="9.08984375" style="2"/>
    <col min="10501" max="10501" width="11.08984375" style="2" bestFit="1" customWidth="1"/>
    <col min="10502" max="10506" width="9.08984375" style="2"/>
    <col min="10507" max="10507" width="12.54296875" style="2" bestFit="1" customWidth="1"/>
    <col min="10508" max="10508" width="9.08984375" style="2"/>
    <col min="10509" max="10509" width="13.90625" style="2" bestFit="1" customWidth="1"/>
    <col min="10510" max="10512" width="9.08984375" style="2"/>
    <col min="10513" max="10513" width="11.08984375" style="2" bestFit="1" customWidth="1"/>
    <col min="10514" max="10514" width="9.08984375" style="2"/>
    <col min="10515" max="10515" width="11.08984375" style="2" bestFit="1" customWidth="1"/>
    <col min="10516" max="10742" width="9.08984375" style="2"/>
    <col min="10743" max="10743" width="47.6328125" style="2" customWidth="1"/>
    <col min="10744" max="10744" width="8" style="2" customWidth="1"/>
    <col min="10745" max="10745" width="0.90625" style="2" customWidth="1"/>
    <col min="10746" max="10746" width="14.90625" style="2" customWidth="1"/>
    <col min="10747" max="10747" width="0.90625" style="2" customWidth="1"/>
    <col min="10748" max="10748" width="15.90625" style="2" bestFit="1" customWidth="1"/>
    <col min="10749" max="10749" width="0.90625" style="2" customWidth="1"/>
    <col min="10750" max="10750" width="14.36328125" style="2" customWidth="1"/>
    <col min="10751" max="10751" width="0.90625" style="2" customWidth="1"/>
    <col min="10752" max="10752" width="15.54296875" style="2" customWidth="1"/>
    <col min="10753" max="10753" width="0.54296875" style="2" customWidth="1"/>
    <col min="10754" max="10754" width="1.453125" style="2" customWidth="1"/>
    <col min="10755" max="10755" width="14" style="2" customWidth="1"/>
    <col min="10756" max="10756" width="9.08984375" style="2"/>
    <col min="10757" max="10757" width="11.08984375" style="2" bestFit="1" customWidth="1"/>
    <col min="10758" max="10762" width="9.08984375" style="2"/>
    <col min="10763" max="10763" width="12.54296875" style="2" bestFit="1" customWidth="1"/>
    <col min="10764" max="10764" width="9.08984375" style="2"/>
    <col min="10765" max="10765" width="13.90625" style="2" bestFit="1" customWidth="1"/>
    <col min="10766" max="10768" width="9.08984375" style="2"/>
    <col min="10769" max="10769" width="11.08984375" style="2" bestFit="1" customWidth="1"/>
    <col min="10770" max="10770" width="9.08984375" style="2"/>
    <col min="10771" max="10771" width="11.08984375" style="2" bestFit="1" customWidth="1"/>
    <col min="10772" max="10998" width="9.08984375" style="2"/>
    <col min="10999" max="10999" width="47.6328125" style="2" customWidth="1"/>
    <col min="11000" max="11000" width="8" style="2" customWidth="1"/>
    <col min="11001" max="11001" width="0.90625" style="2" customWidth="1"/>
    <col min="11002" max="11002" width="14.90625" style="2" customWidth="1"/>
    <col min="11003" max="11003" width="0.90625" style="2" customWidth="1"/>
    <col min="11004" max="11004" width="15.90625" style="2" bestFit="1" customWidth="1"/>
    <col min="11005" max="11005" width="0.90625" style="2" customWidth="1"/>
    <col min="11006" max="11006" width="14.36328125" style="2" customWidth="1"/>
    <col min="11007" max="11007" width="0.90625" style="2" customWidth="1"/>
    <col min="11008" max="11008" width="15.54296875" style="2" customWidth="1"/>
    <col min="11009" max="11009" width="0.54296875" style="2" customWidth="1"/>
    <col min="11010" max="11010" width="1.453125" style="2" customWidth="1"/>
    <col min="11011" max="11011" width="14" style="2" customWidth="1"/>
    <col min="11012" max="11012" width="9.08984375" style="2"/>
    <col min="11013" max="11013" width="11.08984375" style="2" bestFit="1" customWidth="1"/>
    <col min="11014" max="11018" width="9.08984375" style="2"/>
    <col min="11019" max="11019" width="12.54296875" style="2" bestFit="1" customWidth="1"/>
    <col min="11020" max="11020" width="9.08984375" style="2"/>
    <col min="11021" max="11021" width="13.90625" style="2" bestFit="1" customWidth="1"/>
    <col min="11022" max="11024" width="9.08984375" style="2"/>
    <col min="11025" max="11025" width="11.08984375" style="2" bestFit="1" customWidth="1"/>
    <col min="11026" max="11026" width="9.08984375" style="2"/>
    <col min="11027" max="11027" width="11.08984375" style="2" bestFit="1" customWidth="1"/>
    <col min="11028" max="11254" width="9.08984375" style="2"/>
    <col min="11255" max="11255" width="47.6328125" style="2" customWidth="1"/>
    <col min="11256" max="11256" width="8" style="2" customWidth="1"/>
    <col min="11257" max="11257" width="0.90625" style="2" customWidth="1"/>
    <col min="11258" max="11258" width="14.90625" style="2" customWidth="1"/>
    <col min="11259" max="11259" width="0.90625" style="2" customWidth="1"/>
    <col min="11260" max="11260" width="15.90625" style="2" bestFit="1" customWidth="1"/>
    <col min="11261" max="11261" width="0.90625" style="2" customWidth="1"/>
    <col min="11262" max="11262" width="14.36328125" style="2" customWidth="1"/>
    <col min="11263" max="11263" width="0.90625" style="2" customWidth="1"/>
    <col min="11264" max="11264" width="15.54296875" style="2" customWidth="1"/>
    <col min="11265" max="11265" width="0.54296875" style="2" customWidth="1"/>
    <col min="11266" max="11266" width="1.453125" style="2" customWidth="1"/>
    <col min="11267" max="11267" width="14" style="2" customWidth="1"/>
    <col min="11268" max="11268" width="9.08984375" style="2"/>
    <col min="11269" max="11269" width="11.08984375" style="2" bestFit="1" customWidth="1"/>
    <col min="11270" max="11274" width="9.08984375" style="2"/>
    <col min="11275" max="11275" width="12.54296875" style="2" bestFit="1" customWidth="1"/>
    <col min="11276" max="11276" width="9.08984375" style="2"/>
    <col min="11277" max="11277" width="13.90625" style="2" bestFit="1" customWidth="1"/>
    <col min="11278" max="11280" width="9.08984375" style="2"/>
    <col min="11281" max="11281" width="11.08984375" style="2" bestFit="1" customWidth="1"/>
    <col min="11282" max="11282" width="9.08984375" style="2"/>
    <col min="11283" max="11283" width="11.08984375" style="2" bestFit="1" customWidth="1"/>
    <col min="11284" max="11510" width="9.08984375" style="2"/>
    <col min="11511" max="11511" width="47.6328125" style="2" customWidth="1"/>
    <col min="11512" max="11512" width="8" style="2" customWidth="1"/>
    <col min="11513" max="11513" width="0.90625" style="2" customWidth="1"/>
    <col min="11514" max="11514" width="14.90625" style="2" customWidth="1"/>
    <col min="11515" max="11515" width="0.90625" style="2" customWidth="1"/>
    <col min="11516" max="11516" width="15.90625" style="2" bestFit="1" customWidth="1"/>
    <col min="11517" max="11517" width="0.90625" style="2" customWidth="1"/>
    <col min="11518" max="11518" width="14.36328125" style="2" customWidth="1"/>
    <col min="11519" max="11519" width="0.90625" style="2" customWidth="1"/>
    <col min="11520" max="11520" width="15.54296875" style="2" customWidth="1"/>
    <col min="11521" max="11521" width="0.54296875" style="2" customWidth="1"/>
    <col min="11522" max="11522" width="1.453125" style="2" customWidth="1"/>
    <col min="11523" max="11523" width="14" style="2" customWidth="1"/>
    <col min="11524" max="11524" width="9.08984375" style="2"/>
    <col min="11525" max="11525" width="11.08984375" style="2" bestFit="1" customWidth="1"/>
    <col min="11526" max="11530" width="9.08984375" style="2"/>
    <col min="11531" max="11531" width="12.54296875" style="2" bestFit="1" customWidth="1"/>
    <col min="11532" max="11532" width="9.08984375" style="2"/>
    <col min="11533" max="11533" width="13.90625" style="2" bestFit="1" customWidth="1"/>
    <col min="11534" max="11536" width="9.08984375" style="2"/>
    <col min="11537" max="11537" width="11.08984375" style="2" bestFit="1" customWidth="1"/>
    <col min="11538" max="11538" width="9.08984375" style="2"/>
    <col min="11539" max="11539" width="11.08984375" style="2" bestFit="1" customWidth="1"/>
    <col min="11540" max="11766" width="9.08984375" style="2"/>
    <col min="11767" max="11767" width="47.6328125" style="2" customWidth="1"/>
    <col min="11768" max="11768" width="8" style="2" customWidth="1"/>
    <col min="11769" max="11769" width="0.90625" style="2" customWidth="1"/>
    <col min="11770" max="11770" width="14.90625" style="2" customWidth="1"/>
    <col min="11771" max="11771" width="0.90625" style="2" customWidth="1"/>
    <col min="11772" max="11772" width="15.90625" style="2" bestFit="1" customWidth="1"/>
    <col min="11773" max="11773" width="0.90625" style="2" customWidth="1"/>
    <col min="11774" max="11774" width="14.36328125" style="2" customWidth="1"/>
    <col min="11775" max="11775" width="0.90625" style="2" customWidth="1"/>
    <col min="11776" max="11776" width="15.54296875" style="2" customWidth="1"/>
    <col min="11777" max="11777" width="0.54296875" style="2" customWidth="1"/>
    <col min="11778" max="11778" width="1.453125" style="2" customWidth="1"/>
    <col min="11779" max="11779" width="14" style="2" customWidth="1"/>
    <col min="11780" max="11780" width="9.08984375" style="2"/>
    <col min="11781" max="11781" width="11.08984375" style="2" bestFit="1" customWidth="1"/>
    <col min="11782" max="11786" width="9.08984375" style="2"/>
    <col min="11787" max="11787" width="12.54296875" style="2" bestFit="1" customWidth="1"/>
    <col min="11788" max="11788" width="9.08984375" style="2"/>
    <col min="11789" max="11789" width="13.90625" style="2" bestFit="1" customWidth="1"/>
    <col min="11790" max="11792" width="9.08984375" style="2"/>
    <col min="11793" max="11793" width="11.08984375" style="2" bestFit="1" customWidth="1"/>
    <col min="11794" max="11794" width="9.08984375" style="2"/>
    <col min="11795" max="11795" width="11.08984375" style="2" bestFit="1" customWidth="1"/>
    <col min="11796" max="12022" width="9.08984375" style="2"/>
    <col min="12023" max="12023" width="47.6328125" style="2" customWidth="1"/>
    <col min="12024" max="12024" width="8" style="2" customWidth="1"/>
    <col min="12025" max="12025" width="0.90625" style="2" customWidth="1"/>
    <col min="12026" max="12026" width="14.90625" style="2" customWidth="1"/>
    <col min="12027" max="12027" width="0.90625" style="2" customWidth="1"/>
    <col min="12028" max="12028" width="15.90625" style="2" bestFit="1" customWidth="1"/>
    <col min="12029" max="12029" width="0.90625" style="2" customWidth="1"/>
    <col min="12030" max="12030" width="14.36328125" style="2" customWidth="1"/>
    <col min="12031" max="12031" width="0.90625" style="2" customWidth="1"/>
    <col min="12032" max="12032" width="15.54296875" style="2" customWidth="1"/>
    <col min="12033" max="12033" width="0.54296875" style="2" customWidth="1"/>
    <col min="12034" max="12034" width="1.453125" style="2" customWidth="1"/>
    <col min="12035" max="12035" width="14" style="2" customWidth="1"/>
    <col min="12036" max="12036" width="9.08984375" style="2"/>
    <col min="12037" max="12037" width="11.08984375" style="2" bestFit="1" customWidth="1"/>
    <col min="12038" max="12042" width="9.08984375" style="2"/>
    <col min="12043" max="12043" width="12.54296875" style="2" bestFit="1" customWidth="1"/>
    <col min="12044" max="12044" width="9.08984375" style="2"/>
    <col min="12045" max="12045" width="13.90625" style="2" bestFit="1" customWidth="1"/>
    <col min="12046" max="12048" width="9.08984375" style="2"/>
    <col min="12049" max="12049" width="11.08984375" style="2" bestFit="1" customWidth="1"/>
    <col min="12050" max="12050" width="9.08984375" style="2"/>
    <col min="12051" max="12051" width="11.08984375" style="2" bestFit="1" customWidth="1"/>
    <col min="12052" max="12278" width="9.08984375" style="2"/>
    <col min="12279" max="12279" width="47.6328125" style="2" customWidth="1"/>
    <col min="12280" max="12280" width="8" style="2" customWidth="1"/>
    <col min="12281" max="12281" width="0.90625" style="2" customWidth="1"/>
    <col min="12282" max="12282" width="14.90625" style="2" customWidth="1"/>
    <col min="12283" max="12283" width="0.90625" style="2" customWidth="1"/>
    <col min="12284" max="12284" width="15.90625" style="2" bestFit="1" customWidth="1"/>
    <col min="12285" max="12285" width="0.90625" style="2" customWidth="1"/>
    <col min="12286" max="12286" width="14.36328125" style="2" customWidth="1"/>
    <col min="12287" max="12287" width="0.90625" style="2" customWidth="1"/>
    <col min="12288" max="12288" width="15.54296875" style="2" customWidth="1"/>
    <col min="12289" max="12289" width="0.54296875" style="2" customWidth="1"/>
    <col min="12290" max="12290" width="1.453125" style="2" customWidth="1"/>
    <col min="12291" max="12291" width="14" style="2" customWidth="1"/>
    <col min="12292" max="12292" width="9.08984375" style="2"/>
    <col min="12293" max="12293" width="11.08984375" style="2" bestFit="1" customWidth="1"/>
    <col min="12294" max="12298" width="9.08984375" style="2"/>
    <col min="12299" max="12299" width="12.54296875" style="2" bestFit="1" customWidth="1"/>
    <col min="12300" max="12300" width="9.08984375" style="2"/>
    <col min="12301" max="12301" width="13.90625" style="2" bestFit="1" customWidth="1"/>
    <col min="12302" max="12304" width="9.08984375" style="2"/>
    <col min="12305" max="12305" width="11.08984375" style="2" bestFit="1" customWidth="1"/>
    <col min="12306" max="12306" width="9.08984375" style="2"/>
    <col min="12307" max="12307" width="11.08984375" style="2" bestFit="1" customWidth="1"/>
    <col min="12308" max="12534" width="9.08984375" style="2"/>
    <col min="12535" max="12535" width="47.6328125" style="2" customWidth="1"/>
    <col min="12536" max="12536" width="8" style="2" customWidth="1"/>
    <col min="12537" max="12537" width="0.90625" style="2" customWidth="1"/>
    <col min="12538" max="12538" width="14.90625" style="2" customWidth="1"/>
    <col min="12539" max="12539" width="0.90625" style="2" customWidth="1"/>
    <col min="12540" max="12540" width="15.90625" style="2" bestFit="1" customWidth="1"/>
    <col min="12541" max="12541" width="0.90625" style="2" customWidth="1"/>
    <col min="12542" max="12542" width="14.36328125" style="2" customWidth="1"/>
    <col min="12543" max="12543" width="0.90625" style="2" customWidth="1"/>
    <col min="12544" max="12544" width="15.54296875" style="2" customWidth="1"/>
    <col min="12545" max="12545" width="0.54296875" style="2" customWidth="1"/>
    <col min="12546" max="12546" width="1.453125" style="2" customWidth="1"/>
    <col min="12547" max="12547" width="14" style="2" customWidth="1"/>
    <col min="12548" max="12548" width="9.08984375" style="2"/>
    <col min="12549" max="12549" width="11.08984375" style="2" bestFit="1" customWidth="1"/>
    <col min="12550" max="12554" width="9.08984375" style="2"/>
    <col min="12555" max="12555" width="12.54296875" style="2" bestFit="1" customWidth="1"/>
    <col min="12556" max="12556" width="9.08984375" style="2"/>
    <col min="12557" max="12557" width="13.90625" style="2" bestFit="1" customWidth="1"/>
    <col min="12558" max="12560" width="9.08984375" style="2"/>
    <col min="12561" max="12561" width="11.08984375" style="2" bestFit="1" customWidth="1"/>
    <col min="12562" max="12562" width="9.08984375" style="2"/>
    <col min="12563" max="12563" width="11.08984375" style="2" bestFit="1" customWidth="1"/>
    <col min="12564" max="12790" width="9.08984375" style="2"/>
    <col min="12791" max="12791" width="47.6328125" style="2" customWidth="1"/>
    <col min="12792" max="12792" width="8" style="2" customWidth="1"/>
    <col min="12793" max="12793" width="0.90625" style="2" customWidth="1"/>
    <col min="12794" max="12794" width="14.90625" style="2" customWidth="1"/>
    <col min="12795" max="12795" width="0.90625" style="2" customWidth="1"/>
    <col min="12796" max="12796" width="15.90625" style="2" bestFit="1" customWidth="1"/>
    <col min="12797" max="12797" width="0.90625" style="2" customWidth="1"/>
    <col min="12798" max="12798" width="14.36328125" style="2" customWidth="1"/>
    <col min="12799" max="12799" width="0.90625" style="2" customWidth="1"/>
    <col min="12800" max="12800" width="15.54296875" style="2" customWidth="1"/>
    <col min="12801" max="12801" width="0.54296875" style="2" customWidth="1"/>
    <col min="12802" max="12802" width="1.453125" style="2" customWidth="1"/>
    <col min="12803" max="12803" width="14" style="2" customWidth="1"/>
    <col min="12804" max="12804" width="9.08984375" style="2"/>
    <col min="12805" max="12805" width="11.08984375" style="2" bestFit="1" customWidth="1"/>
    <col min="12806" max="12810" width="9.08984375" style="2"/>
    <col min="12811" max="12811" width="12.54296875" style="2" bestFit="1" customWidth="1"/>
    <col min="12812" max="12812" width="9.08984375" style="2"/>
    <col min="12813" max="12813" width="13.90625" style="2" bestFit="1" customWidth="1"/>
    <col min="12814" max="12816" width="9.08984375" style="2"/>
    <col min="12817" max="12817" width="11.08984375" style="2" bestFit="1" customWidth="1"/>
    <col min="12818" max="12818" width="9.08984375" style="2"/>
    <col min="12819" max="12819" width="11.08984375" style="2" bestFit="1" customWidth="1"/>
    <col min="12820" max="13046" width="9.08984375" style="2"/>
    <col min="13047" max="13047" width="47.6328125" style="2" customWidth="1"/>
    <col min="13048" max="13048" width="8" style="2" customWidth="1"/>
    <col min="13049" max="13049" width="0.90625" style="2" customWidth="1"/>
    <col min="13050" max="13050" width="14.90625" style="2" customWidth="1"/>
    <col min="13051" max="13051" width="0.90625" style="2" customWidth="1"/>
    <col min="13052" max="13052" width="15.90625" style="2" bestFit="1" customWidth="1"/>
    <col min="13053" max="13053" width="0.90625" style="2" customWidth="1"/>
    <col min="13054" max="13054" width="14.36328125" style="2" customWidth="1"/>
    <col min="13055" max="13055" width="0.90625" style="2" customWidth="1"/>
    <col min="13056" max="13056" width="15.54296875" style="2" customWidth="1"/>
    <col min="13057" max="13057" width="0.54296875" style="2" customWidth="1"/>
    <col min="13058" max="13058" width="1.453125" style="2" customWidth="1"/>
    <col min="13059" max="13059" width="14" style="2" customWidth="1"/>
    <col min="13060" max="13060" width="9.08984375" style="2"/>
    <col min="13061" max="13061" width="11.08984375" style="2" bestFit="1" customWidth="1"/>
    <col min="13062" max="13066" width="9.08984375" style="2"/>
    <col min="13067" max="13067" width="12.54296875" style="2" bestFit="1" customWidth="1"/>
    <col min="13068" max="13068" width="9.08984375" style="2"/>
    <col min="13069" max="13069" width="13.90625" style="2" bestFit="1" customWidth="1"/>
    <col min="13070" max="13072" width="9.08984375" style="2"/>
    <col min="13073" max="13073" width="11.08984375" style="2" bestFit="1" customWidth="1"/>
    <col min="13074" max="13074" width="9.08984375" style="2"/>
    <col min="13075" max="13075" width="11.08984375" style="2" bestFit="1" customWidth="1"/>
    <col min="13076" max="13302" width="9.08984375" style="2"/>
    <col min="13303" max="13303" width="47.6328125" style="2" customWidth="1"/>
    <col min="13304" max="13304" width="8" style="2" customWidth="1"/>
    <col min="13305" max="13305" width="0.90625" style="2" customWidth="1"/>
    <col min="13306" max="13306" width="14.90625" style="2" customWidth="1"/>
    <col min="13307" max="13307" width="0.90625" style="2" customWidth="1"/>
    <col min="13308" max="13308" width="15.90625" style="2" bestFit="1" customWidth="1"/>
    <col min="13309" max="13309" width="0.90625" style="2" customWidth="1"/>
    <col min="13310" max="13310" width="14.36328125" style="2" customWidth="1"/>
    <col min="13311" max="13311" width="0.90625" style="2" customWidth="1"/>
    <col min="13312" max="13312" width="15.54296875" style="2" customWidth="1"/>
    <col min="13313" max="13313" width="0.54296875" style="2" customWidth="1"/>
    <col min="13314" max="13314" width="1.453125" style="2" customWidth="1"/>
    <col min="13315" max="13315" width="14" style="2" customWidth="1"/>
    <col min="13316" max="13316" width="9.08984375" style="2"/>
    <col min="13317" max="13317" width="11.08984375" style="2" bestFit="1" customWidth="1"/>
    <col min="13318" max="13322" width="9.08984375" style="2"/>
    <col min="13323" max="13323" width="12.54296875" style="2" bestFit="1" customWidth="1"/>
    <col min="13324" max="13324" width="9.08984375" style="2"/>
    <col min="13325" max="13325" width="13.90625" style="2" bestFit="1" customWidth="1"/>
    <col min="13326" max="13328" width="9.08984375" style="2"/>
    <col min="13329" max="13329" width="11.08984375" style="2" bestFit="1" customWidth="1"/>
    <col min="13330" max="13330" width="9.08984375" style="2"/>
    <col min="13331" max="13331" width="11.08984375" style="2" bestFit="1" customWidth="1"/>
    <col min="13332" max="13558" width="9.08984375" style="2"/>
    <col min="13559" max="13559" width="47.6328125" style="2" customWidth="1"/>
    <col min="13560" max="13560" width="8" style="2" customWidth="1"/>
    <col min="13561" max="13561" width="0.90625" style="2" customWidth="1"/>
    <col min="13562" max="13562" width="14.90625" style="2" customWidth="1"/>
    <col min="13563" max="13563" width="0.90625" style="2" customWidth="1"/>
    <col min="13564" max="13564" width="15.90625" style="2" bestFit="1" customWidth="1"/>
    <col min="13565" max="13565" width="0.90625" style="2" customWidth="1"/>
    <col min="13566" max="13566" width="14.36328125" style="2" customWidth="1"/>
    <col min="13567" max="13567" width="0.90625" style="2" customWidth="1"/>
    <col min="13568" max="13568" width="15.54296875" style="2" customWidth="1"/>
    <col min="13569" max="13569" width="0.54296875" style="2" customWidth="1"/>
    <col min="13570" max="13570" width="1.453125" style="2" customWidth="1"/>
    <col min="13571" max="13571" width="14" style="2" customWidth="1"/>
    <col min="13572" max="13572" width="9.08984375" style="2"/>
    <col min="13573" max="13573" width="11.08984375" style="2" bestFit="1" customWidth="1"/>
    <col min="13574" max="13578" width="9.08984375" style="2"/>
    <col min="13579" max="13579" width="12.54296875" style="2" bestFit="1" customWidth="1"/>
    <col min="13580" max="13580" width="9.08984375" style="2"/>
    <col min="13581" max="13581" width="13.90625" style="2" bestFit="1" customWidth="1"/>
    <col min="13582" max="13584" width="9.08984375" style="2"/>
    <col min="13585" max="13585" width="11.08984375" style="2" bestFit="1" customWidth="1"/>
    <col min="13586" max="13586" width="9.08984375" style="2"/>
    <col min="13587" max="13587" width="11.08984375" style="2" bestFit="1" customWidth="1"/>
    <col min="13588" max="13814" width="9.08984375" style="2"/>
    <col min="13815" max="13815" width="47.6328125" style="2" customWidth="1"/>
    <col min="13816" max="13816" width="8" style="2" customWidth="1"/>
    <col min="13817" max="13817" width="0.90625" style="2" customWidth="1"/>
    <col min="13818" max="13818" width="14.90625" style="2" customWidth="1"/>
    <col min="13819" max="13819" width="0.90625" style="2" customWidth="1"/>
    <col min="13820" max="13820" width="15.90625" style="2" bestFit="1" customWidth="1"/>
    <col min="13821" max="13821" width="0.90625" style="2" customWidth="1"/>
    <col min="13822" max="13822" width="14.36328125" style="2" customWidth="1"/>
    <col min="13823" max="13823" width="0.90625" style="2" customWidth="1"/>
    <col min="13824" max="13824" width="15.54296875" style="2" customWidth="1"/>
    <col min="13825" max="13825" width="0.54296875" style="2" customWidth="1"/>
    <col min="13826" max="13826" width="1.453125" style="2" customWidth="1"/>
    <col min="13827" max="13827" width="14" style="2" customWidth="1"/>
    <col min="13828" max="13828" width="9.08984375" style="2"/>
    <col min="13829" max="13829" width="11.08984375" style="2" bestFit="1" customWidth="1"/>
    <col min="13830" max="13834" width="9.08984375" style="2"/>
    <col min="13835" max="13835" width="12.54296875" style="2" bestFit="1" customWidth="1"/>
    <col min="13836" max="13836" width="9.08984375" style="2"/>
    <col min="13837" max="13837" width="13.90625" style="2" bestFit="1" customWidth="1"/>
    <col min="13838" max="13840" width="9.08984375" style="2"/>
    <col min="13841" max="13841" width="11.08984375" style="2" bestFit="1" customWidth="1"/>
    <col min="13842" max="13842" width="9.08984375" style="2"/>
    <col min="13843" max="13843" width="11.08984375" style="2" bestFit="1" customWidth="1"/>
    <col min="13844" max="14070" width="9.08984375" style="2"/>
    <col min="14071" max="14071" width="47.6328125" style="2" customWidth="1"/>
    <col min="14072" max="14072" width="8" style="2" customWidth="1"/>
    <col min="14073" max="14073" width="0.90625" style="2" customWidth="1"/>
    <col min="14074" max="14074" width="14.90625" style="2" customWidth="1"/>
    <col min="14075" max="14075" width="0.90625" style="2" customWidth="1"/>
    <col min="14076" max="14076" width="15.90625" style="2" bestFit="1" customWidth="1"/>
    <col min="14077" max="14077" width="0.90625" style="2" customWidth="1"/>
    <col min="14078" max="14078" width="14.36328125" style="2" customWidth="1"/>
    <col min="14079" max="14079" width="0.90625" style="2" customWidth="1"/>
    <col min="14080" max="14080" width="15.54296875" style="2" customWidth="1"/>
    <col min="14081" max="14081" width="0.54296875" style="2" customWidth="1"/>
    <col min="14082" max="14082" width="1.453125" style="2" customWidth="1"/>
    <col min="14083" max="14083" width="14" style="2" customWidth="1"/>
    <col min="14084" max="14084" width="9.08984375" style="2"/>
    <col min="14085" max="14085" width="11.08984375" style="2" bestFit="1" customWidth="1"/>
    <col min="14086" max="14090" width="9.08984375" style="2"/>
    <col min="14091" max="14091" width="12.54296875" style="2" bestFit="1" customWidth="1"/>
    <col min="14092" max="14092" width="9.08984375" style="2"/>
    <col min="14093" max="14093" width="13.90625" style="2" bestFit="1" customWidth="1"/>
    <col min="14094" max="14096" width="9.08984375" style="2"/>
    <col min="14097" max="14097" width="11.08984375" style="2" bestFit="1" customWidth="1"/>
    <col min="14098" max="14098" width="9.08984375" style="2"/>
    <col min="14099" max="14099" width="11.08984375" style="2" bestFit="1" customWidth="1"/>
    <col min="14100" max="14326" width="9.08984375" style="2"/>
    <col min="14327" max="14327" width="47.6328125" style="2" customWidth="1"/>
    <col min="14328" max="14328" width="8" style="2" customWidth="1"/>
    <col min="14329" max="14329" width="0.90625" style="2" customWidth="1"/>
    <col min="14330" max="14330" width="14.90625" style="2" customWidth="1"/>
    <col min="14331" max="14331" width="0.90625" style="2" customWidth="1"/>
    <col min="14332" max="14332" width="15.90625" style="2" bestFit="1" customWidth="1"/>
    <col min="14333" max="14333" width="0.90625" style="2" customWidth="1"/>
    <col min="14334" max="14334" width="14.36328125" style="2" customWidth="1"/>
    <col min="14335" max="14335" width="0.90625" style="2" customWidth="1"/>
    <col min="14336" max="14336" width="15.54296875" style="2" customWidth="1"/>
    <col min="14337" max="14337" width="0.54296875" style="2" customWidth="1"/>
    <col min="14338" max="14338" width="1.453125" style="2" customWidth="1"/>
    <col min="14339" max="14339" width="14" style="2" customWidth="1"/>
    <col min="14340" max="14340" width="9.08984375" style="2"/>
    <col min="14341" max="14341" width="11.08984375" style="2" bestFit="1" customWidth="1"/>
    <col min="14342" max="14346" width="9.08984375" style="2"/>
    <col min="14347" max="14347" width="12.54296875" style="2" bestFit="1" customWidth="1"/>
    <col min="14348" max="14348" width="9.08984375" style="2"/>
    <col min="14349" max="14349" width="13.90625" style="2" bestFit="1" customWidth="1"/>
    <col min="14350" max="14352" width="9.08984375" style="2"/>
    <col min="14353" max="14353" width="11.08984375" style="2" bestFit="1" customWidth="1"/>
    <col min="14354" max="14354" width="9.08984375" style="2"/>
    <col min="14355" max="14355" width="11.08984375" style="2" bestFit="1" customWidth="1"/>
    <col min="14356" max="14582" width="9.08984375" style="2"/>
    <col min="14583" max="14583" width="47.6328125" style="2" customWidth="1"/>
    <col min="14584" max="14584" width="8" style="2" customWidth="1"/>
    <col min="14585" max="14585" width="0.90625" style="2" customWidth="1"/>
    <col min="14586" max="14586" width="14.90625" style="2" customWidth="1"/>
    <col min="14587" max="14587" width="0.90625" style="2" customWidth="1"/>
    <col min="14588" max="14588" width="15.90625" style="2" bestFit="1" customWidth="1"/>
    <col min="14589" max="14589" width="0.90625" style="2" customWidth="1"/>
    <col min="14590" max="14590" width="14.36328125" style="2" customWidth="1"/>
    <col min="14591" max="14591" width="0.90625" style="2" customWidth="1"/>
    <col min="14592" max="14592" width="15.54296875" style="2" customWidth="1"/>
    <col min="14593" max="14593" width="0.54296875" style="2" customWidth="1"/>
    <col min="14594" max="14594" width="1.453125" style="2" customWidth="1"/>
    <col min="14595" max="14595" width="14" style="2" customWidth="1"/>
    <col min="14596" max="14596" width="9.08984375" style="2"/>
    <col min="14597" max="14597" width="11.08984375" style="2" bestFit="1" customWidth="1"/>
    <col min="14598" max="14602" width="9.08984375" style="2"/>
    <col min="14603" max="14603" width="12.54296875" style="2" bestFit="1" customWidth="1"/>
    <col min="14604" max="14604" width="9.08984375" style="2"/>
    <col min="14605" max="14605" width="13.90625" style="2" bestFit="1" customWidth="1"/>
    <col min="14606" max="14608" width="9.08984375" style="2"/>
    <col min="14609" max="14609" width="11.08984375" style="2" bestFit="1" customWidth="1"/>
    <col min="14610" max="14610" width="9.08984375" style="2"/>
    <col min="14611" max="14611" width="11.08984375" style="2" bestFit="1" customWidth="1"/>
    <col min="14612" max="14838" width="9.08984375" style="2"/>
    <col min="14839" max="14839" width="47.6328125" style="2" customWidth="1"/>
    <col min="14840" max="14840" width="8" style="2" customWidth="1"/>
    <col min="14841" max="14841" width="0.90625" style="2" customWidth="1"/>
    <col min="14842" max="14842" width="14.90625" style="2" customWidth="1"/>
    <col min="14843" max="14843" width="0.90625" style="2" customWidth="1"/>
    <col min="14844" max="14844" width="15.90625" style="2" bestFit="1" customWidth="1"/>
    <col min="14845" max="14845" width="0.90625" style="2" customWidth="1"/>
    <col min="14846" max="14846" width="14.36328125" style="2" customWidth="1"/>
    <col min="14847" max="14847" width="0.90625" style="2" customWidth="1"/>
    <col min="14848" max="14848" width="15.54296875" style="2" customWidth="1"/>
    <col min="14849" max="14849" width="0.54296875" style="2" customWidth="1"/>
    <col min="14850" max="14850" width="1.453125" style="2" customWidth="1"/>
    <col min="14851" max="14851" width="14" style="2" customWidth="1"/>
    <col min="14852" max="14852" width="9.08984375" style="2"/>
    <col min="14853" max="14853" width="11.08984375" style="2" bestFit="1" customWidth="1"/>
    <col min="14854" max="14858" width="9.08984375" style="2"/>
    <col min="14859" max="14859" width="12.54296875" style="2" bestFit="1" customWidth="1"/>
    <col min="14860" max="14860" width="9.08984375" style="2"/>
    <col min="14861" max="14861" width="13.90625" style="2" bestFit="1" customWidth="1"/>
    <col min="14862" max="14864" width="9.08984375" style="2"/>
    <col min="14865" max="14865" width="11.08984375" style="2" bestFit="1" customWidth="1"/>
    <col min="14866" max="14866" width="9.08984375" style="2"/>
    <col min="14867" max="14867" width="11.08984375" style="2" bestFit="1" customWidth="1"/>
    <col min="14868" max="15094" width="9.08984375" style="2"/>
    <col min="15095" max="15095" width="47.6328125" style="2" customWidth="1"/>
    <col min="15096" max="15096" width="8" style="2" customWidth="1"/>
    <col min="15097" max="15097" width="0.90625" style="2" customWidth="1"/>
    <col min="15098" max="15098" width="14.90625" style="2" customWidth="1"/>
    <col min="15099" max="15099" width="0.90625" style="2" customWidth="1"/>
    <col min="15100" max="15100" width="15.90625" style="2" bestFit="1" customWidth="1"/>
    <col min="15101" max="15101" width="0.90625" style="2" customWidth="1"/>
    <col min="15102" max="15102" width="14.36328125" style="2" customWidth="1"/>
    <col min="15103" max="15103" width="0.90625" style="2" customWidth="1"/>
    <col min="15104" max="15104" width="15.54296875" style="2" customWidth="1"/>
    <col min="15105" max="15105" width="0.54296875" style="2" customWidth="1"/>
    <col min="15106" max="15106" width="1.453125" style="2" customWidth="1"/>
    <col min="15107" max="15107" width="14" style="2" customWidth="1"/>
    <col min="15108" max="15108" width="9.08984375" style="2"/>
    <col min="15109" max="15109" width="11.08984375" style="2" bestFit="1" customWidth="1"/>
    <col min="15110" max="15114" width="9.08984375" style="2"/>
    <col min="15115" max="15115" width="12.54296875" style="2" bestFit="1" customWidth="1"/>
    <col min="15116" max="15116" width="9.08984375" style="2"/>
    <col min="15117" max="15117" width="13.90625" style="2" bestFit="1" customWidth="1"/>
    <col min="15118" max="15120" width="9.08984375" style="2"/>
    <col min="15121" max="15121" width="11.08984375" style="2" bestFit="1" customWidth="1"/>
    <col min="15122" max="15122" width="9.08984375" style="2"/>
    <col min="15123" max="15123" width="11.08984375" style="2" bestFit="1" customWidth="1"/>
    <col min="15124" max="15350" width="9.08984375" style="2"/>
    <col min="15351" max="15351" width="47.6328125" style="2" customWidth="1"/>
    <col min="15352" max="15352" width="8" style="2" customWidth="1"/>
    <col min="15353" max="15353" width="0.90625" style="2" customWidth="1"/>
    <col min="15354" max="15354" width="14.90625" style="2" customWidth="1"/>
    <col min="15355" max="15355" width="0.90625" style="2" customWidth="1"/>
    <col min="15356" max="15356" width="15.90625" style="2" bestFit="1" customWidth="1"/>
    <col min="15357" max="15357" width="0.90625" style="2" customWidth="1"/>
    <col min="15358" max="15358" width="14.36328125" style="2" customWidth="1"/>
    <col min="15359" max="15359" width="0.90625" style="2" customWidth="1"/>
    <col min="15360" max="15360" width="15.54296875" style="2" customWidth="1"/>
    <col min="15361" max="15361" width="0.54296875" style="2" customWidth="1"/>
    <col min="15362" max="15362" width="1.453125" style="2" customWidth="1"/>
    <col min="15363" max="15363" width="14" style="2" customWidth="1"/>
    <col min="15364" max="15364" width="9.08984375" style="2"/>
    <col min="15365" max="15365" width="11.08984375" style="2" bestFit="1" customWidth="1"/>
    <col min="15366" max="15370" width="9.08984375" style="2"/>
    <col min="15371" max="15371" width="12.54296875" style="2" bestFit="1" customWidth="1"/>
    <col min="15372" max="15372" width="9.08984375" style="2"/>
    <col min="15373" max="15373" width="13.90625" style="2" bestFit="1" customWidth="1"/>
    <col min="15374" max="15376" width="9.08984375" style="2"/>
    <col min="15377" max="15377" width="11.08984375" style="2" bestFit="1" customWidth="1"/>
    <col min="15378" max="15378" width="9.08984375" style="2"/>
    <col min="15379" max="15379" width="11.08984375" style="2" bestFit="1" customWidth="1"/>
    <col min="15380" max="15606" width="9.08984375" style="2"/>
    <col min="15607" max="15607" width="47.6328125" style="2" customWidth="1"/>
    <col min="15608" max="15608" width="8" style="2" customWidth="1"/>
    <col min="15609" max="15609" width="0.90625" style="2" customWidth="1"/>
    <col min="15610" max="15610" width="14.90625" style="2" customWidth="1"/>
    <col min="15611" max="15611" width="0.90625" style="2" customWidth="1"/>
    <col min="15612" max="15612" width="15.90625" style="2" bestFit="1" customWidth="1"/>
    <col min="15613" max="15613" width="0.90625" style="2" customWidth="1"/>
    <col min="15614" max="15614" width="14.36328125" style="2" customWidth="1"/>
    <col min="15615" max="15615" width="0.90625" style="2" customWidth="1"/>
    <col min="15616" max="15616" width="15.54296875" style="2" customWidth="1"/>
    <col min="15617" max="15617" width="0.54296875" style="2" customWidth="1"/>
    <col min="15618" max="15618" width="1.453125" style="2" customWidth="1"/>
    <col min="15619" max="15619" width="14" style="2" customWidth="1"/>
    <col min="15620" max="15620" width="9.08984375" style="2"/>
    <col min="15621" max="15621" width="11.08984375" style="2" bestFit="1" customWidth="1"/>
    <col min="15622" max="15626" width="9.08984375" style="2"/>
    <col min="15627" max="15627" width="12.54296875" style="2" bestFit="1" customWidth="1"/>
    <col min="15628" max="15628" width="9.08984375" style="2"/>
    <col min="15629" max="15629" width="13.90625" style="2" bestFit="1" customWidth="1"/>
    <col min="15630" max="15632" width="9.08984375" style="2"/>
    <col min="15633" max="15633" width="11.08984375" style="2" bestFit="1" customWidth="1"/>
    <col min="15634" max="15634" width="9.08984375" style="2"/>
    <col min="15635" max="15635" width="11.08984375" style="2" bestFit="1" customWidth="1"/>
    <col min="15636" max="15862" width="9.08984375" style="2"/>
    <col min="15863" max="15863" width="47.6328125" style="2" customWidth="1"/>
    <col min="15864" max="15864" width="8" style="2" customWidth="1"/>
    <col min="15865" max="15865" width="0.90625" style="2" customWidth="1"/>
    <col min="15866" max="15866" width="14.90625" style="2" customWidth="1"/>
    <col min="15867" max="15867" width="0.90625" style="2" customWidth="1"/>
    <col min="15868" max="15868" width="15.90625" style="2" bestFit="1" customWidth="1"/>
    <col min="15869" max="15869" width="0.90625" style="2" customWidth="1"/>
    <col min="15870" max="15870" width="14.36328125" style="2" customWidth="1"/>
    <col min="15871" max="15871" width="0.90625" style="2" customWidth="1"/>
    <col min="15872" max="15872" width="15.54296875" style="2" customWidth="1"/>
    <col min="15873" max="15873" width="0.54296875" style="2" customWidth="1"/>
    <col min="15874" max="15874" width="1.453125" style="2" customWidth="1"/>
    <col min="15875" max="15875" width="14" style="2" customWidth="1"/>
    <col min="15876" max="15876" width="9.08984375" style="2"/>
    <col min="15877" max="15877" width="11.08984375" style="2" bestFit="1" customWidth="1"/>
    <col min="15878" max="15882" width="9.08984375" style="2"/>
    <col min="15883" max="15883" width="12.54296875" style="2" bestFit="1" customWidth="1"/>
    <col min="15884" max="15884" width="9.08984375" style="2"/>
    <col min="15885" max="15885" width="13.90625" style="2" bestFit="1" customWidth="1"/>
    <col min="15886" max="15888" width="9.08984375" style="2"/>
    <col min="15889" max="15889" width="11.08984375" style="2" bestFit="1" customWidth="1"/>
    <col min="15890" max="15890" width="9.08984375" style="2"/>
    <col min="15891" max="15891" width="11.08984375" style="2" bestFit="1" customWidth="1"/>
    <col min="15892" max="16118" width="9.08984375" style="2"/>
    <col min="16119" max="16119" width="47.6328125" style="2" customWidth="1"/>
    <col min="16120" max="16120" width="8" style="2" customWidth="1"/>
    <col min="16121" max="16121" width="0.90625" style="2" customWidth="1"/>
    <col min="16122" max="16122" width="14.90625" style="2" customWidth="1"/>
    <col min="16123" max="16123" width="0.90625" style="2" customWidth="1"/>
    <col min="16124" max="16124" width="15.90625" style="2" bestFit="1" customWidth="1"/>
    <col min="16125" max="16125" width="0.90625" style="2" customWidth="1"/>
    <col min="16126" max="16126" width="14.36328125" style="2" customWidth="1"/>
    <col min="16127" max="16127" width="0.90625" style="2" customWidth="1"/>
    <col min="16128" max="16128" width="15.54296875" style="2" customWidth="1"/>
    <col min="16129" max="16129" width="0.54296875" style="2" customWidth="1"/>
    <col min="16130" max="16130" width="1.453125" style="2" customWidth="1"/>
    <col min="16131" max="16131" width="14" style="2" customWidth="1"/>
    <col min="16132" max="16132" width="9.08984375" style="2"/>
    <col min="16133" max="16133" width="11.08984375" style="2" bestFit="1" customWidth="1"/>
    <col min="16134" max="16138" width="9.08984375" style="2"/>
    <col min="16139" max="16139" width="12.54296875" style="2" bestFit="1" customWidth="1"/>
    <col min="16140" max="16140" width="9.08984375" style="2"/>
    <col min="16141" max="16141" width="13.90625" style="2" bestFit="1" customWidth="1"/>
    <col min="16142" max="16144" width="9.08984375" style="2"/>
    <col min="16145" max="16145" width="11.08984375" style="2" bestFit="1" customWidth="1"/>
    <col min="16146" max="16146" width="9.08984375" style="2"/>
    <col min="16147" max="16147" width="11.08984375" style="2" bestFit="1" customWidth="1"/>
    <col min="16148" max="16384" width="9.08984375" style="2"/>
  </cols>
  <sheetData>
    <row r="1" spans="1:11" ht="24" customHeight="1">
      <c r="J1" s="19" t="s">
        <v>27</v>
      </c>
      <c r="K1" s="20"/>
    </row>
    <row r="2" spans="1:11" ht="24" customHeight="1">
      <c r="A2" s="1" t="s">
        <v>97</v>
      </c>
      <c r="B2" s="8"/>
      <c r="C2" s="8"/>
      <c r="D2" s="8"/>
      <c r="E2" s="8"/>
      <c r="F2" s="8"/>
      <c r="G2" s="8"/>
      <c r="H2" s="20"/>
      <c r="I2" s="20"/>
      <c r="J2" s="20"/>
      <c r="K2" s="2"/>
    </row>
    <row r="3" spans="1:11" ht="24" customHeight="1">
      <c r="A3" s="1" t="s">
        <v>4</v>
      </c>
      <c r="B3" s="8"/>
      <c r="C3" s="8"/>
      <c r="D3" s="21"/>
      <c r="E3" s="8"/>
      <c r="F3" s="8"/>
      <c r="G3" s="8"/>
      <c r="H3" s="20"/>
      <c r="I3" s="20"/>
      <c r="J3" s="20"/>
      <c r="K3" s="4"/>
    </row>
    <row r="4" spans="1:11" ht="24" customHeight="1">
      <c r="A4" s="1" t="s">
        <v>190</v>
      </c>
      <c r="B4" s="8"/>
      <c r="C4" s="8"/>
      <c r="E4" s="8"/>
      <c r="F4" s="8"/>
      <c r="G4" s="8"/>
      <c r="H4" s="20"/>
      <c r="I4" s="20"/>
      <c r="J4" s="20"/>
      <c r="K4" s="7"/>
    </row>
    <row r="5" spans="1:11" ht="24" customHeight="1">
      <c r="A5" s="165" t="s">
        <v>77</v>
      </c>
      <c r="B5" s="165"/>
      <c r="C5" s="165"/>
      <c r="D5" s="165"/>
      <c r="E5" s="165"/>
      <c r="F5" s="165"/>
      <c r="G5" s="165"/>
      <c r="H5" s="165"/>
      <c r="I5" s="165"/>
      <c r="J5" s="165"/>
      <c r="K5" s="7"/>
    </row>
    <row r="6" spans="1:11" ht="24" customHeight="1">
      <c r="A6" s="4"/>
      <c r="B6" s="8"/>
      <c r="C6" s="4"/>
      <c r="D6" s="166" t="s">
        <v>14</v>
      </c>
      <c r="E6" s="166"/>
      <c r="F6" s="166"/>
      <c r="G6" s="4"/>
      <c r="H6" s="166" t="s">
        <v>10</v>
      </c>
      <c r="I6" s="166"/>
      <c r="J6" s="166"/>
      <c r="K6" s="7"/>
    </row>
    <row r="7" spans="1:11" ht="24" customHeight="1">
      <c r="B7" s="8"/>
      <c r="C7" s="6"/>
      <c r="D7" s="22">
        <v>2567</v>
      </c>
      <c r="E7" s="7"/>
      <c r="F7" s="22">
        <v>2566</v>
      </c>
      <c r="G7" s="7"/>
      <c r="H7" s="22">
        <v>2567</v>
      </c>
      <c r="I7" s="7"/>
      <c r="J7" s="22">
        <v>2566</v>
      </c>
      <c r="K7" s="19"/>
    </row>
    <row r="8" spans="1:11" ht="24" customHeight="1">
      <c r="A8" s="25" t="s">
        <v>22</v>
      </c>
      <c r="B8" s="8"/>
      <c r="C8" s="6"/>
      <c r="D8" s="7"/>
      <c r="E8" s="7"/>
      <c r="F8" s="7"/>
      <c r="G8" s="7"/>
      <c r="H8" s="7"/>
      <c r="I8" s="7"/>
      <c r="J8" s="7"/>
      <c r="K8" s="19"/>
    </row>
    <row r="9" spans="1:11" ht="24" customHeight="1">
      <c r="A9" s="52" t="s">
        <v>215</v>
      </c>
      <c r="B9" s="8"/>
      <c r="D9" s="11">
        <f>SUM(PL!D93)</f>
        <v>160875494</v>
      </c>
      <c r="E9" s="11"/>
      <c r="F9" s="11">
        <f>SUM(PL!F93)</f>
        <v>87055229</v>
      </c>
      <c r="G9" s="11"/>
      <c r="H9" s="11">
        <f>SUM(PL!H93)</f>
        <v>275237223</v>
      </c>
      <c r="I9" s="11"/>
      <c r="J9" s="11">
        <f>SUM(PL!J93)</f>
        <v>52726766</v>
      </c>
      <c r="K9" s="19"/>
    </row>
    <row r="10" spans="1:11" ht="24" customHeight="1">
      <c r="A10" s="53" t="s">
        <v>217</v>
      </c>
      <c r="B10" s="8"/>
      <c r="D10" s="11"/>
      <c r="E10" s="11"/>
      <c r="F10" s="11"/>
      <c r="G10" s="11"/>
      <c r="H10" s="11"/>
      <c r="I10" s="11"/>
      <c r="J10" s="11"/>
      <c r="K10" s="19"/>
    </row>
    <row r="11" spans="1:11" ht="24" customHeight="1">
      <c r="A11" s="53" t="s">
        <v>216</v>
      </c>
      <c r="B11" s="8"/>
      <c r="D11" s="13"/>
      <c r="E11" s="11"/>
      <c r="F11" s="13"/>
      <c r="G11" s="11"/>
      <c r="H11" s="11"/>
      <c r="I11" s="11"/>
      <c r="J11" s="11"/>
      <c r="K11" s="19"/>
    </row>
    <row r="12" spans="1:11" ht="24" customHeight="1">
      <c r="A12" s="53" t="s">
        <v>90</v>
      </c>
      <c r="B12" s="8"/>
      <c r="D12" s="11">
        <v>62096708</v>
      </c>
      <c r="E12" s="11"/>
      <c r="F12" s="11">
        <v>55539056</v>
      </c>
      <c r="G12" s="11"/>
      <c r="H12" s="11">
        <v>8911960</v>
      </c>
      <c r="I12" s="11"/>
      <c r="J12" s="11">
        <v>8891240</v>
      </c>
      <c r="K12" s="19"/>
    </row>
    <row r="13" spans="1:11" ht="24" customHeight="1">
      <c r="A13" s="53" t="s">
        <v>218</v>
      </c>
      <c r="B13" s="8"/>
      <c r="D13" s="11">
        <v>69738882</v>
      </c>
      <c r="E13" s="11"/>
      <c r="F13" s="11">
        <v>48715850</v>
      </c>
      <c r="G13" s="11"/>
      <c r="H13" s="11">
        <v>0</v>
      </c>
      <c r="I13" s="11"/>
      <c r="J13" s="11">
        <v>0</v>
      </c>
      <c r="K13" s="19"/>
    </row>
    <row r="14" spans="1:11" ht="24" customHeight="1">
      <c r="A14" s="53" t="s">
        <v>219</v>
      </c>
      <c r="B14" s="8"/>
      <c r="D14" s="11"/>
      <c r="E14" s="11"/>
      <c r="F14" s="11"/>
      <c r="G14" s="13"/>
      <c r="H14" s="13"/>
      <c r="I14" s="13"/>
      <c r="J14" s="13"/>
      <c r="K14" s="19"/>
    </row>
    <row r="15" spans="1:11" ht="24" customHeight="1">
      <c r="A15" s="53" t="s">
        <v>113</v>
      </c>
      <c r="B15" s="8"/>
      <c r="D15" s="11">
        <v>-12939762</v>
      </c>
      <c r="E15" s="11"/>
      <c r="F15" s="11">
        <v>52087168</v>
      </c>
      <c r="G15" s="11"/>
      <c r="H15" s="11">
        <v>-12939762</v>
      </c>
      <c r="I15" s="11"/>
      <c r="J15" s="11">
        <v>52087168</v>
      </c>
      <c r="K15" s="19"/>
    </row>
    <row r="16" spans="1:11" ht="24" customHeight="1">
      <c r="A16" s="53" t="s">
        <v>145</v>
      </c>
      <c r="B16" s="8"/>
      <c r="D16" s="11"/>
      <c r="E16" s="11"/>
      <c r="F16" s="11"/>
      <c r="G16" s="11"/>
      <c r="H16" s="11"/>
      <c r="I16" s="11"/>
      <c r="J16" s="11"/>
      <c r="K16" s="19"/>
    </row>
    <row r="17" spans="1:11" ht="24" customHeight="1">
      <c r="A17" s="53" t="s">
        <v>114</v>
      </c>
      <c r="B17" s="8"/>
      <c r="D17" s="11">
        <v>3992988</v>
      </c>
      <c r="E17" s="11"/>
      <c r="F17" s="11">
        <v>1392621</v>
      </c>
      <c r="G17" s="11"/>
      <c r="H17" s="11">
        <v>0</v>
      </c>
      <c r="I17" s="11"/>
      <c r="J17" s="11">
        <v>0</v>
      </c>
      <c r="K17" s="19"/>
    </row>
    <row r="18" spans="1:11" ht="24" customHeight="1">
      <c r="A18" s="53" t="s">
        <v>158</v>
      </c>
      <c r="B18" s="8"/>
      <c r="D18" s="11">
        <v>0</v>
      </c>
      <c r="E18" s="11"/>
      <c r="F18" s="11">
        <v>-609671</v>
      </c>
      <c r="G18" s="11"/>
      <c r="H18" s="11">
        <v>0</v>
      </c>
      <c r="I18" s="11"/>
      <c r="J18" s="11">
        <v>-609671</v>
      </c>
      <c r="K18" s="19"/>
    </row>
    <row r="19" spans="1:11" ht="24" customHeight="1">
      <c r="A19" s="53" t="s">
        <v>220</v>
      </c>
      <c r="B19" s="8"/>
      <c r="D19" s="11">
        <v>0</v>
      </c>
      <c r="E19" s="11"/>
      <c r="F19" s="11">
        <v>0</v>
      </c>
      <c r="G19" s="11"/>
      <c r="H19" s="11">
        <v>0</v>
      </c>
      <c r="I19" s="11"/>
      <c r="J19" s="11">
        <v>-28199</v>
      </c>
      <c r="K19" s="19"/>
    </row>
    <row r="20" spans="1:11" ht="24" customHeight="1">
      <c r="A20" s="53" t="s">
        <v>162</v>
      </c>
      <c r="B20" s="8"/>
      <c r="D20" s="11">
        <v>-20642992</v>
      </c>
      <c r="E20" s="13"/>
      <c r="F20" s="11">
        <v>-63413509</v>
      </c>
      <c r="G20" s="11"/>
      <c r="H20" s="11">
        <v>0</v>
      </c>
      <c r="I20" s="11"/>
      <c r="J20" s="11">
        <v>0</v>
      </c>
      <c r="K20" s="19"/>
    </row>
    <row r="21" spans="1:11" ht="24" customHeight="1">
      <c r="A21" s="53" t="s">
        <v>163</v>
      </c>
      <c r="B21" s="8"/>
      <c r="D21" s="11">
        <v>0</v>
      </c>
      <c r="E21" s="11"/>
      <c r="F21" s="11">
        <v>0</v>
      </c>
      <c r="G21" s="11"/>
      <c r="H21" s="11">
        <v>0</v>
      </c>
      <c r="I21" s="11"/>
      <c r="J21" s="11">
        <v>121586291</v>
      </c>
      <c r="K21" s="19"/>
    </row>
    <row r="22" spans="1:11" ht="24" customHeight="1">
      <c r="A22" s="53" t="s">
        <v>91</v>
      </c>
      <c r="B22" s="8"/>
      <c r="D22" s="11">
        <v>2480567</v>
      </c>
      <c r="E22" s="11"/>
      <c r="F22" s="11">
        <v>2673616</v>
      </c>
      <c r="G22" s="11"/>
      <c r="H22" s="11">
        <v>1625583</v>
      </c>
      <c r="I22" s="11"/>
      <c r="J22" s="11">
        <v>918886</v>
      </c>
      <c r="K22" s="19"/>
    </row>
    <row r="23" spans="1:11" ht="24" customHeight="1">
      <c r="A23" s="53" t="s">
        <v>92</v>
      </c>
      <c r="B23" s="8"/>
      <c r="D23" s="11">
        <v>-392287609</v>
      </c>
      <c r="E23" s="11"/>
      <c r="F23" s="11">
        <v>-318299887</v>
      </c>
      <c r="G23" s="11"/>
      <c r="H23" s="11">
        <v>-312397038</v>
      </c>
      <c r="I23" s="11"/>
      <c r="J23" s="11">
        <v>-261095880</v>
      </c>
      <c r="K23" s="19"/>
    </row>
    <row r="24" spans="1:11" ht="24" customHeight="1">
      <c r="A24" s="53" t="s">
        <v>93</v>
      </c>
      <c r="B24" s="8"/>
      <c r="D24" s="11">
        <v>-45929005</v>
      </c>
      <c r="E24" s="11"/>
      <c r="F24" s="11">
        <v>-32187464</v>
      </c>
      <c r="G24" s="11"/>
      <c r="H24" s="11">
        <v>-91009565</v>
      </c>
      <c r="I24" s="11"/>
      <c r="J24" s="11">
        <v>-32187464</v>
      </c>
      <c r="K24" s="19"/>
    </row>
    <row r="25" spans="1:11" ht="24" customHeight="1">
      <c r="A25" s="53" t="s">
        <v>94</v>
      </c>
      <c r="B25" s="8"/>
      <c r="D25" s="15">
        <v>4215335</v>
      </c>
      <c r="E25" s="11"/>
      <c r="F25" s="15">
        <v>3699638</v>
      </c>
      <c r="G25" s="11"/>
      <c r="H25" s="15">
        <v>1109137</v>
      </c>
      <c r="I25" s="11"/>
      <c r="J25" s="15">
        <v>1129527</v>
      </c>
      <c r="K25" s="19"/>
    </row>
    <row r="26" spans="1:11" ht="24" customHeight="1">
      <c r="A26" s="24" t="s">
        <v>101</v>
      </c>
      <c r="B26" s="8"/>
      <c r="D26" s="11"/>
      <c r="E26" s="11"/>
      <c r="F26" s="11"/>
      <c r="G26" s="11"/>
      <c r="H26" s="11"/>
      <c r="I26" s="11"/>
      <c r="J26" s="11"/>
      <c r="K26" s="19"/>
    </row>
    <row r="27" spans="1:11" ht="24" customHeight="1">
      <c r="A27" s="53" t="s">
        <v>71</v>
      </c>
      <c r="B27" s="8"/>
      <c r="D27" s="11">
        <f>SUM(D9:D25)</f>
        <v>-168399394</v>
      </c>
      <c r="E27" s="11"/>
      <c r="F27" s="11">
        <f>SUM(F9:F25)</f>
        <v>-163347353</v>
      </c>
      <c r="G27" s="11"/>
      <c r="H27" s="11">
        <f>SUM(H9:H25)</f>
        <v>-129462462</v>
      </c>
      <c r="I27" s="11"/>
      <c r="J27" s="11">
        <f>SUM(J9:J25)</f>
        <v>-56581336</v>
      </c>
      <c r="K27" s="19"/>
    </row>
    <row r="28" spans="1:11" ht="24" customHeight="1">
      <c r="A28" s="53"/>
      <c r="B28" s="8"/>
      <c r="D28" s="11"/>
      <c r="E28" s="11"/>
      <c r="F28" s="11"/>
      <c r="G28" s="11"/>
      <c r="H28" s="11"/>
      <c r="I28" s="11"/>
      <c r="J28" s="11"/>
      <c r="K28" s="19"/>
    </row>
    <row r="29" spans="1:11" ht="24" customHeight="1">
      <c r="A29" s="2" t="s">
        <v>2</v>
      </c>
      <c r="B29" s="8"/>
      <c r="D29" s="11"/>
      <c r="E29" s="11"/>
      <c r="F29" s="11"/>
      <c r="G29" s="11"/>
      <c r="H29" s="11"/>
      <c r="I29" s="11"/>
      <c r="J29" s="11"/>
      <c r="K29" s="19"/>
    </row>
    <row r="30" spans="1:11" ht="24" customHeight="1">
      <c r="B30" s="8"/>
      <c r="D30" s="11"/>
      <c r="E30" s="11"/>
      <c r="F30" s="11"/>
      <c r="G30" s="11"/>
      <c r="H30" s="11"/>
      <c r="I30" s="11"/>
      <c r="J30" s="11"/>
      <c r="K30" s="19"/>
    </row>
    <row r="31" spans="1:11" ht="24" customHeight="1">
      <c r="B31" s="8"/>
      <c r="D31" s="11"/>
      <c r="E31" s="11"/>
      <c r="F31" s="11"/>
      <c r="G31" s="11"/>
      <c r="H31" s="11"/>
      <c r="I31" s="11"/>
      <c r="J31" s="11"/>
      <c r="K31" s="19"/>
    </row>
    <row r="32" spans="1:11" ht="24" customHeight="1">
      <c r="B32" s="8"/>
      <c r="D32" s="11"/>
      <c r="E32" s="11"/>
      <c r="F32" s="11"/>
      <c r="G32" s="11"/>
      <c r="H32" s="11"/>
      <c r="I32" s="11"/>
      <c r="J32" s="11"/>
      <c r="K32" s="19"/>
    </row>
    <row r="33" spans="1:11" ht="24" customHeight="1">
      <c r="A33" s="53"/>
      <c r="B33" s="8"/>
      <c r="D33" s="11"/>
      <c r="E33" s="11"/>
      <c r="F33" s="11"/>
      <c r="G33" s="11"/>
      <c r="H33" s="11"/>
      <c r="I33" s="11"/>
      <c r="J33" s="11"/>
    </row>
    <row r="34" spans="1:11" ht="24" customHeight="1">
      <c r="A34" s="53"/>
      <c r="B34" s="8"/>
      <c r="D34" s="11"/>
      <c r="E34" s="11"/>
      <c r="F34" s="11"/>
      <c r="G34" s="11"/>
      <c r="H34" s="11"/>
      <c r="I34" s="11"/>
      <c r="J34" s="11"/>
      <c r="K34" s="20"/>
    </row>
    <row r="35" spans="1:11" ht="24" customHeight="1">
      <c r="J35" s="19" t="s">
        <v>27</v>
      </c>
      <c r="K35" s="20"/>
    </row>
    <row r="36" spans="1:11" ht="24" customHeight="1">
      <c r="A36" s="1" t="s">
        <v>97</v>
      </c>
      <c r="B36" s="8"/>
      <c r="C36" s="8"/>
      <c r="D36" s="8"/>
      <c r="E36" s="8"/>
      <c r="F36" s="8"/>
      <c r="G36" s="8"/>
      <c r="H36" s="20"/>
      <c r="I36" s="20"/>
      <c r="J36" s="20"/>
      <c r="K36" s="2"/>
    </row>
    <row r="37" spans="1:11" ht="24" customHeight="1">
      <c r="A37" s="1" t="s">
        <v>8</v>
      </c>
      <c r="B37" s="8"/>
      <c r="C37" s="8"/>
      <c r="D37" s="21"/>
      <c r="E37" s="8"/>
      <c r="F37" s="8"/>
      <c r="G37" s="8"/>
      <c r="H37" s="20"/>
      <c r="I37" s="20"/>
      <c r="J37" s="20"/>
      <c r="K37" s="4"/>
    </row>
    <row r="38" spans="1:11" ht="24" customHeight="1">
      <c r="A38" s="1" t="s">
        <v>190</v>
      </c>
      <c r="B38" s="8"/>
      <c r="C38" s="8"/>
      <c r="E38" s="8"/>
      <c r="F38" s="8"/>
      <c r="G38" s="8"/>
      <c r="H38" s="20"/>
      <c r="I38" s="20"/>
      <c r="J38" s="20"/>
      <c r="K38" s="7"/>
    </row>
    <row r="39" spans="1:11" ht="24" customHeight="1">
      <c r="A39" s="165" t="s">
        <v>77</v>
      </c>
      <c r="B39" s="165"/>
      <c r="C39" s="165"/>
      <c r="D39" s="165"/>
      <c r="E39" s="165"/>
      <c r="F39" s="165"/>
      <c r="G39" s="165"/>
      <c r="H39" s="165"/>
      <c r="I39" s="165"/>
      <c r="J39" s="165"/>
      <c r="K39" s="7"/>
    </row>
    <row r="40" spans="1:11" ht="24" customHeight="1">
      <c r="A40" s="4"/>
      <c r="B40" s="8"/>
      <c r="C40" s="4"/>
      <c r="D40" s="166" t="s">
        <v>14</v>
      </c>
      <c r="E40" s="166"/>
      <c r="F40" s="166"/>
      <c r="G40" s="4"/>
      <c r="H40" s="166" t="s">
        <v>10</v>
      </c>
      <c r="I40" s="166"/>
      <c r="J40" s="166"/>
      <c r="K40" s="19"/>
    </row>
    <row r="41" spans="1:11" ht="24" customHeight="1">
      <c r="B41" s="8"/>
      <c r="C41" s="6"/>
      <c r="D41" s="22">
        <v>2567</v>
      </c>
      <c r="E41" s="7"/>
      <c r="F41" s="22">
        <v>2566</v>
      </c>
      <c r="G41" s="7"/>
      <c r="H41" s="22">
        <v>2567</v>
      </c>
      <c r="I41" s="7"/>
      <c r="J41" s="22">
        <v>2566</v>
      </c>
      <c r="K41" s="19"/>
    </row>
    <row r="42" spans="1:11" ht="24" customHeight="1">
      <c r="A42" s="24" t="s">
        <v>15</v>
      </c>
      <c r="B42" s="8"/>
      <c r="D42" s="11"/>
      <c r="E42" s="11"/>
      <c r="F42" s="11"/>
      <c r="G42" s="11"/>
      <c r="H42" s="11"/>
      <c r="I42" s="11"/>
      <c r="J42" s="11"/>
      <c r="K42" s="19"/>
    </row>
    <row r="43" spans="1:11" ht="24" customHeight="1">
      <c r="A43" s="53" t="s">
        <v>88</v>
      </c>
      <c r="B43" s="8"/>
      <c r="D43" s="11">
        <v>9086232</v>
      </c>
      <c r="E43" s="11"/>
      <c r="F43" s="11">
        <v>-5441965</v>
      </c>
      <c r="G43" s="11"/>
      <c r="H43" s="18">
        <v>130332</v>
      </c>
      <c r="I43" s="11"/>
      <c r="J43" s="18">
        <v>0</v>
      </c>
      <c r="K43" s="19"/>
    </row>
    <row r="44" spans="1:11" ht="24" customHeight="1">
      <c r="A44" s="53" t="s">
        <v>89</v>
      </c>
      <c r="B44" s="8"/>
      <c r="D44" s="13">
        <v>870575900</v>
      </c>
      <c r="E44" s="11"/>
      <c r="F44" s="13">
        <v>3538907890</v>
      </c>
      <c r="G44" s="11"/>
      <c r="H44" s="13">
        <v>872689203</v>
      </c>
      <c r="I44" s="11"/>
      <c r="J44" s="13">
        <v>3538907890</v>
      </c>
      <c r="K44" s="19"/>
    </row>
    <row r="45" spans="1:11" ht="24" customHeight="1">
      <c r="A45" s="150" t="s">
        <v>211</v>
      </c>
      <c r="B45" s="8"/>
      <c r="D45" s="13">
        <v>-1935761359</v>
      </c>
      <c r="E45" s="11"/>
      <c r="F45" s="13">
        <v>-2919234940</v>
      </c>
      <c r="G45" s="11"/>
      <c r="H45" s="13">
        <v>-1935761359</v>
      </c>
      <c r="I45" s="11"/>
      <c r="J45" s="13">
        <v>-2997074940</v>
      </c>
      <c r="K45" s="19"/>
    </row>
    <row r="46" spans="1:11" ht="24" customHeight="1">
      <c r="A46" s="150" t="s">
        <v>212</v>
      </c>
      <c r="B46" s="8"/>
      <c r="D46" s="11">
        <v>0</v>
      </c>
      <c r="E46" s="11"/>
      <c r="F46" s="11">
        <v>0</v>
      </c>
      <c r="G46" s="11"/>
      <c r="H46" s="11">
        <v>-366400000</v>
      </c>
      <c r="I46" s="11"/>
      <c r="J46" s="11">
        <v>-727000000</v>
      </c>
      <c r="K46" s="19"/>
    </row>
    <row r="47" spans="1:11" ht="24" customHeight="1">
      <c r="A47" s="150" t="s">
        <v>213</v>
      </c>
      <c r="B47" s="8"/>
      <c r="D47" s="11">
        <v>0</v>
      </c>
      <c r="E47" s="11"/>
      <c r="F47" s="11">
        <v>0</v>
      </c>
      <c r="G47" s="13"/>
      <c r="H47" s="11">
        <v>0</v>
      </c>
      <c r="I47" s="13"/>
      <c r="J47" s="11">
        <v>235000000</v>
      </c>
      <c r="K47" s="19"/>
    </row>
    <row r="48" spans="1:11" ht="24" customHeight="1">
      <c r="A48" s="53" t="s">
        <v>139</v>
      </c>
      <c r="B48" s="8"/>
      <c r="D48" s="11">
        <v>0</v>
      </c>
      <c r="E48" s="11"/>
      <c r="F48" s="11">
        <v>-93900000</v>
      </c>
      <c r="G48" s="13"/>
      <c r="H48" s="11">
        <v>0</v>
      </c>
      <c r="I48" s="13"/>
      <c r="J48" s="11">
        <v>0</v>
      </c>
      <c r="K48" s="19"/>
    </row>
    <row r="49" spans="1:11" ht="24" customHeight="1">
      <c r="A49" s="53" t="s">
        <v>115</v>
      </c>
      <c r="B49" s="8"/>
      <c r="D49" s="11">
        <v>-19455207</v>
      </c>
      <c r="E49" s="11"/>
      <c r="F49" s="11">
        <v>-12974287</v>
      </c>
      <c r="G49" s="13"/>
      <c r="H49" s="11">
        <v>0</v>
      </c>
      <c r="I49" s="13"/>
      <c r="J49" s="11">
        <v>0</v>
      </c>
      <c r="K49" s="19"/>
    </row>
    <row r="50" spans="1:11" ht="24" customHeight="1">
      <c r="A50" s="53" t="s">
        <v>87</v>
      </c>
      <c r="B50" s="8"/>
      <c r="D50" s="11">
        <v>-247455378</v>
      </c>
      <c r="E50" s="11"/>
      <c r="F50" s="11">
        <v>76995824</v>
      </c>
      <c r="G50" s="13"/>
      <c r="H50" s="11">
        <v>-178355908</v>
      </c>
      <c r="I50" s="13"/>
      <c r="J50" s="11">
        <v>86671239</v>
      </c>
      <c r="K50" s="19"/>
    </row>
    <row r="51" spans="1:11" ht="24" customHeight="1">
      <c r="A51" s="53" t="s">
        <v>164</v>
      </c>
      <c r="B51" s="8"/>
      <c r="D51" s="11">
        <v>47047753</v>
      </c>
      <c r="E51" s="11"/>
      <c r="F51" s="11">
        <v>-447233157</v>
      </c>
      <c r="G51" s="11"/>
      <c r="H51" s="11">
        <v>0</v>
      </c>
      <c r="I51" s="11"/>
      <c r="J51" s="11">
        <v>0</v>
      </c>
      <c r="K51" s="19"/>
    </row>
    <row r="52" spans="1:11" ht="24" customHeight="1">
      <c r="A52" s="53" t="s">
        <v>132</v>
      </c>
      <c r="B52" s="8"/>
      <c r="D52" s="11">
        <v>-1373504</v>
      </c>
      <c r="E52" s="11"/>
      <c r="F52" s="11">
        <v>-3056297</v>
      </c>
      <c r="G52" s="11"/>
      <c r="H52" s="11">
        <v>4676210</v>
      </c>
      <c r="I52" s="11"/>
      <c r="J52" s="11">
        <v>2050849</v>
      </c>
      <c r="K52" s="19"/>
    </row>
    <row r="53" spans="1:11" ht="24" customHeight="1">
      <c r="A53" s="24" t="s">
        <v>13</v>
      </c>
      <c r="B53" s="8"/>
      <c r="D53" s="11"/>
      <c r="E53" s="13"/>
      <c r="F53" s="11"/>
      <c r="G53" s="13"/>
      <c r="H53" s="11"/>
      <c r="I53" s="13"/>
      <c r="J53" s="11"/>
      <c r="K53" s="19"/>
    </row>
    <row r="54" spans="1:11" ht="24" customHeight="1">
      <c r="A54" s="53" t="s">
        <v>229</v>
      </c>
      <c r="B54" s="8"/>
      <c r="D54" s="11">
        <v>-3103</v>
      </c>
      <c r="E54" s="13"/>
      <c r="F54" s="11">
        <v>0</v>
      </c>
      <c r="G54" s="13"/>
      <c r="H54" s="11">
        <v>0</v>
      </c>
      <c r="I54" s="13"/>
      <c r="J54" s="11">
        <v>0</v>
      </c>
      <c r="K54" s="19"/>
    </row>
    <row r="55" spans="1:11" ht="24" customHeight="1">
      <c r="A55" s="53" t="s">
        <v>86</v>
      </c>
      <c r="B55" s="8"/>
      <c r="D55" s="11">
        <v>8050393</v>
      </c>
      <c r="E55" s="13"/>
      <c r="F55" s="11">
        <v>114799367</v>
      </c>
      <c r="G55" s="13"/>
      <c r="H55" s="11">
        <v>2553265</v>
      </c>
      <c r="I55" s="13"/>
      <c r="J55" s="11">
        <v>107858084</v>
      </c>
      <c r="K55" s="19"/>
    </row>
    <row r="56" spans="1:11" ht="24" customHeight="1">
      <c r="A56" s="53" t="s">
        <v>85</v>
      </c>
      <c r="B56" s="8"/>
      <c r="D56" s="15">
        <v>-3013596</v>
      </c>
      <c r="E56" s="11"/>
      <c r="F56" s="15">
        <v>94125905</v>
      </c>
      <c r="G56" s="11"/>
      <c r="H56" s="54">
        <v>-569635</v>
      </c>
      <c r="I56" s="11"/>
      <c r="J56" s="54">
        <v>-33065</v>
      </c>
      <c r="K56" s="19"/>
    </row>
    <row r="57" spans="1:11" ht="24.75" customHeight="1">
      <c r="A57" s="24" t="s">
        <v>221</v>
      </c>
      <c r="B57" s="8"/>
      <c r="D57" s="13">
        <f>SUM(D27,D43:D56)</f>
        <v>-1440701263</v>
      </c>
      <c r="E57" s="11"/>
      <c r="F57" s="13">
        <f>SUM(F27,F43:F56)</f>
        <v>179640987</v>
      </c>
      <c r="G57" s="11"/>
      <c r="H57" s="13">
        <f>SUM(H27,H43:H56)</f>
        <v>-1730500354</v>
      </c>
      <c r="I57" s="11"/>
      <c r="J57" s="13">
        <f>SUM(J27,J43:J56)</f>
        <v>189798721</v>
      </c>
    </row>
    <row r="58" spans="1:11" ht="24" customHeight="1">
      <c r="A58" s="24" t="s">
        <v>83</v>
      </c>
      <c r="B58" s="8"/>
      <c r="D58" s="11">
        <v>48948535</v>
      </c>
      <c r="E58" s="11"/>
      <c r="F58" s="11">
        <v>10131803</v>
      </c>
      <c r="G58" s="11"/>
      <c r="H58" s="11">
        <v>34753319</v>
      </c>
      <c r="I58" s="11"/>
      <c r="J58" s="11">
        <v>9529697</v>
      </c>
    </row>
    <row r="59" spans="1:11" ht="24" customHeight="1">
      <c r="A59" s="24" t="s">
        <v>84</v>
      </c>
      <c r="B59" s="8"/>
      <c r="D59" s="11">
        <v>-60214347</v>
      </c>
      <c r="E59" s="11"/>
      <c r="F59" s="11">
        <v>-3900823</v>
      </c>
      <c r="G59" s="11"/>
      <c r="H59" s="11">
        <v>-57004927</v>
      </c>
      <c r="I59" s="11"/>
      <c r="J59" s="11">
        <v>-2222684</v>
      </c>
    </row>
    <row r="60" spans="1:11" ht="24" customHeight="1">
      <c r="A60" s="24" t="s">
        <v>131</v>
      </c>
      <c r="B60" s="8"/>
      <c r="D60" s="15">
        <v>0</v>
      </c>
      <c r="E60" s="11"/>
      <c r="F60" s="15">
        <v>1069690</v>
      </c>
      <c r="G60" s="11"/>
      <c r="H60" s="15">
        <v>0</v>
      </c>
      <c r="I60" s="11"/>
      <c r="J60" s="15">
        <v>882783</v>
      </c>
      <c r="K60" s="7"/>
    </row>
    <row r="61" spans="1:11" ht="24" customHeight="1">
      <c r="A61" s="25" t="s">
        <v>222</v>
      </c>
      <c r="B61" s="8"/>
      <c r="D61" s="15">
        <f>SUM(D57:D60)</f>
        <v>-1451967075</v>
      </c>
      <c r="E61" s="11"/>
      <c r="F61" s="15">
        <f>SUM(F57:F60)</f>
        <v>186941657</v>
      </c>
      <c r="G61" s="11"/>
      <c r="H61" s="15">
        <f>SUM(H57:H60)</f>
        <v>-1752751962</v>
      </c>
      <c r="I61" s="11"/>
      <c r="J61" s="15">
        <f>SUM(J57:J60)</f>
        <v>197988517</v>
      </c>
    </row>
    <row r="62" spans="1:11" ht="24" customHeight="1">
      <c r="A62" s="26"/>
      <c r="B62" s="8"/>
      <c r="D62" s="10"/>
      <c r="F62" s="10"/>
    </row>
    <row r="63" spans="1:11" ht="24" customHeight="1">
      <c r="A63" s="2" t="s">
        <v>2</v>
      </c>
      <c r="B63" s="8"/>
      <c r="H63" s="20"/>
      <c r="J63" s="20"/>
    </row>
    <row r="64" spans="1:11" ht="24" customHeight="1">
      <c r="B64" s="8"/>
      <c r="H64" s="20"/>
      <c r="J64" s="20"/>
    </row>
    <row r="65" spans="1:11" ht="24" customHeight="1">
      <c r="B65" s="8"/>
      <c r="H65" s="20"/>
      <c r="J65" s="20"/>
    </row>
    <row r="66" spans="1:11" ht="24" customHeight="1">
      <c r="B66" s="8"/>
      <c r="H66" s="20"/>
      <c r="J66" s="20"/>
    </row>
    <row r="67" spans="1:11" ht="24" customHeight="1">
      <c r="B67" s="8"/>
      <c r="H67" s="20"/>
      <c r="J67" s="20"/>
    </row>
    <row r="68" spans="1:11" ht="24" customHeight="1">
      <c r="B68" s="8"/>
      <c r="H68" s="20"/>
      <c r="J68" s="20"/>
    </row>
    <row r="69" spans="1:11" ht="24" customHeight="1">
      <c r="B69" s="8"/>
      <c r="H69" s="20"/>
      <c r="J69" s="20"/>
      <c r="K69" s="19"/>
    </row>
    <row r="70" spans="1:11" ht="24" customHeight="1">
      <c r="J70" s="19" t="s">
        <v>27</v>
      </c>
      <c r="K70" s="19"/>
    </row>
    <row r="71" spans="1:11" ht="24" customHeight="1">
      <c r="A71" s="1" t="s">
        <v>97</v>
      </c>
      <c r="B71" s="8"/>
      <c r="C71" s="8"/>
      <c r="D71" s="8"/>
      <c r="E71" s="8"/>
      <c r="F71" s="8"/>
      <c r="G71" s="8"/>
      <c r="H71" s="20"/>
      <c r="I71" s="20"/>
      <c r="J71" s="20"/>
      <c r="K71" s="2"/>
    </row>
    <row r="72" spans="1:11" ht="24" customHeight="1">
      <c r="A72" s="1" t="s">
        <v>8</v>
      </c>
      <c r="B72" s="8"/>
      <c r="C72" s="8"/>
      <c r="D72" s="21"/>
      <c r="E72" s="8"/>
      <c r="F72" s="8"/>
      <c r="G72" s="8"/>
      <c r="H72" s="20"/>
      <c r="I72" s="20"/>
      <c r="J72" s="20"/>
      <c r="K72" s="4"/>
    </row>
    <row r="73" spans="1:11" ht="24" customHeight="1">
      <c r="A73" s="1" t="s">
        <v>190</v>
      </c>
      <c r="B73" s="8"/>
      <c r="C73" s="8"/>
      <c r="D73" s="5"/>
      <c r="E73" s="8"/>
      <c r="F73" s="8"/>
      <c r="G73" s="8"/>
      <c r="H73" s="20"/>
      <c r="I73" s="20"/>
      <c r="J73" s="20"/>
      <c r="K73" s="7"/>
    </row>
    <row r="74" spans="1:11" ht="24" customHeight="1">
      <c r="A74" s="165" t="s">
        <v>77</v>
      </c>
      <c r="B74" s="165"/>
      <c r="C74" s="165"/>
      <c r="D74" s="165"/>
      <c r="E74" s="165"/>
      <c r="F74" s="165"/>
      <c r="G74" s="165"/>
      <c r="H74" s="165"/>
      <c r="I74" s="165"/>
      <c r="J74" s="165"/>
      <c r="K74" s="7"/>
    </row>
    <row r="75" spans="1:11" ht="24" customHeight="1">
      <c r="A75" s="4"/>
      <c r="B75" s="8"/>
      <c r="C75" s="4"/>
      <c r="D75" s="166" t="s">
        <v>14</v>
      </c>
      <c r="E75" s="166"/>
      <c r="F75" s="166"/>
      <c r="G75" s="4"/>
      <c r="H75" s="166" t="s">
        <v>10</v>
      </c>
      <c r="I75" s="166"/>
      <c r="J75" s="166"/>
      <c r="K75" s="19"/>
    </row>
    <row r="76" spans="1:11" ht="24" customHeight="1">
      <c r="B76" s="8"/>
      <c r="C76" s="6"/>
      <c r="D76" s="22">
        <v>2567</v>
      </c>
      <c r="E76" s="7"/>
      <c r="F76" s="22">
        <v>2566</v>
      </c>
      <c r="G76" s="7"/>
      <c r="H76" s="22">
        <v>2567</v>
      </c>
      <c r="I76" s="7"/>
      <c r="J76" s="22">
        <v>2566</v>
      </c>
      <c r="K76" s="19"/>
    </row>
    <row r="77" spans="1:11" ht="24" customHeight="1">
      <c r="A77" s="25" t="s">
        <v>5</v>
      </c>
      <c r="B77" s="8"/>
      <c r="G77" s="7"/>
      <c r="H77" s="55"/>
      <c r="I77" s="7"/>
      <c r="J77" s="55"/>
      <c r="K77" s="19"/>
    </row>
    <row r="78" spans="1:11" ht="24" customHeight="1">
      <c r="A78" s="53" t="s">
        <v>165</v>
      </c>
      <c r="B78" s="8"/>
      <c r="G78" s="7"/>
      <c r="H78" s="55"/>
      <c r="I78" s="7"/>
      <c r="J78" s="55"/>
      <c r="K78" s="19"/>
    </row>
    <row r="79" spans="1:11" ht="24" customHeight="1">
      <c r="A79" s="53" t="s">
        <v>118</v>
      </c>
      <c r="B79" s="8"/>
      <c r="D79" s="56">
        <v>1707861984</v>
      </c>
      <c r="E79" s="13"/>
      <c r="F79" s="56">
        <v>1274531428</v>
      </c>
      <c r="G79" s="11"/>
      <c r="H79" s="11">
        <v>2128534454</v>
      </c>
      <c r="I79" s="11"/>
      <c r="J79" s="11">
        <v>1274531428</v>
      </c>
      <c r="K79" s="19"/>
    </row>
    <row r="80" spans="1:11" ht="24" customHeight="1">
      <c r="A80" s="53" t="s">
        <v>117</v>
      </c>
      <c r="B80" s="8"/>
      <c r="D80" s="56"/>
      <c r="E80" s="13"/>
      <c r="F80" s="56"/>
      <c r="G80" s="11"/>
      <c r="H80" s="11"/>
      <c r="I80" s="11"/>
      <c r="J80" s="11"/>
      <c r="K80" s="19"/>
    </row>
    <row r="81" spans="1:11" ht="24" customHeight="1">
      <c r="A81" s="53" t="s">
        <v>118</v>
      </c>
      <c r="B81" s="8"/>
      <c r="D81" s="11">
        <v>-1556262553</v>
      </c>
      <c r="E81" s="13"/>
      <c r="F81" s="11">
        <v>-1029500677</v>
      </c>
      <c r="G81" s="11"/>
      <c r="H81" s="11">
        <v>-1297763379</v>
      </c>
      <c r="I81" s="11"/>
      <c r="J81" s="11">
        <v>-991597874</v>
      </c>
      <c r="K81" s="19"/>
    </row>
    <row r="82" spans="1:11" ht="24" customHeight="1">
      <c r="A82" s="53" t="s">
        <v>224</v>
      </c>
      <c r="B82" s="8"/>
      <c r="D82" s="11">
        <v>-9901149</v>
      </c>
      <c r="E82" s="13"/>
      <c r="F82" s="11">
        <v>0</v>
      </c>
      <c r="G82" s="11"/>
      <c r="H82" s="11">
        <v>-9901149</v>
      </c>
      <c r="I82" s="11"/>
      <c r="J82" s="11">
        <v>0</v>
      </c>
      <c r="K82" s="19"/>
    </row>
    <row r="83" spans="1:11" ht="24" customHeight="1">
      <c r="A83" s="53" t="s">
        <v>119</v>
      </c>
      <c r="B83" s="57"/>
      <c r="D83" s="11">
        <v>-10555189</v>
      </c>
      <c r="E83" s="11"/>
      <c r="F83" s="11">
        <v>-10954718</v>
      </c>
      <c r="G83" s="11"/>
      <c r="H83" s="11">
        <v>-10555189</v>
      </c>
      <c r="I83" s="11"/>
      <c r="J83" s="11">
        <v>-10954718</v>
      </c>
      <c r="K83" s="19"/>
    </row>
    <row r="84" spans="1:11" ht="24" customHeight="1">
      <c r="A84" s="53" t="s">
        <v>186</v>
      </c>
      <c r="B84" s="57"/>
      <c r="D84" s="11">
        <v>0</v>
      </c>
      <c r="E84" s="11"/>
      <c r="F84" s="11">
        <v>0</v>
      </c>
      <c r="G84" s="11"/>
      <c r="H84" s="11">
        <v>-300000000</v>
      </c>
      <c r="I84" s="11"/>
      <c r="J84" s="11">
        <v>-100000000</v>
      </c>
      <c r="K84" s="19"/>
    </row>
    <row r="85" spans="1:11" ht="24" customHeight="1">
      <c r="A85" s="53" t="s">
        <v>120</v>
      </c>
      <c r="B85" s="8"/>
      <c r="D85" s="11">
        <v>0</v>
      </c>
      <c r="E85" s="11"/>
      <c r="F85" s="11">
        <v>0</v>
      </c>
      <c r="G85" s="11"/>
      <c r="H85" s="11">
        <v>1040980</v>
      </c>
      <c r="I85" s="11"/>
      <c r="J85" s="11">
        <v>7597154</v>
      </c>
      <c r="K85" s="19"/>
    </row>
    <row r="86" spans="1:11" ht="24" customHeight="1">
      <c r="A86" s="53" t="s">
        <v>121</v>
      </c>
      <c r="B86" s="57"/>
      <c r="D86" s="11">
        <v>-5009341</v>
      </c>
      <c r="E86" s="11"/>
      <c r="F86" s="11">
        <v>-1472463</v>
      </c>
      <c r="G86" s="11"/>
      <c r="H86" s="11">
        <v>-3041075</v>
      </c>
      <c r="I86" s="11"/>
      <c r="J86" s="11">
        <v>-379708</v>
      </c>
      <c r="K86" s="19"/>
    </row>
    <row r="87" spans="1:11" ht="24" customHeight="1">
      <c r="A87" s="53" t="s">
        <v>122</v>
      </c>
      <c r="B87" s="57"/>
      <c r="D87" s="11">
        <v>-13015982</v>
      </c>
      <c r="E87" s="11"/>
      <c r="F87" s="11">
        <v>-58927988</v>
      </c>
      <c r="G87" s="11"/>
      <c r="H87" s="11">
        <v>-2669496</v>
      </c>
      <c r="I87" s="11"/>
      <c r="J87" s="11">
        <v>-9524385</v>
      </c>
      <c r="K87" s="19"/>
    </row>
    <row r="88" spans="1:11" ht="24" customHeight="1">
      <c r="A88" s="53" t="s">
        <v>125</v>
      </c>
      <c r="B88" s="57"/>
      <c r="D88" s="11"/>
      <c r="E88" s="11"/>
      <c r="F88" s="11"/>
      <c r="G88" s="11"/>
      <c r="H88" s="11"/>
      <c r="I88" s="11"/>
      <c r="J88" s="11"/>
      <c r="K88" s="19"/>
    </row>
    <row r="89" spans="1:11" ht="24" customHeight="1">
      <c r="A89" s="53" t="s">
        <v>126</v>
      </c>
      <c r="B89" s="57"/>
      <c r="D89" s="11">
        <v>231823296</v>
      </c>
      <c r="E89" s="11"/>
      <c r="F89" s="11">
        <v>134741703</v>
      </c>
      <c r="G89" s="11"/>
      <c r="H89" s="11">
        <v>214006169</v>
      </c>
      <c r="I89" s="11"/>
      <c r="J89" s="11">
        <v>138108428</v>
      </c>
      <c r="K89" s="19"/>
    </row>
    <row r="90" spans="1:11" ht="24" customHeight="1">
      <c r="A90" s="53" t="s">
        <v>166</v>
      </c>
      <c r="B90" s="57"/>
      <c r="D90" s="15">
        <v>45080560</v>
      </c>
      <c r="E90" s="11"/>
      <c r="F90" s="15">
        <v>0</v>
      </c>
      <c r="G90" s="11"/>
      <c r="H90" s="15">
        <v>45080560</v>
      </c>
      <c r="I90" s="11"/>
      <c r="J90" s="15">
        <v>0</v>
      </c>
      <c r="K90" s="19"/>
    </row>
    <row r="91" spans="1:11" ht="24" customHeight="1">
      <c r="A91" s="25" t="s">
        <v>223</v>
      </c>
      <c r="B91" s="57"/>
      <c r="D91" s="15">
        <f>SUM(D79:D90)</f>
        <v>390021626</v>
      </c>
      <c r="E91" s="11"/>
      <c r="F91" s="15">
        <f>SUM(F79:F90)</f>
        <v>308417285</v>
      </c>
      <c r="G91" s="11"/>
      <c r="H91" s="15">
        <f>SUM(H79:H90)</f>
        <v>764731875</v>
      </c>
      <c r="I91" s="11"/>
      <c r="J91" s="15">
        <f>SUM(J79:J90)</f>
        <v>307780325</v>
      </c>
      <c r="K91" s="19"/>
    </row>
    <row r="92" spans="1:11" ht="24" customHeight="1">
      <c r="A92" s="25"/>
      <c r="B92" s="57"/>
      <c r="D92" s="11"/>
      <c r="E92" s="11"/>
      <c r="F92" s="11"/>
      <c r="G92" s="11"/>
      <c r="H92" s="11"/>
      <c r="I92" s="11"/>
      <c r="J92" s="11"/>
      <c r="K92" s="19"/>
    </row>
    <row r="93" spans="1:11" ht="24" customHeight="1">
      <c r="A93" s="2" t="s">
        <v>2</v>
      </c>
      <c r="B93" s="57"/>
      <c r="D93" s="11"/>
      <c r="E93" s="11"/>
      <c r="F93" s="11"/>
      <c r="G93" s="11"/>
      <c r="H93" s="11"/>
      <c r="I93" s="11"/>
      <c r="J93" s="11"/>
      <c r="K93" s="19"/>
    </row>
    <row r="94" spans="1:11" ht="24" customHeight="1">
      <c r="A94" s="25"/>
      <c r="B94" s="57"/>
      <c r="D94" s="11"/>
      <c r="E94" s="11"/>
      <c r="F94" s="11"/>
      <c r="G94" s="11"/>
      <c r="H94" s="11"/>
      <c r="I94" s="11"/>
      <c r="J94" s="11"/>
      <c r="K94" s="19"/>
    </row>
    <row r="95" spans="1:11" ht="24" customHeight="1">
      <c r="A95" s="25"/>
      <c r="B95" s="57"/>
      <c r="D95" s="11"/>
      <c r="E95" s="11"/>
      <c r="F95" s="11"/>
      <c r="G95" s="11"/>
      <c r="H95" s="11"/>
      <c r="I95" s="11"/>
      <c r="J95" s="11"/>
      <c r="K95" s="19"/>
    </row>
    <row r="96" spans="1:11" ht="24" customHeight="1">
      <c r="A96" s="25"/>
      <c r="B96" s="57"/>
      <c r="D96" s="11"/>
      <c r="E96" s="11"/>
      <c r="F96" s="11"/>
      <c r="G96" s="11"/>
      <c r="H96" s="11"/>
      <c r="I96" s="11"/>
      <c r="J96" s="11"/>
    </row>
    <row r="97" spans="1:11" ht="24" customHeight="1">
      <c r="A97" s="25"/>
      <c r="B97" s="57"/>
      <c r="D97" s="11"/>
      <c r="E97" s="11"/>
      <c r="F97" s="11"/>
      <c r="G97" s="11"/>
      <c r="H97" s="11"/>
      <c r="I97" s="11"/>
      <c r="J97" s="11"/>
      <c r="K97" s="19"/>
    </row>
    <row r="98" spans="1:11" ht="24" customHeight="1">
      <c r="J98" s="19" t="s">
        <v>27</v>
      </c>
      <c r="K98" s="19"/>
    </row>
    <row r="99" spans="1:11" ht="24" customHeight="1">
      <c r="A99" s="1" t="s">
        <v>97</v>
      </c>
      <c r="B99" s="8"/>
      <c r="C99" s="8"/>
      <c r="D99" s="8"/>
      <c r="E99" s="8"/>
      <c r="F99" s="8"/>
      <c r="G99" s="8"/>
      <c r="H99" s="20"/>
      <c r="I99" s="20"/>
      <c r="J99" s="20"/>
      <c r="K99" s="2"/>
    </row>
    <row r="100" spans="1:11" ht="24" customHeight="1">
      <c r="A100" s="1" t="s">
        <v>8</v>
      </c>
      <c r="B100" s="8"/>
      <c r="C100" s="8"/>
      <c r="D100" s="21"/>
      <c r="E100" s="8"/>
      <c r="F100" s="8"/>
      <c r="G100" s="8"/>
      <c r="H100" s="20"/>
      <c r="I100" s="20"/>
      <c r="J100" s="20"/>
      <c r="K100" s="4"/>
    </row>
    <row r="101" spans="1:11" ht="24" customHeight="1">
      <c r="A101" s="1" t="s">
        <v>190</v>
      </c>
      <c r="B101" s="8"/>
      <c r="C101" s="8"/>
      <c r="D101" s="5"/>
      <c r="E101" s="8"/>
      <c r="F101" s="8"/>
      <c r="G101" s="8"/>
      <c r="H101" s="20"/>
      <c r="I101" s="20"/>
      <c r="J101" s="20"/>
      <c r="K101" s="7"/>
    </row>
    <row r="102" spans="1:11" ht="24" customHeight="1">
      <c r="A102" s="165" t="s">
        <v>77</v>
      </c>
      <c r="B102" s="165"/>
      <c r="C102" s="165"/>
      <c r="D102" s="165"/>
      <c r="E102" s="165"/>
      <c r="F102" s="165"/>
      <c r="G102" s="165"/>
      <c r="H102" s="165"/>
      <c r="I102" s="165"/>
      <c r="J102" s="165"/>
      <c r="K102" s="7"/>
    </row>
    <row r="103" spans="1:11" ht="24" customHeight="1">
      <c r="A103" s="4"/>
      <c r="B103" s="8"/>
      <c r="C103" s="4"/>
      <c r="D103" s="166" t="s">
        <v>14</v>
      </c>
      <c r="E103" s="166"/>
      <c r="F103" s="166"/>
      <c r="G103" s="4"/>
      <c r="H103" s="166" t="s">
        <v>10</v>
      </c>
      <c r="I103" s="166"/>
      <c r="J103" s="166"/>
      <c r="K103" s="19"/>
    </row>
    <row r="104" spans="1:11" ht="24" customHeight="1">
      <c r="B104" s="8"/>
      <c r="C104" s="6"/>
      <c r="D104" s="22">
        <v>2567</v>
      </c>
      <c r="E104" s="7"/>
      <c r="F104" s="22">
        <v>2566</v>
      </c>
      <c r="G104" s="7"/>
      <c r="H104" s="22">
        <v>2567</v>
      </c>
      <c r="I104" s="7"/>
      <c r="J104" s="22">
        <v>2566</v>
      </c>
      <c r="K104" s="19"/>
    </row>
    <row r="105" spans="1:11" ht="24" customHeight="1">
      <c r="A105" s="25" t="s">
        <v>6</v>
      </c>
      <c r="B105" s="8"/>
      <c r="D105" s="11"/>
      <c r="E105" s="11"/>
      <c r="F105" s="11"/>
      <c r="G105" s="11"/>
      <c r="H105" s="11"/>
      <c r="I105" s="11"/>
      <c r="J105" s="11"/>
      <c r="K105" s="19"/>
    </row>
    <row r="106" spans="1:11" ht="24" customHeight="1">
      <c r="A106" s="53" t="s">
        <v>123</v>
      </c>
      <c r="B106" s="8"/>
      <c r="D106" s="11">
        <v>965039679</v>
      </c>
      <c r="E106" s="11"/>
      <c r="F106" s="11">
        <v>13208672</v>
      </c>
      <c r="G106" s="11"/>
      <c r="H106" s="11">
        <v>965039679</v>
      </c>
      <c r="I106" s="11"/>
      <c r="J106" s="11">
        <v>13208672</v>
      </c>
      <c r="K106" s="19"/>
    </row>
    <row r="107" spans="1:11" ht="24" customHeight="1">
      <c r="A107" s="53" t="s">
        <v>214</v>
      </c>
      <c r="B107" s="8"/>
      <c r="D107" s="11">
        <v>-6188</v>
      </c>
      <c r="E107" s="11"/>
      <c r="F107" s="11">
        <v>0</v>
      </c>
      <c r="G107" s="11"/>
      <c r="H107" s="11">
        <v>-6188</v>
      </c>
      <c r="I107" s="11"/>
      <c r="J107" s="11">
        <v>0</v>
      </c>
      <c r="K107" s="19"/>
    </row>
    <row r="108" spans="1:11" ht="24" customHeight="1">
      <c r="A108" s="53" t="s">
        <v>167</v>
      </c>
      <c r="B108" s="8"/>
      <c r="D108" s="15">
        <v>-12824471.999999998</v>
      </c>
      <c r="E108" s="11"/>
      <c r="F108" s="15">
        <v>-14831396</v>
      </c>
      <c r="G108" s="11"/>
      <c r="H108" s="15">
        <v>-12577170</v>
      </c>
      <c r="I108" s="11"/>
      <c r="J108" s="15">
        <v>-14584094</v>
      </c>
      <c r="K108" s="19"/>
    </row>
    <row r="109" spans="1:11" ht="24" customHeight="1">
      <c r="A109" s="25" t="s">
        <v>187</v>
      </c>
      <c r="B109" s="8"/>
      <c r="D109" s="15">
        <f>SUM(D106:D108)</f>
        <v>952209019</v>
      </c>
      <c r="E109" s="11"/>
      <c r="F109" s="15">
        <f>SUM(F106:F108)</f>
        <v>-1622724</v>
      </c>
      <c r="G109" s="11"/>
      <c r="H109" s="15">
        <f>SUM(H106:H108)</f>
        <v>952456321</v>
      </c>
      <c r="I109" s="11"/>
      <c r="J109" s="15">
        <f>SUM(J106:J108)</f>
        <v>-1375422</v>
      </c>
      <c r="K109" s="19"/>
    </row>
    <row r="110" spans="1:11" ht="24" customHeight="1">
      <c r="A110" s="24" t="s">
        <v>225</v>
      </c>
      <c r="B110" s="8"/>
      <c r="D110" s="11">
        <f>SUM(D61+D91+D109)</f>
        <v>-109736430</v>
      </c>
      <c r="E110" s="11"/>
      <c r="F110" s="11">
        <f>SUM(F61+F91+F109)</f>
        <v>493736218</v>
      </c>
      <c r="G110" s="11"/>
      <c r="H110" s="11">
        <f>SUM(H61+H91+H109)</f>
        <v>-35563766</v>
      </c>
      <c r="I110" s="11"/>
      <c r="J110" s="11">
        <f>SUM(J61+J91+J109)</f>
        <v>504393420</v>
      </c>
      <c r="K110" s="19"/>
    </row>
    <row r="111" spans="1:11" ht="24" customHeight="1">
      <c r="A111" s="24" t="s">
        <v>116</v>
      </c>
      <c r="B111" s="8"/>
      <c r="D111" s="15">
        <f>SUM(BS!G11)</f>
        <v>437515609</v>
      </c>
      <c r="E111" s="11"/>
      <c r="F111" s="15">
        <v>763159080</v>
      </c>
      <c r="G111" s="11"/>
      <c r="H111" s="15">
        <f>SUM(BS!K11)</f>
        <v>192322712</v>
      </c>
      <c r="I111" s="11"/>
      <c r="J111" s="15">
        <v>436053472</v>
      </c>
      <c r="K111" s="19"/>
    </row>
    <row r="112" spans="1:11" ht="24" customHeight="1" thickBot="1">
      <c r="A112" s="25" t="s">
        <v>168</v>
      </c>
      <c r="B112" s="9"/>
      <c r="D112" s="17">
        <f>SUM(D110:D111)</f>
        <v>327779179</v>
      </c>
      <c r="E112" s="11"/>
      <c r="F112" s="17">
        <f>SUM(F110:F111)</f>
        <v>1256895298</v>
      </c>
      <c r="G112" s="11"/>
      <c r="H112" s="17">
        <f>SUM(H110:H111)</f>
        <v>156758946</v>
      </c>
      <c r="I112" s="11"/>
      <c r="J112" s="17">
        <f>SUM(J110:J111)</f>
        <v>940446892</v>
      </c>
      <c r="K112" s="19"/>
    </row>
    <row r="113" spans="1:10" ht="24" customHeight="1" thickTop="1">
      <c r="A113" s="58"/>
      <c r="B113" s="8"/>
      <c r="D113" s="11">
        <f>+D112-BS!E11</f>
        <v>0</v>
      </c>
      <c r="E113" s="11"/>
      <c r="F113" s="11"/>
      <c r="G113" s="11"/>
      <c r="H113" s="11">
        <f>H112-BS!I11</f>
        <v>0</v>
      </c>
      <c r="I113" s="11"/>
      <c r="J113" s="11"/>
    </row>
    <row r="114" spans="1:10" ht="24" customHeight="1">
      <c r="A114" s="59" t="s">
        <v>95</v>
      </c>
      <c r="B114" s="8"/>
      <c r="D114" s="11"/>
      <c r="E114" s="11"/>
      <c r="F114" s="11"/>
      <c r="G114" s="11"/>
      <c r="H114" s="11"/>
      <c r="I114" s="11"/>
      <c r="J114" s="11"/>
    </row>
    <row r="115" spans="1:10" ht="24" customHeight="1">
      <c r="A115" s="25" t="s">
        <v>51</v>
      </c>
      <c r="B115" s="8"/>
      <c r="D115" s="13"/>
      <c r="E115" s="13"/>
      <c r="F115" s="13"/>
      <c r="G115" s="13"/>
      <c r="H115" s="13"/>
      <c r="I115" s="13"/>
      <c r="J115" s="13"/>
    </row>
    <row r="116" spans="1:10" ht="24" customHeight="1">
      <c r="A116" s="24" t="s">
        <v>227</v>
      </c>
      <c r="B116" s="8"/>
      <c r="D116" s="13">
        <v>159000</v>
      </c>
      <c r="E116" s="13"/>
      <c r="F116" s="13">
        <v>0</v>
      </c>
      <c r="G116" s="13"/>
      <c r="H116" s="13">
        <v>0</v>
      </c>
      <c r="I116" s="13"/>
      <c r="J116" s="13">
        <v>0</v>
      </c>
    </row>
    <row r="117" spans="1:10" ht="24" customHeight="1">
      <c r="A117" s="53" t="s">
        <v>188</v>
      </c>
      <c r="D117" s="11">
        <v>0</v>
      </c>
      <c r="E117" s="13"/>
      <c r="F117" s="11">
        <v>-32120</v>
      </c>
      <c r="G117" s="13"/>
      <c r="H117" s="11">
        <v>0</v>
      </c>
      <c r="I117" s="11"/>
      <c r="J117" s="11">
        <v>-32120</v>
      </c>
    </row>
    <row r="118" spans="1:10" ht="24" customHeight="1">
      <c r="A118" s="53" t="s">
        <v>124</v>
      </c>
      <c r="D118" s="11">
        <v>0</v>
      </c>
      <c r="E118" s="13"/>
      <c r="F118" s="11">
        <v>0</v>
      </c>
      <c r="G118" s="13"/>
      <c r="H118" s="11">
        <v>0</v>
      </c>
      <c r="I118" s="11"/>
      <c r="J118" s="11">
        <v>-14540008</v>
      </c>
    </row>
    <row r="119" spans="1:10" ht="24" customHeight="1">
      <c r="A119" s="53" t="s">
        <v>169</v>
      </c>
      <c r="D119" s="11">
        <v>0</v>
      </c>
      <c r="E119" s="13"/>
      <c r="F119" s="11">
        <v>-61881966</v>
      </c>
      <c r="G119" s="13"/>
      <c r="H119" s="11">
        <v>0</v>
      </c>
      <c r="I119" s="11"/>
      <c r="J119" s="11">
        <v>-61881966</v>
      </c>
    </row>
    <row r="120" spans="1:10" ht="24" customHeight="1">
      <c r="A120" s="53" t="s">
        <v>170</v>
      </c>
      <c r="D120" s="11">
        <v>0</v>
      </c>
      <c r="E120" s="13"/>
      <c r="F120" s="11">
        <v>495455167</v>
      </c>
      <c r="G120" s="13"/>
      <c r="H120" s="11">
        <v>0</v>
      </c>
      <c r="I120" s="11"/>
      <c r="J120" s="11">
        <v>0</v>
      </c>
    </row>
    <row r="121" spans="1:10" ht="24" customHeight="1">
      <c r="A121" s="53" t="s">
        <v>230</v>
      </c>
      <c r="D121" s="11">
        <v>859124</v>
      </c>
      <c r="E121" s="13"/>
      <c r="F121" s="11">
        <v>0</v>
      </c>
      <c r="G121" s="13"/>
      <c r="H121" s="11">
        <v>859124</v>
      </c>
      <c r="I121" s="11"/>
      <c r="J121" s="11">
        <v>0</v>
      </c>
    </row>
    <row r="122" spans="1:10" ht="24" customHeight="1">
      <c r="A122" s="53" t="s">
        <v>228</v>
      </c>
      <c r="D122" s="11">
        <v>2774642</v>
      </c>
      <c r="E122" s="13"/>
      <c r="F122" s="11">
        <v>0</v>
      </c>
      <c r="G122" s="13"/>
      <c r="H122" s="11">
        <v>0</v>
      </c>
      <c r="I122" s="11"/>
      <c r="J122" s="11">
        <v>0</v>
      </c>
    </row>
    <row r="123" spans="1:10" ht="24" customHeight="1">
      <c r="A123" s="53" t="s">
        <v>226</v>
      </c>
      <c r="D123" s="11">
        <v>12190000</v>
      </c>
      <c r="E123" s="13"/>
      <c r="F123" s="11">
        <v>0</v>
      </c>
      <c r="G123" s="13"/>
      <c r="H123" s="11">
        <v>0</v>
      </c>
      <c r="I123" s="11"/>
      <c r="J123" s="11">
        <v>0</v>
      </c>
    </row>
    <row r="124" spans="1:10" ht="24" customHeight="1">
      <c r="A124" s="53"/>
      <c r="D124" s="11"/>
      <c r="E124" s="11"/>
      <c r="F124" s="11"/>
      <c r="G124" s="11"/>
      <c r="H124" s="11"/>
      <c r="I124" s="11"/>
      <c r="J124" s="11"/>
    </row>
    <row r="125" spans="1:10" ht="24" customHeight="1">
      <c r="A125" s="2" t="s">
        <v>2</v>
      </c>
      <c r="D125" s="11"/>
      <c r="E125" s="11"/>
      <c r="F125" s="11"/>
      <c r="G125" s="11"/>
      <c r="H125" s="11"/>
      <c r="I125" s="11"/>
      <c r="J125" s="11"/>
    </row>
    <row r="126" spans="1:10" ht="24" customHeight="1">
      <c r="D126" s="11"/>
      <c r="E126" s="11"/>
      <c r="F126" s="11"/>
      <c r="G126" s="11"/>
      <c r="H126" s="11"/>
      <c r="I126" s="11"/>
      <c r="J126" s="11"/>
    </row>
    <row r="127" spans="1:10" ht="24" customHeight="1">
      <c r="D127" s="11"/>
      <c r="E127" s="11"/>
      <c r="F127" s="11"/>
      <c r="G127" s="11"/>
      <c r="H127" s="11"/>
      <c r="I127" s="11"/>
      <c r="J127" s="11"/>
    </row>
    <row r="128" spans="1:10" ht="24" customHeight="1">
      <c r="D128" s="11"/>
      <c r="E128" s="11"/>
      <c r="F128" s="11"/>
      <c r="G128" s="11"/>
      <c r="H128" s="11"/>
      <c r="I128" s="11"/>
      <c r="J128" s="11"/>
    </row>
    <row r="129" spans="4:10" ht="24" customHeight="1">
      <c r="D129" s="11"/>
      <c r="E129" s="11"/>
      <c r="F129" s="11"/>
      <c r="G129" s="11"/>
      <c r="H129" s="11"/>
      <c r="I129" s="11"/>
      <c r="J129" s="11"/>
    </row>
    <row r="130" spans="4:10" ht="24" customHeight="1">
      <c r="D130" s="11"/>
      <c r="E130" s="11"/>
      <c r="F130" s="11"/>
      <c r="G130" s="11"/>
    </row>
  </sheetData>
  <mergeCells count="12">
    <mergeCell ref="A74:J74"/>
    <mergeCell ref="D75:F75"/>
    <mergeCell ref="H75:J75"/>
    <mergeCell ref="A102:J102"/>
    <mergeCell ref="D103:F103"/>
    <mergeCell ref="H103:J103"/>
    <mergeCell ref="A5:J5"/>
    <mergeCell ref="D6:F6"/>
    <mergeCell ref="H6:J6"/>
    <mergeCell ref="A39:J39"/>
    <mergeCell ref="D40:F40"/>
    <mergeCell ref="H40:J40"/>
  </mergeCells>
  <printOptions gridLinesSet="0"/>
  <pageMargins left="0.86614173228346458" right="0.47244094488188981" top="0.9055118110236221" bottom="0" header="0.19685039370078741" footer="0.19685039370078741"/>
  <pageSetup paperSize="9" scale="75" orientation="portrait" r:id="rId1"/>
  <headerFooter alignWithMargins="0"/>
  <rowBreaks count="3" manualBreakCount="3">
    <brk id="34" max="16383" man="1"/>
    <brk id="69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B0F84997DCF4C923DB57A4DA5B9BF" ma:contentTypeVersion="15" ma:contentTypeDescription="Create a new document." ma:contentTypeScope="" ma:versionID="78e7d45628e464684bebcdd49c6896cd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f55f944b23d86e0972df49ff5011836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D01DA-BD15-464B-8506-51DBFB24DF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9C9EF7-A294-48C4-861C-990997B82452}">
  <ds:schemaRefs>
    <ds:schemaRef ds:uri="http://purl.org/dc/elements/1.1/"/>
    <ds:schemaRef ds:uri="44b69b72-6ab1-414f-9bf9-b857d97eb7b8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787381c6-a71a-47e1-995e-85b855b62e9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5656DC-A14F-4B24-8072-CA540594F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Thida Kritpaitoon</cp:lastModifiedBy>
  <cp:lastPrinted>2024-11-05T11:04:36Z</cp:lastPrinted>
  <dcterms:created xsi:type="dcterms:W3CDTF">1999-07-15T07:59:22Z</dcterms:created>
  <dcterms:modified xsi:type="dcterms:W3CDTF">2024-11-12T07:50:55Z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