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ate1904="1" codeName="ThisWorkbook"/>
  <mc:AlternateContent xmlns:mc="http://schemas.openxmlformats.org/markup-compatibility/2006">
    <mc:Choice Requires="x15">
      <x15ac:absPath xmlns:x15ac="http://schemas.microsoft.com/office/spreadsheetml/2010/11/ac" url="https://sites.ey.com/sites/MBK281/Shared Documents/General/2024/2024_FS Lan + Scan/MBK/Q3-2024/Convert/"/>
    </mc:Choice>
  </mc:AlternateContent>
  <xr:revisionPtr revIDLastSave="44" documentId="13_ncr:1_{301AA08B-CFBF-42A5-B07F-AEB13E6544C0}" xr6:coauthVersionLast="47" xr6:coauthVersionMax="47" xr10:uidLastSave="{C04EAA65-22ED-44D1-8172-722D0CA21D37}"/>
  <bookViews>
    <workbookView xWindow="28680" yWindow="-120" windowWidth="29040" windowHeight="15720" activeTab="2" xr2:uid="{00000000-000D-0000-FFFF-FFFF00000000}"/>
  </bookViews>
  <sheets>
    <sheet name="BS" sheetId="23" r:id="rId1"/>
    <sheet name="PL" sheetId="19" r:id="rId2"/>
    <sheet name="conso" sheetId="15" r:id="rId3"/>
    <sheet name="company" sheetId="16" r:id="rId4"/>
    <sheet name="Cashflow" sheetId="24" r:id="rId5"/>
    <sheet name="000" sheetId="2" state="veryHidden" r:id="rId6"/>
  </sheets>
  <definedNames>
    <definedName name="_xlnm._FilterDatabase" localSheetId="0" hidden="1">BS!$A$1:$N$128</definedName>
    <definedName name="_xlnm._FilterDatabase" localSheetId="4" hidden="1">Cashflow!#REF!</definedName>
    <definedName name="_xlnm._FilterDatabase" localSheetId="1" hidden="1">PL!$M$74:$M$74</definedName>
    <definedName name="_xlnm.Print_Area" localSheetId="0">BS!$A$1:$N$128</definedName>
    <definedName name="_xlnm.Print_Area" localSheetId="4">Cashflow!$A$1:$N$124</definedName>
    <definedName name="_xlnm.Print_Area" localSheetId="3">company!$A$1:$U$32</definedName>
    <definedName name="_xlnm.Print_Area" localSheetId="2">conso!$A$1:$AE$44</definedName>
    <definedName name="_xlnm.Print_Area" localSheetId="1">PL!$A$1:$M$159</definedName>
    <definedName name="Print_Area_MI" localSheetId="0">#REF!</definedName>
    <definedName name="Print_Area_MI" localSheetId="4">#REF!</definedName>
    <definedName name="Print_Area_MI" localSheetId="3">#REF!</definedName>
    <definedName name="Print_Area_MI" localSheetId="2">#REF!</definedName>
    <definedName name="Print_Area_MI" localSheetId="1">#REF!</definedName>
    <definedName name="Print_Area_MI">#REF!</definedName>
    <definedName name="Z_3A783E63_92B3_42A3_A0F6_A15A8D1F4338_.wvu.PrintArea" localSheetId="4" hidden="1">Cashflow!$A$1:$N$124</definedName>
    <definedName name="Z_3A783E63_92B3_42A3_A0F6_A15A8D1F4338_.wvu.PrintArea" localSheetId="1" hidden="1">PL!$A$1:$M$159</definedName>
    <definedName name="Z_E39E4B6A_E92C_4F26_8534_7966CB73BEB6_.wvu.PrintArea" localSheetId="4" hidden="1">Cashflow!$A$1:$N$124</definedName>
    <definedName name="Z_E39E4B6A_E92C_4F26_8534_7966CB73BEB6_.wvu.PrintArea" localSheetId="1" hidden="1">PL!$A$1:$M$159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70" i="24" l="1"/>
  <c r="W26" i="15" l="1"/>
  <c r="AA26" i="15" s="1"/>
  <c r="AE26" i="15" s="1"/>
  <c r="R15" i="16" l="1"/>
  <c r="W15" i="15"/>
  <c r="AA15" i="15" s="1"/>
  <c r="AE15" i="15" s="1"/>
  <c r="L70" i="24" l="1"/>
  <c r="N103" i="24"/>
  <c r="J103" i="24"/>
  <c r="L103" i="24"/>
  <c r="H103" i="24"/>
  <c r="N70" i="24"/>
  <c r="J70" i="24"/>
  <c r="R29" i="16"/>
  <c r="T29" i="16" s="1"/>
  <c r="R27" i="16"/>
  <c r="R24" i="16"/>
  <c r="T24" i="16"/>
  <c r="M131" i="19"/>
  <c r="K131" i="19"/>
  <c r="I131" i="19"/>
  <c r="G131" i="19"/>
  <c r="M52" i="19"/>
  <c r="K52" i="19"/>
  <c r="I52" i="19"/>
  <c r="G52" i="19"/>
  <c r="W41" i="15"/>
  <c r="AA41" i="15" s="1"/>
  <c r="AE41" i="15" s="1"/>
  <c r="W39" i="15"/>
  <c r="AA39" i="15" s="1"/>
  <c r="AE39" i="15" s="1"/>
  <c r="W37" i="15"/>
  <c r="AA37" i="15" s="1"/>
  <c r="AE37" i="15" s="1"/>
  <c r="W36" i="15"/>
  <c r="AA36" i="15" s="1"/>
  <c r="AE36" i="15" s="1"/>
  <c r="W34" i="15"/>
  <c r="AA34" i="15" s="1"/>
  <c r="AE34" i="15" s="1"/>
  <c r="W32" i="15"/>
  <c r="AA32" i="15" s="1"/>
  <c r="AE32" i="15" s="1"/>
  <c r="W31" i="15"/>
  <c r="W30" i="15"/>
  <c r="W27" i="15"/>
  <c r="W24" i="15"/>
  <c r="W22" i="15"/>
  <c r="W21" i="15"/>
  <c r="W19" i="15"/>
  <c r="W17" i="15"/>
  <c r="W16" i="15"/>
  <c r="U33" i="15"/>
  <c r="U42" i="15" s="1"/>
  <c r="U18" i="15"/>
  <c r="U28" i="15" s="1"/>
  <c r="T27" i="16"/>
  <c r="AA31" i="15" l="1"/>
  <c r="AE31" i="15" s="1"/>
  <c r="AE33" i="15" s="1"/>
  <c r="R20" i="16"/>
  <c r="T20" i="16" s="1"/>
  <c r="R19" i="16"/>
  <c r="T19" i="16" s="1"/>
  <c r="R17" i="16"/>
  <c r="T17" i="16" s="1"/>
  <c r="AA24" i="15"/>
  <c r="AA27" i="15"/>
  <c r="AA22" i="15"/>
  <c r="AA21" i="15"/>
  <c r="AA19" i="15"/>
  <c r="AE22" i="15" l="1"/>
  <c r="AE24" i="15"/>
  <c r="R13" i="16" l="1"/>
  <c r="T13" i="16" s="1"/>
  <c r="M138" i="19"/>
  <c r="I150" i="19"/>
  <c r="I145" i="19"/>
  <c r="I138" i="19"/>
  <c r="M105" i="19"/>
  <c r="M97" i="19"/>
  <c r="I105" i="19"/>
  <c r="I97" i="19"/>
  <c r="M59" i="19"/>
  <c r="I70" i="19"/>
  <c r="I66" i="19"/>
  <c r="I59" i="19"/>
  <c r="M25" i="19"/>
  <c r="M17" i="19"/>
  <c r="I25" i="19"/>
  <c r="I17" i="19"/>
  <c r="N111" i="23"/>
  <c r="L111" i="23"/>
  <c r="L113" i="23" s="1"/>
  <c r="L115" i="23" s="1"/>
  <c r="J111" i="23"/>
  <c r="H111" i="23"/>
  <c r="H113" i="23" s="1"/>
  <c r="H115" i="23" s="1"/>
  <c r="N79" i="23"/>
  <c r="L79" i="23"/>
  <c r="J79" i="23"/>
  <c r="H79" i="23"/>
  <c r="N65" i="23"/>
  <c r="L65" i="23"/>
  <c r="J65" i="23"/>
  <c r="H65" i="23"/>
  <c r="N37" i="23"/>
  <c r="L37" i="23"/>
  <c r="J37" i="23"/>
  <c r="H37" i="23"/>
  <c r="N19" i="23"/>
  <c r="L19" i="23"/>
  <c r="J19" i="23"/>
  <c r="H19" i="23"/>
  <c r="G59" i="19"/>
  <c r="H38" i="23" l="1"/>
  <c r="L38" i="23"/>
  <c r="I60" i="19"/>
  <c r="M106" i="19"/>
  <c r="M60" i="19"/>
  <c r="M139" i="19"/>
  <c r="I26" i="19"/>
  <c r="G60" i="19"/>
  <c r="I106" i="19"/>
  <c r="M26" i="19"/>
  <c r="I139" i="19"/>
  <c r="L80" i="23"/>
  <c r="L116" i="23" s="1"/>
  <c r="N38" i="23"/>
  <c r="J38" i="23"/>
  <c r="J80" i="23"/>
  <c r="N80" i="23"/>
  <c r="N113" i="23"/>
  <c r="J113" i="23"/>
  <c r="H80" i="23"/>
  <c r="H116" i="23" s="1"/>
  <c r="L26" i="16"/>
  <c r="I30" i="19" l="1"/>
  <c r="M110" i="19"/>
  <c r="M30" i="19"/>
  <c r="I110" i="19"/>
  <c r="N115" i="23"/>
  <c r="J115" i="23"/>
  <c r="W33" i="15"/>
  <c r="N28" i="24" l="1"/>
  <c r="N30" i="24" s="1"/>
  <c r="N34" i="24" s="1"/>
  <c r="N104" i="24" s="1"/>
  <c r="N106" i="24" s="1"/>
  <c r="J28" i="24"/>
  <c r="J30" i="24" s="1"/>
  <c r="J34" i="24" s="1"/>
  <c r="J104" i="24" s="1"/>
  <c r="J106" i="24" s="1"/>
  <c r="M112" i="19"/>
  <c r="M32" i="19"/>
  <c r="I112" i="19"/>
  <c r="I32" i="19"/>
  <c r="J116" i="23"/>
  <c r="N116" i="23"/>
  <c r="P16" i="16"/>
  <c r="P21" i="16" s="1"/>
  <c r="J16" i="16"/>
  <c r="J21" i="16" s="1"/>
  <c r="H16" i="16"/>
  <c r="H21" i="16" s="1"/>
  <c r="F16" i="16"/>
  <c r="F21" i="16" s="1"/>
  <c r="N16" i="16"/>
  <c r="N21" i="16" s="1"/>
  <c r="R14" i="16"/>
  <c r="R16" i="16" s="1"/>
  <c r="I61" i="19" l="1"/>
  <c r="M61" i="19"/>
  <c r="I140" i="19"/>
  <c r="M140" i="19"/>
  <c r="T15" i="16"/>
  <c r="AE21" i="15"/>
  <c r="AE19" i="15"/>
  <c r="Y18" i="15"/>
  <c r="S18" i="15"/>
  <c r="S28" i="15" s="1"/>
  <c r="Q18" i="15"/>
  <c r="Q28" i="15" s="1"/>
  <c r="O18" i="15"/>
  <c r="O28" i="15" s="1"/>
  <c r="K18" i="15"/>
  <c r="K28" i="15" s="1"/>
  <c r="I18" i="15"/>
  <c r="I28" i="15" s="1"/>
  <c r="G18" i="15"/>
  <c r="G28" i="15" s="1"/>
  <c r="E18" i="15"/>
  <c r="C18" i="15"/>
  <c r="C28" i="15" s="1"/>
  <c r="AA17" i="15"/>
  <c r="AE17" i="15" s="1"/>
  <c r="AC18" i="15"/>
  <c r="AC28" i="15" s="1"/>
  <c r="M18" i="15"/>
  <c r="M28" i="15" s="1"/>
  <c r="AE27" i="15" l="1"/>
  <c r="R21" i="16"/>
  <c r="E28" i="15"/>
  <c r="AA16" i="15"/>
  <c r="AA18" i="15" s="1"/>
  <c r="Y28" i="15"/>
  <c r="W18" i="15"/>
  <c r="W28" i="15" s="1"/>
  <c r="AA28" i="15" l="1"/>
  <c r="AE16" i="15"/>
  <c r="AE18" i="15" s="1"/>
  <c r="AE28" i="15" s="1"/>
  <c r="K59" i="19" l="1"/>
  <c r="K25" i="19" l="1"/>
  <c r="K17" i="19"/>
  <c r="K60" i="19" l="1"/>
  <c r="K26" i="19"/>
  <c r="K30" i="19" l="1"/>
  <c r="R23" i="16"/>
  <c r="T23" i="16" s="1"/>
  <c r="F26" i="16"/>
  <c r="F30" i="16" s="1"/>
  <c r="H26" i="16"/>
  <c r="H30" i="16" s="1"/>
  <c r="J26" i="16"/>
  <c r="J30" i="16" s="1"/>
  <c r="P26" i="16"/>
  <c r="P30" i="16" s="1"/>
  <c r="W42" i="15"/>
  <c r="C33" i="15"/>
  <c r="E33" i="15"/>
  <c r="G33" i="15"/>
  <c r="I33" i="15"/>
  <c r="K33" i="15"/>
  <c r="Y33" i="15"/>
  <c r="Y42" i="15" s="1"/>
  <c r="K97" i="19"/>
  <c r="K105" i="19"/>
  <c r="K138" i="19"/>
  <c r="R25" i="16" s="1"/>
  <c r="T25" i="16" s="1"/>
  <c r="T26" i="16" s="1"/>
  <c r="E42" i="15" l="1"/>
  <c r="K42" i="15"/>
  <c r="I42" i="15"/>
  <c r="G42" i="15"/>
  <c r="C42" i="15"/>
  <c r="L16" i="16"/>
  <c r="L21" i="16" s="1"/>
  <c r="T14" i="16"/>
  <c r="T16" i="16" s="1"/>
  <c r="T21" i="16" s="1"/>
  <c r="AA30" i="15"/>
  <c r="AE30" i="15" s="1"/>
  <c r="K32" i="19"/>
  <c r="K139" i="19"/>
  <c r="K106" i="19"/>
  <c r="R26" i="16" l="1"/>
  <c r="N26" i="16"/>
  <c r="N30" i="16" s="1"/>
  <c r="K110" i="19"/>
  <c r="K61" i="19"/>
  <c r="AC33" i="15"/>
  <c r="G105" i="19"/>
  <c r="L28" i="24" l="1"/>
  <c r="L30" i="24" s="1"/>
  <c r="AC42" i="15"/>
  <c r="R30" i="16"/>
  <c r="K112" i="19"/>
  <c r="G25" i="19"/>
  <c r="G97" i="19"/>
  <c r="L34" i="24" l="1"/>
  <c r="K140" i="19"/>
  <c r="G17" i="19"/>
  <c r="G106" i="19"/>
  <c r="L104" i="24" l="1"/>
  <c r="G26" i="19"/>
  <c r="G110" i="19"/>
  <c r="H28" i="24" s="1"/>
  <c r="H30" i="24" s="1"/>
  <c r="H34" i="24" s="1"/>
  <c r="H104" i="24" s="1"/>
  <c r="H106" i="24" s="1"/>
  <c r="L30" i="16"/>
  <c r="T30" i="16"/>
  <c r="L106" i="24" l="1"/>
  <c r="G30" i="19"/>
  <c r="G112" i="19"/>
  <c r="G32" i="19" l="1"/>
  <c r="G145" i="19" l="1"/>
  <c r="M33" i="15" l="1"/>
  <c r="M42" i="15" s="1"/>
  <c r="G66" i="19"/>
  <c r="S33" i="15"/>
  <c r="S42" i="15" s="1"/>
  <c r="Q33" i="15" l="1"/>
  <c r="Q42" i="15" s="1"/>
  <c r="O33" i="15" l="1"/>
  <c r="O42" i="15" s="1"/>
  <c r="G138" i="19" l="1"/>
  <c r="AA33" i="15"/>
  <c r="AA42" i="15" l="1"/>
  <c r="G139" i="19"/>
  <c r="AE42" i="15" l="1"/>
  <c r="G140" i="19"/>
  <c r="G61" i="19" l="1"/>
  <c r="G150" i="19" l="1"/>
  <c r="G70" i="19" l="1"/>
</calcChain>
</file>

<file path=xl/sharedStrings.xml><?xml version="1.0" encoding="utf-8"?>
<sst xmlns="http://schemas.openxmlformats.org/spreadsheetml/2006/main" count="551" uniqueCount="306">
  <si>
    <t>บริษัท เอ็ม บี เค จำกัด (มหาชน) และบริษัทย่อย</t>
  </si>
  <si>
    <t>(หน่วย: พันบาท)</t>
  </si>
  <si>
    <t>งบการเงินรวม</t>
  </si>
  <si>
    <t>งบการเงินเฉพาะกิจการ</t>
  </si>
  <si>
    <t>หมายเหตุ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</si>
  <si>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</si>
  <si>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</si>
  <si>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</si>
  <si>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</si>
  <si>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</si>
  <si>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</si>
  <si>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สินทรัพย์ทางการเงินหมุนเวียนอื่น</t>
  </si>
  <si>
    <t>ลูกหนี้การค้าและลูกหนี้อื่น</t>
  </si>
  <si>
    <t>เงินให้กู้ยืมระยะสั้น - บริษัทที่เกี่ยวข้องกัน</t>
  </si>
  <si>
    <t>เงินให้สินเชื่อแก่ลูกหนี้</t>
  </si>
  <si>
    <t xml:space="preserve">   ส่วนที่ถึงกำหนดชำระภายในหนึ่งปี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</si>
  <si>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</si>
  <si>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</si>
  <si>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</si>
  <si>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</si>
  <si>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เงินฝากประจำที่มีภาระค้ำประกัน</t>
  </si>
  <si>
    <t xml:space="preserve">เงินลงทุนในบริษัทร่วม </t>
  </si>
  <si>
    <t>เงินลงทุนในการร่วมค้า</t>
  </si>
  <si>
    <t>เงินลงทุนในบริษัทย่อย</t>
  </si>
  <si>
    <t>สินทรัพย์ทางการเงินไม่หมุนเวียนอื่น</t>
  </si>
  <si>
    <t>อสังหาริมทรัพย์เพื่อการลงทุน</t>
  </si>
  <si>
    <t>ที่ดินรอการพัฒนา</t>
  </si>
  <si>
    <t xml:space="preserve">ที่ดิน อาคารและอุปกรณ์ </t>
  </si>
  <si>
    <t>ค่าความนิยม</t>
  </si>
  <si>
    <t>สินทรัพย์ไม่มีตัวตน</t>
  </si>
  <si>
    <t>สินทรัพย์ภาษีเงินได้รอการตัดบัญชี</t>
  </si>
  <si>
    <t>ทรัพย์สินรอการขาย</t>
  </si>
  <si>
    <t xml:space="preserve">สินทรัพย์ไม่หมุนเวียนอื่น </t>
  </si>
  <si>
    <t>รวมสินทรัพย์ไม่หมุนเวียน</t>
  </si>
  <si>
    <t>รวมสินทรัพย์</t>
  </si>
  <si>
    <t>หมายเหตุประกอบงบการเงินระหว่างกาลเป็นส่วนหนึ่งของงบการเงินนี้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</si>
  <si>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</si>
  <si>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</si>
  <si>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</si>
  <si>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หนี้สินทางการเงินหมุนเวียนอื่น</t>
  </si>
  <si>
    <t>เจ้าหนี้การค้าและเจ้าหนี้อื่น</t>
  </si>
  <si>
    <t>เงินกู้ยืมระยะสั้น - บริษัทที่เกี่ยวข้องกัน</t>
  </si>
  <si>
    <t xml:space="preserve">   ภายในหนึ่งปี</t>
  </si>
  <si>
    <t xml:space="preserve">หุ้นกู้ระยะยาวส่วนที่ถึงกำหนดชำระภายในหนึ่งปี </t>
  </si>
  <si>
    <t>ค่าเช่าและค่าบริการรับล่วงหน้าส่วนที่ถึงกำหนดภายในหนึ่งปี</t>
  </si>
  <si>
    <t>หนี้สินตามสัญญาเช่าส่วนที่ถึงกำหนดชำระภายในหนึ่งปี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</si>
  <si>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</si>
  <si>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</si>
  <si>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</si>
  <si>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</si>
  <si>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สำรองผลประโยชน์ระยะยาวของพนักงาน</t>
  </si>
  <si>
    <t>หนี้สินภาษีเงินได้รอการตัดบัญชี</t>
  </si>
  <si>
    <t>เงินมัดจำรับ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</si>
  <si>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</si>
  <si>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</si>
  <si>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</si>
  <si>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</si>
  <si>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</si>
  <si>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</si>
  <si>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ทุนออกจำหน่ายและชำระเต็มมูลค่าแล้ว</t>
  </si>
  <si>
    <t>ส่วนเกินมูลค่าหุ้นสามัญ</t>
  </si>
  <si>
    <t>ส่วนต่างระหว่างต้นทุนการซื้อกิจการที่ต่ำกว่ามูลค่ายุติธรรม</t>
  </si>
  <si>
    <t>ส่วนเกินทุนจากการเปลี่ยนแปลงสัดส่วนการถือหุ้นในบริษัทย่อย</t>
  </si>
  <si>
    <t>กำไรสะสม</t>
  </si>
  <si>
    <t xml:space="preserve">   ยังไม่ได้จัดสรร</t>
  </si>
  <si>
    <t>องค์ประกอบอื่นของส่วนของผู้ถือหุ้น</t>
  </si>
  <si>
    <t>รวมส่วนของผู้ถือหุ้นของบริษัทฯก่อนหักหุ้นทุนซื้อคืน</t>
  </si>
  <si>
    <t xml:space="preserve">   และส่วนของผู้มีส่วนได้เสียที่ไม่มีอำนาจควบคุมของบริษัทย่อย</t>
  </si>
  <si>
    <t>หัก: หุ้นทุนซื้อคืน</t>
  </si>
  <si>
    <t>ส่วนของผู้ถือหุ้นของบริษัทฯ</t>
  </si>
  <si>
    <t>ส่วนของผู้มีส่วนได้เสียที่ไม่มีอำนาจควบคุมของบริษัทย่อย</t>
  </si>
  <si>
    <t>รวมส่วนของผู้ถือหุ้น</t>
  </si>
  <si>
    <t>รวมหนี้สินและส่วนของผู้ถือหุ้น</t>
  </si>
  <si>
    <t>(ยังไม่ได้ตรวจสอบ แต่สอบทานแล้ว)</t>
  </si>
  <si>
    <t>งบกำไรขาดทุนเบ็ดเสร็จ</t>
  </si>
  <si>
    <t>กำไรขาดทุน:</t>
  </si>
  <si>
    <t>รายได้</t>
  </si>
  <si>
    <t>รายได้จากการขาย</t>
  </si>
  <si>
    <t>รายได้ค่าเช่า</t>
  </si>
  <si>
    <t>รายได้ค่าบริการ</t>
  </si>
  <si>
    <t>รายได้จากกิจการโรงแรม</t>
  </si>
  <si>
    <t>รายได้ดอกเบี้ยจากธุรกิจการเงิน</t>
  </si>
  <si>
    <t xml:space="preserve">   เงินปันผลรับ</t>
  </si>
  <si>
    <t>รวมรายได้</t>
  </si>
  <si>
    <t>ค่าใช้จ่าย</t>
  </si>
  <si>
    <t>ต้นทุนขาย</t>
  </si>
  <si>
    <t>ต้นทุนในการให้เช่า</t>
  </si>
  <si>
    <t>ต้นทุนในการให้บริการ</t>
  </si>
  <si>
    <t>ค่าใช้จ่ายในการบริหารโรงแรม</t>
  </si>
  <si>
    <t>ค่าใช้จ่ายในการขายและจัดจำหน่าย</t>
  </si>
  <si>
    <t>ค่าใช้จ่ายในการบริหาร</t>
  </si>
  <si>
    <t>รวมค่าใช้จ่าย</t>
  </si>
  <si>
    <t>รายได้ทางการเงิน</t>
  </si>
  <si>
    <t>ต้นทุนทางการเงิน</t>
  </si>
  <si>
    <t>งบกำไรขาดทุนเบ็ดเสร็จ (ต่อ)</t>
  </si>
  <si>
    <t>กำไรขาดทุนเบ็ดเสร็จอื่น:</t>
  </si>
  <si>
    <t xml:space="preserve">รายการที่จะถูกบันทึกในส่วนของกำไรหรือขาดทุนในภายหลัง </t>
  </si>
  <si>
    <t xml:space="preserve">   - สุทธิจากภาษีเงินได้</t>
  </si>
  <si>
    <t>ผลต่างของอัตราแลกเปลี่ยนจากการแปลงค่างบการเงิน</t>
  </si>
  <si>
    <t xml:space="preserve">   ที่เป็นเงินตราต่างประเทศของบริษัทร่วม</t>
  </si>
  <si>
    <t>รวมรายการที่จะไม่ถูกบันทึกในส่วนของกำไรหรือขาดทุนในภายหลัง</t>
  </si>
  <si>
    <t>กำไรขาดทุนเบ็ดเสร็จอื่นสำหรับงวด</t>
  </si>
  <si>
    <t>กำไรขาดทุนเบ็ดเสร็จรวมสำหรับงวด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</si>
  <si>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</si>
  <si>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</si>
  <si>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การแบ่งปันกำไรขาดทุนเบ็ดเสร็จรวม</t>
  </si>
  <si>
    <t>(หน่วย: บาท)</t>
  </si>
  <si>
    <t>กำไรต่อหุ้นปรับลด</t>
  </si>
  <si>
    <t>กำไรขาดทุนเบ็ดเสร็จอื่น</t>
  </si>
  <si>
    <t>ส่วนเกิน</t>
  </si>
  <si>
    <t>ผลต่างจาก</t>
  </si>
  <si>
    <t>ส่วนของผู้มี</t>
  </si>
  <si>
    <t>ส่วนต่างระหว่าง</t>
  </si>
  <si>
    <t>การแปลงค่า</t>
  </si>
  <si>
    <t>รวม</t>
  </si>
  <si>
    <t>ส่วนได้เสียที่</t>
  </si>
  <si>
    <t>ต้นทุนการซื้อกิจการ</t>
  </si>
  <si>
    <t>จัดสรรแล้ว</t>
  </si>
  <si>
    <t>ไม่เกิดขึ้นจริง</t>
  </si>
  <si>
    <t>สำรองสำหรับ</t>
  </si>
  <si>
    <t>งบการเงินที่เป็น</t>
  </si>
  <si>
    <t>องค์ประกอบ</t>
  </si>
  <si>
    <t>ไม่มีอำนาจ</t>
  </si>
  <si>
    <t>ทุนเรือนหุ้นที่ออก</t>
  </si>
  <si>
    <t>ที่ต่ำกว่ามูลค่า</t>
  </si>
  <si>
    <t>การถือหุ้น</t>
  </si>
  <si>
    <t>สำรอง</t>
  </si>
  <si>
    <t>จากเงินลงทุนใน</t>
  </si>
  <si>
    <t>มูลค่ายุติธรรม</t>
  </si>
  <si>
    <t>เงินตราต่างประเทศ</t>
  </si>
  <si>
    <t>อื่นของส่วน</t>
  </si>
  <si>
    <t>ควบคุมของ</t>
  </si>
  <si>
    <t>และชำระแล้ว</t>
  </si>
  <si>
    <t>มูลค่าหุ้นสามัญ</t>
  </si>
  <si>
    <t>ยุติธรรม</t>
  </si>
  <si>
    <t>ในบริษัทย่อย</t>
  </si>
  <si>
    <t>ตามกฎหมาย</t>
  </si>
  <si>
    <t>ยังไม่ได้จัดสรร</t>
  </si>
  <si>
    <t>ลูกหนี้เงินให้กู้</t>
  </si>
  <si>
    <t>ของบริษัทร่วม</t>
  </si>
  <si>
    <t>ของผู้ถือหุ้น</t>
  </si>
  <si>
    <t>หุ้นทุนซื้อคืน</t>
  </si>
  <si>
    <t>ของบริษัทฯ</t>
  </si>
  <si>
    <t>บริษัทย่อย</t>
  </si>
  <si>
    <t>เงินปันผลจ่าย</t>
  </si>
  <si>
    <t xml:space="preserve">ใบสำคัญแสดงสิทธิใช้สิทธิซื้อหุ้นสามัญ </t>
  </si>
  <si>
    <t>กำไรสำหรับงวด</t>
  </si>
  <si>
    <t>ส่วนเกินจากการเปลี่ยนแปลง</t>
  </si>
  <si>
    <t xml:space="preserve">   สัดส่วนเงินลงทุนในบริษัทย่อยลดลง</t>
  </si>
  <si>
    <t>ที่ยังไม่เกิดขึ้นจริง</t>
  </si>
  <si>
    <t>รวมองค์ประกอบ</t>
  </si>
  <si>
    <t>อื่นของส่วนของ</t>
  </si>
  <si>
    <t>ผู้ถือหุ้น</t>
  </si>
  <si>
    <t>งบกระแสเงินสด</t>
  </si>
  <si>
    <t>กระแสเงินสดจากกิจกรรมดำเนินงาน</t>
  </si>
  <si>
    <t xml:space="preserve">    จากกิจกรรมดำเนินงาน: </t>
  </si>
  <si>
    <t xml:space="preserve">   ค่าเสื่อมราคาและค่าตัดจำหน่าย</t>
  </si>
  <si>
    <t xml:space="preserve">   (กำไร) ขาดทุนจากการจำหน่าย/ตัดจำหน่ายอสังหาริมทรัพย์</t>
  </si>
  <si>
    <t xml:space="preserve">      เพื่อการลงทุน อุปกรณ์ และสินทรัพย์ไม่มีตัวตน</t>
  </si>
  <si>
    <t xml:space="preserve">   ขาดทุนจากการด้อยค่าของสินทรัพย์ที่ไม่ใช่สินทรัพย์ทางการเงิน (โอนกลับ)</t>
  </si>
  <si>
    <t xml:space="preserve">   รายได้ทางการเงิน</t>
  </si>
  <si>
    <t xml:space="preserve">   ต้นทุนทางการเงิน</t>
  </si>
  <si>
    <t>จ่ายผลประโยชน์พนักงานหลังเกษียณ</t>
  </si>
  <si>
    <t>จ่ายภาษีเงินได้</t>
  </si>
  <si>
    <t xml:space="preserve"> </t>
  </si>
  <si>
    <t>งบกระแสเงินสด (ต่อ)</t>
  </si>
  <si>
    <t>กระแสเงินสดจากกิจกรรมลงทุน</t>
  </si>
  <si>
    <t>ดอกเบี้ยรับ</t>
  </si>
  <si>
    <t>เงินสดรับจากเงินลงทุนในลูกหนี้เงินให้กู้</t>
  </si>
  <si>
    <t>เงินสดรับสุทธิจากการขายเงินลงทุนบริษัทย่อย</t>
  </si>
  <si>
    <t>เงินสดจ่ายเพื่อเพิ่มทุนในบริษัทย่อย</t>
  </si>
  <si>
    <t>เงินปันผลรับจากเงินลงทุน</t>
  </si>
  <si>
    <t xml:space="preserve">เงินสดรับจากการจำหน่ายที่ดิน อาคารและอุปกรณ์ </t>
  </si>
  <si>
    <t xml:space="preserve">   อสังหาริมทรัพย์เพื่อการลงทุน และสินทรัพย์ไม่มีตัวตน</t>
  </si>
  <si>
    <t>เงินสดจ่ายซื้อที่ดิน อาคารและอุปกรณ์ และอสังหาริมทรัพย์เพื่อการลงทุน</t>
  </si>
  <si>
    <t>เงินสดจ่ายซื้อสินทรัพย์ไม่มีตัวตน</t>
  </si>
  <si>
    <t>เงินสดรับจากการจำหน่ายทรัพย์สินรอการขาย</t>
  </si>
  <si>
    <t>เงินสดสุทธิได้มาจาก (ใช้ไปใน) กิจกรรมลงทุน</t>
  </si>
  <si>
    <t>กระแสเงินสดจากกิจกรรมจัดหาเงิน</t>
  </si>
  <si>
    <t>จ่ายชำระคืนเงินกู้ยืมระยะยาวจากสถาบันการเงิน</t>
  </si>
  <si>
    <t>จ่ายดอกเบี้ย</t>
  </si>
  <si>
    <t>จ่ายเงินปันผล</t>
  </si>
  <si>
    <t>จ่ายเงินปันผลแก่ผู้ถือหุ้นส่วนน้อย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</si>
  <si>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</si>
  <si>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</si>
  <si>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ข้อมูลกระแสเงินสดเปิดเผยเพิ่มเติม</t>
  </si>
  <si>
    <t>เงินสดรับจากดอกเบี้ยจากกิจกรรมดำเนินงาน</t>
  </si>
  <si>
    <t>รายการที่มิใช่เงินสด</t>
  </si>
  <si>
    <t>โอนจากสินค้าคงเหลือไปเป็นที่ดิน อาคารและอุปกรณ์</t>
  </si>
  <si>
    <t>การเพิ่มขึ้นของรายการสินทรัพย์สิทธิการใช้</t>
  </si>
  <si>
    <t>รับโอนทรัพย์สินรอการขายจากลูกหนี้เงินให้สินเชื่อ</t>
  </si>
  <si>
    <t>หนี้สินตามสัญญาเช่า - สุทธิจากส่วนที่ถึงกำหนด</t>
  </si>
  <si>
    <t xml:space="preserve">   ให้วัดมูลค่าด้วยมูลค่ายุติธรรมผ่านกำไรขาดทุนเบ็ดเสร็จอื่น</t>
  </si>
  <si>
    <t>2, 3</t>
  </si>
  <si>
    <t>2, 4</t>
  </si>
  <si>
    <t>2, 10</t>
  </si>
  <si>
    <t>2566</t>
  </si>
  <si>
    <t>7, 8</t>
  </si>
  <si>
    <t>จากการเปลี่ยนสัดส่วน</t>
  </si>
  <si>
    <t>หุ้นทุนซื้อคืนโดยบริษัทย่อย</t>
  </si>
  <si>
    <t>ใบสำคัญแสดงสิทธิใช้สิทธิซื้อหุ้นสามัญ</t>
  </si>
  <si>
    <t xml:space="preserve">   กำไรจากการจำหน่ายเงินลงทุนในบริษัทย่อย</t>
  </si>
  <si>
    <t xml:space="preserve">   และหนี้สินดำเนินงาน</t>
  </si>
  <si>
    <t>การเปลี่ยนแปลงในสินทรัพย์และหนี้สินดำเนินงานสุทธิ (หมายเหตุ 21)</t>
  </si>
  <si>
    <t>เงินสดจ่ายซื้อสินทรัพย์ทางการเงินหมุนเวียนอื่น</t>
  </si>
  <si>
    <t>เงินสดรับจากการจำหน่ายสินทรัพย์ทางการเงินหมุนเวียนอื่น</t>
  </si>
  <si>
    <t>เงินให้กู้ยืมระยะสั้นแก่บริษัทที่เกี่ยวข้องกัน</t>
  </si>
  <si>
    <t>รับชำระเงินให้กู้ยืมระยะสั้นแก่บริษัทที่เกี่ยวข้องกัน</t>
  </si>
  <si>
    <t>เงินสดจ่ายซื้อที่ดินรอการพัฒนา</t>
  </si>
  <si>
    <t>เงินสดจ่ายเพื่อซื้อสินทรัพย์ทางการเงินไม่หมุนเวียนอื่น</t>
  </si>
  <si>
    <t>เงินสดลดลงจากการโอนส่วนงานให้บริษัทย่อย</t>
  </si>
  <si>
    <t>เงินสดรับจากเงินกู้ยืมระยะสั้นจากบริษัทที่เกี่ยวข้องกัน</t>
  </si>
  <si>
    <t>จ่ายชำระคืนเงินกู้ยืมระยะสั้นจากบริษัทที่เกี่ยวข้องกัน</t>
  </si>
  <si>
    <t>เงินสดรับจากเงินกู้ยืมระยะสั้นจากสถาบันการเงิน</t>
  </si>
  <si>
    <t>จ่ายชำระคืนเงินกู้ยืมระยะสั้นจากสถาบันการเงิน</t>
  </si>
  <si>
    <t>จ่ายชำระคืนหุ้นกู้ระยะยาว</t>
  </si>
  <si>
    <t>เงินเพิ่มทุนและส่วนเกินมูลค่าหุ้นจากการใช้สิทธิของใบสำคัญแสดงสิทธิซื้อหุ้นสามัญ</t>
  </si>
  <si>
    <t xml:space="preserve">   จากส่วนได้เสียที่ไม่มีอำนาจควบคุม</t>
  </si>
  <si>
    <t>เงินสดสุทธิได้มาจาก (ใช้ไปใน) กิจกรรมจัดหาเงิน</t>
  </si>
  <si>
    <t>ลูกหนี้จากการโอนส่วนงานโดยยังไม่ได้รับชำระเงิน</t>
  </si>
  <si>
    <t xml:space="preserve">   ค่าเผื่อผลขาดทุนด้านเครดิตที่คาดว่าจะเกิดขึ้น (โอนกลับ)</t>
  </si>
  <si>
    <t>เงินปันผลจ่าย (หมายเหตุ 23)</t>
  </si>
  <si>
    <t>กำไรจากกิจกรรมดำเนินงาน</t>
  </si>
  <si>
    <t>กำไรสุทธิสำหรับงวด</t>
  </si>
  <si>
    <t xml:space="preserve">การแบ่งปันกำไร </t>
  </si>
  <si>
    <t>กำไรต่อหุ้น</t>
  </si>
  <si>
    <t>กำไรต่อหุ้นขั้นพื้นฐาน</t>
  </si>
  <si>
    <t>กำไรสุทธิส่วนที่เป็นของผู้ถือหุ้นของบริษัทฯ</t>
  </si>
  <si>
    <t>ส่วนแบ่งกำไรจากเงินลงทุนในบริษัทร่วมและการร่วมค้า</t>
  </si>
  <si>
    <t>โอนสำรองสำหรับมูลค่ายุติธรรม</t>
  </si>
  <si>
    <t>เงินสดรับจากการจำหน่ายกิจการร่วมค้า</t>
  </si>
  <si>
    <t>กำไรก่อนภาษี</t>
  </si>
  <si>
    <t xml:space="preserve">   ส่วนแบ่งกำไรจากเงินลงทุนในบริษัทร่วมและการร่วมค้า</t>
  </si>
  <si>
    <t>เงินสดได้มาจากกิจกรรมดำเนินงาน</t>
  </si>
  <si>
    <t>เงินสดสุทธิได้มาจากกิจกรรมดำเนินงาน</t>
  </si>
  <si>
    <t>รายการปรับกระทบกำไรก่อนภาษีเป็นเงินสดรับ (จ่าย)</t>
  </si>
  <si>
    <t>กำไรจากการดำเนินงานก่อนการเปลี่ยนแปลงในสินทรัพย์</t>
  </si>
  <si>
    <t>งบฐานะการเงิน</t>
  </si>
  <si>
    <t>31 ธันวาคม 2566</t>
  </si>
  <si>
    <t>งบฐานะการเงิน (ต่อ)</t>
  </si>
  <si>
    <t xml:space="preserve">      (2566: หุ้นสามัญ 2,489,292,432 หุ้น มูลค่าหุ้นละ 1 บาท</t>
  </si>
  <si>
    <t xml:space="preserve">      (2566: หุ้นสามัญ 1,964,875,134 หุ้น มูลค่าหุ้นละ 1 บาท</t>
  </si>
  <si>
    <t xml:space="preserve">   จัดสรรแล้ว - สำรองตามกฎหมาย</t>
  </si>
  <si>
    <t>2567</t>
  </si>
  <si>
    <t>เงินปันผลรับ</t>
  </si>
  <si>
    <t>รายได้อื่น ๆ</t>
  </si>
  <si>
    <t>รายการที่จะไม่ถูกบันทึกในส่วนของกำไรหรือขาดทุนในภายหลัง</t>
  </si>
  <si>
    <t>รวมรายการที่จะถูกบันทึกในส่วนของกำไรหรือขาดทุนในภายหลัง</t>
  </si>
  <si>
    <t xml:space="preserve">งบการเปลี่ยนแปลงส่วนของผู้ถือหุ้น </t>
  </si>
  <si>
    <t>ใบสำคัญแสดงสิทธิของบริษัทย่อย</t>
  </si>
  <si>
    <t xml:space="preserve">   ใช้สิทธิซื้อหุ้นสามัญ</t>
  </si>
  <si>
    <t>ส่วนเกินทุน</t>
  </si>
  <si>
    <t>กำไรที่ยัง</t>
  </si>
  <si>
    <t xml:space="preserve">   ไปกำไรสะสม</t>
  </si>
  <si>
    <t xml:space="preserve">กำไร </t>
  </si>
  <si>
    <t xml:space="preserve">   ค่าเผื่อการปรับมูลค่าสินค้าคงเหลือ</t>
  </si>
  <si>
    <t xml:space="preserve">   สำรองผลประโยชน์ระยะยาวของพนักงาน</t>
  </si>
  <si>
    <t>เงินสดรับจากการรับคืนภาษี</t>
  </si>
  <si>
    <t>เงินสดจ่ายเพื่อซื้อเงินลงทุนในบริษัทร่วม</t>
  </si>
  <si>
    <t>เงินสดรับจากการออกหุ้นกู้ระยะยาว</t>
  </si>
  <si>
    <t>จ่ายชำระหนี้สินตามสัญญาเช่า</t>
  </si>
  <si>
    <t>เงินเพิ่มทุนจากการใช้สิทธิของใบสำคัญแสดงสิทธิซื้อหุ้นสามัญของบริษัทฯและบริษัทย่อย</t>
  </si>
  <si>
    <t xml:space="preserve">   และอสังหาริมทรัพย์เพื่อการลงทุนโดยยังไม่ได้ชำระเงิน</t>
  </si>
  <si>
    <t xml:space="preserve">   (หมายเหตุ 18.2)</t>
  </si>
  <si>
    <t>ส่วนได้เสียที่ไม่มีอำนาจควบคุมเพิ่มทุนในบริษัทย่อย</t>
  </si>
  <si>
    <t>ส่วนแบ่งกำไรขาดทุนเบ็ดเสร็จอื่นจากเงินลงทุนในบริษัทร่วม</t>
  </si>
  <si>
    <t>ส่วนแบ่งกำไรขาดทุน</t>
  </si>
  <si>
    <t>เบ็ดเสร็จอื่นจาก</t>
  </si>
  <si>
    <t>บริษัทร่วม</t>
  </si>
  <si>
    <t>เงินกู้ยืมระยะยาวจากสถาบันการเงินส่วนที่ถึงกำหนด</t>
  </si>
  <si>
    <t xml:space="preserve">   ชำระภายในหนึ่งปี</t>
  </si>
  <si>
    <t xml:space="preserve">   ส่วนที่ถึงกำหนดชำระภายในหนึ่งปี </t>
  </si>
  <si>
    <t>หุ้นกู้ระยะยาว - สุทธิจากส่วนที่ถึงกำหนดชำระ</t>
  </si>
  <si>
    <t xml:space="preserve">   ภายในหนึ่งปี </t>
  </si>
  <si>
    <t>ค่าเช่าและค่าบริการรับล่วงหน้า - สุทธิจาก</t>
  </si>
  <si>
    <t xml:space="preserve">   ส่วนที่ถึงกำหนดภายในหนึ่งปี</t>
  </si>
  <si>
    <t xml:space="preserve">   กำไรจากการจำหน่ายทรัพย์สินรอการขาย</t>
  </si>
  <si>
    <t>เงินรับจากการเพิ่มทุนของบริษัทย่อยจากส่วนได้เสียที่ไม่มีอำนาจควบคุม</t>
  </si>
  <si>
    <t>ณ วันที่ 30 กันยายน 2567</t>
  </si>
  <si>
    <t>30 กันยายน 2567</t>
  </si>
  <si>
    <t>สำหรับงวดสามเดือนสิ้นสุดวันที่ 30 กันยายน 2567</t>
  </si>
  <si>
    <t>ยอดคงเหลือ ณ วันที่ 30 กันยายน 2566</t>
  </si>
  <si>
    <t>ยอดคงเหลือ ณ วันที่ 30 กันยายน 2567</t>
  </si>
  <si>
    <t>สำหรับงวดเก้าเดือนสิ้นสุดวันที่ 30 กันยายน 2567</t>
  </si>
  <si>
    <t xml:space="preserve"> สำหรับงวดเก้าเดือนสิ้นสุดวันที่ 30 กันยายน 2567</t>
  </si>
  <si>
    <t>เงินปันผลค้างจ่ายเพิ่มขึ้น</t>
  </si>
  <si>
    <t>เงินให้สินเชื่อแก่ลูกหนี้ - สุทธิจาก</t>
  </si>
  <si>
    <t>เงินสดรับจากการลดทุนในบริษัทย่อย</t>
  </si>
  <si>
    <t>โอนจากสินค้าคงเหลือไปเป็นที่ดินรอการพัฒนา</t>
  </si>
  <si>
    <t>หนี้สินตามสัญญาเช่าลดลงจากการปรับเปลี่ยนตามสัดส่วนพื้นที่การใช้ประโยชน์</t>
  </si>
  <si>
    <t xml:space="preserve">   อาคารโรงแรมของบริษัทย่อย</t>
  </si>
  <si>
    <t>สินทรัพย์สิทธิการใช้ลดลงจากการปรับเปลี่ยนตามสัดส่วนพื้นที่การใช้ประโยชน์</t>
  </si>
  <si>
    <t>เงินให้กู้ยืมระยะยาว - บุคคลและบริษัทที่เกี่ยวข้องกัน</t>
  </si>
  <si>
    <t xml:space="preserve">      หุ้นสามัญ 2,488,643,965 หุ้น มูลค่าหุ้นละ 1 บาท</t>
  </si>
  <si>
    <t xml:space="preserve">      หุ้นสามัญ 1,974,496,710 หุ้น มูลค่าหุ้นละ 1 บาท</t>
  </si>
  <si>
    <t>ค่าใช้จ่ายภาษีเงินได้</t>
  </si>
  <si>
    <t xml:space="preserve">   (กำไร) ขาดทุนจากการปรับมูลค่ายุติธรรมของเครื่องมือทางการเงิน</t>
  </si>
  <si>
    <t>เงินให้กู้ยืมระยะยาวแก่บุคคลและกิจการที่เกี่ยวข้องกัน</t>
  </si>
  <si>
    <t>เงินสดและรายการเทียบเท่าเงินสดลดลงสุทธิ</t>
  </si>
  <si>
    <t>เงินกู้ยืมระยะยาวจากสถาบันการเงิน - สุทธิจาก</t>
  </si>
  <si>
    <t>กำไรก่อนค่าใช้จ่ายภาษีเงินได้</t>
  </si>
  <si>
    <t>ผลกำไรจากการวัดมูลค่าเงินลงทุนในตราสารทุนที่กำหนด</t>
  </si>
  <si>
    <t xml:space="preserve">   กำไรจากการจำหน่ายสินทรัพย์ทางการเงิน</t>
  </si>
  <si>
    <t xml:space="preserve">การลดลงของรายการซื้อที่ดิน อาคารและอุปกรณ์ </t>
  </si>
  <si>
    <t xml:space="preserve">ยอดคงเหลือ ณ วันที่ 1 มกราคม 2567 </t>
  </si>
  <si>
    <t>ยอดคงเหลือ ณ วันที่ 1 มกราคม 2566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</si>
</sst>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7">
    <numFmt numFmtId="41" formatCode="_(* #,##0_);_(* \(#,##0\);_(* &quot;-&quot;_);_(@_)"/>
    <numFmt numFmtId="43" formatCode="_(* #,##0.00_);_(* \(#,##0.00\);_(* &quot;-&quot;??_);_(@_)"/>
    <numFmt numFmtId="164" formatCode="#,##0.0_);[Red]\(#,##0.0\)"/>
    <numFmt numFmtId="165" formatCode="0.0%"/>
    <numFmt numFmtId="166" formatCode="_(* #,##0.00_);_(* \(#,##0.00\);_(* &quot;-&quot;_);_(@_)"/>
    <numFmt numFmtId="167" formatCode="_(* #,##0_);_(* \(#,##0\);_(* &quot;-&quot;??_);_(@_)"/>
    <numFmt numFmtId="168" formatCode="_(* #,##0.000_);_(* \(#,##0.000\);_(* &quot;-&quot;_);_(@_)"/>
  </numFmts>
  <fonts count="28">
    <font>
      <sz val="10"/>
      <name val="ApFont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pFont"/>
      <charset val="222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4"/>
      <name val="AngsanaUPC"/>
      <family val="1"/>
      <charset val="222"/>
    </font>
    <font>
      <sz val="16"/>
      <name val="Angsana New"/>
      <family val="1"/>
    </font>
    <font>
      <b/>
      <sz val="16"/>
      <name val="Angsana New"/>
      <family val="1"/>
    </font>
    <font>
      <u/>
      <sz val="16"/>
      <name val="Angsana New"/>
      <family val="1"/>
    </font>
    <font>
      <sz val="11"/>
      <color theme="1"/>
      <name val="Calibri"/>
      <family val="2"/>
      <scheme val="minor"/>
    </font>
    <font>
      <b/>
      <sz val="18"/>
      <name val="Angsana New"/>
      <family val="1"/>
    </font>
    <font>
      <sz val="18"/>
      <name val="Calibri"/>
      <family val="2"/>
    </font>
    <font>
      <sz val="18"/>
      <name val="Angsana New"/>
      <family val="1"/>
    </font>
    <font>
      <i/>
      <sz val="18"/>
      <name val="Angsana New"/>
      <family val="1"/>
    </font>
    <font>
      <b/>
      <sz val="18"/>
      <color theme="7"/>
      <name val="Angsana New"/>
      <family val="1"/>
    </font>
    <font>
      <b/>
      <i/>
      <sz val="18"/>
      <name val="Angsana New"/>
      <family val="1"/>
    </font>
    <font>
      <u/>
      <sz val="18"/>
      <name val="Angsana New"/>
      <family val="1"/>
    </font>
    <font>
      <b/>
      <sz val="17"/>
      <name val="Angsana New"/>
      <family val="1"/>
    </font>
    <font>
      <b/>
      <i/>
      <sz val="17"/>
      <name val="Angsana New"/>
      <family val="1"/>
    </font>
    <font>
      <sz val="17"/>
      <name val="Angsana New"/>
      <family val="1"/>
    </font>
    <font>
      <u/>
      <sz val="17"/>
      <name val="Angsana New"/>
      <family val="1"/>
    </font>
    <font>
      <i/>
      <sz val="17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24">
    <xf numFmtId="0" fontId="0" fillId="0" borderId="0"/>
    <xf numFmtId="4" fontId="5" fillId="0" borderId="0" applyFont="0" applyFill="0" applyBorder="0" applyAlignment="0" applyProtection="0"/>
    <xf numFmtId="4" fontId="5" fillId="0" borderId="0" applyFont="0" applyFill="0" applyBorder="0" applyAlignment="0" applyProtection="0"/>
    <xf numFmtId="0" fontId="6" fillId="0" borderId="0"/>
    <xf numFmtId="0" fontId="6" fillId="0" borderId="0"/>
    <xf numFmtId="165" fontId="6" fillId="0" borderId="0"/>
    <xf numFmtId="38" fontId="8" fillId="2" borderId="0" applyNumberFormat="0" applyBorder="0" applyAlignment="0" applyProtection="0"/>
    <xf numFmtId="10" fontId="8" fillId="3" borderId="1" applyNumberFormat="0" applyBorder="0" applyAlignment="0" applyProtection="0"/>
    <xf numFmtId="37" fontId="9" fillId="0" borderId="0"/>
    <xf numFmtId="0" fontId="10" fillId="0" borderId="0"/>
    <xf numFmtId="0" fontId="15" fillId="0" borderId="0"/>
    <xf numFmtId="0" fontId="5" fillId="0" borderId="0"/>
    <xf numFmtId="10" fontId="7" fillId="0" borderId="0" applyFont="0" applyFill="0" applyBorder="0" applyAlignment="0" applyProtection="0"/>
    <xf numFmtId="1" fontId="7" fillId="0" borderId="2" applyNumberFormat="0" applyFill="0" applyAlignment="0" applyProtection="0">
      <alignment horizontal="center" vertical="center"/>
    </xf>
    <xf numFmtId="43" fontId="11" fillId="0" borderId="0" applyFont="0" applyFill="0" applyBorder="0" applyAlignment="0" applyProtection="0"/>
    <xf numFmtId="0" fontId="5" fillId="0" borderId="0"/>
    <xf numFmtId="0" fontId="4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</cellStyleXfs>
  <cellXfs count="133">
    <xf numFmtId="0" fontId="0" fillId="0" borderId="0" xfId="0"/>
    <xf numFmtId="167" fontId="18" fillId="0" borderId="0" xfId="1" applyNumberFormat="1" applyFont="1" applyFill="1" applyAlignment="1">
      <alignment vertical="center"/>
    </xf>
    <xf numFmtId="167" fontId="18" fillId="0" borderId="8" xfId="1" quotePrefix="1" applyNumberFormat="1" applyFont="1" applyFill="1" applyBorder="1" applyAlignment="1">
      <alignment horizontal="center" vertical="center"/>
    </xf>
    <xf numFmtId="167" fontId="18" fillId="0" borderId="0" xfId="1" applyNumberFormat="1" applyFont="1" applyFill="1" applyBorder="1" applyAlignment="1">
      <alignment horizontal="center" vertical="center"/>
    </xf>
    <xf numFmtId="167" fontId="18" fillId="0" borderId="0" xfId="1" applyNumberFormat="1" applyFont="1" applyFill="1" applyBorder="1" applyAlignment="1">
      <alignment vertical="center"/>
    </xf>
    <xf numFmtId="41" fontId="25" fillId="0" borderId="4" xfId="1" applyNumberFormat="1" applyFont="1" applyFill="1" applyBorder="1" applyAlignment="1">
      <alignment vertical="center"/>
    </xf>
    <xf numFmtId="41" fontId="25" fillId="0" borderId="0" xfId="1" applyNumberFormat="1" applyFont="1" applyFill="1" applyAlignment="1">
      <alignment vertical="center"/>
    </xf>
    <xf numFmtId="38" fontId="25" fillId="0" borderId="0" xfId="0" applyNumberFormat="1" applyFont="1" applyAlignment="1">
      <alignment horizontal="left" vertical="center"/>
    </xf>
    <xf numFmtId="38" fontId="25" fillId="0" borderId="0" xfId="0" applyNumberFormat="1" applyFont="1" applyAlignment="1">
      <alignment vertical="center"/>
    </xf>
    <xf numFmtId="38" fontId="25" fillId="0" borderId="0" xfId="0" applyNumberFormat="1" applyFont="1" applyAlignment="1">
      <alignment horizontal="center" vertical="center"/>
    </xf>
    <xf numFmtId="41" fontId="25" fillId="0" borderId="0" xfId="0" applyNumberFormat="1" applyFont="1" applyAlignment="1">
      <alignment vertical="center"/>
    </xf>
    <xf numFmtId="38" fontId="23" fillId="0" borderId="0" xfId="0" applyNumberFormat="1" applyFont="1" applyAlignment="1">
      <alignment vertical="center"/>
    </xf>
    <xf numFmtId="0" fontId="23" fillId="0" borderId="0" xfId="0" applyFont="1" applyAlignment="1">
      <alignment vertical="center"/>
    </xf>
    <xf numFmtId="38" fontId="24" fillId="0" borderId="0" xfId="0" applyNumberFormat="1" applyFont="1" applyAlignment="1">
      <alignment vertical="center"/>
    </xf>
    <xf numFmtId="37" fontId="23" fillId="0" borderId="0" xfId="0" applyNumberFormat="1" applyFont="1" applyAlignment="1">
      <alignment vertical="center"/>
    </xf>
    <xf numFmtId="37" fontId="25" fillId="0" borderId="0" xfId="0" applyNumberFormat="1" applyFont="1" applyAlignment="1">
      <alignment horizontal="right" vertical="center"/>
    </xf>
    <xf numFmtId="0" fontId="25" fillId="0" borderId="0" xfId="0" applyFont="1" applyAlignment="1">
      <alignment vertical="center"/>
    </xf>
    <xf numFmtId="0" fontId="25" fillId="0" borderId="0" xfId="0" applyFont="1" applyAlignment="1">
      <alignment horizontal="center" vertical="center"/>
    </xf>
    <xf numFmtId="37" fontId="25" fillId="0" borderId="0" xfId="0" applyNumberFormat="1" applyFont="1" applyAlignment="1">
      <alignment horizontal="center" vertical="center"/>
    </xf>
    <xf numFmtId="38" fontId="25" fillId="0" borderId="0" xfId="0" applyNumberFormat="1" applyFont="1" applyAlignment="1">
      <alignment horizontal="right" vertical="center"/>
    </xf>
    <xf numFmtId="37" fontId="25" fillId="0" borderId="4" xfId="0" applyNumberFormat="1" applyFont="1" applyBorder="1" applyAlignment="1">
      <alignment horizontal="center" vertical="center"/>
    </xf>
    <xf numFmtId="38" fontId="25" fillId="0" borderId="4" xfId="0" applyNumberFormat="1" applyFont="1" applyBorder="1" applyAlignment="1">
      <alignment horizontal="center" vertical="center"/>
    </xf>
    <xf numFmtId="37" fontId="25" fillId="0" borderId="4" xfId="0" applyNumberFormat="1" applyFont="1" applyBorder="1" applyAlignment="1">
      <alignment horizontal="right" vertical="center"/>
    </xf>
    <xf numFmtId="49" fontId="25" fillId="0" borderId="4" xfId="0" quotePrefix="1" applyNumberFormat="1" applyFont="1" applyBorder="1" applyAlignment="1">
      <alignment horizontal="center" vertical="center"/>
    </xf>
    <xf numFmtId="0" fontId="26" fillId="0" borderId="0" xfId="0" applyFont="1" applyAlignment="1">
      <alignment horizontal="center" vertical="center"/>
    </xf>
    <xf numFmtId="38" fontId="27" fillId="0" borderId="0" xfId="0" applyNumberFormat="1" applyFont="1" applyAlignment="1">
      <alignment horizontal="center" vertical="center"/>
    </xf>
    <xf numFmtId="37" fontId="25" fillId="0" borderId="0" xfId="0" applyNumberFormat="1" applyFont="1" applyAlignment="1">
      <alignment vertical="center"/>
    </xf>
    <xf numFmtId="41" fontId="25" fillId="0" borderId="0" xfId="0" applyNumberFormat="1" applyFont="1" applyAlignment="1">
      <alignment horizontal="right" vertical="center"/>
    </xf>
    <xf numFmtId="41" fontId="25" fillId="0" borderId="0" xfId="0" applyNumberFormat="1" applyFont="1" applyAlignment="1">
      <alignment horizontal="center" vertical="center"/>
    </xf>
    <xf numFmtId="41" fontId="25" fillId="0" borderId="4" xfId="0" applyNumberFormat="1" applyFont="1" applyBorder="1" applyAlignment="1">
      <alignment vertical="center"/>
    </xf>
    <xf numFmtId="38" fontId="23" fillId="0" borderId="0" xfId="0" applyNumberFormat="1" applyFont="1" applyAlignment="1">
      <alignment horizontal="left" vertical="center"/>
    </xf>
    <xf numFmtId="41" fontId="25" fillId="0" borderId="5" xfId="0" applyNumberFormat="1" applyFont="1" applyBorder="1" applyAlignment="1">
      <alignment vertical="center"/>
    </xf>
    <xf numFmtId="38" fontId="25" fillId="0" borderId="0" xfId="0" quotePrefix="1" applyNumberFormat="1" applyFont="1" applyAlignment="1">
      <alignment horizontal="left" vertical="center"/>
    </xf>
    <xf numFmtId="38" fontId="26" fillId="0" borderId="0" xfId="0" applyNumberFormat="1" applyFont="1" applyAlignment="1">
      <alignment horizontal="center" vertical="center"/>
    </xf>
    <xf numFmtId="167" fontId="25" fillId="0" borderId="0" xfId="0" applyNumberFormat="1" applyFont="1" applyAlignment="1">
      <alignment vertical="center"/>
    </xf>
    <xf numFmtId="38" fontId="23" fillId="0" borderId="0" xfId="0" quotePrefix="1" applyNumberFormat="1" applyFont="1" applyAlignment="1">
      <alignment horizontal="left" vertical="center"/>
    </xf>
    <xf numFmtId="37" fontId="25" fillId="0" borderId="4" xfId="0" applyNumberFormat="1" applyFont="1" applyBorder="1" applyAlignment="1">
      <alignment vertical="center"/>
    </xf>
    <xf numFmtId="41" fontId="25" fillId="0" borderId="4" xfId="0" applyNumberFormat="1" applyFont="1" applyBorder="1" applyAlignment="1">
      <alignment horizontal="center" vertical="center"/>
    </xf>
    <xf numFmtId="41" fontId="25" fillId="0" borderId="3" xfId="0" applyNumberFormat="1" applyFont="1" applyBorder="1" applyAlignment="1">
      <alignment vertical="center"/>
    </xf>
    <xf numFmtId="41" fontId="25" fillId="0" borderId="0" xfId="11" applyNumberFormat="1" applyFont="1" applyAlignment="1">
      <alignment vertical="center"/>
    </xf>
    <xf numFmtId="38" fontId="27" fillId="0" borderId="0" xfId="0" applyNumberFormat="1" applyFont="1" applyAlignment="1">
      <alignment vertical="center"/>
    </xf>
    <xf numFmtId="41" fontId="12" fillId="0" borderId="0" xfId="0" applyNumberFormat="1" applyFont="1" applyAlignment="1">
      <alignment vertical="center"/>
    </xf>
    <xf numFmtId="37" fontId="12" fillId="0" borderId="0" xfId="0" applyNumberFormat="1" applyFont="1" applyAlignment="1">
      <alignment horizontal="right" vertical="center"/>
    </xf>
    <xf numFmtId="41" fontId="13" fillId="0" borderId="0" xfId="0" applyNumberFormat="1" applyFont="1" applyAlignment="1">
      <alignment vertical="center"/>
    </xf>
    <xf numFmtId="41" fontId="12" fillId="0" borderId="0" xfId="0" applyNumberFormat="1" applyFont="1" applyAlignment="1">
      <alignment horizontal="center" vertical="center"/>
    </xf>
    <xf numFmtId="41" fontId="12" fillId="0" borderId="0" xfId="0" applyNumberFormat="1" applyFont="1" applyAlignment="1">
      <alignment horizontal="right" vertical="center"/>
    </xf>
    <xf numFmtId="41" fontId="12" fillId="0" borderId="4" xfId="0" applyNumberFormat="1" applyFont="1" applyBorder="1" applyAlignment="1">
      <alignment horizontal="center" vertical="center"/>
    </xf>
    <xf numFmtId="41" fontId="12" fillId="0" borderId="5" xfId="0" applyNumberFormat="1" applyFont="1" applyBorder="1" applyAlignment="1">
      <alignment horizontal="center" vertical="center"/>
    </xf>
    <xf numFmtId="41" fontId="12" fillId="0" borderId="0" xfId="0" applyNumberFormat="1" applyFont="1" applyAlignment="1">
      <alignment horizontal="distributed" vertical="center"/>
    </xf>
    <xf numFmtId="41" fontId="12" fillId="0" borderId="5" xfId="0" applyNumberFormat="1" applyFont="1" applyBorder="1" applyAlignment="1">
      <alignment horizontal="center"/>
    </xf>
    <xf numFmtId="41" fontId="14" fillId="0" borderId="0" xfId="0" applyNumberFormat="1" applyFont="1" applyAlignment="1">
      <alignment horizontal="distributed" vertical="center"/>
    </xf>
    <xf numFmtId="41" fontId="12" fillId="0" borderId="9" xfId="0" applyNumberFormat="1" applyFont="1" applyBorder="1" applyAlignment="1">
      <alignment horizontal="right" vertical="center"/>
    </xf>
    <xf numFmtId="41" fontId="12" fillId="0" borderId="9" xfId="0" applyNumberFormat="1" applyFont="1" applyBorder="1" applyAlignment="1">
      <alignment vertical="center"/>
    </xf>
    <xf numFmtId="41" fontId="12" fillId="0" borderId="9" xfId="0" applyNumberFormat="1" applyFont="1" applyBorder="1" applyAlignment="1">
      <alignment horizontal="center" vertical="center"/>
    </xf>
    <xf numFmtId="41" fontId="12" fillId="0" borderId="7" xfId="0" applyNumberFormat="1" applyFont="1" applyBorder="1" applyAlignment="1">
      <alignment horizontal="right" vertical="center"/>
    </xf>
    <xf numFmtId="41" fontId="12" fillId="0" borderId="7" xfId="0" applyNumberFormat="1" applyFont="1" applyBorder="1" applyAlignment="1">
      <alignment vertical="center"/>
    </xf>
    <xf numFmtId="41" fontId="12" fillId="0" borderId="7" xfId="0" applyNumberFormat="1" applyFont="1" applyBorder="1" applyAlignment="1">
      <alignment horizontal="center" vertical="center"/>
    </xf>
    <xf numFmtId="41" fontId="12" fillId="0" borderId="6" xfId="0" applyNumberFormat="1" applyFont="1" applyBorder="1" applyAlignment="1">
      <alignment vertical="center"/>
    </xf>
    <xf numFmtId="38" fontId="13" fillId="0" borderId="0" xfId="0" applyNumberFormat="1" applyFont="1" applyAlignment="1">
      <alignment vertical="center"/>
    </xf>
    <xf numFmtId="41" fontId="12" fillId="0" borderId="4" xfId="0" applyNumberFormat="1" applyFont="1" applyBorder="1" applyAlignment="1">
      <alignment horizontal="centerContinuous" vertical="center"/>
    </xf>
    <xf numFmtId="41" fontId="12" fillId="0" borderId="8" xfId="0" applyNumberFormat="1" applyFont="1" applyBorder="1" applyAlignment="1">
      <alignment horizontal="centerContinuous" vertical="center"/>
    </xf>
    <xf numFmtId="41" fontId="12" fillId="0" borderId="0" xfId="0" applyNumberFormat="1" applyFont="1" applyAlignment="1">
      <alignment horizontal="centerContinuous" vertical="center"/>
    </xf>
    <xf numFmtId="41" fontId="12" fillId="0" borderId="8" xfId="0" applyNumberFormat="1" applyFont="1" applyBorder="1" applyAlignment="1">
      <alignment vertical="center"/>
    </xf>
    <xf numFmtId="38" fontId="16" fillId="0" borderId="0" xfId="0" applyNumberFormat="1" applyFont="1" applyAlignment="1">
      <alignment vertical="center"/>
    </xf>
    <xf numFmtId="0" fontId="16" fillId="0" borderId="0" xfId="0" applyFont="1" applyAlignment="1">
      <alignment vertical="center"/>
    </xf>
    <xf numFmtId="37" fontId="16" fillId="0" borderId="0" xfId="0" applyNumberFormat="1" applyFont="1" applyAlignment="1">
      <alignment vertical="center"/>
    </xf>
    <xf numFmtId="37" fontId="18" fillId="0" borderId="0" xfId="0" applyNumberFormat="1" applyFont="1" applyAlignment="1">
      <alignment horizontal="right" vertical="center"/>
    </xf>
    <xf numFmtId="38" fontId="18" fillId="0" borderId="0" xfId="0" applyNumberFormat="1" applyFont="1" applyAlignment="1">
      <alignment vertical="center"/>
    </xf>
    <xf numFmtId="38" fontId="21" fillId="0" borderId="0" xfId="0" applyNumberFormat="1" applyFont="1" applyAlignment="1">
      <alignment vertical="center"/>
    </xf>
    <xf numFmtId="38" fontId="16" fillId="0" borderId="0" xfId="0" quotePrefix="1" applyNumberFormat="1" applyFont="1" applyAlignment="1">
      <alignment vertical="center"/>
    </xf>
    <xf numFmtId="0" fontId="18" fillId="0" borderId="0" xfId="0" applyFont="1" applyAlignment="1">
      <alignment vertical="center"/>
    </xf>
    <xf numFmtId="0" fontId="18" fillId="0" borderId="0" xfId="0" applyFont="1" applyAlignment="1">
      <alignment horizontal="center" vertical="center"/>
    </xf>
    <xf numFmtId="37" fontId="18" fillId="0" borderId="0" xfId="0" applyNumberFormat="1" applyFont="1" applyAlignment="1">
      <alignment horizontal="center" vertical="center"/>
    </xf>
    <xf numFmtId="38" fontId="18" fillId="0" borderId="0" xfId="0" applyNumberFormat="1" applyFont="1" applyAlignment="1">
      <alignment horizontal="right" vertical="center"/>
    </xf>
    <xf numFmtId="37" fontId="18" fillId="0" borderId="4" xfId="0" applyNumberFormat="1" applyFont="1" applyBorder="1" applyAlignment="1">
      <alignment horizontal="center" vertical="center"/>
    </xf>
    <xf numFmtId="38" fontId="18" fillId="0" borderId="4" xfId="0" applyNumberFormat="1" applyFont="1" applyBorder="1" applyAlignment="1">
      <alignment horizontal="center" vertical="center"/>
    </xf>
    <xf numFmtId="37" fontId="18" fillId="0" borderId="4" xfId="0" applyNumberFormat="1" applyFont="1" applyBorder="1" applyAlignment="1">
      <alignment horizontal="right" vertical="center"/>
    </xf>
    <xf numFmtId="49" fontId="18" fillId="0" borderId="4" xfId="0" quotePrefix="1" applyNumberFormat="1" applyFont="1" applyBorder="1" applyAlignment="1">
      <alignment horizontal="center" vertical="center"/>
    </xf>
    <xf numFmtId="38" fontId="22" fillId="0" borderId="0" xfId="0" applyNumberFormat="1" applyFont="1" applyAlignment="1">
      <alignment horizontal="center" vertical="center"/>
    </xf>
    <xf numFmtId="49" fontId="22" fillId="0" borderId="0" xfId="0" applyNumberFormat="1" applyFont="1" applyAlignment="1">
      <alignment horizontal="center" vertical="center"/>
    </xf>
    <xf numFmtId="38" fontId="19" fillId="0" borderId="0" xfId="0" applyNumberFormat="1" applyFont="1" applyAlignment="1">
      <alignment horizontal="center" vertical="center"/>
    </xf>
    <xf numFmtId="41" fontId="18" fillId="0" borderId="0" xfId="0" applyNumberFormat="1" applyFont="1" applyAlignment="1">
      <alignment horizontal="center" vertical="center"/>
    </xf>
    <xf numFmtId="41" fontId="18" fillId="0" borderId="0" xfId="0" applyNumberFormat="1" applyFont="1" applyAlignment="1">
      <alignment vertical="center"/>
    </xf>
    <xf numFmtId="41" fontId="18" fillId="0" borderId="0" xfId="0" applyNumberFormat="1" applyFont="1" applyAlignment="1">
      <alignment horizontal="right" vertical="center"/>
    </xf>
    <xf numFmtId="164" fontId="19" fillId="0" borderId="0" xfId="0" applyNumberFormat="1" applyFont="1" applyAlignment="1">
      <alignment horizontal="center" vertical="center"/>
    </xf>
    <xf numFmtId="41" fontId="18" fillId="0" borderId="4" xfId="0" applyNumberFormat="1" applyFont="1" applyBorder="1" applyAlignment="1">
      <alignment horizontal="center" vertical="center"/>
    </xf>
    <xf numFmtId="41" fontId="18" fillId="0" borderId="4" xfId="0" applyNumberFormat="1" applyFont="1" applyBorder="1" applyAlignment="1">
      <alignment horizontal="right" vertical="center"/>
    </xf>
    <xf numFmtId="41" fontId="18" fillId="0" borderId="4" xfId="0" applyNumberFormat="1" applyFont="1" applyBorder="1" applyAlignment="1">
      <alignment vertical="center"/>
    </xf>
    <xf numFmtId="41" fontId="18" fillId="0" borderId="5" xfId="0" applyNumberFormat="1" applyFont="1" applyBorder="1" applyAlignment="1">
      <alignment vertical="center"/>
    </xf>
    <xf numFmtId="37" fontId="18" fillId="0" borderId="0" xfId="0" applyNumberFormat="1" applyFont="1" applyAlignment="1">
      <alignment vertical="center"/>
    </xf>
    <xf numFmtId="0" fontId="22" fillId="0" borderId="0" xfId="0" applyFont="1" applyAlignment="1">
      <alignment horizontal="center" vertical="center"/>
    </xf>
    <xf numFmtId="49" fontId="22" fillId="0" borderId="0" xfId="0" quotePrefix="1" applyNumberFormat="1" applyFont="1" applyAlignment="1">
      <alignment horizontal="center" vertical="center"/>
    </xf>
    <xf numFmtId="49" fontId="19" fillId="0" borderId="0" xfId="0" applyNumberFormat="1" applyFont="1" applyAlignment="1">
      <alignment vertical="top"/>
    </xf>
    <xf numFmtId="38" fontId="18" fillId="0" borderId="0" xfId="0" applyNumberFormat="1" applyFont="1" applyAlignment="1">
      <alignment horizontal="left" vertical="center"/>
    </xf>
    <xf numFmtId="167" fontId="18" fillId="0" borderId="0" xfId="0" applyNumberFormat="1" applyFont="1" applyAlignment="1">
      <alignment horizontal="center" vertical="center"/>
    </xf>
    <xf numFmtId="167" fontId="18" fillId="0" borderId="0" xfId="0" applyNumberFormat="1" applyFont="1" applyAlignment="1">
      <alignment vertical="center"/>
    </xf>
    <xf numFmtId="167" fontId="22" fillId="0" borderId="0" xfId="0" quotePrefix="1" applyNumberFormat="1" applyFont="1" applyAlignment="1">
      <alignment horizontal="center" vertical="center"/>
    </xf>
    <xf numFmtId="167" fontId="22" fillId="0" borderId="0" xfId="0" applyNumberFormat="1" applyFont="1" applyAlignment="1">
      <alignment horizontal="center" vertical="center"/>
    </xf>
    <xf numFmtId="167" fontId="18" fillId="0" borderId="0" xfId="0" quotePrefix="1" applyNumberFormat="1" applyFont="1" applyAlignment="1">
      <alignment horizontal="center" vertical="center"/>
    </xf>
    <xf numFmtId="41" fontId="18" fillId="0" borderId="0" xfId="0" quotePrefix="1" applyNumberFormat="1" applyFont="1" applyAlignment="1">
      <alignment horizontal="center" vertical="center"/>
    </xf>
    <xf numFmtId="167" fontId="18" fillId="0" borderId="4" xfId="0" quotePrefix="1" applyNumberFormat="1" applyFont="1" applyBorder="1" applyAlignment="1">
      <alignment horizontal="center" vertical="center"/>
    </xf>
    <xf numFmtId="167" fontId="18" fillId="0" borderId="5" xfId="0" applyNumberFormat="1" applyFont="1" applyBorder="1" applyAlignment="1">
      <alignment horizontal="right" vertical="center"/>
    </xf>
    <xf numFmtId="167" fontId="18" fillId="0" borderId="0" xfId="0" applyNumberFormat="1" applyFont="1" applyAlignment="1">
      <alignment horizontal="right" vertical="center"/>
    </xf>
    <xf numFmtId="167" fontId="22" fillId="0" borderId="0" xfId="0" applyNumberFormat="1" applyFont="1" applyAlignment="1">
      <alignment horizontal="right" vertical="center"/>
    </xf>
    <xf numFmtId="167" fontId="18" fillId="0" borderId="3" xfId="0" applyNumberFormat="1" applyFont="1" applyBorder="1" applyAlignment="1">
      <alignment horizontal="center" vertical="center"/>
    </xf>
    <xf numFmtId="41" fontId="22" fillId="0" borderId="0" xfId="0" quotePrefix="1" applyNumberFormat="1" applyFont="1" applyAlignment="1">
      <alignment horizontal="center" vertical="center"/>
    </xf>
    <xf numFmtId="41" fontId="22" fillId="0" borderId="0" xfId="0" applyNumberFormat="1" applyFont="1" applyAlignment="1">
      <alignment horizontal="center" vertical="center"/>
    </xf>
    <xf numFmtId="41" fontId="18" fillId="0" borderId="3" xfId="0" applyNumberFormat="1" applyFont="1" applyBorder="1" applyAlignment="1">
      <alignment vertical="center"/>
    </xf>
    <xf numFmtId="41" fontId="18" fillId="0" borderId="0" xfId="11" applyNumberFormat="1" applyFont="1" applyAlignment="1">
      <alignment vertical="center"/>
    </xf>
    <xf numFmtId="41" fontId="18" fillId="0" borderId="6" xfId="0" applyNumberFormat="1" applyFont="1" applyBorder="1" applyAlignment="1">
      <alignment vertical="center"/>
    </xf>
    <xf numFmtId="168" fontId="18" fillId="0" borderId="3" xfId="0" applyNumberFormat="1" applyFont="1" applyBorder="1" applyAlignment="1">
      <alignment vertical="center"/>
    </xf>
    <xf numFmtId="166" fontId="18" fillId="0" borderId="0" xfId="0" applyNumberFormat="1" applyFont="1" applyAlignment="1">
      <alignment vertical="center"/>
    </xf>
    <xf numFmtId="39" fontId="18" fillId="0" borderId="0" xfId="0" applyNumberFormat="1" applyFont="1" applyAlignment="1">
      <alignment vertical="center"/>
    </xf>
    <xf numFmtId="38" fontId="18" fillId="0" borderId="0" xfId="0" applyNumberFormat="1" applyFont="1" applyAlignment="1">
      <alignment horizontal="center" vertical="center"/>
    </xf>
    <xf numFmtId="41" fontId="18" fillId="0" borderId="4" xfId="0" quotePrefix="1" applyNumberFormat="1" applyFont="1" applyBorder="1" applyAlignment="1">
      <alignment horizontal="center" vertical="center"/>
    </xf>
    <xf numFmtId="41" fontId="18" fillId="0" borderId="8" xfId="0" quotePrefix="1" applyNumberFormat="1" applyFont="1" applyBorder="1" applyAlignment="1">
      <alignment horizontal="center" vertical="center"/>
    </xf>
    <xf numFmtId="41" fontId="18" fillId="0" borderId="3" xfId="0" applyNumberFormat="1" applyFont="1" applyBorder="1" applyAlignment="1">
      <alignment horizontal="center" vertical="center"/>
    </xf>
    <xf numFmtId="37" fontId="22" fillId="0" borderId="0" xfId="0" applyNumberFormat="1" applyFont="1" applyAlignment="1">
      <alignment vertical="center"/>
    </xf>
    <xf numFmtId="38" fontId="19" fillId="0" borderId="0" xfId="0" applyNumberFormat="1" applyFont="1" applyAlignment="1">
      <alignment vertical="center"/>
    </xf>
    <xf numFmtId="38" fontId="17" fillId="0" borderId="0" xfId="0" applyNumberFormat="1" applyFont="1" applyAlignment="1">
      <alignment vertical="center"/>
    </xf>
    <xf numFmtId="37" fontId="20" fillId="0" borderId="0" xfId="0" applyNumberFormat="1" applyFont="1" applyAlignment="1">
      <alignment vertical="center"/>
    </xf>
    <xf numFmtId="37" fontId="17" fillId="0" borderId="0" xfId="0" applyNumberFormat="1" applyFont="1" applyAlignment="1">
      <alignment horizontal="center" vertical="center"/>
    </xf>
    <xf numFmtId="38" fontId="17" fillId="0" borderId="0" xfId="0" applyNumberFormat="1" applyFont="1" applyAlignment="1">
      <alignment horizontal="center" vertical="center"/>
    </xf>
    <xf numFmtId="166" fontId="18" fillId="0" borderId="0" xfId="0" applyNumberFormat="1" applyFont="1" applyAlignment="1">
      <alignment horizontal="center" vertical="center"/>
    </xf>
    <xf numFmtId="38" fontId="18" fillId="0" borderId="0" xfId="0" quotePrefix="1" applyNumberFormat="1" applyFont="1" applyAlignment="1">
      <alignment horizontal="left" vertical="center"/>
    </xf>
    <xf numFmtId="41" fontId="18" fillId="0" borderId="5" xfId="0" applyNumberFormat="1" applyFont="1" applyBorder="1" applyAlignment="1">
      <alignment horizontal="right" vertical="center"/>
    </xf>
    <xf numFmtId="41" fontId="16" fillId="0" borderId="0" xfId="0" applyNumberFormat="1" applyFont="1" applyAlignment="1">
      <alignment vertical="center"/>
    </xf>
    <xf numFmtId="38" fontId="16" fillId="0" borderId="0" xfId="0" applyNumberFormat="1" applyFont="1" applyAlignment="1">
      <alignment horizontal="left" vertical="center"/>
    </xf>
    <xf numFmtId="40" fontId="18" fillId="0" borderId="0" xfId="0" applyNumberFormat="1" applyFont="1" applyAlignment="1">
      <alignment horizontal="center" vertical="center"/>
    </xf>
    <xf numFmtId="164" fontId="18" fillId="0" borderId="0" xfId="0" applyNumberFormat="1" applyFont="1" applyAlignment="1">
      <alignment horizontal="center" vertical="center"/>
    </xf>
    <xf numFmtId="41" fontId="12" fillId="0" borderId="4" xfId="0" applyNumberFormat="1" applyFont="1" applyBorder="1" applyAlignment="1">
      <alignment horizontal="center" vertical="center"/>
    </xf>
    <xf numFmtId="41" fontId="12" fillId="0" borderId="5" xfId="0" applyNumberFormat="1" applyFont="1" applyBorder="1" applyAlignment="1">
      <alignment horizontal="center" vertical="center"/>
    </xf>
    <xf numFmtId="41" fontId="13" fillId="0" borderId="0" xfId="0" applyNumberFormat="1" applyFont="1" applyAlignment="1">
      <alignment vertical="center"/>
    </xf>
  </cellXfs>
  <cellStyles count="24">
    <cellStyle name="Comma" xfId="1" builtinId="3"/>
    <cellStyle name="Comma 2" xfId="2" xr:uid="{00000000-0005-0000-0000-000001000000}"/>
    <cellStyle name="comma zerodec" xfId="3" xr:uid="{00000000-0005-0000-0000-000002000000}"/>
    <cellStyle name="Currency1" xfId="4" xr:uid="{00000000-0005-0000-0000-000003000000}"/>
    <cellStyle name="Dollar (zero dec)" xfId="5" xr:uid="{00000000-0005-0000-0000-000004000000}"/>
    <cellStyle name="Grey" xfId="6" xr:uid="{00000000-0005-0000-0000-000005000000}"/>
    <cellStyle name="Input [yellow]" xfId="7" xr:uid="{00000000-0005-0000-0000-000006000000}"/>
    <cellStyle name="no dec" xfId="8" xr:uid="{00000000-0005-0000-0000-000007000000}"/>
    <cellStyle name="Normal" xfId="0" builtinId="0"/>
    <cellStyle name="Normal - Style1" xfId="9" xr:uid="{00000000-0005-0000-0000-000009000000}"/>
    <cellStyle name="Normal 2" xfId="10" xr:uid="{00000000-0005-0000-0000-00000A000000}"/>
    <cellStyle name="Normal 2 2" xfId="11" xr:uid="{00000000-0005-0000-0000-00000B000000}"/>
    <cellStyle name="Normal 2 3" xfId="16" xr:uid="{88EEB185-2A12-4857-8543-96F4771C9AB3}"/>
    <cellStyle name="Normal 2 3 2" xfId="19" xr:uid="{81A2EB6E-770E-4609-A42C-E44C0814FEFC}"/>
    <cellStyle name="Normal 2 3 3" xfId="22" xr:uid="{5216155B-7B03-48D4-9622-2ADC8B17987D}"/>
    <cellStyle name="Normal 2 4" xfId="17" xr:uid="{4767B847-2F22-41F0-B13E-19A6C181EF66}"/>
    <cellStyle name="Normal 2 4 2" xfId="20" xr:uid="{72CDB953-301D-47CA-B1B5-88BDF66DEADB}"/>
    <cellStyle name="Normal 2 4 3" xfId="23" xr:uid="{B39D4941-60B2-4726-92D0-A277C00EF704}"/>
    <cellStyle name="Normal 2 5" xfId="18" xr:uid="{EB5A17B6-742C-4083-A7F9-107D62164C62}"/>
    <cellStyle name="Normal 2 6" xfId="21" xr:uid="{21F0855A-C0BE-42D2-A0A4-18DD667ED39E}"/>
    <cellStyle name="Percent [2]" xfId="12" xr:uid="{00000000-0005-0000-0000-00000C000000}"/>
    <cellStyle name="Quantity" xfId="13" xr:uid="{00000000-0005-0000-0000-00000D000000}"/>
    <cellStyle name="เครื่องหมายจุลภาค_กรุ๊ปงบรวม0605(adj.3)" xfId="14" xr:uid="{00000000-0005-0000-0000-00000E000000}"/>
    <cellStyle name="ปกติ_BS&amp;PL T" xfId="15" xr:uid="{00000000-0005-0000-0000-00000F000000}"/>
  </cellStyles>
  <dxfs count="22"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</dxfs>
  <tableStyles count="1" defaultTableStyle="TableStyleMedium9" defaultPivotStyle="PivotStyleLight16">
    <tableStyle name="Invisible" pivot="0" table="0" count="0" xr9:uid="{00000000-0011-0000-FFFF-FFFF00000000}"/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FF99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0</xdr:colOff>
      <xdr:row>0</xdr:row>
      <xdr:rowOff>342900</xdr:rowOff>
    </xdr:from>
    <xdr:to>
      <xdr:col>15</xdr:col>
      <xdr:colOff>114300</xdr:colOff>
      <xdr:row>3</xdr:row>
      <xdr:rowOff>220980</xdr:rowOff>
    </xdr:to>
    <xdr:pic>
      <xdr:nvPicPr>
        <xdr:cNvPr id="20586" name="Picture 1" hidden="1">
          <a:extLst>
            <a:ext uri="{FF2B5EF4-FFF2-40B4-BE49-F238E27FC236}">
              <a16:creationId xmlns:a16="http://schemas.microsoft.com/office/drawing/2014/main" id="{CAA757C1-0CC9-19CD-009C-2ECC964F3E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24800" y="274320"/>
          <a:ext cx="2354580" cy="769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12</xdr:col>
      <xdr:colOff>1028700</xdr:colOff>
      <xdr:row>0</xdr:row>
      <xdr:rowOff>502920</xdr:rowOff>
    </xdr:from>
    <xdr:to>
      <xdr:col>18</xdr:col>
      <xdr:colOff>0</xdr:colOff>
      <xdr:row>4</xdr:row>
      <xdr:rowOff>137160</xdr:rowOff>
    </xdr:to>
    <xdr:pic>
      <xdr:nvPicPr>
        <xdr:cNvPr id="20588" name="Picture 3" hidden="1">
          <a:extLst>
            <a:ext uri="{FF2B5EF4-FFF2-40B4-BE49-F238E27FC236}">
              <a16:creationId xmlns:a16="http://schemas.microsoft.com/office/drawing/2014/main" id="{F8DA818C-AA7F-2952-ABE6-11459A4E7D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53500" y="274320"/>
          <a:ext cx="2628900" cy="960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0</xdr:colOff>
      <xdr:row>0</xdr:row>
      <xdr:rowOff>304800</xdr:rowOff>
    </xdr:from>
    <xdr:to>
      <xdr:col>13</xdr:col>
      <xdr:colOff>22860</xdr:colOff>
      <xdr:row>3</xdr:row>
      <xdr:rowOff>198120</xdr:rowOff>
    </xdr:to>
    <xdr:pic>
      <xdr:nvPicPr>
        <xdr:cNvPr id="21585" name="Picture 1" hidden="1">
          <a:extLst>
            <a:ext uri="{FF2B5EF4-FFF2-40B4-BE49-F238E27FC236}">
              <a16:creationId xmlns:a16="http://schemas.microsoft.com/office/drawing/2014/main" id="{199BE25E-C312-8CC0-6284-8B941087CA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86500" y="274320"/>
          <a:ext cx="1173480" cy="7467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11</xdr:col>
      <xdr:colOff>0</xdr:colOff>
      <xdr:row>1</xdr:row>
      <xdr:rowOff>22860</xdr:rowOff>
    </xdr:from>
    <xdr:to>
      <xdr:col>13</xdr:col>
      <xdr:colOff>906780</xdr:colOff>
      <xdr:row>4</xdr:row>
      <xdr:rowOff>137160</xdr:rowOff>
    </xdr:to>
    <xdr:pic>
      <xdr:nvPicPr>
        <xdr:cNvPr id="21586" name="Picture 3" hidden="1">
          <a:extLst>
            <a:ext uri="{FF2B5EF4-FFF2-40B4-BE49-F238E27FC236}">
              <a16:creationId xmlns:a16="http://schemas.microsoft.com/office/drawing/2014/main" id="{B9C37F6F-2285-4558-CF7C-3E84567836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86500" y="297180"/>
          <a:ext cx="2057400" cy="937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622640-E145-4E12-861B-1C70F3B627B8}">
  <dimension ref="A1:N128"/>
  <sheetViews>
    <sheetView showGridLines="0" view="pageBreakPreview" zoomScale="80" zoomScaleNormal="70" zoomScaleSheetLayoutView="80" workbookViewId="0">
      <selection activeCell="N11" sqref="N11"/>
    </sheetView>
  </sheetViews>
  <sheetFormatPr defaultColWidth="10.81640625" defaultRowHeight="24" customHeight="1"/>
  <cols>
    <col min="1" max="1" width="20.1796875" style="67" customWidth="1"/>
    <col min="2" max="2" width="7.1796875" style="67" customWidth="1"/>
    <col min="3" max="3" width="15.54296875" style="67" customWidth="1"/>
    <col min="4" max="4" width="6.453125" style="67" customWidth="1"/>
    <col min="5" max="5" width="1.453125" style="67" customWidth="1"/>
    <col min="6" max="6" width="9.1796875" style="67" bestFit="1" customWidth="1"/>
    <col min="7" max="7" width="1" style="119" customWidth="1"/>
    <col min="8" max="8" width="17.453125" style="89" customWidth="1"/>
    <col min="9" max="9" width="0.81640625" style="89" customWidth="1"/>
    <col min="10" max="10" width="17.453125" style="89" customWidth="1"/>
    <col min="11" max="11" width="0.81640625" style="89" customWidth="1"/>
    <col min="12" max="12" width="17.453125" style="89" customWidth="1"/>
    <col min="13" max="13" width="0.81640625" style="67" customWidth="1"/>
    <col min="14" max="14" width="17.453125" style="89" customWidth="1"/>
    <col min="15" max="16384" width="10.81640625" style="67"/>
  </cols>
  <sheetData>
    <row r="1" spans="1:14" s="63" customFormat="1" ht="24" customHeight="1">
      <c r="A1" s="63" t="s">
        <v>0</v>
      </c>
      <c r="F1" s="64"/>
      <c r="G1" s="119"/>
      <c r="H1" s="65"/>
      <c r="I1" s="65"/>
      <c r="J1" s="65"/>
      <c r="K1" s="65"/>
      <c r="L1" s="65"/>
      <c r="N1" s="65"/>
    </row>
    <row r="2" spans="1:14" s="63" customFormat="1" ht="24" customHeight="1">
      <c r="A2" s="63" t="s">
        <v>237</v>
      </c>
      <c r="F2" s="64"/>
      <c r="G2" s="119"/>
      <c r="H2" s="65"/>
      <c r="I2" s="65"/>
      <c r="J2" s="120"/>
      <c r="K2" s="65"/>
      <c r="L2" s="65"/>
      <c r="N2" s="65"/>
    </row>
    <row r="3" spans="1:14" s="63" customFormat="1" ht="24" customHeight="1">
      <c r="A3" s="63" t="s">
        <v>278</v>
      </c>
      <c r="F3" s="64"/>
      <c r="G3" s="119"/>
      <c r="H3" s="65"/>
      <c r="I3" s="65"/>
      <c r="J3" s="65"/>
      <c r="K3" s="65"/>
      <c r="L3" s="65"/>
      <c r="N3" s="65"/>
    </row>
    <row r="4" spans="1:14" s="70" customFormat="1" ht="24" customHeight="1">
      <c r="G4" s="71"/>
      <c r="H4" s="72"/>
      <c r="I4" s="72"/>
      <c r="J4" s="72"/>
      <c r="K4" s="72"/>
      <c r="L4" s="72"/>
      <c r="M4" s="73"/>
      <c r="N4" s="66" t="s">
        <v>1</v>
      </c>
    </row>
    <row r="5" spans="1:14" s="70" customFormat="1" ht="24" customHeight="1">
      <c r="G5" s="71"/>
      <c r="H5" s="74"/>
      <c r="I5" s="74" t="s">
        <v>2</v>
      </c>
      <c r="J5" s="74"/>
      <c r="K5" s="72"/>
      <c r="L5" s="74"/>
      <c r="M5" s="75" t="s">
        <v>3</v>
      </c>
      <c r="N5" s="76"/>
    </row>
    <row r="6" spans="1:14" ht="24" customHeight="1">
      <c r="A6" s="63"/>
      <c r="B6" s="70"/>
      <c r="C6" s="70"/>
      <c r="D6" s="70"/>
      <c r="E6" s="70"/>
      <c r="F6" s="75" t="s">
        <v>4</v>
      </c>
      <c r="G6" s="70"/>
      <c r="H6" s="77" t="s">
        <v>279</v>
      </c>
      <c r="I6" s="72"/>
      <c r="J6" s="77" t="s">
        <v>238</v>
      </c>
      <c r="K6" s="121"/>
      <c r="L6" s="77" t="s">
        <v>279</v>
      </c>
      <c r="M6" s="72"/>
      <c r="N6" s="77" t="s">
        <v>238</v>
      </c>
    </row>
    <row r="7" spans="1:14" ht="24" customHeight="1">
      <c r="A7" s="63"/>
      <c r="B7" s="70"/>
      <c r="C7" s="70"/>
      <c r="D7" s="70"/>
      <c r="E7" s="70"/>
      <c r="F7" s="113"/>
      <c r="G7" s="70"/>
      <c r="H7" s="72" t="s">
        <v>5</v>
      </c>
      <c r="I7" s="72"/>
      <c r="J7" s="72" t="s">
        <v>6</v>
      </c>
      <c r="K7" s="121"/>
      <c r="L7" s="72" t="s">
        <v>5</v>
      </c>
      <c r="M7" s="72"/>
      <c r="N7" s="72" t="s">
        <v>6</v>
      </c>
    </row>
    <row r="8" spans="1:14" ht="24" customHeight="1">
      <c r="A8" s="63"/>
      <c r="B8" s="70"/>
      <c r="C8" s="70"/>
      <c r="D8" s="70"/>
      <c r="E8" s="70"/>
      <c r="F8" s="113"/>
      <c r="G8" s="70"/>
      <c r="H8" s="72" t="s">
        <v>7</v>
      </c>
      <c r="I8" s="72"/>
      <c r="J8" s="72"/>
      <c r="K8" s="121"/>
      <c r="L8" s="72" t="s">
        <v>7</v>
      </c>
      <c r="M8" s="72"/>
      <c r="N8" s="72"/>
    </row>
    <row r="9" spans="1:14" ht="24" customHeight="1">
      <c r="A9" s="63" t="s">
        <v>8</v>
      </c>
      <c r="B9" s="63"/>
      <c r="D9" s="113"/>
      <c r="E9" s="122"/>
      <c r="F9" s="113"/>
      <c r="G9" s="89"/>
      <c r="H9" s="72"/>
      <c r="L9" s="67"/>
      <c r="M9" s="89"/>
      <c r="N9" s="67"/>
    </row>
    <row r="10" spans="1:14" ht="24" customHeight="1">
      <c r="A10" s="63" t="s">
        <v>9</v>
      </c>
      <c r="B10" s="63"/>
      <c r="D10" s="113"/>
      <c r="E10" s="122"/>
      <c r="F10" s="113"/>
      <c r="G10" s="123"/>
      <c r="H10" s="72"/>
      <c r="I10" s="123"/>
      <c r="J10" s="123"/>
      <c r="L10" s="67"/>
      <c r="M10" s="123"/>
      <c r="N10" s="67"/>
    </row>
    <row r="11" spans="1:14" ht="24" customHeight="1">
      <c r="A11" s="93" t="s">
        <v>10</v>
      </c>
      <c r="D11" s="113"/>
      <c r="E11" s="122"/>
      <c r="F11" s="113"/>
      <c r="G11" s="83"/>
      <c r="H11" s="83">
        <v>727205</v>
      </c>
      <c r="I11" s="83"/>
      <c r="J11" s="83">
        <v>926006</v>
      </c>
      <c r="K11" s="83"/>
      <c r="L11" s="83">
        <v>188255</v>
      </c>
      <c r="M11" s="83"/>
      <c r="N11" s="83">
        <v>287449</v>
      </c>
    </row>
    <row r="12" spans="1:14" ht="24" customHeight="1">
      <c r="A12" s="93" t="s">
        <v>11</v>
      </c>
      <c r="D12" s="113"/>
      <c r="F12" s="80" t="s">
        <v>193</v>
      </c>
      <c r="G12" s="122"/>
      <c r="H12" s="83">
        <v>341648</v>
      </c>
      <c r="I12" s="83"/>
      <c r="J12" s="83">
        <v>1415614</v>
      </c>
      <c r="K12" s="83"/>
      <c r="L12" s="83">
        <v>340518</v>
      </c>
      <c r="M12" s="83"/>
      <c r="N12" s="83">
        <v>1415277</v>
      </c>
    </row>
    <row r="13" spans="1:14" ht="24" customHeight="1">
      <c r="A13" s="93" t="s">
        <v>12</v>
      </c>
      <c r="D13" s="113"/>
      <c r="F13" s="80" t="s">
        <v>194</v>
      </c>
      <c r="G13" s="122"/>
      <c r="H13" s="83">
        <v>630632</v>
      </c>
      <c r="I13" s="83"/>
      <c r="J13" s="83">
        <v>655262</v>
      </c>
      <c r="K13" s="83"/>
      <c r="L13" s="83">
        <v>205660</v>
      </c>
      <c r="M13" s="83"/>
      <c r="N13" s="83">
        <v>244817</v>
      </c>
    </row>
    <row r="14" spans="1:14" ht="24" customHeight="1">
      <c r="A14" s="124" t="s">
        <v>13</v>
      </c>
      <c r="D14" s="113"/>
      <c r="F14" s="80">
        <v>2</v>
      </c>
      <c r="G14" s="122"/>
      <c r="H14" s="83">
        <v>84829</v>
      </c>
      <c r="I14" s="83"/>
      <c r="J14" s="83">
        <v>84830</v>
      </c>
      <c r="K14" s="83"/>
      <c r="L14" s="83">
        <v>18012590</v>
      </c>
      <c r="M14" s="83"/>
      <c r="N14" s="83">
        <v>15370775</v>
      </c>
    </row>
    <row r="15" spans="1:14" ht="24" customHeight="1">
      <c r="A15" s="93" t="s">
        <v>14</v>
      </c>
      <c r="D15" s="113"/>
      <c r="F15" s="80"/>
      <c r="G15" s="122"/>
      <c r="H15" s="83"/>
      <c r="I15" s="83"/>
      <c r="J15" s="83"/>
      <c r="K15" s="83"/>
      <c r="L15" s="83"/>
      <c r="M15" s="83"/>
      <c r="N15" s="83"/>
    </row>
    <row r="16" spans="1:14" ht="24" customHeight="1">
      <c r="A16" s="93" t="s">
        <v>15</v>
      </c>
      <c r="D16" s="113"/>
      <c r="F16" s="80">
        <v>5</v>
      </c>
      <c r="G16" s="122"/>
      <c r="H16" s="83">
        <v>5508615</v>
      </c>
      <c r="I16" s="83"/>
      <c r="J16" s="83">
        <v>4881922</v>
      </c>
      <c r="K16" s="83"/>
      <c r="L16" s="83">
        <v>0</v>
      </c>
      <c r="M16" s="83"/>
      <c r="N16" s="83">
        <v>0</v>
      </c>
    </row>
    <row r="17" spans="1:14" ht="24" customHeight="1">
      <c r="A17" s="93" t="s">
        <v>16</v>
      </c>
      <c r="D17" s="113"/>
      <c r="F17" s="80">
        <v>6</v>
      </c>
      <c r="G17" s="122"/>
      <c r="H17" s="83">
        <v>1719821</v>
      </c>
      <c r="I17" s="83"/>
      <c r="J17" s="83">
        <v>1839642</v>
      </c>
      <c r="K17" s="83"/>
      <c r="L17" s="83">
        <v>9775</v>
      </c>
      <c r="M17" s="83"/>
      <c r="N17" s="83">
        <v>9881</v>
      </c>
    </row>
    <row r="18" spans="1:14" ht="24" customHeight="1">
      <c r="A18" s="67" t="s">
        <v>17</v>
      </c>
      <c r="D18" s="113"/>
      <c r="F18" s="80"/>
      <c r="G18" s="122"/>
      <c r="H18" s="83">
        <v>240545</v>
      </c>
      <c r="I18" s="83"/>
      <c r="J18" s="83">
        <v>218220</v>
      </c>
      <c r="K18" s="83"/>
      <c r="L18" s="83">
        <v>6319</v>
      </c>
      <c r="M18" s="83"/>
      <c r="N18" s="83">
        <v>14193</v>
      </c>
    </row>
    <row r="19" spans="1:14" ht="24" customHeight="1">
      <c r="A19" s="63" t="s">
        <v>18</v>
      </c>
      <c r="D19" s="113"/>
      <c r="F19" s="80"/>
      <c r="G19" s="122"/>
      <c r="H19" s="125">
        <f>SUM(H11:H18)</f>
        <v>9253295</v>
      </c>
      <c r="I19" s="83"/>
      <c r="J19" s="125">
        <f>SUM(J11:J18)</f>
        <v>10021496</v>
      </c>
      <c r="K19" s="83"/>
      <c r="L19" s="125">
        <f>SUM(L11:L18)</f>
        <v>18763117</v>
      </c>
      <c r="M19" s="83"/>
      <c r="N19" s="125">
        <f>SUM(N11:N18)</f>
        <v>17342392</v>
      </c>
    </row>
    <row r="20" spans="1:14" ht="24" customHeight="1">
      <c r="A20" s="63" t="s">
        <v>19</v>
      </c>
      <c r="D20" s="113"/>
      <c r="F20" s="80"/>
      <c r="G20" s="122"/>
      <c r="H20" s="83"/>
      <c r="I20" s="83"/>
      <c r="J20" s="83"/>
      <c r="K20" s="83"/>
      <c r="L20" s="81"/>
      <c r="M20" s="83"/>
      <c r="N20" s="81"/>
    </row>
    <row r="21" spans="1:14" ht="24" customHeight="1">
      <c r="A21" s="67" t="s">
        <v>20</v>
      </c>
      <c r="D21" s="113"/>
      <c r="F21" s="80"/>
      <c r="G21" s="122"/>
      <c r="H21" s="83">
        <v>743</v>
      </c>
      <c r="I21" s="83"/>
      <c r="J21" s="83">
        <v>738</v>
      </c>
      <c r="K21" s="83"/>
      <c r="L21" s="83">
        <v>0</v>
      </c>
      <c r="M21" s="83"/>
      <c r="N21" s="83">
        <v>0</v>
      </c>
    </row>
    <row r="22" spans="1:14" ht="24" customHeight="1">
      <c r="A22" s="67" t="s">
        <v>292</v>
      </c>
      <c r="D22" s="113"/>
      <c r="F22" s="80">
        <v>2</v>
      </c>
      <c r="G22" s="122"/>
      <c r="H22" s="83">
        <v>9874</v>
      </c>
      <c r="I22" s="83"/>
      <c r="J22" s="83">
        <v>0</v>
      </c>
      <c r="K22" s="83"/>
      <c r="L22" s="83">
        <v>0</v>
      </c>
      <c r="M22" s="83"/>
      <c r="N22" s="83">
        <v>0</v>
      </c>
    </row>
    <row r="23" spans="1:14" ht="24" customHeight="1">
      <c r="A23" s="67" t="s">
        <v>21</v>
      </c>
      <c r="D23" s="113"/>
      <c r="F23" s="80">
        <v>7</v>
      </c>
      <c r="G23" s="122"/>
      <c r="H23" s="83">
        <v>18925773</v>
      </c>
      <c r="I23" s="83"/>
      <c r="J23" s="83">
        <v>15928335</v>
      </c>
      <c r="K23" s="83"/>
      <c r="L23" s="83">
        <v>15653738</v>
      </c>
      <c r="M23" s="83"/>
      <c r="N23" s="83">
        <v>13429032</v>
      </c>
    </row>
    <row r="24" spans="1:14" ht="24" customHeight="1">
      <c r="A24" s="67" t="s">
        <v>22</v>
      </c>
      <c r="D24" s="113"/>
      <c r="F24" s="80">
        <v>8</v>
      </c>
      <c r="G24" s="122"/>
      <c r="H24" s="83">
        <v>2566</v>
      </c>
      <c r="I24" s="83"/>
      <c r="J24" s="83">
        <v>2128</v>
      </c>
      <c r="K24" s="83"/>
      <c r="L24" s="83">
        <v>0</v>
      </c>
      <c r="M24" s="83"/>
      <c r="N24" s="83">
        <v>0</v>
      </c>
    </row>
    <row r="25" spans="1:14" ht="24" customHeight="1">
      <c r="A25" s="67" t="s">
        <v>23</v>
      </c>
      <c r="D25" s="113"/>
      <c r="F25" s="80">
        <v>9</v>
      </c>
      <c r="G25" s="122"/>
      <c r="H25" s="83">
        <v>0</v>
      </c>
      <c r="I25" s="83"/>
      <c r="J25" s="83">
        <v>0</v>
      </c>
      <c r="K25" s="81"/>
      <c r="L25" s="83">
        <v>10943072</v>
      </c>
      <c r="M25" s="83"/>
      <c r="N25" s="83">
        <v>11075297</v>
      </c>
    </row>
    <row r="26" spans="1:14" ht="24" customHeight="1">
      <c r="A26" s="67" t="s">
        <v>24</v>
      </c>
      <c r="D26" s="113"/>
      <c r="F26" s="80" t="s">
        <v>195</v>
      </c>
      <c r="G26" s="122"/>
      <c r="H26" s="83">
        <v>331904</v>
      </c>
      <c r="I26" s="83"/>
      <c r="J26" s="83">
        <v>330852</v>
      </c>
      <c r="K26" s="83"/>
      <c r="L26" s="83">
        <v>318941</v>
      </c>
      <c r="M26" s="83"/>
      <c r="N26" s="83">
        <v>317889</v>
      </c>
    </row>
    <row r="27" spans="1:14" ht="24" customHeight="1">
      <c r="A27" s="93" t="s">
        <v>286</v>
      </c>
      <c r="D27" s="113"/>
      <c r="F27" s="118"/>
      <c r="G27" s="67"/>
      <c r="H27" s="82"/>
      <c r="I27" s="82"/>
      <c r="J27" s="82"/>
      <c r="K27" s="82"/>
      <c r="L27" s="83"/>
      <c r="M27" s="82"/>
      <c r="N27" s="83"/>
    </row>
    <row r="28" spans="1:14" ht="24" customHeight="1">
      <c r="A28" s="93" t="s">
        <v>15</v>
      </c>
      <c r="D28" s="113"/>
      <c r="F28" s="80">
        <v>5</v>
      </c>
      <c r="G28" s="122"/>
      <c r="H28" s="83">
        <v>9518804</v>
      </c>
      <c r="I28" s="83"/>
      <c r="J28" s="83">
        <v>10545130</v>
      </c>
      <c r="K28" s="83"/>
      <c r="L28" s="83">
        <v>0</v>
      </c>
      <c r="M28" s="83"/>
      <c r="N28" s="83">
        <v>0</v>
      </c>
    </row>
    <row r="29" spans="1:14" ht="24" customHeight="1">
      <c r="A29" s="93" t="s">
        <v>25</v>
      </c>
      <c r="D29" s="113"/>
      <c r="F29" s="80">
        <v>11</v>
      </c>
      <c r="G29" s="122"/>
      <c r="H29" s="83">
        <v>12216304</v>
      </c>
      <c r="I29" s="83"/>
      <c r="J29" s="83">
        <v>13422523</v>
      </c>
      <c r="K29" s="83"/>
      <c r="L29" s="83">
        <v>6584411</v>
      </c>
      <c r="M29" s="83"/>
      <c r="N29" s="83">
        <v>7879883</v>
      </c>
    </row>
    <row r="30" spans="1:14" ht="24" customHeight="1">
      <c r="A30" s="67" t="s">
        <v>26</v>
      </c>
      <c r="D30" s="113"/>
      <c r="F30" s="80"/>
      <c r="G30" s="122"/>
      <c r="H30" s="83">
        <v>2192184</v>
      </c>
      <c r="I30" s="83"/>
      <c r="J30" s="83">
        <v>1798379</v>
      </c>
      <c r="K30" s="83"/>
      <c r="L30" s="83">
        <v>0</v>
      </c>
      <c r="M30" s="83"/>
      <c r="N30" s="83">
        <v>0</v>
      </c>
    </row>
    <row r="31" spans="1:14" ht="24" customHeight="1">
      <c r="A31" s="67" t="s">
        <v>27</v>
      </c>
      <c r="D31" s="113"/>
      <c r="F31" s="80">
        <v>12</v>
      </c>
      <c r="G31" s="80"/>
      <c r="H31" s="83">
        <v>7365799</v>
      </c>
      <c r="I31" s="83"/>
      <c r="J31" s="83">
        <v>6619363</v>
      </c>
      <c r="K31" s="83"/>
      <c r="L31" s="83">
        <v>155163</v>
      </c>
      <c r="M31" s="83"/>
      <c r="N31" s="83">
        <v>151456</v>
      </c>
    </row>
    <row r="32" spans="1:14" ht="24" customHeight="1">
      <c r="A32" s="67" t="s">
        <v>28</v>
      </c>
      <c r="D32" s="113"/>
      <c r="F32" s="80"/>
      <c r="G32" s="122"/>
      <c r="H32" s="83">
        <v>7214</v>
      </c>
      <c r="I32" s="83"/>
      <c r="J32" s="83">
        <v>7214</v>
      </c>
      <c r="K32" s="83"/>
      <c r="L32" s="83">
        <v>0</v>
      </c>
      <c r="M32" s="83"/>
      <c r="N32" s="83">
        <v>0</v>
      </c>
    </row>
    <row r="33" spans="1:14" ht="24" customHeight="1">
      <c r="A33" s="67" t="s">
        <v>29</v>
      </c>
      <c r="D33" s="113"/>
      <c r="F33" s="113"/>
      <c r="G33" s="122"/>
      <c r="H33" s="83">
        <v>79268</v>
      </c>
      <c r="I33" s="83"/>
      <c r="J33" s="83">
        <v>110001</v>
      </c>
      <c r="K33" s="83"/>
      <c r="L33" s="83">
        <v>44717</v>
      </c>
      <c r="M33" s="83"/>
      <c r="N33" s="83">
        <v>50983</v>
      </c>
    </row>
    <row r="34" spans="1:14" ht="24" customHeight="1">
      <c r="A34" s="67" t="s">
        <v>30</v>
      </c>
      <c r="D34" s="113"/>
      <c r="F34" s="113"/>
      <c r="G34" s="122"/>
      <c r="H34" s="83">
        <v>829400</v>
      </c>
      <c r="I34" s="83"/>
      <c r="J34" s="83">
        <v>834797</v>
      </c>
      <c r="K34" s="83"/>
      <c r="L34" s="83">
        <v>481204</v>
      </c>
      <c r="M34" s="83"/>
      <c r="N34" s="83">
        <v>492167</v>
      </c>
    </row>
    <row r="35" spans="1:14" ht="24" customHeight="1">
      <c r="A35" s="67" t="s">
        <v>31</v>
      </c>
      <c r="D35" s="113"/>
      <c r="F35" s="113"/>
      <c r="G35" s="122"/>
      <c r="H35" s="83">
        <v>358636</v>
      </c>
      <c r="I35" s="83"/>
      <c r="J35" s="83">
        <v>391979</v>
      </c>
      <c r="K35" s="83"/>
      <c r="L35" s="83">
        <v>0</v>
      </c>
      <c r="M35" s="83"/>
      <c r="N35" s="83">
        <v>0</v>
      </c>
    </row>
    <row r="36" spans="1:14" ht="24" customHeight="1">
      <c r="A36" s="67" t="s">
        <v>32</v>
      </c>
      <c r="D36" s="113"/>
      <c r="F36" s="113"/>
      <c r="G36" s="122"/>
      <c r="H36" s="83">
        <v>444661</v>
      </c>
      <c r="I36" s="83"/>
      <c r="J36" s="83">
        <v>458421</v>
      </c>
      <c r="K36" s="83"/>
      <c r="L36" s="83">
        <v>99401</v>
      </c>
      <c r="M36" s="83"/>
      <c r="N36" s="83">
        <v>88590</v>
      </c>
    </row>
    <row r="37" spans="1:14" ht="24" customHeight="1">
      <c r="A37" s="63" t="s">
        <v>33</v>
      </c>
      <c r="D37" s="113"/>
      <c r="F37" s="113"/>
      <c r="G37" s="122"/>
      <c r="H37" s="125">
        <f>SUM(H21:H36)</f>
        <v>52283130</v>
      </c>
      <c r="I37" s="83"/>
      <c r="J37" s="125">
        <f>SUM(J21:J36)</f>
        <v>50449860</v>
      </c>
      <c r="K37" s="83"/>
      <c r="L37" s="125">
        <f>SUM(L21:L36)</f>
        <v>34280647</v>
      </c>
      <c r="M37" s="83"/>
      <c r="N37" s="125">
        <f>SUM(N21:N36)</f>
        <v>33485297</v>
      </c>
    </row>
    <row r="38" spans="1:14" ht="24" customHeight="1" thickBot="1">
      <c r="A38" s="63" t="s">
        <v>34</v>
      </c>
      <c r="D38" s="113"/>
      <c r="F38" s="113"/>
      <c r="G38" s="122"/>
      <c r="H38" s="107">
        <f>SUM(H19,H37)</f>
        <v>61536425</v>
      </c>
      <c r="I38" s="82"/>
      <c r="J38" s="107">
        <f>SUM(J19,J37)</f>
        <v>60471356</v>
      </c>
      <c r="K38" s="82"/>
      <c r="L38" s="107">
        <f>SUM(L19,L37)</f>
        <v>53043764</v>
      </c>
      <c r="M38" s="82"/>
      <c r="N38" s="107">
        <f>SUM(N19,N37)</f>
        <v>50827689</v>
      </c>
    </row>
    <row r="39" spans="1:14" ht="24" customHeight="1" thickTop="1">
      <c r="A39" s="63"/>
      <c r="D39" s="71"/>
      <c r="F39" s="71"/>
      <c r="G39" s="71"/>
      <c r="H39" s="67"/>
      <c r="I39" s="67"/>
      <c r="J39" s="67"/>
      <c r="K39" s="67"/>
      <c r="L39" s="67"/>
      <c r="N39" s="67"/>
    </row>
    <row r="40" spans="1:14" ht="24" customHeight="1">
      <c r="A40" s="67" t="s">
        <v>35</v>
      </c>
      <c r="D40" s="71"/>
      <c r="F40" s="71"/>
      <c r="G40" s="71"/>
      <c r="H40" s="67"/>
      <c r="I40" s="67"/>
      <c r="J40" s="67"/>
      <c r="K40" s="67"/>
      <c r="L40" s="67"/>
      <c r="N40" s="67"/>
    </row>
    <row r="41" spans="1:14" ht="24" customHeight="1">
      <c r="A41" s="63"/>
      <c r="D41" s="71"/>
      <c r="F41" s="71"/>
      <c r="G41" s="71"/>
      <c r="H41" s="67"/>
      <c r="I41" s="67"/>
      <c r="J41" s="67"/>
      <c r="K41" s="67"/>
      <c r="L41" s="67"/>
      <c r="N41" s="67"/>
    </row>
    <row r="42" spans="1:14" ht="24" customHeight="1">
      <c r="A42" s="63"/>
      <c r="D42" s="71"/>
      <c r="F42" s="71"/>
      <c r="G42" s="71"/>
      <c r="H42" s="67"/>
      <c r="I42" s="67"/>
      <c r="J42" s="67"/>
      <c r="K42" s="67"/>
      <c r="L42" s="67"/>
      <c r="N42" s="67"/>
    </row>
    <row r="43" spans="1:14" ht="24" customHeight="1">
      <c r="A43" s="63"/>
      <c r="D43" s="71"/>
      <c r="F43" s="71"/>
      <c r="G43" s="71"/>
      <c r="H43" s="67"/>
      <c r="I43" s="67"/>
      <c r="J43" s="67"/>
      <c r="K43" s="67"/>
      <c r="L43" s="67"/>
      <c r="N43" s="67"/>
    </row>
    <row r="44" spans="1:14" s="63" customFormat="1" ht="24" customHeight="1">
      <c r="A44" s="63" t="s">
        <v>0</v>
      </c>
      <c r="F44" s="64"/>
      <c r="G44" s="119"/>
      <c r="H44" s="126"/>
      <c r="I44" s="65"/>
      <c r="J44" s="126"/>
      <c r="K44" s="65"/>
      <c r="L44" s="65"/>
      <c r="M44" s="65"/>
      <c r="N44" s="65"/>
    </row>
    <row r="45" spans="1:14" s="63" customFormat="1" ht="24" customHeight="1">
      <c r="A45" s="63" t="s">
        <v>239</v>
      </c>
      <c r="E45" s="69"/>
      <c r="F45" s="64"/>
      <c r="G45" s="119"/>
      <c r="H45" s="126"/>
      <c r="I45" s="65"/>
      <c r="J45" s="126"/>
      <c r="K45" s="65"/>
      <c r="L45" s="65"/>
      <c r="M45" s="65"/>
      <c r="N45" s="65"/>
    </row>
    <row r="46" spans="1:14" s="63" customFormat="1" ht="24" customHeight="1">
      <c r="A46" s="63" t="s">
        <v>278</v>
      </c>
      <c r="F46" s="64"/>
      <c r="G46" s="119"/>
      <c r="H46" s="65"/>
      <c r="I46" s="65"/>
      <c r="J46" s="65"/>
      <c r="K46" s="65"/>
      <c r="L46" s="65"/>
      <c r="M46" s="65"/>
      <c r="N46" s="65"/>
    </row>
    <row r="47" spans="1:14" s="70" customFormat="1" ht="24" customHeight="1">
      <c r="G47" s="71"/>
      <c r="H47" s="72"/>
      <c r="I47" s="72"/>
      <c r="J47" s="72"/>
      <c r="K47" s="72"/>
      <c r="L47" s="72"/>
      <c r="M47" s="72"/>
      <c r="N47" s="66" t="s">
        <v>1</v>
      </c>
    </row>
    <row r="48" spans="1:14" s="70" customFormat="1" ht="24" customHeight="1">
      <c r="G48" s="71"/>
      <c r="H48" s="74"/>
      <c r="I48" s="74" t="s">
        <v>2</v>
      </c>
      <c r="J48" s="74"/>
      <c r="K48" s="72"/>
      <c r="L48" s="74"/>
      <c r="M48" s="75" t="s">
        <v>3</v>
      </c>
      <c r="N48" s="76"/>
    </row>
    <row r="49" spans="1:14" ht="24" customHeight="1">
      <c r="A49" s="63"/>
      <c r="B49" s="70"/>
      <c r="C49" s="70"/>
      <c r="D49" s="70"/>
      <c r="E49" s="70"/>
      <c r="F49" s="75" t="s">
        <v>4</v>
      </c>
      <c r="G49" s="70"/>
      <c r="H49" s="77" t="s">
        <v>279</v>
      </c>
      <c r="I49" s="72"/>
      <c r="J49" s="77" t="s">
        <v>238</v>
      </c>
      <c r="K49" s="121"/>
      <c r="L49" s="77" t="s">
        <v>279</v>
      </c>
      <c r="M49" s="72"/>
      <c r="N49" s="77" t="s">
        <v>238</v>
      </c>
    </row>
    <row r="50" spans="1:14" ht="24" customHeight="1">
      <c r="A50" s="63"/>
      <c r="B50" s="70"/>
      <c r="C50" s="70"/>
      <c r="D50" s="70"/>
      <c r="E50" s="70"/>
      <c r="F50" s="113"/>
      <c r="G50" s="70"/>
      <c r="H50" s="72" t="s">
        <v>5</v>
      </c>
      <c r="I50" s="72"/>
      <c r="J50" s="72" t="s">
        <v>6</v>
      </c>
      <c r="K50" s="121"/>
      <c r="L50" s="72" t="s">
        <v>5</v>
      </c>
      <c r="M50" s="72"/>
      <c r="N50" s="72" t="s">
        <v>6</v>
      </c>
    </row>
    <row r="51" spans="1:14" ht="24" customHeight="1">
      <c r="A51" s="63"/>
      <c r="B51" s="70"/>
      <c r="C51" s="70"/>
      <c r="D51" s="70"/>
      <c r="E51" s="70"/>
      <c r="F51" s="113"/>
      <c r="G51" s="70"/>
      <c r="H51" s="72" t="s">
        <v>7</v>
      </c>
      <c r="I51" s="72"/>
      <c r="J51" s="72"/>
      <c r="K51" s="121"/>
      <c r="L51" s="72" t="s">
        <v>7</v>
      </c>
      <c r="M51" s="72"/>
      <c r="N51" s="72"/>
    </row>
    <row r="52" spans="1:14" ht="24" customHeight="1">
      <c r="A52" s="127" t="s">
        <v>36</v>
      </c>
      <c r="E52" s="119"/>
      <c r="G52" s="81"/>
      <c r="H52" s="72"/>
      <c r="I52" s="81"/>
      <c r="J52" s="81"/>
      <c r="K52" s="72"/>
      <c r="L52" s="113"/>
      <c r="M52" s="81"/>
      <c r="N52" s="67"/>
    </row>
    <row r="53" spans="1:14" ht="24" customHeight="1">
      <c r="A53" s="63" t="s">
        <v>37</v>
      </c>
      <c r="D53" s="113"/>
      <c r="E53" s="122"/>
      <c r="F53" s="113"/>
      <c r="G53" s="82"/>
      <c r="I53" s="82"/>
      <c r="J53" s="82"/>
      <c r="L53" s="67"/>
      <c r="M53" s="82"/>
      <c r="N53" s="67"/>
    </row>
    <row r="54" spans="1:14" ht="24" customHeight="1">
      <c r="A54" s="124" t="s">
        <v>38</v>
      </c>
      <c r="D54" s="113"/>
      <c r="F54" s="80">
        <v>13</v>
      </c>
      <c r="G54" s="122"/>
      <c r="H54" s="83">
        <v>2205000</v>
      </c>
      <c r="I54" s="82"/>
      <c r="J54" s="83">
        <v>2845000</v>
      </c>
      <c r="K54" s="82"/>
      <c r="L54" s="83">
        <v>1755000</v>
      </c>
      <c r="M54" s="82"/>
      <c r="N54" s="83">
        <v>1820000</v>
      </c>
    </row>
    <row r="55" spans="1:14" ht="24" customHeight="1">
      <c r="A55" s="93" t="s">
        <v>39</v>
      </c>
      <c r="D55" s="113"/>
      <c r="F55" s="80"/>
      <c r="G55" s="122"/>
      <c r="H55" s="83">
        <v>0</v>
      </c>
      <c r="I55" s="82"/>
      <c r="J55" s="83">
        <v>206</v>
      </c>
      <c r="K55" s="82"/>
      <c r="L55" s="83">
        <v>0</v>
      </c>
      <c r="M55" s="82"/>
      <c r="N55" s="83">
        <v>0</v>
      </c>
    </row>
    <row r="56" spans="1:14" ht="24" customHeight="1">
      <c r="A56" s="124" t="s">
        <v>40</v>
      </c>
      <c r="D56" s="113"/>
      <c r="F56" s="80"/>
      <c r="G56" s="122"/>
      <c r="H56" s="83">
        <v>1060877</v>
      </c>
      <c r="I56" s="82"/>
      <c r="J56" s="83">
        <v>1108866</v>
      </c>
      <c r="K56" s="82"/>
      <c r="L56" s="83">
        <v>574288</v>
      </c>
      <c r="M56" s="82"/>
      <c r="N56" s="83">
        <v>440020</v>
      </c>
    </row>
    <row r="57" spans="1:14" ht="24" customHeight="1">
      <c r="A57" s="93" t="s">
        <v>41</v>
      </c>
      <c r="D57" s="113"/>
      <c r="F57" s="80">
        <v>2</v>
      </c>
      <c r="G57" s="122"/>
      <c r="H57" s="83">
        <v>0</v>
      </c>
      <c r="I57" s="82"/>
      <c r="J57" s="83">
        <v>0</v>
      </c>
      <c r="K57" s="82"/>
      <c r="L57" s="83">
        <v>2264430</v>
      </c>
      <c r="M57" s="82"/>
      <c r="N57" s="83">
        <v>1821358</v>
      </c>
    </row>
    <row r="58" spans="1:14" ht="24" customHeight="1">
      <c r="A58" s="67" t="s">
        <v>269</v>
      </c>
      <c r="D58" s="113"/>
      <c r="F58" s="80"/>
      <c r="G58" s="122"/>
      <c r="H58" s="82"/>
      <c r="I58" s="82"/>
      <c r="J58" s="82"/>
      <c r="K58" s="82"/>
      <c r="L58" s="82"/>
      <c r="M58" s="82"/>
      <c r="N58" s="82"/>
    </row>
    <row r="59" spans="1:14" ht="24" customHeight="1">
      <c r="A59" s="93" t="s">
        <v>270</v>
      </c>
      <c r="D59" s="113"/>
      <c r="F59" s="80">
        <v>14</v>
      </c>
      <c r="G59" s="122"/>
      <c r="H59" s="83">
        <v>48608</v>
      </c>
      <c r="I59" s="82"/>
      <c r="J59" s="83">
        <v>261112</v>
      </c>
      <c r="K59" s="82"/>
      <c r="L59" s="83">
        <v>0</v>
      </c>
      <c r="M59" s="82"/>
      <c r="N59" s="83">
        <v>0</v>
      </c>
    </row>
    <row r="60" spans="1:14" ht="24" customHeight="1">
      <c r="A60" s="93" t="s">
        <v>43</v>
      </c>
      <c r="D60" s="113"/>
      <c r="F60" s="80">
        <v>15</v>
      </c>
      <c r="G60" s="122"/>
      <c r="H60" s="83">
        <v>2356573</v>
      </c>
      <c r="I60" s="82"/>
      <c r="J60" s="83">
        <v>1199939</v>
      </c>
      <c r="K60" s="82"/>
      <c r="L60" s="83">
        <v>2356573</v>
      </c>
      <c r="M60" s="82"/>
      <c r="N60" s="83">
        <v>1000000</v>
      </c>
    </row>
    <row r="61" spans="1:14" ht="24" customHeight="1">
      <c r="A61" s="93" t="s">
        <v>44</v>
      </c>
      <c r="D61" s="113"/>
      <c r="F61" s="80"/>
      <c r="G61" s="122"/>
      <c r="H61" s="83">
        <v>139180</v>
      </c>
      <c r="I61" s="82"/>
      <c r="J61" s="83">
        <v>131923</v>
      </c>
      <c r="K61" s="82"/>
      <c r="L61" s="83">
        <v>120148</v>
      </c>
      <c r="M61" s="82"/>
      <c r="N61" s="83">
        <v>104395</v>
      </c>
    </row>
    <row r="62" spans="1:14" ht="24" customHeight="1">
      <c r="A62" s="93" t="s">
        <v>45</v>
      </c>
      <c r="D62" s="113"/>
      <c r="F62" s="80">
        <v>16</v>
      </c>
      <c r="G62" s="122"/>
      <c r="H62" s="83">
        <v>985795</v>
      </c>
      <c r="I62" s="82"/>
      <c r="J62" s="83">
        <v>1027099</v>
      </c>
      <c r="K62" s="82"/>
      <c r="L62" s="83">
        <v>786120</v>
      </c>
      <c r="M62" s="82"/>
      <c r="N62" s="83">
        <v>890975</v>
      </c>
    </row>
    <row r="63" spans="1:14" ht="24" customHeight="1">
      <c r="A63" s="93" t="s">
        <v>46</v>
      </c>
      <c r="D63" s="113"/>
      <c r="G63" s="122"/>
      <c r="H63" s="83">
        <v>43353</v>
      </c>
      <c r="I63" s="82"/>
      <c r="J63" s="83">
        <v>106663</v>
      </c>
      <c r="K63" s="82"/>
      <c r="L63" s="83">
        <v>0</v>
      </c>
      <c r="M63" s="82"/>
      <c r="N63" s="83">
        <v>0</v>
      </c>
    </row>
    <row r="64" spans="1:14" ht="24" customHeight="1">
      <c r="A64" s="93" t="s">
        <v>47</v>
      </c>
      <c r="D64" s="113"/>
      <c r="F64" s="113"/>
      <c r="G64" s="122"/>
      <c r="H64" s="83">
        <v>1566605</v>
      </c>
      <c r="I64" s="82"/>
      <c r="J64" s="83">
        <v>871385</v>
      </c>
      <c r="K64" s="82"/>
      <c r="L64" s="83">
        <v>1133873</v>
      </c>
      <c r="M64" s="82"/>
      <c r="N64" s="83">
        <v>193115</v>
      </c>
    </row>
    <row r="65" spans="1:14" ht="24" customHeight="1">
      <c r="A65" s="63" t="s">
        <v>48</v>
      </c>
      <c r="D65" s="113"/>
      <c r="F65" s="128"/>
      <c r="G65" s="122"/>
      <c r="H65" s="88">
        <f>SUM(H54:H64)</f>
        <v>8405991</v>
      </c>
      <c r="I65" s="82"/>
      <c r="J65" s="88">
        <f>SUM(J54:J64)</f>
        <v>7552193</v>
      </c>
      <c r="K65" s="82"/>
      <c r="L65" s="88">
        <f>SUM(L54:L64)</f>
        <v>8990432</v>
      </c>
      <c r="M65" s="82"/>
      <c r="N65" s="88">
        <f>SUM(N54:N64)</f>
        <v>6269863</v>
      </c>
    </row>
    <row r="66" spans="1:14" ht="24" customHeight="1">
      <c r="A66" s="63" t="s">
        <v>49</v>
      </c>
      <c r="D66" s="113"/>
      <c r="F66" s="129"/>
      <c r="G66" s="122"/>
      <c r="H66" s="82"/>
      <c r="I66" s="82"/>
      <c r="J66" s="82"/>
      <c r="K66" s="82"/>
      <c r="L66" s="81"/>
      <c r="M66" s="82"/>
      <c r="N66" s="81"/>
    </row>
    <row r="67" spans="1:14" ht="24" customHeight="1">
      <c r="A67" s="93" t="s">
        <v>299</v>
      </c>
      <c r="D67" s="113"/>
      <c r="F67" s="129"/>
      <c r="G67" s="122"/>
      <c r="H67" s="82"/>
      <c r="I67" s="82"/>
      <c r="J67" s="82"/>
      <c r="K67" s="82"/>
      <c r="L67" s="81"/>
      <c r="M67" s="82"/>
      <c r="N67" s="81"/>
    </row>
    <row r="68" spans="1:14" ht="24" customHeight="1">
      <c r="A68" s="93" t="s">
        <v>271</v>
      </c>
      <c r="D68" s="113"/>
      <c r="F68" s="80">
        <v>14</v>
      </c>
      <c r="G68" s="122"/>
      <c r="H68" s="83">
        <v>0</v>
      </c>
      <c r="I68" s="82"/>
      <c r="J68" s="83">
        <v>59941</v>
      </c>
      <c r="K68" s="82"/>
      <c r="L68" s="83">
        <v>0</v>
      </c>
      <c r="M68" s="82"/>
      <c r="N68" s="83">
        <v>0</v>
      </c>
    </row>
    <row r="69" spans="1:14" ht="24" customHeight="1">
      <c r="A69" s="67" t="s">
        <v>272</v>
      </c>
      <c r="D69" s="113"/>
      <c r="F69" s="80"/>
      <c r="G69" s="122"/>
      <c r="H69" s="83"/>
      <c r="I69" s="82"/>
      <c r="J69" s="83"/>
      <c r="K69" s="82"/>
      <c r="L69" s="83"/>
      <c r="M69" s="82"/>
      <c r="N69" s="83"/>
    </row>
    <row r="70" spans="1:14" ht="24" customHeight="1">
      <c r="A70" s="67" t="s">
        <v>273</v>
      </c>
      <c r="D70" s="113"/>
      <c r="F70" s="80">
        <v>15</v>
      </c>
      <c r="G70" s="122"/>
      <c r="H70" s="83">
        <v>16115225</v>
      </c>
      <c r="I70" s="82"/>
      <c r="J70" s="83">
        <v>16371169</v>
      </c>
      <c r="K70" s="82"/>
      <c r="L70" s="83">
        <v>16115225</v>
      </c>
      <c r="M70" s="82"/>
      <c r="N70" s="83">
        <v>16371169</v>
      </c>
    </row>
    <row r="71" spans="1:14" ht="24" customHeight="1">
      <c r="A71" s="67" t="s">
        <v>274</v>
      </c>
      <c r="D71" s="113"/>
      <c r="F71" s="80"/>
      <c r="G71" s="122"/>
      <c r="H71" s="82"/>
      <c r="I71" s="82"/>
      <c r="J71" s="82"/>
      <c r="K71" s="82"/>
      <c r="L71" s="83"/>
      <c r="M71" s="82"/>
      <c r="N71" s="83"/>
    </row>
    <row r="72" spans="1:14" ht="24" customHeight="1">
      <c r="A72" s="67" t="s">
        <v>275</v>
      </c>
      <c r="D72" s="113"/>
      <c r="F72" s="118"/>
      <c r="G72" s="122"/>
      <c r="H72" s="83">
        <v>150437</v>
      </c>
      <c r="I72" s="82"/>
      <c r="J72" s="83">
        <v>140377</v>
      </c>
      <c r="K72" s="82"/>
      <c r="L72" s="83">
        <v>342714</v>
      </c>
      <c r="M72" s="82"/>
      <c r="N72" s="83">
        <v>321527</v>
      </c>
    </row>
    <row r="73" spans="1:14" ht="24" customHeight="1">
      <c r="A73" s="67" t="s">
        <v>191</v>
      </c>
      <c r="D73" s="113"/>
      <c r="F73" s="118"/>
      <c r="G73" s="122"/>
      <c r="H73" s="82"/>
      <c r="I73" s="82"/>
      <c r="J73" s="82"/>
      <c r="K73" s="82"/>
      <c r="L73" s="83"/>
      <c r="M73" s="82"/>
      <c r="N73" s="83"/>
    </row>
    <row r="74" spans="1:14" ht="24" customHeight="1">
      <c r="A74" s="67" t="s">
        <v>42</v>
      </c>
      <c r="D74" s="113"/>
      <c r="F74" s="80">
        <v>16</v>
      </c>
      <c r="G74" s="122"/>
      <c r="H74" s="83">
        <v>10647255</v>
      </c>
      <c r="I74" s="82"/>
      <c r="J74" s="83">
        <v>11350826</v>
      </c>
      <c r="K74" s="82"/>
      <c r="L74" s="83">
        <v>7394166</v>
      </c>
      <c r="M74" s="82"/>
      <c r="N74" s="83">
        <v>8613712</v>
      </c>
    </row>
    <row r="75" spans="1:14" ht="24" customHeight="1">
      <c r="A75" s="67" t="s">
        <v>50</v>
      </c>
      <c r="D75" s="113"/>
      <c r="F75" s="80"/>
      <c r="G75" s="122"/>
      <c r="H75" s="83">
        <v>303550</v>
      </c>
      <c r="I75" s="82"/>
      <c r="J75" s="83">
        <v>309657</v>
      </c>
      <c r="K75" s="82"/>
      <c r="L75" s="83">
        <v>23567</v>
      </c>
      <c r="M75" s="82"/>
      <c r="N75" s="83">
        <v>22322</v>
      </c>
    </row>
    <row r="76" spans="1:14" ht="24" customHeight="1">
      <c r="A76" s="67" t="s">
        <v>51</v>
      </c>
      <c r="D76" s="113"/>
      <c r="F76" s="80"/>
      <c r="G76" s="122"/>
      <c r="H76" s="83">
        <v>1538693</v>
      </c>
      <c r="I76" s="82"/>
      <c r="J76" s="83">
        <v>1377833</v>
      </c>
      <c r="K76" s="82"/>
      <c r="L76" s="83">
        <v>779033</v>
      </c>
      <c r="M76" s="82"/>
      <c r="N76" s="83">
        <v>776137</v>
      </c>
    </row>
    <row r="77" spans="1:14" ht="24" customHeight="1">
      <c r="A77" s="67" t="s">
        <v>52</v>
      </c>
      <c r="D77" s="113"/>
      <c r="F77" s="113"/>
      <c r="G77" s="122"/>
      <c r="H77" s="83">
        <v>958882</v>
      </c>
      <c r="I77" s="82"/>
      <c r="J77" s="83">
        <v>897176</v>
      </c>
      <c r="K77" s="82"/>
      <c r="L77" s="83">
        <v>564897</v>
      </c>
      <c r="M77" s="82"/>
      <c r="N77" s="83">
        <v>538963</v>
      </c>
    </row>
    <row r="78" spans="1:14" ht="24" customHeight="1">
      <c r="A78" s="67" t="s">
        <v>53</v>
      </c>
      <c r="D78" s="113"/>
      <c r="F78" s="113"/>
      <c r="G78" s="122"/>
      <c r="H78" s="83">
        <v>20634</v>
      </c>
      <c r="I78" s="82"/>
      <c r="J78" s="83">
        <v>27618</v>
      </c>
      <c r="K78" s="82"/>
      <c r="L78" s="83">
        <v>0</v>
      </c>
      <c r="M78" s="82"/>
      <c r="N78" s="83">
        <v>0</v>
      </c>
    </row>
    <row r="79" spans="1:14" ht="24" customHeight="1">
      <c r="A79" s="63" t="s">
        <v>54</v>
      </c>
      <c r="D79" s="113"/>
      <c r="F79" s="113"/>
      <c r="G79" s="122"/>
      <c r="H79" s="88">
        <f>SUM(H68:H78)</f>
        <v>29734676</v>
      </c>
      <c r="I79" s="82"/>
      <c r="J79" s="88">
        <f>SUM(J68:J78)</f>
        <v>30534597</v>
      </c>
      <c r="K79" s="82"/>
      <c r="L79" s="88">
        <f>SUM(L68:L78)</f>
        <v>25219602</v>
      </c>
      <c r="M79" s="82"/>
      <c r="N79" s="88">
        <f>SUM(N68:N78)</f>
        <v>26643830</v>
      </c>
    </row>
    <row r="80" spans="1:14" ht="24" customHeight="1">
      <c r="A80" s="63" t="s">
        <v>55</v>
      </c>
      <c r="D80" s="113"/>
      <c r="F80" s="113"/>
      <c r="G80" s="122"/>
      <c r="H80" s="88">
        <f>SUM(H65,H79)</f>
        <v>38140667</v>
      </c>
      <c r="I80" s="82"/>
      <c r="J80" s="88">
        <f>SUM(J65,J79)</f>
        <v>38086790</v>
      </c>
      <c r="K80" s="82"/>
      <c r="L80" s="88">
        <f>SUM(L65,L79)</f>
        <v>34210034</v>
      </c>
      <c r="M80" s="82"/>
      <c r="N80" s="88">
        <f>SUM(N65,N79)</f>
        <v>32913693</v>
      </c>
    </row>
    <row r="81" spans="1:14" ht="24" customHeight="1">
      <c r="A81" s="63"/>
      <c r="D81" s="113"/>
      <c r="F81" s="113"/>
      <c r="G81" s="122"/>
      <c r="H81" s="82"/>
      <c r="I81" s="82"/>
      <c r="J81" s="82"/>
      <c r="K81" s="82"/>
      <c r="L81" s="82"/>
      <c r="M81" s="82"/>
      <c r="N81" s="82"/>
    </row>
    <row r="82" spans="1:14" ht="24" customHeight="1">
      <c r="A82" s="67" t="s">
        <v>35</v>
      </c>
      <c r="D82" s="113"/>
      <c r="E82" s="122"/>
      <c r="F82" s="113"/>
      <c r="G82" s="82"/>
      <c r="H82" s="82"/>
      <c r="I82" s="82"/>
      <c r="J82" s="82"/>
      <c r="K82" s="82"/>
      <c r="L82" s="82"/>
      <c r="M82" s="82"/>
    </row>
    <row r="83" spans="1:14" ht="24" customHeight="1">
      <c r="D83" s="113"/>
      <c r="E83" s="122"/>
      <c r="F83" s="113"/>
      <c r="G83" s="82"/>
      <c r="H83" s="82"/>
      <c r="I83" s="82"/>
      <c r="J83" s="82"/>
      <c r="K83" s="82"/>
      <c r="L83" s="82"/>
      <c r="M83" s="82"/>
    </row>
    <row r="84" spans="1:14" ht="24" customHeight="1">
      <c r="D84" s="113"/>
      <c r="E84" s="122"/>
      <c r="F84" s="113"/>
      <c r="G84" s="82"/>
      <c r="H84" s="82"/>
      <c r="I84" s="82"/>
      <c r="J84" s="82"/>
      <c r="K84" s="82"/>
      <c r="L84" s="82"/>
      <c r="M84" s="82"/>
    </row>
    <row r="85" spans="1:14" ht="24" customHeight="1">
      <c r="A85" s="63"/>
      <c r="D85" s="113"/>
      <c r="E85" s="122"/>
      <c r="F85" s="113"/>
      <c r="G85" s="82"/>
      <c r="H85" s="82"/>
      <c r="I85" s="82"/>
      <c r="J85" s="82"/>
      <c r="K85" s="82"/>
      <c r="L85" s="82"/>
      <c r="M85" s="82"/>
    </row>
    <row r="86" spans="1:14" ht="24" customHeight="1">
      <c r="D86" s="70"/>
      <c r="E86" s="70"/>
      <c r="F86" s="70"/>
      <c r="G86" s="70"/>
      <c r="H86" s="70"/>
      <c r="I86" s="70"/>
      <c r="J86" s="82"/>
      <c r="M86" s="70"/>
    </row>
    <row r="87" spans="1:14" s="63" customFormat="1" ht="24" customHeight="1">
      <c r="A87" s="63" t="s">
        <v>0</v>
      </c>
      <c r="F87" s="64"/>
      <c r="G87" s="119"/>
      <c r="H87" s="126"/>
      <c r="I87" s="65"/>
      <c r="J87" s="126"/>
      <c r="K87" s="65"/>
      <c r="L87" s="65"/>
      <c r="M87" s="65"/>
      <c r="N87" s="65"/>
    </row>
    <row r="88" spans="1:14" s="63" customFormat="1" ht="24" customHeight="1">
      <c r="A88" s="63" t="s">
        <v>239</v>
      </c>
      <c r="E88" s="69"/>
      <c r="F88" s="64"/>
      <c r="G88" s="119"/>
      <c r="H88" s="126"/>
      <c r="I88" s="65"/>
      <c r="J88" s="126"/>
      <c r="K88" s="65"/>
      <c r="L88" s="65"/>
      <c r="M88" s="65"/>
      <c r="N88" s="65"/>
    </row>
    <row r="89" spans="1:14" s="63" customFormat="1" ht="24" customHeight="1">
      <c r="A89" s="63" t="s">
        <v>278</v>
      </c>
      <c r="F89" s="64"/>
      <c r="G89" s="119"/>
      <c r="H89" s="65"/>
      <c r="I89" s="65"/>
      <c r="J89" s="65"/>
      <c r="K89" s="65"/>
      <c r="L89" s="65"/>
      <c r="M89" s="65"/>
      <c r="N89" s="65"/>
    </row>
    <row r="90" spans="1:14" s="70" customFormat="1" ht="24" customHeight="1">
      <c r="G90" s="71"/>
      <c r="H90" s="72"/>
      <c r="I90" s="72"/>
      <c r="J90" s="72"/>
      <c r="K90" s="72"/>
      <c r="L90" s="72"/>
      <c r="M90" s="72"/>
      <c r="N90" s="66" t="s">
        <v>1</v>
      </c>
    </row>
    <row r="91" spans="1:14" s="70" customFormat="1" ht="24" customHeight="1">
      <c r="G91" s="71"/>
      <c r="H91" s="74"/>
      <c r="I91" s="74" t="s">
        <v>2</v>
      </c>
      <c r="J91" s="74"/>
      <c r="K91" s="72"/>
      <c r="L91" s="74"/>
      <c r="M91" s="75" t="s">
        <v>3</v>
      </c>
      <c r="N91" s="76"/>
    </row>
    <row r="92" spans="1:14" ht="24" customHeight="1">
      <c r="A92" s="63"/>
      <c r="B92" s="70"/>
      <c r="C92" s="70"/>
      <c r="D92" s="70"/>
      <c r="E92" s="70"/>
      <c r="F92" s="75" t="s">
        <v>4</v>
      </c>
      <c r="G92" s="70"/>
      <c r="H92" s="77" t="s">
        <v>279</v>
      </c>
      <c r="I92" s="72"/>
      <c r="J92" s="77" t="s">
        <v>238</v>
      </c>
      <c r="K92" s="121"/>
      <c r="L92" s="77" t="s">
        <v>279</v>
      </c>
      <c r="M92" s="72"/>
      <c r="N92" s="77" t="s">
        <v>238</v>
      </c>
    </row>
    <row r="93" spans="1:14" ht="24" customHeight="1">
      <c r="A93" s="63"/>
      <c r="B93" s="70"/>
      <c r="C93" s="70"/>
      <c r="D93" s="70"/>
      <c r="E93" s="70"/>
      <c r="F93" s="113"/>
      <c r="G93" s="70"/>
      <c r="H93" s="72" t="s">
        <v>5</v>
      </c>
      <c r="I93" s="72"/>
      <c r="J93" s="72" t="s">
        <v>6</v>
      </c>
      <c r="K93" s="121"/>
      <c r="L93" s="72" t="s">
        <v>5</v>
      </c>
      <c r="M93" s="72"/>
      <c r="N93" s="72" t="s">
        <v>6</v>
      </c>
    </row>
    <row r="94" spans="1:14" ht="24" customHeight="1">
      <c r="A94" s="63"/>
      <c r="B94" s="70"/>
      <c r="C94" s="70"/>
      <c r="D94" s="70"/>
      <c r="E94" s="70"/>
      <c r="F94" s="113"/>
      <c r="G94" s="70"/>
      <c r="H94" s="72" t="s">
        <v>7</v>
      </c>
      <c r="I94" s="72"/>
      <c r="J94" s="72"/>
      <c r="K94" s="121"/>
      <c r="L94" s="72" t="s">
        <v>7</v>
      </c>
      <c r="M94" s="72"/>
      <c r="N94" s="72"/>
    </row>
    <row r="95" spans="1:14" ht="24" customHeight="1">
      <c r="A95" s="63" t="s">
        <v>56</v>
      </c>
      <c r="D95" s="113"/>
      <c r="E95" s="122"/>
      <c r="G95" s="122"/>
      <c r="H95" s="82"/>
      <c r="I95" s="67"/>
      <c r="J95" s="82"/>
      <c r="K95" s="82"/>
    </row>
    <row r="96" spans="1:14" ht="24" customHeight="1">
      <c r="A96" s="67" t="s">
        <v>57</v>
      </c>
      <c r="D96" s="113"/>
      <c r="E96" s="122"/>
      <c r="F96" s="80">
        <v>18</v>
      </c>
      <c r="G96" s="122"/>
      <c r="H96" s="82"/>
      <c r="I96" s="67"/>
      <c r="J96" s="82"/>
      <c r="K96" s="82"/>
    </row>
    <row r="97" spans="1:14" ht="24" customHeight="1">
      <c r="A97" s="93" t="s">
        <v>58</v>
      </c>
      <c r="D97" s="113"/>
      <c r="E97" s="122"/>
      <c r="G97" s="122"/>
      <c r="H97" s="82"/>
      <c r="I97" s="67"/>
      <c r="J97" s="82"/>
      <c r="K97" s="82"/>
    </row>
    <row r="98" spans="1:14" ht="24" customHeight="1">
      <c r="A98" s="93" t="s">
        <v>293</v>
      </c>
      <c r="D98" s="113"/>
      <c r="E98" s="122"/>
      <c r="F98" s="118"/>
      <c r="G98" s="122"/>
      <c r="I98" s="67"/>
    </row>
    <row r="99" spans="1:14" ht="24" customHeight="1" thickBot="1">
      <c r="A99" s="67" t="s">
        <v>240</v>
      </c>
      <c r="E99" s="119"/>
      <c r="H99" s="107">
        <v>2488644</v>
      </c>
      <c r="I99" s="82"/>
      <c r="J99" s="107">
        <v>2489292</v>
      </c>
      <c r="K99" s="82"/>
      <c r="L99" s="107">
        <v>2488644</v>
      </c>
      <c r="M99" s="82"/>
      <c r="N99" s="107">
        <v>2489292</v>
      </c>
    </row>
    <row r="100" spans="1:14" ht="24" customHeight="1" thickTop="1">
      <c r="A100" s="93" t="s">
        <v>59</v>
      </c>
      <c r="D100" s="113"/>
      <c r="E100" s="122"/>
      <c r="F100" s="80"/>
      <c r="G100" s="122"/>
      <c r="H100" s="82"/>
      <c r="I100" s="82"/>
      <c r="J100" s="82"/>
      <c r="K100" s="82"/>
      <c r="L100" s="82"/>
      <c r="M100" s="82"/>
      <c r="N100" s="82"/>
    </row>
    <row r="101" spans="1:14" ht="24" customHeight="1">
      <c r="A101" s="93" t="s">
        <v>294</v>
      </c>
      <c r="D101" s="113"/>
      <c r="E101" s="122"/>
      <c r="F101" s="80"/>
      <c r="G101" s="122"/>
      <c r="H101" s="82"/>
      <c r="I101" s="82"/>
      <c r="J101" s="82"/>
      <c r="K101" s="82"/>
      <c r="L101" s="82"/>
      <c r="M101" s="82"/>
      <c r="N101" s="82"/>
    </row>
    <row r="102" spans="1:14" ht="24.65" customHeight="1">
      <c r="A102" s="93" t="s">
        <v>241</v>
      </c>
      <c r="D102" s="113"/>
      <c r="E102" s="122"/>
      <c r="F102" s="80"/>
      <c r="G102" s="122"/>
      <c r="H102" s="82">
        <v>1974497</v>
      </c>
      <c r="I102" s="82"/>
      <c r="J102" s="82">
        <v>1964875</v>
      </c>
      <c r="K102" s="82"/>
      <c r="L102" s="83">
        <v>1974497</v>
      </c>
      <c r="M102" s="82"/>
      <c r="N102" s="82">
        <v>1964875</v>
      </c>
    </row>
    <row r="103" spans="1:14" ht="24" customHeight="1">
      <c r="A103" s="93" t="s">
        <v>60</v>
      </c>
      <c r="D103" s="113"/>
      <c r="E103" s="122"/>
      <c r="F103" s="80"/>
      <c r="G103" s="122"/>
      <c r="H103" s="82">
        <v>1973642</v>
      </c>
      <c r="I103" s="82"/>
      <c r="J103" s="82">
        <v>1956642</v>
      </c>
      <c r="K103" s="82"/>
      <c r="L103" s="83">
        <v>1818737</v>
      </c>
      <c r="M103" s="82"/>
      <c r="N103" s="83">
        <v>1801737</v>
      </c>
    </row>
    <row r="104" spans="1:14" ht="24" customHeight="1">
      <c r="A104" s="93" t="s">
        <v>61</v>
      </c>
      <c r="D104" s="113"/>
      <c r="E104" s="122"/>
      <c r="F104" s="80"/>
      <c r="G104" s="122"/>
      <c r="H104" s="82">
        <v>172206</v>
      </c>
      <c r="I104" s="82"/>
      <c r="J104" s="82">
        <v>172206</v>
      </c>
      <c r="K104" s="82"/>
      <c r="L104" s="83">
        <v>0</v>
      </c>
      <c r="M104" s="82"/>
      <c r="N104" s="83">
        <v>0</v>
      </c>
    </row>
    <row r="105" spans="1:14" ht="24" customHeight="1">
      <c r="A105" s="93" t="s">
        <v>62</v>
      </c>
      <c r="D105" s="113"/>
      <c r="E105" s="122"/>
      <c r="F105" s="80"/>
      <c r="G105" s="122"/>
      <c r="H105" s="82">
        <v>397315</v>
      </c>
      <c r="I105" s="82"/>
      <c r="J105" s="82">
        <v>402524</v>
      </c>
      <c r="K105" s="82"/>
      <c r="L105" s="83">
        <v>0</v>
      </c>
      <c r="M105" s="82"/>
      <c r="N105" s="83">
        <v>0</v>
      </c>
    </row>
    <row r="106" spans="1:14" ht="24" customHeight="1">
      <c r="A106" s="93" t="s">
        <v>63</v>
      </c>
      <c r="D106" s="113"/>
      <c r="E106" s="122"/>
      <c r="F106" s="80"/>
      <c r="G106" s="122"/>
      <c r="H106" s="82"/>
      <c r="I106" s="82"/>
      <c r="J106" s="82"/>
      <c r="K106" s="82"/>
      <c r="L106" s="82"/>
      <c r="M106" s="82"/>
      <c r="N106" s="82"/>
    </row>
    <row r="107" spans="1:14" ht="24" customHeight="1">
      <c r="A107" s="93" t="s">
        <v>242</v>
      </c>
      <c r="D107" s="113"/>
      <c r="E107" s="122"/>
      <c r="F107" s="118"/>
      <c r="G107" s="122"/>
      <c r="H107" s="82">
        <v>248929</v>
      </c>
      <c r="I107" s="82"/>
      <c r="J107" s="82">
        <v>248929</v>
      </c>
      <c r="K107" s="82"/>
      <c r="L107" s="82">
        <v>248929</v>
      </c>
      <c r="M107" s="82"/>
      <c r="N107" s="82">
        <v>248929</v>
      </c>
    </row>
    <row r="108" spans="1:14" ht="24" customHeight="1">
      <c r="A108" s="93" t="s">
        <v>64</v>
      </c>
      <c r="D108" s="113"/>
      <c r="E108" s="122"/>
      <c r="F108" s="118"/>
      <c r="G108" s="122"/>
      <c r="H108" s="83">
        <v>18781181</v>
      </c>
      <c r="I108" s="82"/>
      <c r="J108" s="83">
        <v>17975732</v>
      </c>
      <c r="K108" s="83"/>
      <c r="L108" s="83">
        <v>14781814</v>
      </c>
      <c r="M108" s="82"/>
      <c r="N108" s="83">
        <v>13890115</v>
      </c>
    </row>
    <row r="109" spans="1:14" ht="24" customHeight="1">
      <c r="A109" s="93" t="s">
        <v>65</v>
      </c>
      <c r="D109" s="113"/>
      <c r="E109" s="122"/>
      <c r="F109" s="118"/>
      <c r="G109" s="122"/>
      <c r="H109" s="86">
        <v>21490</v>
      </c>
      <c r="I109" s="82"/>
      <c r="J109" s="86">
        <v>6890</v>
      </c>
      <c r="K109" s="83"/>
      <c r="L109" s="86">
        <v>9753</v>
      </c>
      <c r="M109" s="82"/>
      <c r="N109" s="86">
        <v>8340</v>
      </c>
    </row>
    <row r="110" spans="1:14" ht="24" customHeight="1">
      <c r="A110" s="93" t="s">
        <v>66</v>
      </c>
      <c r="D110" s="113"/>
      <c r="E110" s="122"/>
      <c r="F110" s="118"/>
      <c r="G110" s="122"/>
      <c r="H110" s="82"/>
      <c r="I110" s="82"/>
      <c r="J110" s="82"/>
      <c r="K110" s="82"/>
      <c r="L110" s="82"/>
      <c r="M110" s="82"/>
      <c r="N110" s="82"/>
    </row>
    <row r="111" spans="1:14" ht="24" customHeight="1">
      <c r="A111" s="93" t="s">
        <v>67</v>
      </c>
      <c r="D111" s="113"/>
      <c r="E111" s="122"/>
      <c r="F111" s="118"/>
      <c r="G111" s="122"/>
      <c r="H111" s="82">
        <f>SUM(H102:H109)</f>
        <v>23569260</v>
      </c>
      <c r="I111" s="82"/>
      <c r="J111" s="82">
        <f>SUM(J102:J109)</f>
        <v>22727798</v>
      </c>
      <c r="K111" s="82"/>
      <c r="L111" s="82">
        <f>SUM(L102:L109)</f>
        <v>18833730</v>
      </c>
      <c r="M111" s="82"/>
      <c r="N111" s="82">
        <f>SUM(N102:N109)</f>
        <v>17913996</v>
      </c>
    </row>
    <row r="112" spans="1:14" ht="24" customHeight="1">
      <c r="A112" s="93" t="s">
        <v>68</v>
      </c>
      <c r="D112" s="113"/>
      <c r="E112" s="122"/>
      <c r="F112" s="80">
        <v>17</v>
      </c>
      <c r="G112" s="122"/>
      <c r="H112" s="87">
        <v>-1046543</v>
      </c>
      <c r="I112" s="82"/>
      <c r="J112" s="87">
        <v>-1046543</v>
      </c>
      <c r="K112" s="82"/>
      <c r="L112" s="86">
        <v>0</v>
      </c>
      <c r="M112" s="82"/>
      <c r="N112" s="86">
        <v>0</v>
      </c>
    </row>
    <row r="113" spans="1:14" ht="24" customHeight="1">
      <c r="A113" s="93" t="s">
        <v>69</v>
      </c>
      <c r="D113" s="113"/>
      <c r="E113" s="122"/>
      <c r="G113" s="122"/>
      <c r="H113" s="82">
        <f>SUM(H111:H112)</f>
        <v>22522717</v>
      </c>
      <c r="I113" s="82"/>
      <c r="J113" s="82">
        <f>SUM(J111:J112)</f>
        <v>21681255</v>
      </c>
      <c r="K113" s="82"/>
      <c r="L113" s="82">
        <f>SUM(L111:L112)</f>
        <v>18833730</v>
      </c>
      <c r="M113" s="82"/>
      <c r="N113" s="82">
        <f>SUM(N111:N112)</f>
        <v>17913996</v>
      </c>
    </row>
    <row r="114" spans="1:14" ht="24" customHeight="1">
      <c r="A114" s="93" t="s">
        <v>70</v>
      </c>
      <c r="D114" s="113"/>
      <c r="E114" s="122"/>
      <c r="G114" s="122"/>
      <c r="H114" s="87">
        <v>873041</v>
      </c>
      <c r="I114" s="82"/>
      <c r="J114" s="87">
        <v>703311</v>
      </c>
      <c r="K114" s="82"/>
      <c r="L114" s="83">
        <v>0</v>
      </c>
      <c r="M114" s="82"/>
      <c r="N114" s="83">
        <v>0</v>
      </c>
    </row>
    <row r="115" spans="1:14" ht="24" customHeight="1">
      <c r="A115" s="127" t="s">
        <v>71</v>
      </c>
      <c r="D115" s="113"/>
      <c r="E115" s="122"/>
      <c r="G115" s="122"/>
      <c r="H115" s="88">
        <f>SUM(H113:H114)</f>
        <v>23395758</v>
      </c>
      <c r="I115" s="82"/>
      <c r="J115" s="88">
        <f>SUM(J113:J114)</f>
        <v>22384566</v>
      </c>
      <c r="K115" s="82"/>
      <c r="L115" s="88">
        <f>SUM(L113:L114)</f>
        <v>18833730</v>
      </c>
      <c r="M115" s="82"/>
      <c r="N115" s="88">
        <f>SUM(N113:N114)</f>
        <v>17913996</v>
      </c>
    </row>
    <row r="116" spans="1:14" ht="24" customHeight="1" thickBot="1">
      <c r="A116" s="63" t="s">
        <v>72</v>
      </c>
      <c r="D116" s="113"/>
      <c r="E116" s="122"/>
      <c r="G116" s="122"/>
      <c r="H116" s="109">
        <f>SUM(H115,H80)</f>
        <v>61536425</v>
      </c>
      <c r="I116" s="82"/>
      <c r="J116" s="109">
        <f>SUM(J115,J80)</f>
        <v>60471356</v>
      </c>
      <c r="K116" s="82"/>
      <c r="L116" s="109">
        <f>SUM(L115,L80)</f>
        <v>53043764</v>
      </c>
      <c r="M116" s="82"/>
      <c r="N116" s="109">
        <f>SUM(N115,N80)</f>
        <v>50827689</v>
      </c>
    </row>
    <row r="117" spans="1:14" ht="24" customHeight="1" thickTop="1">
      <c r="A117" s="63"/>
      <c r="D117" s="113"/>
      <c r="E117" s="122"/>
      <c r="G117" s="122"/>
      <c r="H117" s="82"/>
      <c r="I117" s="82"/>
      <c r="J117" s="82"/>
      <c r="K117" s="82"/>
      <c r="L117" s="82"/>
      <c r="M117" s="82"/>
      <c r="N117" s="82"/>
    </row>
    <row r="118" spans="1:14" ht="24" customHeight="1">
      <c r="A118" s="67" t="s">
        <v>35</v>
      </c>
      <c r="D118" s="122"/>
      <c r="E118" s="122"/>
      <c r="F118" s="82"/>
      <c r="G118" s="82"/>
      <c r="H118" s="67"/>
      <c r="I118" s="67"/>
      <c r="J118" s="67"/>
      <c r="K118" s="67"/>
      <c r="L118" s="67"/>
      <c r="N118" s="67"/>
    </row>
    <row r="119" spans="1:14" ht="24" customHeight="1">
      <c r="D119" s="122"/>
      <c r="E119" s="122"/>
      <c r="F119" s="82"/>
      <c r="G119" s="82"/>
      <c r="H119" s="67"/>
      <c r="I119" s="67"/>
      <c r="J119" s="67"/>
      <c r="K119" s="67"/>
      <c r="L119" s="67"/>
      <c r="N119" s="67"/>
    </row>
    <row r="120" spans="1:14" ht="24" customHeight="1">
      <c r="D120" s="122"/>
      <c r="E120" s="122"/>
      <c r="F120" s="82"/>
      <c r="G120" s="82"/>
      <c r="H120" s="67"/>
      <c r="I120" s="67"/>
      <c r="J120" s="67"/>
      <c r="K120" s="67"/>
      <c r="L120" s="67"/>
      <c r="N120" s="67"/>
    </row>
    <row r="121" spans="1:14" ht="24" customHeight="1">
      <c r="D121" s="122"/>
      <c r="E121" s="122"/>
      <c r="F121" s="82"/>
      <c r="G121" s="82"/>
      <c r="H121" s="67"/>
      <c r="I121" s="67"/>
      <c r="J121" s="67"/>
      <c r="K121" s="67"/>
      <c r="L121" s="67"/>
      <c r="N121" s="67"/>
    </row>
    <row r="122" spans="1:14" ht="24" customHeight="1">
      <c r="D122" s="122"/>
      <c r="E122" s="122"/>
      <c r="F122" s="82"/>
      <c r="G122" s="82"/>
      <c r="H122" s="67"/>
      <c r="I122" s="67"/>
      <c r="J122" s="67"/>
      <c r="K122" s="67"/>
      <c r="L122" s="67"/>
      <c r="N122" s="67"/>
    </row>
    <row r="123" spans="1:14" ht="24" customHeight="1">
      <c r="D123" s="122"/>
      <c r="E123" s="122"/>
      <c r="F123" s="82"/>
      <c r="G123" s="82"/>
      <c r="H123" s="67"/>
      <c r="I123" s="67"/>
      <c r="J123" s="67"/>
      <c r="K123" s="67"/>
      <c r="L123" s="67"/>
      <c r="N123" s="67"/>
    </row>
    <row r="124" spans="1:14" ht="24" customHeight="1">
      <c r="D124" s="122"/>
      <c r="E124" s="122"/>
      <c r="F124" s="82"/>
      <c r="G124" s="82"/>
      <c r="H124" s="67"/>
      <c r="I124" s="67"/>
      <c r="J124" s="67"/>
      <c r="K124" s="67"/>
      <c r="L124" s="67"/>
      <c r="N124" s="67"/>
    </row>
    <row r="125" spans="1:14" ht="24" customHeight="1">
      <c r="D125" s="122"/>
      <c r="E125" s="122"/>
      <c r="F125" s="82"/>
      <c r="G125" s="82"/>
      <c r="H125" s="67"/>
      <c r="I125" s="67"/>
      <c r="J125" s="67"/>
      <c r="K125" s="67"/>
      <c r="L125" s="67"/>
      <c r="N125" s="67"/>
    </row>
    <row r="126" spans="1:14" ht="24" customHeight="1">
      <c r="D126" s="122"/>
      <c r="E126" s="122"/>
      <c r="F126" s="82"/>
      <c r="G126" s="82"/>
      <c r="H126" s="67"/>
      <c r="I126" s="67"/>
      <c r="J126" s="67"/>
      <c r="K126" s="67"/>
      <c r="L126" s="67"/>
      <c r="N126" s="67"/>
    </row>
    <row r="127" spans="1:14" ht="24" customHeight="1">
      <c r="D127" s="122"/>
      <c r="E127" s="122"/>
      <c r="F127" s="82"/>
      <c r="G127" s="82"/>
      <c r="H127" s="67"/>
      <c r="I127" s="67"/>
      <c r="J127" s="67"/>
      <c r="K127" s="67"/>
      <c r="L127" s="67"/>
      <c r="N127" s="67"/>
    </row>
    <row r="128" spans="1:14" ht="24" customHeight="1">
      <c r="D128" s="70"/>
      <c r="E128" s="70"/>
      <c r="F128" s="70"/>
      <c r="G128" s="70"/>
      <c r="H128" s="70"/>
      <c r="I128" s="67"/>
      <c r="J128" s="82"/>
    </row>
  </sheetData>
  <conditionalFormatting sqref="H117:N117">
    <cfRule type="cellIs" dxfId="21" priority="2" stopIfTrue="1" operator="notEqual">
      <formula>0</formula>
    </cfRule>
  </conditionalFormatting>
  <pageMargins left="0.78740157480314965" right="0.39370078740157483" top="0.78740157480314965" bottom="0.39370078740157483" header="0.19685039370078741" footer="0.19685039370078741"/>
  <pageSetup paperSize="9" scale="70" orientation="portrait" r:id="rId1"/>
  <headerFooter alignWithMargins="0"/>
  <rowBreaks count="2" manualBreakCount="2">
    <brk id="43" max="16383" man="1"/>
    <brk id="8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159"/>
  <sheetViews>
    <sheetView showGridLines="0" view="pageBreakPreview" zoomScale="80" zoomScaleNormal="70" zoomScaleSheetLayoutView="80" workbookViewId="0">
      <selection activeCell="E9" sqref="E9"/>
    </sheetView>
  </sheetViews>
  <sheetFormatPr defaultColWidth="10.81640625" defaultRowHeight="24" customHeight="1"/>
  <cols>
    <col min="1" max="1" width="20.81640625" style="67" customWidth="1"/>
    <col min="2" max="2" width="7.1796875" style="67" customWidth="1"/>
    <col min="3" max="3" width="22.453125" style="67" customWidth="1"/>
    <col min="4" max="4" width="1.1796875" style="67" customWidth="1"/>
    <col min="5" max="5" width="9.1796875" style="118" customWidth="1"/>
    <col min="6" max="6" width="1" style="118" customWidth="1"/>
    <col min="7" max="7" width="13.81640625" style="89" customWidth="1"/>
    <col min="8" max="8" width="1.453125" style="89" customWidth="1"/>
    <col min="9" max="9" width="13.81640625" style="89" customWidth="1"/>
    <col min="10" max="10" width="1.453125" style="89" customWidth="1"/>
    <col min="11" max="11" width="13.81640625" style="89" customWidth="1"/>
    <col min="12" max="12" width="1.453125" style="67" customWidth="1"/>
    <col min="13" max="13" width="13.81640625" style="89" customWidth="1"/>
    <col min="14" max="16384" width="10.81640625" style="67"/>
  </cols>
  <sheetData>
    <row r="1" spans="1:13" ht="24" customHeight="1">
      <c r="A1" s="63"/>
      <c r="B1" s="63"/>
      <c r="C1" s="63"/>
      <c r="D1" s="63"/>
      <c r="E1" s="64"/>
      <c r="F1" s="64"/>
      <c r="G1" s="64"/>
      <c r="H1" s="64"/>
      <c r="I1" s="64"/>
      <c r="J1" s="64"/>
      <c r="K1" s="65"/>
      <c r="L1" s="63"/>
      <c r="M1" s="66" t="s">
        <v>73</v>
      </c>
    </row>
    <row r="2" spans="1:13" ht="24" customHeight="1">
      <c r="A2" s="63" t="s">
        <v>0</v>
      </c>
      <c r="B2" s="63"/>
      <c r="C2" s="63"/>
      <c r="D2" s="63"/>
      <c r="E2" s="64"/>
      <c r="F2" s="68"/>
      <c r="G2" s="65"/>
      <c r="H2" s="65"/>
      <c r="I2" s="65"/>
      <c r="J2" s="65"/>
      <c r="K2" s="65"/>
      <c r="L2" s="65"/>
      <c r="M2" s="65"/>
    </row>
    <row r="3" spans="1:13" ht="24" customHeight="1">
      <c r="A3" s="63" t="s">
        <v>74</v>
      </c>
      <c r="B3" s="63"/>
      <c r="C3" s="63"/>
      <c r="D3" s="69"/>
      <c r="E3" s="64"/>
      <c r="F3" s="68"/>
      <c r="G3" s="65"/>
      <c r="H3" s="65"/>
      <c r="I3" s="65"/>
      <c r="J3" s="65"/>
      <c r="K3" s="65"/>
      <c r="L3" s="63"/>
      <c r="M3" s="65"/>
    </row>
    <row r="4" spans="1:13" ht="24" customHeight="1">
      <c r="A4" s="63" t="s">
        <v>280</v>
      </c>
      <c r="B4" s="63"/>
      <c r="C4" s="63"/>
      <c r="D4" s="63"/>
      <c r="E4" s="64"/>
      <c r="F4" s="68"/>
      <c r="G4" s="65"/>
      <c r="H4" s="65"/>
      <c r="I4" s="65"/>
      <c r="J4" s="65"/>
      <c r="K4" s="65"/>
      <c r="L4" s="65"/>
      <c r="M4" s="65"/>
    </row>
    <row r="5" spans="1:13" ht="24" customHeight="1">
      <c r="A5" s="70"/>
      <c r="B5" s="70"/>
      <c r="C5" s="70"/>
      <c r="D5" s="70"/>
      <c r="E5" s="70"/>
      <c r="F5" s="71"/>
      <c r="G5" s="72"/>
      <c r="H5" s="72"/>
      <c r="I5" s="72"/>
      <c r="J5" s="72"/>
      <c r="K5" s="72"/>
      <c r="L5" s="73"/>
      <c r="M5" s="66" t="s">
        <v>1</v>
      </c>
    </row>
    <row r="6" spans="1:13" ht="24" customHeight="1">
      <c r="A6" s="70"/>
      <c r="B6" s="70"/>
      <c r="C6" s="70"/>
      <c r="D6" s="70"/>
      <c r="E6" s="70"/>
      <c r="F6" s="71"/>
      <c r="G6" s="74"/>
      <c r="H6" s="74" t="s">
        <v>2</v>
      </c>
      <c r="I6" s="74"/>
      <c r="J6" s="72"/>
      <c r="K6" s="74"/>
      <c r="L6" s="75" t="s">
        <v>3</v>
      </c>
      <c r="M6" s="76"/>
    </row>
    <row r="7" spans="1:13" ht="24" customHeight="1">
      <c r="A7" s="63"/>
      <c r="B7" s="70"/>
      <c r="C7" s="70"/>
      <c r="D7" s="70"/>
      <c r="E7" s="75" t="s">
        <v>4</v>
      </c>
      <c r="F7" s="70"/>
      <c r="G7" s="77" t="s">
        <v>243</v>
      </c>
      <c r="H7" s="72"/>
      <c r="I7" s="77" t="s">
        <v>196</v>
      </c>
      <c r="J7" s="72"/>
      <c r="K7" s="77" t="s">
        <v>243</v>
      </c>
      <c r="L7" s="72"/>
      <c r="M7" s="77" t="s">
        <v>196</v>
      </c>
    </row>
    <row r="8" spans="1:13" ht="24" customHeight="1">
      <c r="A8" s="63" t="s">
        <v>75</v>
      </c>
      <c r="B8" s="70"/>
      <c r="C8" s="70"/>
      <c r="D8" s="70"/>
      <c r="E8" s="78"/>
      <c r="F8" s="70"/>
      <c r="G8" s="79"/>
      <c r="H8" s="72"/>
      <c r="I8" s="79"/>
      <c r="J8" s="72"/>
      <c r="K8" s="79"/>
      <c r="L8" s="72"/>
      <c r="M8" s="79"/>
    </row>
    <row r="9" spans="1:13" ht="24" customHeight="1">
      <c r="A9" s="63" t="s">
        <v>76</v>
      </c>
      <c r="B9" s="70"/>
      <c r="C9" s="70"/>
      <c r="D9" s="70"/>
      <c r="E9" s="78"/>
      <c r="F9" s="70"/>
      <c r="G9" s="72"/>
      <c r="H9" s="72"/>
      <c r="I9" s="72"/>
      <c r="J9" s="72"/>
      <c r="K9" s="72"/>
      <c r="L9" s="72"/>
      <c r="M9" s="72"/>
    </row>
    <row r="10" spans="1:13" ht="24" customHeight="1">
      <c r="A10" s="67" t="s">
        <v>77</v>
      </c>
      <c r="B10" s="70"/>
      <c r="C10" s="70"/>
      <c r="D10" s="70"/>
      <c r="E10" s="80"/>
      <c r="F10" s="70"/>
      <c r="G10" s="81">
        <v>637930</v>
      </c>
      <c r="H10" s="82"/>
      <c r="I10" s="81">
        <v>771037</v>
      </c>
      <c r="J10" s="82"/>
      <c r="K10" s="83">
        <v>0</v>
      </c>
      <c r="L10" s="82"/>
      <c r="M10" s="81">
        <v>0</v>
      </c>
    </row>
    <row r="11" spans="1:13" ht="24" customHeight="1">
      <c r="A11" s="67" t="s">
        <v>78</v>
      </c>
      <c r="B11" s="70"/>
      <c r="C11" s="70"/>
      <c r="D11" s="70"/>
      <c r="E11" s="84"/>
      <c r="F11" s="70"/>
      <c r="G11" s="81">
        <v>868186</v>
      </c>
      <c r="H11" s="82"/>
      <c r="I11" s="81">
        <v>687019</v>
      </c>
      <c r="J11" s="82"/>
      <c r="K11" s="83">
        <v>620042</v>
      </c>
      <c r="L11" s="82"/>
      <c r="M11" s="81">
        <v>502364</v>
      </c>
    </row>
    <row r="12" spans="1:13" ht="24" customHeight="1">
      <c r="A12" s="67" t="s">
        <v>79</v>
      </c>
      <c r="B12" s="70"/>
      <c r="C12" s="70"/>
      <c r="D12" s="70"/>
      <c r="E12" s="84"/>
      <c r="F12" s="70"/>
      <c r="G12" s="81">
        <v>266620</v>
      </c>
      <c r="H12" s="82"/>
      <c r="I12" s="81">
        <v>287341</v>
      </c>
      <c r="J12" s="82"/>
      <c r="K12" s="83">
        <v>0</v>
      </c>
      <c r="L12" s="82"/>
      <c r="M12" s="81">
        <v>0</v>
      </c>
    </row>
    <row r="13" spans="1:13" ht="24" customHeight="1">
      <c r="A13" s="67" t="s">
        <v>80</v>
      </c>
      <c r="B13" s="70"/>
      <c r="C13" s="70"/>
      <c r="D13" s="70"/>
      <c r="E13" s="78"/>
      <c r="F13" s="70"/>
      <c r="G13" s="81">
        <v>346400</v>
      </c>
      <c r="H13" s="82"/>
      <c r="I13" s="81">
        <v>266483</v>
      </c>
      <c r="J13" s="82"/>
      <c r="K13" s="83">
        <v>0</v>
      </c>
      <c r="L13" s="82"/>
      <c r="M13" s="81">
        <v>0</v>
      </c>
    </row>
    <row r="14" spans="1:13" ht="24" customHeight="1">
      <c r="A14" s="67" t="s">
        <v>81</v>
      </c>
      <c r="B14" s="70"/>
      <c r="C14" s="70"/>
      <c r="D14" s="70"/>
      <c r="E14" s="80"/>
      <c r="F14" s="70"/>
      <c r="G14" s="81">
        <v>555965</v>
      </c>
      <c r="H14" s="82"/>
      <c r="I14" s="81">
        <v>546212</v>
      </c>
      <c r="J14" s="82"/>
      <c r="K14" s="83">
        <v>1550</v>
      </c>
      <c r="L14" s="82"/>
      <c r="M14" s="81">
        <v>1436</v>
      </c>
    </row>
    <row r="15" spans="1:13" ht="24" customHeight="1">
      <c r="A15" s="67" t="s">
        <v>244</v>
      </c>
      <c r="B15" s="70"/>
      <c r="C15" s="70"/>
      <c r="D15" s="70"/>
      <c r="E15" s="78"/>
      <c r="F15" s="70"/>
      <c r="G15" s="81">
        <v>11147</v>
      </c>
      <c r="H15" s="82"/>
      <c r="I15" s="83">
        <v>12172</v>
      </c>
      <c r="J15" s="82"/>
      <c r="K15" s="83">
        <v>1068284</v>
      </c>
      <c r="L15" s="82"/>
      <c r="M15" s="83">
        <v>229153</v>
      </c>
    </row>
    <row r="16" spans="1:13" ht="24" customHeight="1">
      <c r="A16" s="67" t="s">
        <v>245</v>
      </c>
      <c r="B16" s="70"/>
      <c r="C16" s="70"/>
      <c r="D16" s="70"/>
      <c r="E16" s="78"/>
      <c r="F16" s="70"/>
      <c r="G16" s="85">
        <v>52841</v>
      </c>
      <c r="H16" s="82"/>
      <c r="I16" s="86">
        <v>3139</v>
      </c>
      <c r="J16" s="82"/>
      <c r="K16" s="85">
        <v>34100</v>
      </c>
      <c r="L16" s="82"/>
      <c r="M16" s="86">
        <v>20786</v>
      </c>
    </row>
    <row r="17" spans="1:13" ht="24" customHeight="1">
      <c r="A17" s="63" t="s">
        <v>83</v>
      </c>
      <c r="B17" s="70"/>
      <c r="C17" s="70"/>
      <c r="D17" s="70"/>
      <c r="E17" s="78"/>
      <c r="F17" s="70"/>
      <c r="G17" s="87">
        <f>SUM(G10:G16)</f>
        <v>2739089</v>
      </c>
      <c r="H17" s="82"/>
      <c r="I17" s="87">
        <f>SUM(I10:I16)</f>
        <v>2573403</v>
      </c>
      <c r="J17" s="82"/>
      <c r="K17" s="87">
        <f>SUM(K10:K16)</f>
        <v>1723976</v>
      </c>
      <c r="L17" s="82"/>
      <c r="M17" s="87">
        <f>SUM(M10:M16)</f>
        <v>753739</v>
      </c>
    </row>
    <row r="18" spans="1:13" ht="24" customHeight="1">
      <c r="A18" s="63" t="s">
        <v>84</v>
      </c>
      <c r="B18" s="70"/>
      <c r="C18" s="70"/>
      <c r="D18" s="70"/>
      <c r="E18" s="80"/>
      <c r="F18" s="70"/>
      <c r="G18" s="81"/>
      <c r="H18" s="82"/>
      <c r="I18" s="81"/>
      <c r="J18" s="82"/>
      <c r="K18" s="81"/>
      <c r="L18" s="82"/>
      <c r="M18" s="81"/>
    </row>
    <row r="19" spans="1:13" ht="24" customHeight="1">
      <c r="A19" s="67" t="s">
        <v>85</v>
      </c>
      <c r="B19" s="70"/>
      <c r="C19" s="70"/>
      <c r="D19" s="70"/>
      <c r="E19" s="78"/>
      <c r="F19" s="70"/>
      <c r="G19" s="81">
        <v>548668</v>
      </c>
      <c r="H19" s="81"/>
      <c r="I19" s="83">
        <v>595123</v>
      </c>
      <c r="J19" s="81"/>
      <c r="K19" s="83">
        <v>0</v>
      </c>
      <c r="L19" s="81"/>
      <c r="M19" s="83">
        <v>0</v>
      </c>
    </row>
    <row r="20" spans="1:13" ht="24" customHeight="1">
      <c r="A20" s="67" t="s">
        <v>86</v>
      </c>
      <c r="B20" s="70"/>
      <c r="C20" s="70"/>
      <c r="D20" s="70"/>
      <c r="E20" s="78"/>
      <c r="F20" s="70"/>
      <c r="G20" s="81">
        <v>456472</v>
      </c>
      <c r="H20" s="82"/>
      <c r="I20" s="81">
        <v>529500</v>
      </c>
      <c r="J20" s="82"/>
      <c r="K20" s="81">
        <v>286305</v>
      </c>
      <c r="L20" s="82"/>
      <c r="M20" s="81">
        <v>316023</v>
      </c>
    </row>
    <row r="21" spans="1:13" ht="24" customHeight="1">
      <c r="A21" s="67" t="s">
        <v>87</v>
      </c>
      <c r="B21" s="70"/>
      <c r="C21" s="70"/>
      <c r="D21" s="70"/>
      <c r="E21" s="78"/>
      <c r="F21" s="70"/>
      <c r="G21" s="81">
        <v>209772</v>
      </c>
      <c r="H21" s="82"/>
      <c r="I21" s="81">
        <v>168913</v>
      </c>
      <c r="J21" s="82"/>
      <c r="K21" s="81">
        <v>0</v>
      </c>
      <c r="L21" s="82"/>
      <c r="M21" s="81">
        <v>0</v>
      </c>
    </row>
    <row r="22" spans="1:13" ht="24" customHeight="1">
      <c r="A22" s="67" t="s">
        <v>88</v>
      </c>
      <c r="B22" s="70"/>
      <c r="C22" s="70"/>
      <c r="D22" s="70"/>
      <c r="E22" s="78"/>
      <c r="F22" s="70"/>
      <c r="G22" s="81">
        <v>236016</v>
      </c>
      <c r="H22" s="82"/>
      <c r="I22" s="81">
        <v>170512</v>
      </c>
      <c r="J22" s="82"/>
      <c r="K22" s="81">
        <v>0</v>
      </c>
      <c r="L22" s="82"/>
      <c r="M22" s="81">
        <v>0</v>
      </c>
    </row>
    <row r="23" spans="1:13" ht="24" customHeight="1">
      <c r="A23" s="67" t="s">
        <v>89</v>
      </c>
      <c r="B23" s="70"/>
      <c r="C23" s="70"/>
      <c r="D23" s="70"/>
      <c r="E23" s="78"/>
      <c r="F23" s="70"/>
      <c r="G23" s="81">
        <v>184349</v>
      </c>
      <c r="H23" s="82"/>
      <c r="I23" s="81">
        <v>185402</v>
      </c>
      <c r="J23" s="82"/>
      <c r="K23" s="81">
        <v>62491</v>
      </c>
      <c r="L23" s="82"/>
      <c r="M23" s="81">
        <v>25959</v>
      </c>
    </row>
    <row r="24" spans="1:13" ht="24" customHeight="1">
      <c r="A24" s="67" t="s">
        <v>90</v>
      </c>
      <c r="B24" s="70"/>
      <c r="C24" s="70"/>
      <c r="D24" s="70"/>
      <c r="E24" s="84"/>
      <c r="F24" s="70"/>
      <c r="G24" s="86">
        <v>576639</v>
      </c>
      <c r="H24" s="82"/>
      <c r="I24" s="86">
        <v>700116</v>
      </c>
      <c r="J24" s="82"/>
      <c r="K24" s="86">
        <v>69865</v>
      </c>
      <c r="L24" s="82"/>
      <c r="M24" s="86">
        <v>132354</v>
      </c>
    </row>
    <row r="25" spans="1:13" ht="24" customHeight="1">
      <c r="A25" s="63" t="s">
        <v>91</v>
      </c>
      <c r="B25" s="70"/>
      <c r="C25" s="70"/>
      <c r="D25" s="70"/>
      <c r="E25" s="78"/>
      <c r="F25" s="70"/>
      <c r="G25" s="87">
        <f>SUM(G19:G24)</f>
        <v>2211916</v>
      </c>
      <c r="H25" s="82"/>
      <c r="I25" s="87">
        <f>SUM(I19:I24)</f>
        <v>2349566</v>
      </c>
      <c r="J25" s="82"/>
      <c r="K25" s="87">
        <f>SUM(K19:K24)</f>
        <v>418661</v>
      </c>
      <c r="L25" s="82"/>
      <c r="M25" s="87">
        <f>SUM(M19:M24)</f>
        <v>474336</v>
      </c>
    </row>
    <row r="26" spans="1:13" ht="21" customHeight="1">
      <c r="A26" s="63" t="s">
        <v>222</v>
      </c>
      <c r="B26" s="70"/>
      <c r="C26" s="70"/>
      <c r="D26" s="70"/>
      <c r="E26" s="78"/>
      <c r="F26" s="70"/>
      <c r="G26" s="82">
        <f>G17-G25</f>
        <v>527173</v>
      </c>
      <c r="H26" s="82"/>
      <c r="I26" s="82">
        <f>I17-I25</f>
        <v>223837</v>
      </c>
      <c r="J26" s="82"/>
      <c r="K26" s="82">
        <f>K17-K25</f>
        <v>1305315</v>
      </c>
      <c r="L26" s="82"/>
      <c r="M26" s="82">
        <f>M17-M25</f>
        <v>279403</v>
      </c>
    </row>
    <row r="27" spans="1:13" ht="24" customHeight="1">
      <c r="A27" s="67" t="s">
        <v>228</v>
      </c>
      <c r="B27" s="70"/>
      <c r="C27" s="70"/>
      <c r="D27" s="70"/>
      <c r="E27" s="84" t="s">
        <v>197</v>
      </c>
      <c r="F27" s="70"/>
      <c r="G27" s="81">
        <v>579283</v>
      </c>
      <c r="H27" s="82"/>
      <c r="I27" s="83">
        <v>582917</v>
      </c>
      <c r="J27" s="82"/>
      <c r="K27" s="83">
        <v>0</v>
      </c>
      <c r="L27" s="82"/>
      <c r="M27" s="83">
        <v>0</v>
      </c>
    </row>
    <row r="28" spans="1:13" ht="24" customHeight="1">
      <c r="A28" s="67" t="s">
        <v>92</v>
      </c>
      <c r="B28" s="70"/>
      <c r="C28" s="70"/>
      <c r="D28" s="70"/>
      <c r="E28" s="78"/>
      <c r="F28" s="70"/>
      <c r="G28" s="81">
        <v>1517</v>
      </c>
      <c r="H28" s="82"/>
      <c r="I28" s="82">
        <v>14162</v>
      </c>
      <c r="J28" s="82"/>
      <c r="K28" s="83">
        <v>274007</v>
      </c>
      <c r="L28" s="82"/>
      <c r="M28" s="82">
        <v>173575</v>
      </c>
    </row>
    <row r="29" spans="1:13" ht="24" customHeight="1">
      <c r="A29" s="67" t="s">
        <v>93</v>
      </c>
      <c r="B29" s="70"/>
      <c r="C29" s="70"/>
      <c r="D29" s="70"/>
      <c r="E29" s="80"/>
      <c r="F29" s="70"/>
      <c r="G29" s="86">
        <v>-345307</v>
      </c>
      <c r="H29" s="82"/>
      <c r="I29" s="86">
        <v>-292188</v>
      </c>
      <c r="J29" s="82"/>
      <c r="K29" s="85">
        <v>-309169</v>
      </c>
      <c r="L29" s="82"/>
      <c r="M29" s="86">
        <v>-338885</v>
      </c>
    </row>
    <row r="30" spans="1:13" ht="24" customHeight="1">
      <c r="A30" s="63" t="s">
        <v>300</v>
      </c>
      <c r="B30" s="70"/>
      <c r="C30" s="70"/>
      <c r="D30" s="70"/>
      <c r="E30" s="78"/>
      <c r="F30" s="70"/>
      <c r="G30" s="82">
        <f>SUM(G26:G29)</f>
        <v>762666</v>
      </c>
      <c r="H30" s="82"/>
      <c r="I30" s="82">
        <f>SUM(I26:I29)</f>
        <v>528728</v>
      </c>
      <c r="J30" s="82"/>
      <c r="K30" s="82">
        <f>SUM(K26:K29)</f>
        <v>1270153</v>
      </c>
      <c r="L30" s="82"/>
      <c r="M30" s="82">
        <f>SUM(M26:M29)</f>
        <v>114093</v>
      </c>
    </row>
    <row r="31" spans="1:13" ht="24" customHeight="1">
      <c r="A31" s="67" t="s">
        <v>295</v>
      </c>
      <c r="B31" s="70"/>
      <c r="C31" s="70"/>
      <c r="D31" s="70"/>
      <c r="E31" s="80">
        <v>19</v>
      </c>
      <c r="F31" s="70"/>
      <c r="G31" s="86">
        <v>-92642</v>
      </c>
      <c r="H31" s="82"/>
      <c r="I31" s="86">
        <v>-146650</v>
      </c>
      <c r="J31" s="82"/>
      <c r="K31" s="85">
        <v>-17907</v>
      </c>
      <c r="L31" s="82"/>
      <c r="M31" s="86">
        <v>-58442</v>
      </c>
    </row>
    <row r="32" spans="1:13" ht="24" customHeight="1">
      <c r="A32" s="63" t="s">
        <v>223</v>
      </c>
      <c r="B32" s="70"/>
      <c r="C32" s="70"/>
      <c r="D32" s="70"/>
      <c r="E32" s="80"/>
      <c r="F32" s="70"/>
      <c r="G32" s="88">
        <f>SUM(G30:G31)</f>
        <v>670024</v>
      </c>
      <c r="H32" s="82"/>
      <c r="I32" s="88">
        <f>SUM(I30:I31)</f>
        <v>382078</v>
      </c>
      <c r="J32" s="82"/>
      <c r="K32" s="88">
        <f>SUM(K30:K31)</f>
        <v>1252246</v>
      </c>
      <c r="L32" s="82"/>
      <c r="M32" s="88">
        <f>SUM(M30:M31)</f>
        <v>55651</v>
      </c>
    </row>
    <row r="33" spans="1:13" ht="24" customHeight="1">
      <c r="A33" s="63"/>
      <c r="B33" s="70"/>
      <c r="C33" s="70"/>
      <c r="D33" s="70"/>
      <c r="E33" s="80"/>
      <c r="F33" s="70"/>
      <c r="G33" s="82"/>
      <c r="H33" s="82"/>
      <c r="I33" s="82"/>
      <c r="J33" s="82"/>
      <c r="K33" s="82"/>
      <c r="L33" s="82"/>
      <c r="M33" s="82"/>
    </row>
    <row r="34" spans="1:13" ht="24" customHeight="1">
      <c r="A34" s="67" t="s">
        <v>35</v>
      </c>
      <c r="B34" s="70"/>
      <c r="C34" s="70"/>
      <c r="D34" s="70"/>
      <c r="E34" s="78"/>
      <c r="F34" s="70"/>
      <c r="L34" s="89"/>
    </row>
    <row r="35" spans="1:13" ht="24" customHeight="1">
      <c r="B35" s="70"/>
      <c r="C35" s="70"/>
      <c r="D35" s="70"/>
      <c r="E35" s="78"/>
      <c r="F35" s="70"/>
      <c r="L35" s="89"/>
    </row>
    <row r="36" spans="1:13" ht="24" customHeight="1">
      <c r="B36" s="70"/>
      <c r="C36" s="70"/>
      <c r="D36" s="70"/>
      <c r="E36" s="78"/>
      <c r="F36" s="70"/>
      <c r="L36" s="89"/>
    </row>
    <row r="37" spans="1:13" ht="24" customHeight="1">
      <c r="B37" s="70"/>
      <c r="C37" s="70"/>
      <c r="D37" s="70"/>
      <c r="E37" s="78"/>
      <c r="F37" s="70"/>
      <c r="L37" s="89"/>
    </row>
    <row r="38" spans="1:13" ht="22.5" customHeight="1">
      <c r="A38" s="63"/>
      <c r="B38" s="63"/>
      <c r="C38" s="63"/>
      <c r="D38" s="63"/>
      <c r="E38" s="64"/>
      <c r="F38" s="68"/>
      <c r="G38" s="65"/>
      <c r="H38" s="65"/>
      <c r="I38" s="65"/>
      <c r="J38" s="65"/>
      <c r="K38" s="65"/>
      <c r="L38" s="65"/>
      <c r="M38" s="66" t="s">
        <v>73</v>
      </c>
    </row>
    <row r="39" spans="1:13" ht="22.5" customHeight="1">
      <c r="A39" s="63" t="s">
        <v>0</v>
      </c>
      <c r="B39" s="63"/>
      <c r="C39" s="63"/>
      <c r="D39" s="63"/>
      <c r="E39" s="64"/>
      <c r="F39" s="68"/>
      <c r="G39" s="65"/>
      <c r="H39" s="65"/>
      <c r="I39" s="65"/>
      <c r="J39" s="65"/>
      <c r="K39" s="65"/>
      <c r="L39" s="65"/>
      <c r="M39" s="65"/>
    </row>
    <row r="40" spans="1:13" ht="22.5" customHeight="1">
      <c r="A40" s="63" t="s">
        <v>94</v>
      </c>
      <c r="B40" s="63"/>
      <c r="C40" s="63"/>
      <c r="D40" s="69"/>
      <c r="E40" s="64"/>
      <c r="F40" s="68"/>
      <c r="G40" s="65"/>
      <c r="H40" s="65"/>
      <c r="I40" s="65"/>
      <c r="J40" s="65"/>
      <c r="K40" s="65"/>
      <c r="L40" s="65"/>
      <c r="M40" s="65"/>
    </row>
    <row r="41" spans="1:13" ht="22.5" customHeight="1">
      <c r="A41" s="63" t="s">
        <v>280</v>
      </c>
      <c r="B41" s="63"/>
      <c r="C41" s="63"/>
      <c r="D41" s="63"/>
      <c r="E41" s="64"/>
      <c r="F41" s="68"/>
      <c r="G41" s="65"/>
      <c r="H41" s="65"/>
      <c r="I41" s="65"/>
      <c r="J41" s="65"/>
      <c r="K41" s="65"/>
      <c r="L41" s="65"/>
      <c r="M41" s="65"/>
    </row>
    <row r="42" spans="1:13" ht="22.5" customHeight="1">
      <c r="A42" s="70"/>
      <c r="B42" s="70"/>
      <c r="C42" s="70"/>
      <c r="D42" s="70"/>
      <c r="E42" s="70"/>
      <c r="F42" s="71"/>
      <c r="G42" s="72"/>
      <c r="H42" s="72"/>
      <c r="I42" s="72"/>
      <c r="J42" s="72"/>
      <c r="K42" s="72"/>
      <c r="L42" s="72"/>
      <c r="M42" s="66" t="s">
        <v>1</v>
      </c>
    </row>
    <row r="43" spans="1:13" ht="22.5" customHeight="1">
      <c r="A43" s="70"/>
      <c r="B43" s="70"/>
      <c r="C43" s="70"/>
      <c r="D43" s="70"/>
      <c r="E43" s="70"/>
      <c r="F43" s="71"/>
      <c r="G43" s="74"/>
      <c r="H43" s="74" t="s">
        <v>2</v>
      </c>
      <c r="I43" s="74"/>
      <c r="J43" s="72"/>
      <c r="K43" s="74"/>
      <c r="L43" s="75" t="s">
        <v>3</v>
      </c>
      <c r="M43" s="76"/>
    </row>
    <row r="44" spans="1:13" ht="22.5" customHeight="1">
      <c r="A44" s="63"/>
      <c r="B44" s="70"/>
      <c r="C44" s="70"/>
      <c r="D44" s="70"/>
      <c r="E44" s="75" t="s">
        <v>4</v>
      </c>
      <c r="F44" s="70"/>
      <c r="G44" s="77" t="s">
        <v>243</v>
      </c>
      <c r="H44" s="72"/>
      <c r="I44" s="77" t="s">
        <v>196</v>
      </c>
      <c r="J44" s="90"/>
      <c r="K44" s="77" t="s">
        <v>243</v>
      </c>
      <c r="L44" s="72"/>
      <c r="M44" s="77" t="s">
        <v>196</v>
      </c>
    </row>
    <row r="45" spans="1:13" ht="22.5" customHeight="1">
      <c r="A45" s="63" t="s">
        <v>95</v>
      </c>
      <c r="B45" s="70"/>
      <c r="C45" s="70"/>
      <c r="D45" s="70"/>
      <c r="E45" s="78"/>
      <c r="F45" s="70"/>
      <c r="G45" s="91"/>
      <c r="H45" s="72"/>
      <c r="I45" s="91"/>
      <c r="J45" s="90"/>
      <c r="K45" s="91"/>
      <c r="L45" s="72"/>
      <c r="M45" s="91"/>
    </row>
    <row r="46" spans="1:13" ht="22.5" customHeight="1">
      <c r="A46" s="92" t="s">
        <v>96</v>
      </c>
      <c r="B46" s="70"/>
      <c r="C46" s="70"/>
      <c r="D46" s="70"/>
      <c r="E46" s="78"/>
      <c r="F46" s="70"/>
      <c r="G46" s="91"/>
      <c r="H46" s="72"/>
      <c r="I46" s="91"/>
      <c r="J46" s="90"/>
      <c r="K46" s="91"/>
      <c r="L46" s="72"/>
      <c r="M46" s="91"/>
    </row>
    <row r="47" spans="1:13" ht="22.5" customHeight="1">
      <c r="A47" s="92" t="s">
        <v>97</v>
      </c>
      <c r="B47" s="70"/>
      <c r="C47" s="70"/>
      <c r="D47" s="70"/>
      <c r="E47" s="80"/>
      <c r="F47" s="70"/>
      <c r="G47" s="91"/>
      <c r="H47" s="72"/>
      <c r="I47" s="82"/>
      <c r="J47" s="90"/>
      <c r="K47" s="91"/>
      <c r="L47" s="72"/>
      <c r="M47" s="91"/>
    </row>
    <row r="48" spans="1:13" ht="22.5" customHeight="1">
      <c r="A48" s="93" t="s">
        <v>98</v>
      </c>
      <c r="B48" s="70"/>
      <c r="C48" s="70"/>
      <c r="D48" s="70"/>
      <c r="E48" s="78"/>
      <c r="F48" s="70"/>
      <c r="G48" s="82"/>
      <c r="H48" s="81"/>
      <c r="I48" s="82"/>
      <c r="J48" s="82"/>
      <c r="K48" s="82"/>
      <c r="L48" s="81"/>
      <c r="M48" s="82"/>
    </row>
    <row r="49" spans="1:13" ht="22.5" customHeight="1">
      <c r="A49" s="93" t="s">
        <v>99</v>
      </c>
      <c r="B49" s="70"/>
      <c r="C49" s="70"/>
      <c r="D49" s="70"/>
      <c r="E49" s="78"/>
      <c r="F49" s="70"/>
      <c r="G49" s="82">
        <v>-1760</v>
      </c>
      <c r="H49" s="81"/>
      <c r="I49" s="82">
        <v>625</v>
      </c>
      <c r="J49" s="82"/>
      <c r="K49" s="82">
        <v>0</v>
      </c>
      <c r="L49" s="81"/>
      <c r="M49" s="82">
        <v>0</v>
      </c>
    </row>
    <row r="50" spans="1:13" ht="22.5" customHeight="1">
      <c r="A50" s="93" t="s">
        <v>265</v>
      </c>
      <c r="B50" s="70"/>
      <c r="C50" s="70"/>
      <c r="D50" s="70"/>
      <c r="E50" s="78"/>
      <c r="F50" s="70"/>
      <c r="G50" s="87">
        <v>27527</v>
      </c>
      <c r="H50" s="81"/>
      <c r="I50" s="87">
        <v>0</v>
      </c>
      <c r="J50" s="82"/>
      <c r="K50" s="87">
        <v>0</v>
      </c>
      <c r="L50" s="81"/>
      <c r="M50" s="87">
        <v>0</v>
      </c>
    </row>
    <row r="51" spans="1:13" ht="22.5" customHeight="1">
      <c r="A51" s="93" t="s">
        <v>247</v>
      </c>
      <c r="B51" s="70"/>
      <c r="C51" s="70"/>
      <c r="D51" s="70"/>
      <c r="E51" s="78"/>
      <c r="F51" s="70"/>
      <c r="G51" s="82"/>
      <c r="H51" s="81"/>
      <c r="I51" s="82"/>
      <c r="J51" s="82"/>
      <c r="K51" s="82"/>
      <c r="L51" s="81"/>
      <c r="M51" s="82"/>
    </row>
    <row r="52" spans="1:13" ht="22.5" customHeight="1">
      <c r="A52" s="93" t="s">
        <v>97</v>
      </c>
      <c r="B52" s="70"/>
      <c r="C52" s="70"/>
      <c r="D52" s="70"/>
      <c r="E52" s="78"/>
      <c r="F52" s="70"/>
      <c r="G52" s="87">
        <f>SUM(G49:G51)</f>
        <v>25767</v>
      </c>
      <c r="H52" s="94"/>
      <c r="I52" s="87">
        <f>SUM(I49:I51)</f>
        <v>625</v>
      </c>
      <c r="J52" s="95"/>
      <c r="K52" s="87">
        <f>SUM(K49:K51)</f>
        <v>0</v>
      </c>
      <c r="L52" s="94"/>
      <c r="M52" s="87">
        <f>SUM(M49:M51)</f>
        <v>0</v>
      </c>
    </row>
    <row r="53" spans="1:13" ht="22.5" customHeight="1">
      <c r="A53" s="92" t="s">
        <v>246</v>
      </c>
      <c r="B53" s="70"/>
      <c r="C53" s="70"/>
      <c r="D53" s="70"/>
      <c r="E53" s="78"/>
      <c r="F53" s="70"/>
      <c r="G53" s="96"/>
      <c r="H53" s="94"/>
      <c r="I53" s="96"/>
      <c r="J53" s="97"/>
      <c r="K53" s="96"/>
      <c r="L53" s="94"/>
      <c r="M53" s="96"/>
    </row>
    <row r="54" spans="1:13" ht="22.5" customHeight="1">
      <c r="A54" s="92" t="s">
        <v>97</v>
      </c>
      <c r="B54" s="70"/>
      <c r="C54" s="70"/>
      <c r="D54" s="70"/>
      <c r="E54" s="78"/>
      <c r="F54" s="70"/>
      <c r="G54" s="98"/>
      <c r="H54" s="94"/>
      <c r="I54" s="98"/>
      <c r="J54" s="94"/>
      <c r="K54" s="98"/>
      <c r="L54" s="94"/>
      <c r="M54" s="98"/>
    </row>
    <row r="55" spans="1:13" ht="22.5" customHeight="1">
      <c r="A55" s="67" t="s">
        <v>301</v>
      </c>
      <c r="B55" s="70"/>
      <c r="C55" s="70"/>
      <c r="D55" s="70"/>
      <c r="E55" s="78"/>
      <c r="F55" s="70"/>
      <c r="G55" s="99"/>
      <c r="H55" s="81"/>
      <c r="I55" s="99"/>
      <c r="J55" s="81"/>
      <c r="K55" s="99"/>
      <c r="L55" s="81"/>
      <c r="M55" s="99"/>
    </row>
    <row r="56" spans="1:13" ht="22.5" customHeight="1">
      <c r="A56" s="67" t="s">
        <v>192</v>
      </c>
      <c r="B56" s="70"/>
      <c r="C56" s="70"/>
      <c r="D56" s="70"/>
      <c r="E56" s="78"/>
      <c r="F56" s="70"/>
      <c r="G56" s="99">
        <v>1771</v>
      </c>
      <c r="H56" s="1"/>
      <c r="I56" s="82">
        <v>186</v>
      </c>
      <c r="J56" s="1"/>
      <c r="K56" s="99">
        <v>1771</v>
      </c>
      <c r="L56" s="1"/>
      <c r="M56" s="82">
        <v>204</v>
      </c>
    </row>
    <row r="57" spans="1:13" ht="22.5" customHeight="1">
      <c r="A57" s="67" t="s">
        <v>265</v>
      </c>
      <c r="B57" s="70"/>
      <c r="C57" s="70"/>
      <c r="D57" s="70"/>
      <c r="E57" s="78"/>
      <c r="F57" s="70"/>
      <c r="G57" s="99">
        <v>28092</v>
      </c>
      <c r="H57" s="1"/>
      <c r="I57" s="87">
        <v>0</v>
      </c>
      <c r="J57" s="1"/>
      <c r="K57" s="87">
        <v>0</v>
      </c>
      <c r="L57" s="81"/>
      <c r="M57" s="87">
        <v>0</v>
      </c>
    </row>
    <row r="58" spans="1:13" ht="22.5" customHeight="1">
      <c r="A58" s="67" t="s">
        <v>100</v>
      </c>
      <c r="B58" s="70"/>
      <c r="C58" s="70"/>
      <c r="D58" s="70"/>
      <c r="E58" s="78"/>
      <c r="F58" s="70"/>
      <c r="G58" s="2"/>
      <c r="H58" s="3"/>
      <c r="I58" s="2"/>
      <c r="J58" s="4"/>
      <c r="K58" s="2"/>
      <c r="L58" s="3"/>
      <c r="M58" s="2"/>
    </row>
    <row r="59" spans="1:13" ht="22.5" customHeight="1">
      <c r="A59" s="67" t="s">
        <v>97</v>
      </c>
      <c r="B59" s="70"/>
      <c r="C59" s="70"/>
      <c r="D59" s="70"/>
      <c r="E59" s="78"/>
      <c r="F59" s="70"/>
      <c r="G59" s="100">
        <f>SUM(G55:G57)</f>
        <v>29863</v>
      </c>
      <c r="H59" s="94"/>
      <c r="I59" s="100">
        <f>SUM(I55:I57)</f>
        <v>186</v>
      </c>
      <c r="J59" s="95"/>
      <c r="K59" s="100">
        <f>SUM(K55:K57)</f>
        <v>1771</v>
      </c>
      <c r="L59" s="94"/>
      <c r="M59" s="100">
        <f>SUM(M55:M57)</f>
        <v>204</v>
      </c>
    </row>
    <row r="60" spans="1:13" ht="22.5" customHeight="1">
      <c r="A60" s="63" t="s">
        <v>101</v>
      </c>
      <c r="B60" s="70"/>
      <c r="C60" s="70"/>
      <c r="D60" s="70"/>
      <c r="E60" s="78"/>
      <c r="F60" s="70"/>
      <c r="G60" s="101">
        <f>+G52+G59</f>
        <v>55630</v>
      </c>
      <c r="H60" s="102"/>
      <c r="I60" s="101">
        <f>+I52+I59</f>
        <v>811</v>
      </c>
      <c r="J60" s="103"/>
      <c r="K60" s="101">
        <f>+K52+K59</f>
        <v>1771</v>
      </c>
      <c r="L60" s="102"/>
      <c r="M60" s="101">
        <f>+M52+M59</f>
        <v>204</v>
      </c>
    </row>
    <row r="61" spans="1:13" ht="22.5" customHeight="1" thickBot="1">
      <c r="A61" s="63" t="s">
        <v>102</v>
      </c>
      <c r="B61" s="70"/>
      <c r="C61" s="70"/>
      <c r="D61" s="70"/>
      <c r="E61" s="78"/>
      <c r="F61" s="70"/>
      <c r="G61" s="104">
        <f>SUM(G32,G60)</f>
        <v>725654</v>
      </c>
      <c r="H61" s="94"/>
      <c r="I61" s="104">
        <f>SUM(I32,I60)</f>
        <v>382889</v>
      </c>
      <c r="J61" s="97"/>
      <c r="K61" s="104">
        <f>SUM(K32,K60)</f>
        <v>1254017</v>
      </c>
      <c r="L61" s="94"/>
      <c r="M61" s="104">
        <f>SUM(M32,M60)</f>
        <v>55855</v>
      </c>
    </row>
    <row r="62" spans="1:13" ht="22.5" customHeight="1" thickTop="1">
      <c r="A62" s="63"/>
      <c r="B62" s="70"/>
      <c r="C62" s="70"/>
      <c r="D62" s="70"/>
      <c r="E62" s="78"/>
      <c r="F62" s="70"/>
      <c r="G62" s="105"/>
      <c r="H62" s="81"/>
      <c r="I62" s="105"/>
      <c r="J62" s="106"/>
      <c r="K62" s="105"/>
      <c r="L62" s="81"/>
      <c r="M62" s="105"/>
    </row>
    <row r="63" spans="1:13" ht="22.5" customHeight="1">
      <c r="A63" s="63" t="s">
        <v>224</v>
      </c>
      <c r="B63" s="70"/>
      <c r="C63" s="70"/>
      <c r="D63" s="70"/>
      <c r="E63" s="78"/>
      <c r="F63" s="70"/>
      <c r="G63" s="82"/>
      <c r="H63" s="82"/>
      <c r="I63" s="82"/>
      <c r="J63" s="82"/>
      <c r="K63" s="82"/>
      <c r="L63" s="82"/>
      <c r="M63" s="82"/>
    </row>
    <row r="64" spans="1:13" ht="22.5" customHeight="1" thickBot="1">
      <c r="A64" s="67" t="s">
        <v>103</v>
      </c>
      <c r="B64" s="70"/>
      <c r="C64" s="70"/>
      <c r="D64" s="70"/>
      <c r="E64" s="78"/>
      <c r="F64" s="70"/>
      <c r="G64" s="82">
        <v>668242</v>
      </c>
      <c r="H64" s="82"/>
      <c r="I64" s="82">
        <v>363739</v>
      </c>
      <c r="J64" s="82"/>
      <c r="K64" s="107">
        <v>1252246</v>
      </c>
      <c r="L64" s="82"/>
      <c r="M64" s="107">
        <v>55651</v>
      </c>
    </row>
    <row r="65" spans="1:13" ht="22.5" customHeight="1" thickTop="1">
      <c r="A65" s="67" t="s">
        <v>104</v>
      </c>
      <c r="B65" s="70"/>
      <c r="C65" s="70"/>
      <c r="D65" s="70"/>
      <c r="E65" s="78"/>
      <c r="F65" s="70"/>
      <c r="G65" s="87">
        <v>1782</v>
      </c>
      <c r="H65" s="82"/>
      <c r="I65" s="87">
        <v>18339</v>
      </c>
      <c r="J65" s="82"/>
      <c r="K65" s="108"/>
      <c r="L65" s="82"/>
      <c r="M65" s="108"/>
    </row>
    <row r="66" spans="1:13" ht="22.5" customHeight="1" thickBot="1">
      <c r="B66" s="70"/>
      <c r="C66" s="70"/>
      <c r="D66" s="70"/>
      <c r="E66" s="78"/>
      <c r="F66" s="70"/>
      <c r="G66" s="107">
        <f>SUM(G64:G65)</f>
        <v>670024</v>
      </c>
      <c r="H66" s="82"/>
      <c r="I66" s="107">
        <f>SUM(I64:I65)</f>
        <v>382078</v>
      </c>
      <c r="J66" s="82"/>
      <c r="K66" s="82"/>
      <c r="L66" s="82"/>
      <c r="M66" s="82"/>
    </row>
    <row r="67" spans="1:13" ht="22.5" customHeight="1" thickTop="1">
      <c r="A67" s="63" t="s">
        <v>105</v>
      </c>
      <c r="B67" s="70"/>
      <c r="C67" s="70"/>
      <c r="D67" s="70"/>
      <c r="E67" s="78"/>
      <c r="F67" s="70"/>
      <c r="G67" s="108"/>
      <c r="H67" s="108"/>
      <c r="I67" s="108"/>
      <c r="L67" s="108"/>
    </row>
    <row r="68" spans="1:13" ht="22.5" customHeight="1" thickBot="1">
      <c r="A68" s="67" t="s">
        <v>103</v>
      </c>
      <c r="B68" s="70"/>
      <c r="C68" s="70"/>
      <c r="D68" s="70"/>
      <c r="E68" s="78"/>
      <c r="F68" s="70"/>
      <c r="G68" s="82">
        <v>723872</v>
      </c>
      <c r="H68" s="82"/>
      <c r="I68" s="82">
        <v>364551</v>
      </c>
      <c r="J68" s="67"/>
      <c r="K68" s="107">
        <v>1254017</v>
      </c>
      <c r="L68" s="82"/>
      <c r="M68" s="107">
        <v>55855</v>
      </c>
    </row>
    <row r="69" spans="1:13" ht="22.5" customHeight="1" thickTop="1">
      <c r="A69" s="67" t="s">
        <v>104</v>
      </c>
      <c r="B69" s="70"/>
      <c r="C69" s="70"/>
      <c r="D69" s="70"/>
      <c r="E69" s="78"/>
      <c r="F69" s="70"/>
      <c r="G69" s="86">
        <v>1782</v>
      </c>
      <c r="H69" s="82"/>
      <c r="I69" s="87">
        <v>18338</v>
      </c>
      <c r="J69" s="82"/>
      <c r="K69" s="108"/>
      <c r="L69" s="82"/>
      <c r="M69" s="108"/>
    </row>
    <row r="70" spans="1:13" ht="22.5" customHeight="1" thickBot="1">
      <c r="B70" s="70"/>
      <c r="C70" s="70"/>
      <c r="D70" s="70"/>
      <c r="E70" s="78"/>
      <c r="F70" s="70"/>
      <c r="G70" s="109">
        <f>SUM(G68:G69)</f>
        <v>725654</v>
      </c>
      <c r="H70" s="82"/>
      <c r="I70" s="109">
        <f>SUM(I68:I69)</f>
        <v>382889</v>
      </c>
      <c r="J70" s="82"/>
      <c r="K70" s="67"/>
      <c r="L70" s="82"/>
      <c r="M70" s="67"/>
    </row>
    <row r="71" spans="1:13" ht="13.5" customHeight="1" thickTop="1">
      <c r="B71" s="70"/>
      <c r="C71" s="70"/>
      <c r="D71" s="70"/>
      <c r="E71" s="78"/>
      <c r="F71" s="70"/>
      <c r="G71" s="108"/>
      <c r="H71" s="108"/>
      <c r="I71" s="108"/>
      <c r="J71" s="82"/>
      <c r="K71" s="82"/>
      <c r="L71" s="108"/>
      <c r="M71" s="82"/>
    </row>
    <row r="72" spans="1:13" ht="22.5" customHeight="1">
      <c r="A72" s="63" t="s">
        <v>225</v>
      </c>
      <c r="B72" s="70"/>
      <c r="C72" s="70"/>
      <c r="D72" s="70"/>
      <c r="E72" s="80">
        <v>20</v>
      </c>
      <c r="F72" s="70"/>
      <c r="G72" s="67"/>
      <c r="H72" s="67"/>
      <c r="I72" s="67"/>
      <c r="J72" s="82"/>
      <c r="K72" s="82"/>
      <c r="M72" s="66" t="s">
        <v>106</v>
      </c>
    </row>
    <row r="73" spans="1:13" ht="22.5" customHeight="1">
      <c r="A73" s="67" t="s">
        <v>226</v>
      </c>
      <c r="B73" s="70"/>
      <c r="C73" s="70"/>
      <c r="D73" s="70"/>
      <c r="E73" s="80"/>
      <c r="F73" s="70"/>
      <c r="G73" s="82"/>
      <c r="H73" s="82"/>
      <c r="I73" s="82"/>
      <c r="J73" s="82"/>
      <c r="K73" s="82"/>
      <c r="L73" s="82"/>
      <c r="M73" s="82"/>
    </row>
    <row r="74" spans="1:13" ht="22.5" customHeight="1" thickBot="1">
      <c r="A74" s="67" t="s">
        <v>227</v>
      </c>
      <c r="B74" s="70"/>
      <c r="C74" s="70"/>
      <c r="D74" s="70"/>
      <c r="E74" s="78"/>
      <c r="F74" s="70"/>
      <c r="G74" s="110">
        <v>0.435</v>
      </c>
      <c r="I74" s="110">
        <v>0.24</v>
      </c>
      <c r="K74" s="110">
        <v>0.63500000000000001</v>
      </c>
      <c r="L74" s="89"/>
      <c r="M74" s="110">
        <v>2.9000000000000001E-2</v>
      </c>
    </row>
    <row r="75" spans="1:13" ht="9" customHeight="1" thickTop="1">
      <c r="B75" s="70"/>
      <c r="C75" s="70"/>
      <c r="D75" s="70"/>
      <c r="E75" s="78"/>
      <c r="F75" s="70"/>
      <c r="G75" s="111"/>
      <c r="I75" s="111"/>
      <c r="K75" s="111"/>
      <c r="L75" s="89"/>
      <c r="M75" s="111"/>
    </row>
    <row r="76" spans="1:13" ht="22.5" customHeight="1">
      <c r="A76" s="67" t="s">
        <v>107</v>
      </c>
      <c r="B76" s="70"/>
      <c r="C76" s="70"/>
      <c r="D76" s="70"/>
      <c r="E76" s="78"/>
      <c r="F76" s="70"/>
      <c r="G76" s="111"/>
      <c r="I76" s="111"/>
      <c r="K76" s="111"/>
      <c r="L76" s="89"/>
      <c r="M76" s="111"/>
    </row>
    <row r="77" spans="1:13" ht="22.5" customHeight="1" thickBot="1">
      <c r="A77" s="67" t="s">
        <v>227</v>
      </c>
      <c r="B77" s="70"/>
      <c r="C77" s="70"/>
      <c r="D77" s="70"/>
      <c r="E77" s="78"/>
      <c r="F77" s="70"/>
      <c r="G77" s="110">
        <v>0.433</v>
      </c>
      <c r="I77" s="110">
        <v>0.23599999999999999</v>
      </c>
      <c r="K77" s="110">
        <v>0.63200000000000001</v>
      </c>
      <c r="L77" s="89"/>
      <c r="M77" s="110">
        <v>2.8000000000000001E-2</v>
      </c>
    </row>
    <row r="78" spans="1:13" ht="15.75" customHeight="1" thickTop="1">
      <c r="B78" s="70"/>
      <c r="C78" s="70"/>
      <c r="D78" s="70"/>
      <c r="E78" s="78"/>
      <c r="F78" s="70"/>
      <c r="G78" s="111"/>
      <c r="I78" s="112"/>
      <c r="K78" s="111"/>
      <c r="L78" s="89"/>
      <c r="M78" s="112"/>
    </row>
    <row r="79" spans="1:13" ht="22.5" customHeight="1">
      <c r="A79" s="67" t="s">
        <v>35</v>
      </c>
      <c r="B79" s="70"/>
      <c r="C79" s="70"/>
      <c r="D79" s="70"/>
      <c r="E79" s="78"/>
      <c r="F79" s="70"/>
      <c r="G79" s="111"/>
      <c r="I79" s="112"/>
      <c r="K79" s="111"/>
      <c r="L79" s="89"/>
      <c r="M79" s="112"/>
    </row>
    <row r="80" spans="1:13" ht="15.75" customHeight="1">
      <c r="B80" s="70"/>
      <c r="C80" s="70"/>
      <c r="D80" s="70"/>
      <c r="E80" s="78"/>
      <c r="F80" s="70"/>
      <c r="G80" s="111"/>
      <c r="I80" s="112"/>
      <c r="K80" s="111"/>
      <c r="L80" s="89"/>
      <c r="M80" s="112"/>
    </row>
    <row r="81" spans="1:13" ht="24" customHeight="1">
      <c r="A81" s="63"/>
      <c r="B81" s="63"/>
      <c r="C81" s="63"/>
      <c r="D81" s="63"/>
      <c r="E81" s="64"/>
      <c r="F81" s="68"/>
      <c r="G81" s="65"/>
      <c r="H81" s="65"/>
      <c r="I81" s="65"/>
      <c r="J81" s="65"/>
      <c r="K81" s="65"/>
      <c r="L81" s="65"/>
      <c r="M81" s="66" t="s">
        <v>73</v>
      </c>
    </row>
    <row r="82" spans="1:13" ht="24" customHeight="1">
      <c r="A82" s="63" t="s">
        <v>0</v>
      </c>
      <c r="B82" s="63"/>
      <c r="C82" s="63"/>
      <c r="D82" s="63"/>
      <c r="E82" s="64"/>
      <c r="F82" s="68"/>
      <c r="G82" s="65"/>
      <c r="H82" s="65"/>
      <c r="I82" s="65"/>
      <c r="J82" s="65"/>
      <c r="K82" s="65"/>
      <c r="L82" s="65"/>
      <c r="M82" s="65"/>
    </row>
    <row r="83" spans="1:13" ht="24" customHeight="1">
      <c r="A83" s="63" t="s">
        <v>74</v>
      </c>
      <c r="B83" s="63"/>
      <c r="C83" s="63"/>
      <c r="D83" s="69"/>
      <c r="E83" s="64"/>
      <c r="F83" s="68"/>
      <c r="G83" s="65"/>
      <c r="H83" s="65"/>
      <c r="I83" s="65"/>
      <c r="J83" s="65"/>
      <c r="K83" s="65"/>
      <c r="L83" s="65"/>
      <c r="M83" s="65"/>
    </row>
    <row r="84" spans="1:13" ht="24" customHeight="1">
      <c r="A84" s="63" t="s">
        <v>283</v>
      </c>
      <c r="B84" s="63"/>
      <c r="C84" s="63"/>
      <c r="D84" s="63"/>
      <c r="E84" s="64"/>
      <c r="F84" s="68"/>
      <c r="G84" s="65"/>
      <c r="H84" s="65"/>
      <c r="I84" s="65"/>
      <c r="J84" s="65"/>
      <c r="K84" s="65"/>
      <c r="L84" s="65"/>
      <c r="M84" s="65"/>
    </row>
    <row r="85" spans="1:13" ht="24" customHeight="1">
      <c r="A85" s="70"/>
      <c r="B85" s="70"/>
      <c r="C85" s="70"/>
      <c r="D85" s="70"/>
      <c r="E85" s="70"/>
      <c r="F85" s="71"/>
      <c r="G85" s="72"/>
      <c r="H85" s="72"/>
      <c r="I85" s="72"/>
      <c r="J85" s="72"/>
      <c r="K85" s="72"/>
      <c r="L85" s="72"/>
      <c r="M85" s="66" t="s">
        <v>1</v>
      </c>
    </row>
    <row r="86" spans="1:13" ht="24" customHeight="1">
      <c r="A86" s="70"/>
      <c r="B86" s="70"/>
      <c r="C86" s="70"/>
      <c r="D86" s="70"/>
      <c r="E86" s="70"/>
      <c r="F86" s="71"/>
      <c r="G86" s="74"/>
      <c r="H86" s="74" t="s">
        <v>2</v>
      </c>
      <c r="I86" s="74"/>
      <c r="J86" s="72"/>
      <c r="K86" s="74"/>
      <c r="L86" s="75" t="s">
        <v>3</v>
      </c>
      <c r="M86" s="76"/>
    </row>
    <row r="87" spans="1:13" ht="24" customHeight="1">
      <c r="A87" s="63"/>
      <c r="B87" s="70"/>
      <c r="C87" s="70"/>
      <c r="D87" s="70"/>
      <c r="E87" s="75" t="s">
        <v>4</v>
      </c>
      <c r="F87" s="70"/>
      <c r="G87" s="77" t="s">
        <v>243</v>
      </c>
      <c r="H87" s="72"/>
      <c r="I87" s="77" t="s">
        <v>196</v>
      </c>
      <c r="J87" s="90"/>
      <c r="K87" s="77" t="s">
        <v>243</v>
      </c>
      <c r="L87" s="72"/>
      <c r="M87" s="77" t="s">
        <v>196</v>
      </c>
    </row>
    <row r="88" spans="1:13" ht="24" customHeight="1">
      <c r="A88" s="63" t="s">
        <v>75</v>
      </c>
      <c r="B88" s="70"/>
      <c r="C88" s="70"/>
      <c r="D88" s="70"/>
      <c r="E88" s="78"/>
      <c r="F88" s="70"/>
      <c r="G88" s="79"/>
      <c r="H88" s="72"/>
      <c r="I88" s="79"/>
      <c r="J88" s="90"/>
      <c r="K88" s="79"/>
      <c r="L88" s="72"/>
      <c r="M88" s="79"/>
    </row>
    <row r="89" spans="1:13" ht="24" customHeight="1">
      <c r="A89" s="63" t="s">
        <v>76</v>
      </c>
      <c r="B89" s="70"/>
      <c r="C89" s="70"/>
      <c r="D89" s="70"/>
      <c r="E89" s="78"/>
      <c r="F89" s="70"/>
      <c r="G89" s="72"/>
      <c r="H89" s="72"/>
      <c r="I89" s="72"/>
      <c r="J89" s="72"/>
      <c r="K89" s="72"/>
      <c r="L89" s="72"/>
      <c r="M89" s="72"/>
    </row>
    <row r="90" spans="1:13" ht="24" customHeight="1">
      <c r="A90" s="67" t="s">
        <v>77</v>
      </c>
      <c r="B90" s="70"/>
      <c r="C90" s="70"/>
      <c r="D90" s="70"/>
      <c r="E90" s="80"/>
      <c r="F90" s="70"/>
      <c r="G90" s="81">
        <v>2110081</v>
      </c>
      <c r="H90" s="82"/>
      <c r="I90" s="81">
        <v>1799414</v>
      </c>
      <c r="J90" s="82"/>
      <c r="K90" s="83">
        <v>0</v>
      </c>
      <c r="L90" s="82"/>
      <c r="M90" s="83">
        <v>0</v>
      </c>
    </row>
    <row r="91" spans="1:13" ht="24" customHeight="1">
      <c r="A91" s="67" t="s">
        <v>78</v>
      </c>
      <c r="B91" s="70"/>
      <c r="C91" s="70"/>
      <c r="D91" s="70"/>
      <c r="E91" s="84"/>
      <c r="F91" s="70"/>
      <c r="G91" s="81">
        <v>2473739</v>
      </c>
      <c r="H91" s="82"/>
      <c r="I91" s="81">
        <v>1961830</v>
      </c>
      <c r="J91" s="82"/>
      <c r="K91" s="83">
        <v>1761335</v>
      </c>
      <c r="L91" s="82"/>
      <c r="M91" s="83">
        <v>1415310</v>
      </c>
    </row>
    <row r="92" spans="1:13" ht="24" customHeight="1">
      <c r="A92" s="67" t="s">
        <v>79</v>
      </c>
      <c r="B92" s="70"/>
      <c r="C92" s="70"/>
      <c r="D92" s="70"/>
      <c r="E92" s="84"/>
      <c r="F92" s="70"/>
      <c r="G92" s="81">
        <v>834239</v>
      </c>
      <c r="H92" s="82"/>
      <c r="I92" s="81">
        <v>877209</v>
      </c>
      <c r="J92" s="82"/>
      <c r="K92" s="83">
        <v>0</v>
      </c>
      <c r="L92" s="82"/>
      <c r="M92" s="83">
        <v>0</v>
      </c>
    </row>
    <row r="93" spans="1:13" ht="24" customHeight="1">
      <c r="A93" s="67" t="s">
        <v>80</v>
      </c>
      <c r="B93" s="70"/>
      <c r="C93" s="70"/>
      <c r="D93" s="70"/>
      <c r="E93" s="78"/>
      <c r="F93" s="70"/>
      <c r="G93" s="81">
        <v>1122053</v>
      </c>
      <c r="H93" s="82"/>
      <c r="I93" s="81">
        <v>903589</v>
      </c>
      <c r="J93" s="82"/>
      <c r="K93" s="83">
        <v>0</v>
      </c>
      <c r="L93" s="82"/>
      <c r="M93" s="83">
        <v>0</v>
      </c>
    </row>
    <row r="94" spans="1:13" ht="24" customHeight="1">
      <c r="A94" s="67" t="s">
        <v>81</v>
      </c>
      <c r="B94" s="70"/>
      <c r="C94" s="70"/>
      <c r="D94" s="70"/>
      <c r="E94" s="80"/>
      <c r="F94" s="70"/>
      <c r="G94" s="81">
        <v>1686051</v>
      </c>
      <c r="H94" s="82"/>
      <c r="I94" s="81">
        <v>1775448</v>
      </c>
      <c r="J94" s="82"/>
      <c r="K94" s="83">
        <v>4567</v>
      </c>
      <c r="L94" s="82"/>
      <c r="M94" s="83">
        <v>3930</v>
      </c>
    </row>
    <row r="95" spans="1:13" ht="24" customHeight="1">
      <c r="A95" s="67" t="s">
        <v>244</v>
      </c>
      <c r="B95" s="70"/>
      <c r="C95" s="70"/>
      <c r="D95" s="70"/>
      <c r="E95" s="78"/>
      <c r="F95" s="70"/>
      <c r="G95" s="81">
        <v>40369</v>
      </c>
      <c r="H95" s="82"/>
      <c r="I95" s="81">
        <v>441712</v>
      </c>
      <c r="J95" s="82"/>
      <c r="K95" s="83">
        <v>2192840</v>
      </c>
      <c r="L95" s="82"/>
      <c r="M95" s="81">
        <v>1997590</v>
      </c>
    </row>
    <row r="96" spans="1:13" ht="24" customHeight="1">
      <c r="A96" s="67" t="s">
        <v>245</v>
      </c>
      <c r="B96" s="70"/>
      <c r="C96" s="70"/>
      <c r="D96" s="70"/>
      <c r="E96" s="78"/>
      <c r="F96" s="70"/>
      <c r="G96" s="85">
        <v>109496</v>
      </c>
      <c r="H96" s="82"/>
      <c r="I96" s="85">
        <v>66166</v>
      </c>
      <c r="J96" s="82"/>
      <c r="K96" s="85">
        <v>40028</v>
      </c>
      <c r="L96" s="82"/>
      <c r="M96" s="85">
        <v>111067</v>
      </c>
    </row>
    <row r="97" spans="1:13" ht="24" customHeight="1">
      <c r="A97" s="63" t="s">
        <v>83</v>
      </c>
      <c r="B97" s="70"/>
      <c r="C97" s="70"/>
      <c r="D97" s="70"/>
      <c r="E97" s="78"/>
      <c r="F97" s="70"/>
      <c r="G97" s="87">
        <f>SUM(G90:G96)</f>
        <v>8376028</v>
      </c>
      <c r="H97" s="82"/>
      <c r="I97" s="87">
        <f>SUM(I90:I96)</f>
        <v>7825368</v>
      </c>
      <c r="J97" s="82"/>
      <c r="K97" s="87">
        <f>SUM(K90:K96)</f>
        <v>3998770</v>
      </c>
      <c r="L97" s="82"/>
      <c r="M97" s="87">
        <f>SUM(M90:M96)</f>
        <v>3527897</v>
      </c>
    </row>
    <row r="98" spans="1:13" ht="24" customHeight="1">
      <c r="A98" s="63" t="s">
        <v>84</v>
      </c>
      <c r="B98" s="70"/>
      <c r="C98" s="70"/>
      <c r="D98" s="70"/>
      <c r="E98" s="80"/>
      <c r="F98" s="70"/>
      <c r="G98" s="81"/>
      <c r="H98" s="82"/>
      <c r="I98" s="81"/>
      <c r="J98" s="82"/>
      <c r="K98" s="81"/>
      <c r="L98" s="82"/>
      <c r="M98" s="81"/>
    </row>
    <row r="99" spans="1:13" ht="24" customHeight="1">
      <c r="A99" s="67" t="s">
        <v>85</v>
      </c>
      <c r="B99" s="70"/>
      <c r="C99" s="70"/>
      <c r="D99" s="70"/>
      <c r="E99" s="78"/>
      <c r="F99" s="70"/>
      <c r="G99" s="81">
        <v>1794480</v>
      </c>
      <c r="H99" s="81"/>
      <c r="I99" s="81">
        <v>1377151</v>
      </c>
      <c r="J99" s="81"/>
      <c r="K99" s="83">
        <v>0</v>
      </c>
      <c r="L99" s="81"/>
      <c r="M99" s="81">
        <v>0</v>
      </c>
    </row>
    <row r="100" spans="1:13" ht="24" customHeight="1">
      <c r="A100" s="67" t="s">
        <v>86</v>
      </c>
      <c r="B100" s="70"/>
      <c r="C100" s="70"/>
      <c r="D100" s="70"/>
      <c r="E100" s="78"/>
      <c r="F100" s="70"/>
      <c r="G100" s="81">
        <v>1499617</v>
      </c>
      <c r="H100" s="82"/>
      <c r="I100" s="81">
        <v>1633800</v>
      </c>
      <c r="J100" s="82"/>
      <c r="K100" s="83">
        <v>866470</v>
      </c>
      <c r="L100" s="82"/>
      <c r="M100" s="81">
        <v>952163</v>
      </c>
    </row>
    <row r="101" spans="1:13" ht="24" customHeight="1">
      <c r="A101" s="67" t="s">
        <v>87</v>
      </c>
      <c r="B101" s="70"/>
      <c r="C101" s="70"/>
      <c r="D101" s="70"/>
      <c r="E101" s="78"/>
      <c r="F101" s="70"/>
      <c r="G101" s="81">
        <v>536015</v>
      </c>
      <c r="H101" s="82"/>
      <c r="I101" s="81">
        <v>485201</v>
      </c>
      <c r="J101" s="82"/>
      <c r="K101" s="83">
        <v>0</v>
      </c>
      <c r="L101" s="82"/>
      <c r="M101" s="81">
        <v>0</v>
      </c>
    </row>
    <row r="102" spans="1:13" ht="24" customHeight="1">
      <c r="A102" s="67" t="s">
        <v>88</v>
      </c>
      <c r="B102" s="70"/>
      <c r="C102" s="70"/>
      <c r="D102" s="70"/>
      <c r="E102" s="78"/>
      <c r="F102" s="70"/>
      <c r="G102" s="81">
        <v>701107</v>
      </c>
      <c r="H102" s="82"/>
      <c r="I102" s="81">
        <v>536445</v>
      </c>
      <c r="J102" s="82"/>
      <c r="K102" s="83">
        <v>0</v>
      </c>
      <c r="L102" s="82"/>
      <c r="M102" s="82">
        <v>0</v>
      </c>
    </row>
    <row r="103" spans="1:13" ht="24" customHeight="1">
      <c r="A103" s="67" t="s">
        <v>89</v>
      </c>
      <c r="B103" s="70"/>
      <c r="C103" s="70"/>
      <c r="D103" s="70"/>
      <c r="E103" s="78"/>
      <c r="F103" s="70"/>
      <c r="G103" s="81">
        <v>479453</v>
      </c>
      <c r="H103" s="82"/>
      <c r="I103" s="81">
        <v>548954</v>
      </c>
      <c r="J103" s="82"/>
      <c r="K103" s="83">
        <v>123172</v>
      </c>
      <c r="L103" s="82"/>
      <c r="M103" s="82">
        <v>90106</v>
      </c>
    </row>
    <row r="104" spans="1:13" ht="24" customHeight="1">
      <c r="A104" s="67" t="s">
        <v>90</v>
      </c>
      <c r="B104" s="70"/>
      <c r="C104" s="70"/>
      <c r="D104" s="70"/>
      <c r="E104" s="78"/>
      <c r="F104" s="70"/>
      <c r="G104" s="86">
        <v>1726683</v>
      </c>
      <c r="H104" s="82"/>
      <c r="I104" s="86">
        <v>1892565</v>
      </c>
      <c r="J104" s="82"/>
      <c r="K104" s="87">
        <v>327600</v>
      </c>
      <c r="L104" s="82"/>
      <c r="M104" s="87">
        <v>451253</v>
      </c>
    </row>
    <row r="105" spans="1:13" ht="24" customHeight="1">
      <c r="A105" s="63" t="s">
        <v>91</v>
      </c>
      <c r="B105" s="70"/>
      <c r="C105" s="70"/>
      <c r="D105" s="70"/>
      <c r="E105" s="78"/>
      <c r="F105" s="70"/>
      <c r="G105" s="87">
        <f>SUM(G99:G104)</f>
        <v>6737355</v>
      </c>
      <c r="H105" s="82"/>
      <c r="I105" s="87">
        <f>SUM(I99:I104)</f>
        <v>6474116</v>
      </c>
      <c r="J105" s="82"/>
      <c r="K105" s="87">
        <f>SUM(K99:K104)</f>
        <v>1317242</v>
      </c>
      <c r="L105" s="82"/>
      <c r="M105" s="87">
        <f>SUM(M99:M104)</f>
        <v>1493522</v>
      </c>
    </row>
    <row r="106" spans="1:13" ht="21" customHeight="1">
      <c r="A106" s="63" t="s">
        <v>222</v>
      </c>
      <c r="B106" s="70"/>
      <c r="C106" s="70"/>
      <c r="D106" s="70"/>
      <c r="E106" s="78"/>
      <c r="F106" s="70"/>
      <c r="G106" s="82">
        <f>G97-G105</f>
        <v>1638673</v>
      </c>
      <c r="H106" s="82"/>
      <c r="I106" s="82">
        <f>I97-I105</f>
        <v>1351252</v>
      </c>
      <c r="J106" s="82"/>
      <c r="K106" s="82">
        <f>K97-K105</f>
        <v>2681528</v>
      </c>
      <c r="L106" s="82"/>
      <c r="M106" s="82">
        <f>M97-M105</f>
        <v>2034375</v>
      </c>
    </row>
    <row r="107" spans="1:13" ht="24" customHeight="1">
      <c r="A107" s="67" t="s">
        <v>228</v>
      </c>
      <c r="B107" s="70"/>
      <c r="C107" s="70"/>
      <c r="D107" s="70"/>
      <c r="E107" s="84" t="s">
        <v>197</v>
      </c>
      <c r="F107" s="70"/>
      <c r="G107" s="81">
        <v>1777870</v>
      </c>
      <c r="H107" s="82"/>
      <c r="I107" s="81">
        <v>1120926</v>
      </c>
      <c r="J107" s="82"/>
      <c r="K107" s="83">
        <v>0</v>
      </c>
      <c r="L107" s="82"/>
      <c r="M107" s="81">
        <v>0</v>
      </c>
    </row>
    <row r="108" spans="1:13" ht="24" customHeight="1">
      <c r="A108" s="67" t="s">
        <v>92</v>
      </c>
      <c r="B108" s="70"/>
      <c r="C108" s="70"/>
      <c r="D108" s="70"/>
      <c r="E108" s="78"/>
      <c r="F108" s="70"/>
      <c r="G108" s="81">
        <v>15381</v>
      </c>
      <c r="H108" s="82"/>
      <c r="I108" s="81">
        <v>29046</v>
      </c>
      <c r="J108" s="82"/>
      <c r="K108" s="83">
        <v>834389</v>
      </c>
      <c r="L108" s="82"/>
      <c r="M108" s="82">
        <v>466854</v>
      </c>
    </row>
    <row r="109" spans="1:13" ht="24" customHeight="1">
      <c r="A109" s="67" t="s">
        <v>93</v>
      </c>
      <c r="B109" s="70"/>
      <c r="C109" s="70"/>
      <c r="D109" s="70"/>
      <c r="E109" s="80"/>
      <c r="F109" s="70"/>
      <c r="G109" s="86">
        <v>-1020771</v>
      </c>
      <c r="H109" s="82"/>
      <c r="I109" s="86">
        <v>-860105</v>
      </c>
      <c r="J109" s="82"/>
      <c r="K109" s="85">
        <v>-935761</v>
      </c>
      <c r="L109" s="82"/>
      <c r="M109" s="85">
        <v>-1033131</v>
      </c>
    </row>
    <row r="110" spans="1:13" ht="24" customHeight="1">
      <c r="A110" s="63" t="s">
        <v>300</v>
      </c>
      <c r="B110" s="70"/>
      <c r="C110" s="70"/>
      <c r="D110" s="70"/>
      <c r="E110" s="78"/>
      <c r="F110" s="70"/>
      <c r="G110" s="82">
        <f>SUM(G106:G109)</f>
        <v>2411153</v>
      </c>
      <c r="H110" s="82"/>
      <c r="I110" s="82">
        <f>SUM(I106:I109)</f>
        <v>1641119</v>
      </c>
      <c r="J110" s="82"/>
      <c r="K110" s="82">
        <f>SUM(K106:K109)</f>
        <v>2580156</v>
      </c>
      <c r="L110" s="82"/>
      <c r="M110" s="82">
        <f>SUM(M106:M109)</f>
        <v>1468098</v>
      </c>
    </row>
    <row r="111" spans="1:13" ht="24" customHeight="1">
      <c r="A111" s="67" t="s">
        <v>295</v>
      </c>
      <c r="B111" s="70"/>
      <c r="C111" s="70"/>
      <c r="D111" s="70"/>
      <c r="E111" s="80">
        <v>19</v>
      </c>
      <c r="F111" s="70"/>
      <c r="G111" s="86">
        <v>-271145</v>
      </c>
      <c r="H111" s="82"/>
      <c r="I111" s="86">
        <v>-319310</v>
      </c>
      <c r="J111" s="82"/>
      <c r="K111" s="85">
        <v>-13505</v>
      </c>
      <c r="L111" s="82"/>
      <c r="M111" s="85">
        <v>-31361</v>
      </c>
    </row>
    <row r="112" spans="1:13" ht="24" customHeight="1">
      <c r="A112" s="63" t="s">
        <v>223</v>
      </c>
      <c r="B112" s="70"/>
      <c r="C112" s="70"/>
      <c r="D112" s="70"/>
      <c r="E112" s="80"/>
      <c r="F112" s="70"/>
      <c r="G112" s="88">
        <f>SUM(G110:G111)</f>
        <v>2140008</v>
      </c>
      <c r="H112" s="82"/>
      <c r="I112" s="88">
        <f>SUM(I110:I111)</f>
        <v>1321809</v>
      </c>
      <c r="J112" s="82"/>
      <c r="K112" s="88">
        <f>SUM(K110:K111)</f>
        <v>2566651</v>
      </c>
      <c r="L112" s="82"/>
      <c r="M112" s="88">
        <f>SUM(M110:M111)</f>
        <v>1436737</v>
      </c>
    </row>
    <row r="113" spans="1:13" ht="24" customHeight="1">
      <c r="A113" s="63"/>
      <c r="B113" s="70"/>
      <c r="C113" s="70"/>
      <c r="D113" s="70"/>
      <c r="E113" s="80"/>
      <c r="F113" s="70"/>
      <c r="G113" s="82"/>
      <c r="H113" s="82"/>
      <c r="I113" s="82"/>
      <c r="J113" s="82"/>
      <c r="K113" s="82"/>
      <c r="L113" s="82"/>
      <c r="M113" s="82"/>
    </row>
    <row r="114" spans="1:13" ht="24" customHeight="1">
      <c r="A114" s="67" t="s">
        <v>35</v>
      </c>
      <c r="B114" s="70"/>
      <c r="C114" s="70"/>
      <c r="D114" s="70"/>
      <c r="E114" s="78"/>
      <c r="F114" s="70"/>
      <c r="L114" s="89"/>
    </row>
    <row r="115" spans="1:13" ht="24" customHeight="1">
      <c r="D115" s="113"/>
      <c r="E115" s="80"/>
      <c r="F115" s="80"/>
      <c r="G115" s="82"/>
      <c r="I115" s="82"/>
      <c r="L115" s="89"/>
    </row>
    <row r="116" spans="1:13" ht="24" customHeight="1">
      <c r="D116" s="70"/>
      <c r="E116" s="70"/>
      <c r="F116" s="70"/>
      <c r="G116" s="70"/>
      <c r="H116" s="70"/>
      <c r="I116" s="82"/>
      <c r="L116" s="70"/>
    </row>
    <row r="117" spans="1:13" ht="22.5" customHeight="1">
      <c r="A117" s="63"/>
      <c r="B117" s="63"/>
      <c r="C117" s="63"/>
      <c r="D117" s="63"/>
      <c r="E117" s="64"/>
      <c r="F117" s="68"/>
      <c r="G117" s="65"/>
      <c r="H117" s="65"/>
      <c r="I117" s="65"/>
      <c r="J117" s="65"/>
      <c r="K117" s="65"/>
      <c r="L117" s="65"/>
      <c r="M117" s="66" t="s">
        <v>73</v>
      </c>
    </row>
    <row r="118" spans="1:13" ht="22.5" customHeight="1">
      <c r="A118" s="63" t="s">
        <v>0</v>
      </c>
      <c r="B118" s="63"/>
      <c r="C118" s="63"/>
      <c r="D118" s="63"/>
      <c r="E118" s="64"/>
      <c r="F118" s="68"/>
      <c r="G118" s="65"/>
      <c r="H118" s="65"/>
      <c r="I118" s="65"/>
      <c r="J118" s="65"/>
      <c r="K118" s="65"/>
      <c r="L118" s="65"/>
      <c r="M118" s="65"/>
    </row>
    <row r="119" spans="1:13" ht="22.5" customHeight="1">
      <c r="A119" s="63" t="s">
        <v>94</v>
      </c>
      <c r="B119" s="63"/>
      <c r="C119" s="63"/>
      <c r="D119" s="69"/>
      <c r="E119" s="64"/>
      <c r="F119" s="68"/>
      <c r="G119" s="65"/>
      <c r="H119" s="65"/>
      <c r="I119" s="65"/>
      <c r="J119" s="65"/>
      <c r="K119" s="65"/>
      <c r="L119" s="65"/>
      <c r="M119" s="65"/>
    </row>
    <row r="120" spans="1:13" ht="22.5" customHeight="1">
      <c r="A120" s="63" t="s">
        <v>283</v>
      </c>
      <c r="B120" s="63"/>
      <c r="C120" s="63"/>
      <c r="D120" s="63"/>
      <c r="E120" s="64"/>
      <c r="F120" s="68"/>
      <c r="G120" s="65"/>
      <c r="H120" s="65"/>
      <c r="I120" s="65"/>
      <c r="J120" s="65"/>
      <c r="K120" s="65"/>
      <c r="L120" s="65"/>
      <c r="M120" s="65"/>
    </row>
    <row r="121" spans="1:13" ht="22.5" customHeight="1">
      <c r="A121" s="70"/>
      <c r="B121" s="70"/>
      <c r="C121" s="70"/>
      <c r="D121" s="70"/>
      <c r="E121" s="70"/>
      <c r="F121" s="71"/>
      <c r="G121" s="72"/>
      <c r="H121" s="72"/>
      <c r="I121" s="72"/>
      <c r="J121" s="72"/>
      <c r="K121" s="72"/>
      <c r="L121" s="72"/>
      <c r="M121" s="66" t="s">
        <v>1</v>
      </c>
    </row>
    <row r="122" spans="1:13" ht="22.5" customHeight="1">
      <c r="A122" s="70"/>
      <c r="B122" s="70"/>
      <c r="C122" s="70"/>
      <c r="D122" s="70"/>
      <c r="E122" s="70"/>
      <c r="F122" s="71"/>
      <c r="G122" s="74"/>
      <c r="H122" s="74" t="s">
        <v>2</v>
      </c>
      <c r="I122" s="74"/>
      <c r="J122" s="72"/>
      <c r="K122" s="74"/>
      <c r="L122" s="75" t="s">
        <v>3</v>
      </c>
      <c r="M122" s="76"/>
    </row>
    <row r="123" spans="1:13" ht="22.5" customHeight="1">
      <c r="A123" s="63"/>
      <c r="B123" s="70"/>
      <c r="C123" s="70"/>
      <c r="D123" s="70"/>
      <c r="E123" s="75" t="s">
        <v>4</v>
      </c>
      <c r="F123" s="70"/>
      <c r="G123" s="77" t="s">
        <v>243</v>
      </c>
      <c r="H123" s="72"/>
      <c r="I123" s="77" t="s">
        <v>196</v>
      </c>
      <c r="J123" s="90"/>
      <c r="K123" s="77" t="s">
        <v>243</v>
      </c>
      <c r="L123" s="72"/>
      <c r="M123" s="77" t="s">
        <v>196</v>
      </c>
    </row>
    <row r="124" spans="1:13" ht="22.5" customHeight="1">
      <c r="A124" s="63" t="s">
        <v>95</v>
      </c>
      <c r="B124" s="70"/>
      <c r="C124" s="70"/>
      <c r="D124" s="70"/>
      <c r="E124" s="78"/>
      <c r="F124" s="70"/>
      <c r="G124" s="91"/>
      <c r="H124" s="72"/>
      <c r="I124" s="91"/>
      <c r="J124" s="90"/>
      <c r="K124" s="91"/>
      <c r="L124" s="72"/>
      <c r="M124" s="91"/>
    </row>
    <row r="125" spans="1:13" ht="22.5" customHeight="1">
      <c r="A125" s="92" t="s">
        <v>96</v>
      </c>
      <c r="B125" s="70"/>
      <c r="C125" s="70"/>
      <c r="D125" s="70"/>
      <c r="E125" s="78"/>
      <c r="F125" s="70"/>
      <c r="G125" s="91"/>
      <c r="H125" s="72"/>
      <c r="I125" s="91"/>
      <c r="J125" s="90"/>
      <c r="K125" s="91"/>
      <c r="L125" s="72"/>
      <c r="M125" s="91"/>
    </row>
    <row r="126" spans="1:13" ht="22.5" customHeight="1">
      <c r="A126" s="92" t="s">
        <v>97</v>
      </c>
      <c r="B126" s="70"/>
      <c r="C126" s="70"/>
      <c r="D126" s="70"/>
      <c r="E126" s="80"/>
      <c r="F126" s="70"/>
      <c r="G126" s="91"/>
      <c r="H126" s="72"/>
      <c r="I126" s="82"/>
      <c r="J126" s="90"/>
      <c r="K126" s="82"/>
      <c r="L126" s="72"/>
      <c r="M126" s="91"/>
    </row>
    <row r="127" spans="1:13" ht="22.5" customHeight="1">
      <c r="A127" s="93" t="s">
        <v>98</v>
      </c>
      <c r="B127" s="70"/>
      <c r="C127" s="70"/>
      <c r="D127" s="70"/>
      <c r="E127" s="78"/>
      <c r="F127" s="70"/>
      <c r="G127" s="82"/>
      <c r="H127" s="81"/>
      <c r="I127" s="82"/>
      <c r="J127" s="82"/>
      <c r="K127" s="82"/>
      <c r="L127" s="81"/>
      <c r="M127" s="82"/>
    </row>
    <row r="128" spans="1:13" ht="22.5" customHeight="1">
      <c r="A128" s="93" t="s">
        <v>99</v>
      </c>
      <c r="B128" s="70"/>
      <c r="C128" s="70"/>
      <c r="D128" s="70"/>
      <c r="E128" s="78"/>
      <c r="F128" s="70"/>
      <c r="G128" s="82">
        <v>413</v>
      </c>
      <c r="H128" s="81"/>
      <c r="I128" s="82">
        <v>1142</v>
      </c>
      <c r="J128" s="82"/>
      <c r="K128" s="82">
        <v>0</v>
      </c>
      <c r="L128" s="81"/>
      <c r="M128" s="82">
        <v>0</v>
      </c>
    </row>
    <row r="129" spans="1:13" ht="22.5" customHeight="1">
      <c r="A129" s="93" t="s">
        <v>265</v>
      </c>
      <c r="B129" s="70"/>
      <c r="C129" s="70"/>
      <c r="D129" s="70"/>
      <c r="E129" s="78"/>
      <c r="F129" s="70"/>
      <c r="G129" s="114">
        <v>40840</v>
      </c>
      <c r="H129" s="81"/>
      <c r="I129" s="87">
        <v>0</v>
      </c>
      <c r="J129" s="82"/>
      <c r="K129" s="87">
        <v>0</v>
      </c>
      <c r="L129" s="81"/>
      <c r="M129" s="87">
        <v>0</v>
      </c>
    </row>
    <row r="130" spans="1:13" ht="22.5" customHeight="1">
      <c r="A130" s="93" t="s">
        <v>247</v>
      </c>
      <c r="B130" s="70"/>
      <c r="C130" s="70"/>
      <c r="D130" s="70"/>
      <c r="E130" s="78"/>
      <c r="F130" s="70"/>
      <c r="G130" s="82"/>
      <c r="H130" s="81"/>
      <c r="I130" s="82"/>
      <c r="J130" s="82"/>
      <c r="K130" s="82"/>
      <c r="L130" s="81"/>
      <c r="M130" s="82"/>
    </row>
    <row r="131" spans="1:13" ht="22.5" customHeight="1">
      <c r="A131" s="93" t="s">
        <v>97</v>
      </c>
      <c r="B131" s="70"/>
      <c r="C131" s="70"/>
      <c r="D131" s="70"/>
      <c r="E131" s="78"/>
      <c r="F131" s="70"/>
      <c r="G131" s="87">
        <f>SUM(G128:G130)</f>
        <v>41253</v>
      </c>
      <c r="H131" s="81"/>
      <c r="I131" s="87">
        <f>SUM(I128:I130)</f>
        <v>1142</v>
      </c>
      <c r="J131" s="82"/>
      <c r="K131" s="87">
        <f>SUM(K128:K130)</f>
        <v>0</v>
      </c>
      <c r="L131" s="81"/>
      <c r="M131" s="87">
        <f>SUM(M128:M130)</f>
        <v>0</v>
      </c>
    </row>
    <row r="132" spans="1:13" ht="22.5" customHeight="1">
      <c r="A132" s="92" t="s">
        <v>246</v>
      </c>
      <c r="B132" s="70"/>
      <c r="C132" s="70"/>
      <c r="D132" s="70"/>
      <c r="E132" s="78"/>
      <c r="F132" s="70"/>
      <c r="G132" s="105"/>
      <c r="H132" s="81"/>
      <c r="I132" s="105"/>
      <c r="J132" s="106"/>
      <c r="K132" s="105"/>
      <c r="L132" s="81"/>
      <c r="M132" s="105"/>
    </row>
    <row r="133" spans="1:13" ht="22.5" customHeight="1">
      <c r="A133" s="92" t="s">
        <v>97</v>
      </c>
      <c r="B133" s="70"/>
      <c r="C133" s="70"/>
      <c r="D133" s="70"/>
      <c r="E133" s="78"/>
      <c r="F133" s="70"/>
      <c r="G133" s="99"/>
      <c r="H133" s="81"/>
      <c r="I133" s="99"/>
      <c r="J133" s="81"/>
      <c r="K133" s="99"/>
      <c r="L133" s="81"/>
      <c r="M133" s="99"/>
    </row>
    <row r="134" spans="1:13" ht="22.5" customHeight="1">
      <c r="A134" s="67" t="s">
        <v>301</v>
      </c>
      <c r="B134" s="70"/>
      <c r="C134" s="70"/>
      <c r="D134" s="70"/>
      <c r="E134" s="78"/>
      <c r="F134" s="70"/>
      <c r="G134" s="99"/>
      <c r="H134" s="81"/>
      <c r="I134" s="99"/>
      <c r="J134" s="81"/>
      <c r="K134" s="99"/>
      <c r="L134" s="81"/>
      <c r="M134" s="99"/>
    </row>
    <row r="135" spans="1:13" ht="22.5" customHeight="1">
      <c r="A135" s="67" t="s">
        <v>192</v>
      </c>
      <c r="B135" s="70"/>
      <c r="C135" s="70"/>
      <c r="D135" s="70"/>
      <c r="E135" s="78"/>
      <c r="F135" s="70"/>
      <c r="G135" s="99">
        <v>10624</v>
      </c>
      <c r="H135" s="81"/>
      <c r="I135" s="99">
        <v>43058</v>
      </c>
      <c r="J135" s="81"/>
      <c r="K135" s="99">
        <v>1413</v>
      </c>
      <c r="L135" s="81"/>
      <c r="M135" s="99">
        <v>40493</v>
      </c>
    </row>
    <row r="136" spans="1:13" ht="22.5" customHeight="1">
      <c r="A136" s="67" t="s">
        <v>265</v>
      </c>
      <c r="B136" s="70"/>
      <c r="C136" s="70"/>
      <c r="D136" s="70"/>
      <c r="E136" s="78"/>
      <c r="F136" s="70"/>
      <c r="G136" s="99">
        <v>-39916</v>
      </c>
      <c r="H136" s="1"/>
      <c r="I136" s="87">
        <v>0</v>
      </c>
      <c r="J136" s="1"/>
      <c r="K136" s="87">
        <v>0</v>
      </c>
      <c r="L136" s="81"/>
      <c r="M136" s="87">
        <v>0</v>
      </c>
    </row>
    <row r="137" spans="1:13" ht="22.5" customHeight="1">
      <c r="A137" s="67" t="s">
        <v>100</v>
      </c>
      <c r="B137" s="70"/>
      <c r="C137" s="70"/>
      <c r="D137" s="70"/>
      <c r="E137" s="78"/>
      <c r="F137" s="70"/>
      <c r="G137" s="115"/>
      <c r="H137" s="81"/>
      <c r="I137" s="115"/>
      <c r="J137" s="82"/>
      <c r="K137" s="115"/>
      <c r="L137" s="81"/>
      <c r="M137" s="115"/>
    </row>
    <row r="138" spans="1:13" ht="22.5" customHeight="1">
      <c r="A138" s="67" t="s">
        <v>97</v>
      </c>
      <c r="B138" s="70"/>
      <c r="C138" s="70"/>
      <c r="D138" s="70"/>
      <c r="E138" s="78"/>
      <c r="F138" s="70"/>
      <c r="G138" s="86">
        <f>SUM(G134:G136)</f>
        <v>-29292</v>
      </c>
      <c r="H138" s="83"/>
      <c r="I138" s="86">
        <f>SUM(I134:I136)</f>
        <v>43058</v>
      </c>
      <c r="J138" s="83"/>
      <c r="K138" s="86">
        <f>SUM(K134:K136)</f>
        <v>1413</v>
      </c>
      <c r="L138" s="83"/>
      <c r="M138" s="86">
        <f>SUM(M134:M136)</f>
        <v>40493</v>
      </c>
    </row>
    <row r="139" spans="1:13" ht="22.5" customHeight="1">
      <c r="A139" s="63" t="s">
        <v>101</v>
      </c>
      <c r="B139" s="70"/>
      <c r="C139" s="70"/>
      <c r="D139" s="70"/>
      <c r="E139" s="78"/>
      <c r="F139" s="70"/>
      <c r="G139" s="86">
        <f>+G131+G138</f>
        <v>11961</v>
      </c>
      <c r="H139" s="83"/>
      <c r="I139" s="86">
        <f>+I131+I138</f>
        <v>44200</v>
      </c>
      <c r="J139" s="83"/>
      <c r="K139" s="86">
        <f>+K131+K138</f>
        <v>1413</v>
      </c>
      <c r="L139" s="83"/>
      <c r="M139" s="86">
        <f>+M131+M138</f>
        <v>40493</v>
      </c>
    </row>
    <row r="140" spans="1:13" ht="22.5" customHeight="1" thickBot="1">
      <c r="A140" s="63" t="s">
        <v>102</v>
      </c>
      <c r="B140" s="70"/>
      <c r="C140" s="70"/>
      <c r="D140" s="70"/>
      <c r="E140" s="78"/>
      <c r="F140" s="70"/>
      <c r="G140" s="116">
        <f>SUM(G112,G139)</f>
        <v>2151969</v>
      </c>
      <c r="H140" s="81"/>
      <c r="I140" s="116">
        <f>SUM(I112,I139)</f>
        <v>1366009</v>
      </c>
      <c r="J140" s="106"/>
      <c r="K140" s="116">
        <f>SUM(K112,K139)</f>
        <v>2568064</v>
      </c>
      <c r="L140" s="81"/>
      <c r="M140" s="116">
        <f>SUM(M112,M139)</f>
        <v>1477230</v>
      </c>
    </row>
    <row r="141" spans="1:13" ht="11.25" customHeight="1" thickTop="1">
      <c r="A141" s="63"/>
      <c r="B141" s="70"/>
      <c r="C141" s="70"/>
      <c r="D141" s="70"/>
      <c r="E141" s="78"/>
      <c r="F141" s="70"/>
      <c r="G141" s="105"/>
      <c r="H141" s="81"/>
      <c r="I141" s="105"/>
      <c r="J141" s="106"/>
      <c r="K141" s="105"/>
      <c r="L141" s="81"/>
      <c r="M141" s="105"/>
    </row>
    <row r="142" spans="1:13" ht="22.5" customHeight="1">
      <c r="A142" s="63" t="s">
        <v>224</v>
      </c>
      <c r="B142" s="70"/>
      <c r="C142" s="70"/>
      <c r="D142" s="70"/>
      <c r="E142" s="78"/>
      <c r="F142" s="70"/>
      <c r="G142" s="82"/>
      <c r="H142" s="82"/>
      <c r="I142" s="82"/>
      <c r="J142" s="82"/>
      <c r="K142" s="82"/>
      <c r="L142" s="82"/>
      <c r="M142" s="82"/>
    </row>
    <row r="143" spans="1:13" ht="22.5" customHeight="1" thickBot="1">
      <c r="A143" s="67" t="s">
        <v>103</v>
      </c>
      <c r="B143" s="70"/>
      <c r="C143" s="70"/>
      <c r="D143" s="70"/>
      <c r="E143" s="78"/>
      <c r="F143" s="70"/>
      <c r="G143" s="82">
        <v>2111628</v>
      </c>
      <c r="H143" s="82"/>
      <c r="I143" s="82">
        <v>1258264</v>
      </c>
      <c r="J143" s="82"/>
      <c r="K143" s="107">
        <v>2566651</v>
      </c>
      <c r="L143" s="82"/>
      <c r="M143" s="107">
        <v>1436737</v>
      </c>
    </row>
    <row r="144" spans="1:13" ht="22.5" customHeight="1" thickTop="1">
      <c r="A144" s="67" t="s">
        <v>104</v>
      </c>
      <c r="B144" s="70"/>
      <c r="C144" s="70"/>
      <c r="D144" s="70"/>
      <c r="E144" s="78"/>
      <c r="F144" s="70"/>
      <c r="G144" s="87">
        <v>28380</v>
      </c>
      <c r="H144" s="82"/>
      <c r="I144" s="86">
        <v>63545</v>
      </c>
      <c r="J144" s="82"/>
      <c r="K144" s="108"/>
      <c r="L144" s="82"/>
      <c r="M144" s="108"/>
    </row>
    <row r="145" spans="1:13" ht="22.5" customHeight="1" thickBot="1">
      <c r="B145" s="70"/>
      <c r="C145" s="70"/>
      <c r="D145" s="70"/>
      <c r="E145" s="78"/>
      <c r="F145" s="70"/>
      <c r="G145" s="107">
        <f>SUM(G143:G144)</f>
        <v>2140008</v>
      </c>
      <c r="H145" s="82"/>
      <c r="I145" s="107">
        <f>SUM(I143:I144)</f>
        <v>1321809</v>
      </c>
      <c r="J145" s="82"/>
      <c r="K145" s="82"/>
      <c r="L145" s="82"/>
      <c r="M145" s="82"/>
    </row>
    <row r="146" spans="1:13" ht="13.5" customHeight="1" thickTop="1">
      <c r="B146" s="70"/>
      <c r="C146" s="70"/>
      <c r="D146" s="70"/>
      <c r="E146" s="78"/>
      <c r="F146" s="70"/>
      <c r="G146" s="108"/>
      <c r="H146" s="108"/>
      <c r="I146" s="108"/>
      <c r="J146" s="82"/>
      <c r="K146" s="82"/>
      <c r="L146" s="82"/>
      <c r="M146" s="82"/>
    </row>
    <row r="147" spans="1:13" ht="22.5" customHeight="1">
      <c r="A147" s="63" t="s">
        <v>105</v>
      </c>
      <c r="B147" s="70"/>
      <c r="C147" s="70"/>
      <c r="D147" s="70"/>
      <c r="E147" s="78"/>
      <c r="F147" s="70"/>
      <c r="G147" s="108"/>
      <c r="H147" s="108"/>
      <c r="I147" s="108"/>
      <c r="L147" s="108"/>
    </row>
    <row r="148" spans="1:13" ht="22.5" customHeight="1" thickBot="1">
      <c r="A148" s="67" t="s">
        <v>103</v>
      </c>
      <c r="B148" s="70"/>
      <c r="C148" s="70"/>
      <c r="D148" s="70"/>
      <c r="E148" s="78"/>
      <c r="F148" s="70"/>
      <c r="G148" s="82">
        <v>2123589</v>
      </c>
      <c r="H148" s="82"/>
      <c r="I148" s="82">
        <v>1302430</v>
      </c>
      <c r="J148" s="67"/>
      <c r="K148" s="107">
        <v>2568064</v>
      </c>
      <c r="L148" s="82"/>
      <c r="M148" s="107">
        <v>1477230</v>
      </c>
    </row>
    <row r="149" spans="1:13" ht="22.5" customHeight="1" thickTop="1">
      <c r="A149" s="67" t="s">
        <v>104</v>
      </c>
      <c r="B149" s="70"/>
      <c r="C149" s="70"/>
      <c r="D149" s="70"/>
      <c r="E149" s="78"/>
      <c r="F149" s="70"/>
      <c r="G149" s="86">
        <v>28380</v>
      </c>
      <c r="H149" s="82"/>
      <c r="I149" s="86">
        <v>63579</v>
      </c>
      <c r="J149" s="82"/>
      <c r="K149" s="108"/>
      <c r="L149" s="82"/>
      <c r="M149" s="108"/>
    </row>
    <row r="150" spans="1:13" ht="22.5" customHeight="1" thickBot="1">
      <c r="B150" s="70"/>
      <c r="C150" s="70"/>
      <c r="D150" s="70"/>
      <c r="E150" s="78"/>
      <c r="F150" s="70"/>
      <c r="G150" s="109">
        <f>SUM(G148:G149)</f>
        <v>2151969</v>
      </c>
      <c r="H150" s="82"/>
      <c r="I150" s="109">
        <f>SUM(I148:I149)</f>
        <v>1366009</v>
      </c>
      <c r="J150" s="82"/>
      <c r="K150" s="67"/>
      <c r="L150" s="82"/>
      <c r="M150" s="67"/>
    </row>
    <row r="151" spans="1:13" ht="13.5" customHeight="1" thickTop="1">
      <c r="B151" s="70"/>
      <c r="C151" s="70"/>
      <c r="D151" s="70"/>
      <c r="E151" s="78"/>
      <c r="F151" s="70"/>
      <c r="G151" s="108"/>
      <c r="H151" s="108"/>
      <c r="I151" s="108"/>
      <c r="J151" s="82"/>
      <c r="K151" s="82"/>
      <c r="L151" s="108"/>
      <c r="M151" s="82"/>
    </row>
    <row r="152" spans="1:13" ht="22.5" customHeight="1">
      <c r="A152" s="63" t="s">
        <v>225</v>
      </c>
      <c r="B152" s="70"/>
      <c r="C152" s="70"/>
      <c r="D152" s="70"/>
      <c r="E152" s="80">
        <v>20</v>
      </c>
      <c r="F152" s="70"/>
      <c r="G152" s="67"/>
      <c r="H152" s="67"/>
      <c r="I152" s="67"/>
      <c r="J152" s="82"/>
      <c r="K152" s="82"/>
      <c r="M152" s="66" t="s">
        <v>106</v>
      </c>
    </row>
    <row r="153" spans="1:13" ht="22.5" customHeight="1">
      <c r="A153" s="67" t="s">
        <v>226</v>
      </c>
      <c r="B153" s="70"/>
      <c r="C153" s="70"/>
      <c r="D153" s="70"/>
      <c r="E153" s="80"/>
      <c r="F153" s="70"/>
      <c r="G153" s="82"/>
      <c r="H153" s="82"/>
      <c r="I153" s="82"/>
      <c r="J153" s="82"/>
      <c r="K153" s="82"/>
      <c r="L153" s="82"/>
      <c r="M153" s="82"/>
    </row>
    <row r="154" spans="1:13" ht="22.5" customHeight="1" thickBot="1">
      <c r="A154" s="67" t="s">
        <v>227</v>
      </c>
      <c r="B154" s="70"/>
      <c r="C154" s="70"/>
      <c r="D154" s="70"/>
      <c r="E154" s="78"/>
      <c r="F154" s="70"/>
      <c r="G154" s="110">
        <v>1.377</v>
      </c>
      <c r="I154" s="110">
        <v>0.83599999999999997</v>
      </c>
      <c r="K154" s="110">
        <v>1.3029999999999999</v>
      </c>
      <c r="L154" s="89"/>
      <c r="M154" s="110">
        <v>0.74299999999999999</v>
      </c>
    </row>
    <row r="155" spans="1:13" ht="9" customHeight="1" thickTop="1">
      <c r="B155" s="70"/>
      <c r="C155" s="70"/>
      <c r="D155" s="70"/>
      <c r="E155" s="78"/>
      <c r="F155" s="70"/>
      <c r="G155" s="111"/>
      <c r="I155" s="111"/>
      <c r="K155" s="111"/>
      <c r="L155" s="89"/>
      <c r="M155" s="111"/>
    </row>
    <row r="156" spans="1:13" ht="22.5" customHeight="1">
      <c r="A156" s="67" t="s">
        <v>107</v>
      </c>
      <c r="B156" s="70"/>
      <c r="D156" s="70"/>
      <c r="E156" s="78"/>
      <c r="F156" s="70"/>
      <c r="G156" s="111"/>
      <c r="I156" s="111"/>
      <c r="K156" s="111"/>
      <c r="L156" s="89"/>
      <c r="M156" s="111"/>
    </row>
    <row r="157" spans="1:13" ht="22.5" customHeight="1" thickBot="1">
      <c r="A157" s="67" t="s">
        <v>227</v>
      </c>
      <c r="B157" s="70"/>
      <c r="C157" s="70"/>
      <c r="D157" s="70"/>
      <c r="E157" s="78"/>
      <c r="F157" s="70"/>
      <c r="G157" s="110">
        <v>1.367</v>
      </c>
      <c r="I157" s="110">
        <v>0.81399999999999995</v>
      </c>
      <c r="K157" s="110">
        <v>1.296</v>
      </c>
      <c r="L157" s="89"/>
      <c r="M157" s="110">
        <v>0.72699999999999998</v>
      </c>
    </row>
    <row r="158" spans="1:13" ht="18" customHeight="1" thickTop="1">
      <c r="B158" s="70"/>
      <c r="C158" s="70"/>
      <c r="D158" s="70"/>
      <c r="E158" s="78"/>
      <c r="F158" s="70"/>
      <c r="L158" s="89"/>
      <c r="M158" s="117"/>
    </row>
    <row r="159" spans="1:13" ht="22.5" customHeight="1">
      <c r="A159" s="67" t="s">
        <v>35</v>
      </c>
      <c r="B159" s="70"/>
      <c r="C159" s="70"/>
      <c r="D159" s="70"/>
      <c r="E159" s="78"/>
      <c r="F159" s="70"/>
      <c r="L159" s="89"/>
    </row>
  </sheetData>
  <conditionalFormatting sqref="G67:I67">
    <cfRule type="cellIs" dxfId="20" priority="42" stopIfTrue="1" operator="notEqual">
      <formula>0</formula>
    </cfRule>
  </conditionalFormatting>
  <conditionalFormatting sqref="G71:I71">
    <cfRule type="cellIs" dxfId="19" priority="43" stopIfTrue="1" operator="notEqual">
      <formula>0</formula>
    </cfRule>
  </conditionalFormatting>
  <conditionalFormatting sqref="G146:I147">
    <cfRule type="cellIs" dxfId="18" priority="38" stopIfTrue="1" operator="notEqual">
      <formula>0</formula>
    </cfRule>
  </conditionalFormatting>
  <conditionalFormatting sqref="G151:I151">
    <cfRule type="cellIs" dxfId="17" priority="39" stopIfTrue="1" operator="notEqual">
      <formula>0</formula>
    </cfRule>
  </conditionalFormatting>
  <conditionalFormatting sqref="K65 K69">
    <cfRule type="cellIs" dxfId="16" priority="82" stopIfTrue="1" operator="notEqual">
      <formula>0</formula>
    </cfRule>
  </conditionalFormatting>
  <conditionalFormatting sqref="K144 K149">
    <cfRule type="cellIs" dxfId="15" priority="83" stopIfTrue="1" operator="notEqual">
      <formula>0</formula>
    </cfRule>
  </conditionalFormatting>
  <conditionalFormatting sqref="L67">
    <cfRule type="cellIs" dxfId="14" priority="19" stopIfTrue="1" operator="notEqual">
      <formula>0</formula>
    </cfRule>
  </conditionalFormatting>
  <conditionalFormatting sqref="L71">
    <cfRule type="cellIs" dxfId="13" priority="20" stopIfTrue="1" operator="notEqual">
      <formula>0</formula>
    </cfRule>
  </conditionalFormatting>
  <conditionalFormatting sqref="L147 L151">
    <cfRule type="cellIs" dxfId="12" priority="55" stopIfTrue="1" operator="notEqual">
      <formula>0</formula>
    </cfRule>
  </conditionalFormatting>
  <conditionalFormatting sqref="M65">
    <cfRule type="cellIs" dxfId="11" priority="22" stopIfTrue="1" operator="notEqual">
      <formula>0</formula>
    </cfRule>
  </conditionalFormatting>
  <conditionalFormatting sqref="M69">
    <cfRule type="cellIs" dxfId="10" priority="41" stopIfTrue="1" operator="notEqual">
      <formula>0</formula>
    </cfRule>
  </conditionalFormatting>
  <conditionalFormatting sqref="M144">
    <cfRule type="cellIs" dxfId="9" priority="21" stopIfTrue="1" operator="notEqual">
      <formula>0</formula>
    </cfRule>
  </conditionalFormatting>
  <conditionalFormatting sqref="M149">
    <cfRule type="cellIs" dxfId="8" priority="67" stopIfTrue="1" operator="notEqual">
      <formula>0</formula>
    </cfRule>
  </conditionalFormatting>
  <pageMargins left="0.78740157480314965" right="0.39370078740157483" top="0.6" bottom="0.39370078740157483" header="0.19685039370078741" footer="0.19685039370078741"/>
  <pageSetup paperSize="9" scale="75" orientation="portrait" r:id="rId1"/>
  <headerFooter alignWithMargins="0"/>
  <rowBreaks count="3" manualBreakCount="3">
    <brk id="37" max="16383" man="1"/>
    <brk id="80" max="13" man="1"/>
    <brk id="116" max="16383" man="1"/>
  </rowBreaks>
  <ignoredErrors>
    <ignoredError sqref="G7:I7 G44:I44 G87:I87 G123:I123 K7:M7 K44:M44 K87:M87 K123:M123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E44"/>
  <sheetViews>
    <sheetView showGridLines="0" tabSelected="1" view="pageBreakPreview" topLeftCell="A10" zoomScale="70" zoomScaleNormal="70" zoomScaleSheetLayoutView="70" workbookViewId="0">
      <selection activeCell="A39" sqref="A39"/>
    </sheetView>
  </sheetViews>
  <sheetFormatPr defaultColWidth="9.1796875" defaultRowHeight="22" customHeight="1"/>
  <cols>
    <col min="1" max="1" width="40.81640625" style="41" customWidth="1"/>
    <col min="2" max="2" width="2.453125" style="41" customWidth="1"/>
    <col min="3" max="3" width="13.81640625" style="41" customWidth="1"/>
    <col min="4" max="4" width="0.81640625" style="41" customWidth="1"/>
    <col min="5" max="5" width="15.81640625" style="41" customWidth="1"/>
    <col min="6" max="6" width="0.81640625" style="41" customWidth="1"/>
    <col min="7" max="7" width="16.81640625" style="41" customWidth="1"/>
    <col min="8" max="8" width="0.81640625" style="41" customWidth="1"/>
    <col min="9" max="9" width="20.81640625" style="41" customWidth="1"/>
    <col min="10" max="10" width="0.81640625" style="41" customWidth="1"/>
    <col min="11" max="11" width="15.453125" style="41" customWidth="1"/>
    <col min="12" max="12" width="1" style="41" customWidth="1"/>
    <col min="13" max="13" width="15.453125" style="41" customWidth="1"/>
    <col min="14" max="14" width="0.81640625" style="41" customWidth="1"/>
    <col min="15" max="15" width="17.1796875" style="41" customWidth="1"/>
    <col min="16" max="16" width="0.81640625" style="41" customWidth="1"/>
    <col min="17" max="17" width="12.453125" style="41" customWidth="1"/>
    <col min="18" max="18" width="0.81640625" style="41" customWidth="1"/>
    <col min="19" max="19" width="16.1796875" style="41" customWidth="1"/>
    <col min="20" max="20" width="0.54296875" style="41" customWidth="1"/>
    <col min="21" max="21" width="16.1796875" style="41" customWidth="1"/>
    <col min="22" max="22" width="0.54296875" style="41" customWidth="1"/>
    <col min="23" max="23" width="17" style="41" bestFit="1" customWidth="1"/>
    <col min="24" max="24" width="0.81640625" style="41" customWidth="1"/>
    <col min="25" max="25" width="14" style="41" customWidth="1"/>
    <col min="26" max="26" width="0.81640625" style="41" customWidth="1"/>
    <col min="27" max="27" width="12.1796875" style="41" customWidth="1"/>
    <col min="28" max="28" width="0.81640625" style="41" customWidth="1"/>
    <col min="29" max="29" width="14.54296875" style="41" customWidth="1"/>
    <col min="30" max="30" width="0.81640625" style="41" customWidth="1"/>
    <col min="31" max="31" width="15.453125" style="41" customWidth="1"/>
    <col min="32" max="16384" width="9.1796875" style="41"/>
  </cols>
  <sheetData>
    <row r="1" spans="1:31" ht="22" customHeight="1">
      <c r="AE1" s="42" t="s">
        <v>73</v>
      </c>
    </row>
    <row r="2" spans="1:31" ht="22" customHeight="1">
      <c r="A2" s="43" t="s">
        <v>0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43"/>
      <c r="U2" s="43"/>
      <c r="V2" s="43"/>
      <c r="W2" s="43"/>
      <c r="X2" s="43"/>
      <c r="Y2" s="43"/>
      <c r="Z2" s="43"/>
      <c r="AA2" s="43"/>
      <c r="AB2" s="43"/>
      <c r="AC2" s="43"/>
      <c r="AD2" s="43"/>
    </row>
    <row r="3" spans="1:31" ht="22" customHeight="1">
      <c r="A3" s="43" t="s">
        <v>248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3"/>
      <c r="R3" s="43"/>
      <c r="S3" s="43"/>
      <c r="T3" s="43"/>
      <c r="U3" s="43"/>
      <c r="V3" s="43"/>
      <c r="W3" s="43"/>
      <c r="X3" s="43"/>
      <c r="Y3" s="43"/>
      <c r="Z3" s="43"/>
      <c r="AA3" s="43"/>
      <c r="AB3" s="43"/>
      <c r="AC3" s="43"/>
      <c r="AD3" s="43"/>
      <c r="AE3" s="43"/>
    </row>
    <row r="4" spans="1:31" ht="22" customHeight="1">
      <c r="A4" s="58" t="s">
        <v>284</v>
      </c>
      <c r="B4" s="43"/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  <c r="O4" s="43"/>
      <c r="P4" s="43"/>
      <c r="Q4" s="43"/>
      <c r="R4" s="43"/>
      <c r="S4" s="43"/>
      <c r="T4" s="43"/>
      <c r="U4" s="43"/>
      <c r="V4" s="43"/>
      <c r="W4" s="43"/>
      <c r="X4" s="43"/>
      <c r="Y4" s="43"/>
      <c r="Z4" s="43"/>
      <c r="AA4" s="43"/>
      <c r="AB4" s="43"/>
      <c r="AC4" s="43"/>
      <c r="AD4" s="43"/>
      <c r="AE4" s="43"/>
    </row>
    <row r="5" spans="1:31" ht="22" customHeight="1">
      <c r="B5" s="44"/>
      <c r="F5" s="44"/>
      <c r="H5" s="44"/>
      <c r="J5" s="44"/>
      <c r="K5" s="44"/>
      <c r="L5" s="44"/>
      <c r="AE5" s="45" t="s">
        <v>1</v>
      </c>
    </row>
    <row r="6" spans="1:31" ht="22" customHeight="1">
      <c r="C6" s="59" t="s">
        <v>2</v>
      </c>
      <c r="D6" s="59"/>
      <c r="E6" s="59"/>
      <c r="F6" s="59"/>
      <c r="G6" s="59"/>
      <c r="H6" s="59"/>
      <c r="I6" s="59"/>
      <c r="J6" s="59"/>
      <c r="K6" s="59"/>
      <c r="L6" s="59"/>
      <c r="M6" s="59"/>
      <c r="N6" s="59"/>
      <c r="O6" s="59"/>
      <c r="P6" s="59"/>
      <c r="Q6" s="59"/>
      <c r="R6" s="59"/>
      <c r="S6" s="59"/>
      <c r="T6" s="59"/>
      <c r="U6" s="59"/>
      <c r="V6" s="59"/>
      <c r="W6" s="59"/>
      <c r="X6" s="59"/>
      <c r="Y6" s="59"/>
      <c r="Z6" s="59"/>
      <c r="AA6" s="59"/>
      <c r="AB6" s="59"/>
      <c r="AC6" s="59"/>
      <c r="AD6" s="59"/>
      <c r="AE6" s="59"/>
    </row>
    <row r="7" spans="1:31" ht="22" customHeight="1">
      <c r="B7" s="60"/>
      <c r="C7" s="131" t="s">
        <v>69</v>
      </c>
      <c r="D7" s="131"/>
      <c r="E7" s="131"/>
      <c r="F7" s="131"/>
      <c r="G7" s="131"/>
      <c r="H7" s="131"/>
      <c r="I7" s="131"/>
      <c r="J7" s="131"/>
      <c r="K7" s="131"/>
      <c r="L7" s="131"/>
      <c r="M7" s="131"/>
      <c r="N7" s="131"/>
      <c r="O7" s="131"/>
      <c r="P7" s="131"/>
      <c r="Q7" s="131"/>
      <c r="R7" s="131"/>
      <c r="S7" s="131"/>
      <c r="T7" s="131"/>
      <c r="U7" s="131"/>
      <c r="V7" s="131"/>
      <c r="W7" s="131"/>
      <c r="X7" s="131"/>
      <c r="Y7" s="131"/>
      <c r="Z7" s="131"/>
      <c r="AA7" s="131"/>
      <c r="AB7" s="60"/>
      <c r="AC7" s="61"/>
      <c r="AD7" s="60"/>
      <c r="AE7" s="60"/>
    </row>
    <row r="8" spans="1:31" ht="22" customHeight="1">
      <c r="B8" s="61"/>
      <c r="C8" s="61"/>
      <c r="D8" s="61"/>
      <c r="E8" s="61"/>
      <c r="F8" s="61"/>
      <c r="G8" s="61"/>
      <c r="H8" s="61"/>
      <c r="I8" s="61"/>
      <c r="J8" s="61"/>
      <c r="K8" s="61"/>
      <c r="L8" s="61"/>
      <c r="M8" s="61"/>
      <c r="N8" s="61"/>
      <c r="O8" s="131" t="s">
        <v>65</v>
      </c>
      <c r="P8" s="131"/>
      <c r="Q8" s="131"/>
      <c r="R8" s="131"/>
      <c r="S8" s="131"/>
      <c r="T8" s="131"/>
      <c r="U8" s="131"/>
      <c r="V8" s="131"/>
      <c r="W8" s="131"/>
      <c r="X8" s="62"/>
      <c r="Y8" s="62"/>
      <c r="Z8" s="61"/>
      <c r="AA8" s="61"/>
      <c r="AB8" s="61"/>
      <c r="AC8" s="61"/>
      <c r="AD8" s="61"/>
      <c r="AE8" s="61"/>
    </row>
    <row r="9" spans="1:31" ht="22" customHeight="1">
      <c r="B9" s="44"/>
      <c r="C9" s="61"/>
      <c r="D9" s="61"/>
      <c r="E9" s="61"/>
      <c r="F9" s="61"/>
      <c r="G9" s="61"/>
      <c r="H9" s="61"/>
      <c r="I9" s="61"/>
      <c r="J9" s="61"/>
      <c r="K9" s="61"/>
      <c r="L9" s="61"/>
      <c r="M9" s="61"/>
      <c r="N9" s="61"/>
      <c r="O9" s="131" t="s">
        <v>108</v>
      </c>
      <c r="P9" s="131"/>
      <c r="Q9" s="131"/>
      <c r="R9" s="131"/>
      <c r="S9" s="131"/>
      <c r="T9" s="131"/>
      <c r="U9" s="131"/>
      <c r="V9" s="61"/>
      <c r="W9" s="61"/>
      <c r="X9" s="61"/>
      <c r="Y9" s="61"/>
      <c r="Z9" s="61"/>
      <c r="AA9" s="61"/>
      <c r="AB9" s="44"/>
      <c r="AC9" s="61"/>
      <c r="AD9" s="44"/>
      <c r="AE9" s="44"/>
    </row>
    <row r="10" spans="1:31" ht="22" customHeight="1">
      <c r="D10" s="48"/>
      <c r="G10" s="44"/>
      <c r="I10" s="44"/>
      <c r="K10" s="44"/>
      <c r="L10" s="44"/>
      <c r="M10" s="44"/>
      <c r="N10" s="44"/>
      <c r="O10" s="44"/>
      <c r="Q10" s="44"/>
      <c r="R10" s="44"/>
      <c r="S10" s="44" t="s">
        <v>110</v>
      </c>
      <c r="U10" s="44"/>
      <c r="AC10" s="44" t="s">
        <v>111</v>
      </c>
    </row>
    <row r="11" spans="1:31" ht="22" customHeight="1">
      <c r="B11" s="44"/>
      <c r="D11" s="48"/>
      <c r="G11" s="44" t="s">
        <v>112</v>
      </c>
      <c r="H11" s="44"/>
      <c r="I11" s="44" t="s">
        <v>251</v>
      </c>
      <c r="J11" s="44"/>
      <c r="K11" s="130" t="s">
        <v>63</v>
      </c>
      <c r="L11" s="130"/>
      <c r="M11" s="130"/>
      <c r="O11" s="44"/>
      <c r="P11" s="44"/>
      <c r="Q11" s="44" t="s">
        <v>252</v>
      </c>
      <c r="R11" s="44"/>
      <c r="S11" s="44" t="s">
        <v>113</v>
      </c>
      <c r="U11" s="44"/>
      <c r="W11" s="44" t="s">
        <v>114</v>
      </c>
      <c r="AB11" s="44"/>
      <c r="AC11" s="44" t="s">
        <v>115</v>
      </c>
      <c r="AD11" s="44"/>
      <c r="AE11" s="44"/>
    </row>
    <row r="12" spans="1:31" ht="22" customHeight="1">
      <c r="B12" s="44"/>
      <c r="C12" s="44"/>
      <c r="D12" s="48"/>
      <c r="E12" s="44"/>
      <c r="G12" s="44" t="s">
        <v>116</v>
      </c>
      <c r="H12" s="44"/>
      <c r="I12" s="44" t="s">
        <v>198</v>
      </c>
      <c r="J12" s="44"/>
      <c r="K12" s="47" t="s">
        <v>117</v>
      </c>
      <c r="L12" s="62"/>
      <c r="N12" s="44"/>
      <c r="O12" s="44"/>
      <c r="P12" s="44"/>
      <c r="Q12" s="44" t="s">
        <v>118</v>
      </c>
      <c r="R12" s="44"/>
      <c r="S12" s="44" t="s">
        <v>120</v>
      </c>
      <c r="T12" s="44"/>
      <c r="U12" s="44" t="s">
        <v>266</v>
      </c>
      <c r="V12" s="44"/>
      <c r="W12" s="44" t="s">
        <v>121</v>
      </c>
      <c r="X12" s="44"/>
      <c r="Z12" s="44"/>
      <c r="AA12" s="44" t="s">
        <v>114</v>
      </c>
      <c r="AB12" s="44"/>
      <c r="AC12" s="44" t="s">
        <v>122</v>
      </c>
      <c r="AD12" s="44"/>
      <c r="AE12" s="44"/>
    </row>
    <row r="13" spans="1:31" ht="22" customHeight="1">
      <c r="C13" s="44" t="s">
        <v>123</v>
      </c>
      <c r="D13" s="48"/>
      <c r="E13" s="44" t="s">
        <v>109</v>
      </c>
      <c r="F13" s="44"/>
      <c r="G13" s="44" t="s">
        <v>124</v>
      </c>
      <c r="H13" s="44"/>
      <c r="I13" s="44" t="s">
        <v>125</v>
      </c>
      <c r="J13" s="44"/>
      <c r="K13" s="44" t="s">
        <v>126</v>
      </c>
      <c r="L13" s="44"/>
      <c r="M13" s="44"/>
      <c r="N13" s="44"/>
      <c r="O13" s="44" t="s">
        <v>119</v>
      </c>
      <c r="P13" s="44"/>
      <c r="Q13" s="44" t="s">
        <v>127</v>
      </c>
      <c r="R13" s="44"/>
      <c r="S13" s="44" t="s">
        <v>129</v>
      </c>
      <c r="T13" s="44"/>
      <c r="U13" s="44" t="s">
        <v>267</v>
      </c>
      <c r="V13" s="44"/>
      <c r="W13" s="44" t="s">
        <v>130</v>
      </c>
      <c r="X13" s="44"/>
      <c r="Y13" s="44"/>
      <c r="Z13" s="44"/>
      <c r="AA13" s="44" t="s">
        <v>56</v>
      </c>
      <c r="AC13" s="44" t="s">
        <v>131</v>
      </c>
      <c r="AE13" s="44" t="s">
        <v>114</v>
      </c>
    </row>
    <row r="14" spans="1:31" ht="22" customHeight="1">
      <c r="B14" s="44"/>
      <c r="C14" s="46" t="s">
        <v>132</v>
      </c>
      <c r="D14" s="50"/>
      <c r="E14" s="46" t="s">
        <v>133</v>
      </c>
      <c r="F14" s="44"/>
      <c r="G14" s="46" t="s">
        <v>134</v>
      </c>
      <c r="H14" s="44"/>
      <c r="I14" s="46" t="s">
        <v>135</v>
      </c>
      <c r="J14" s="44"/>
      <c r="K14" s="46" t="s">
        <v>136</v>
      </c>
      <c r="L14" s="44"/>
      <c r="M14" s="46" t="s">
        <v>137</v>
      </c>
      <c r="N14" s="44"/>
      <c r="O14" s="46" t="s">
        <v>128</v>
      </c>
      <c r="P14" s="44"/>
      <c r="Q14" s="46" t="s">
        <v>138</v>
      </c>
      <c r="R14" s="44"/>
      <c r="S14" s="46" t="s">
        <v>139</v>
      </c>
      <c r="T14" s="44"/>
      <c r="U14" s="46" t="s">
        <v>268</v>
      </c>
      <c r="V14" s="44"/>
      <c r="W14" s="46" t="s">
        <v>140</v>
      </c>
      <c r="X14" s="44"/>
      <c r="Y14" s="46" t="s">
        <v>141</v>
      </c>
      <c r="Z14" s="44"/>
      <c r="AA14" s="46" t="s">
        <v>142</v>
      </c>
      <c r="AB14" s="44"/>
      <c r="AC14" s="46" t="s">
        <v>143</v>
      </c>
      <c r="AD14" s="44"/>
      <c r="AE14" s="46" t="s">
        <v>56</v>
      </c>
    </row>
    <row r="15" spans="1:31" ht="22" customHeight="1">
      <c r="A15" s="43" t="s">
        <v>305</v>
      </c>
      <c r="C15" s="41">
        <v>1895598</v>
      </c>
      <c r="D15" s="48"/>
      <c r="E15" s="41">
        <v>1701708</v>
      </c>
      <c r="G15" s="41">
        <v>172206</v>
      </c>
      <c r="I15" s="41">
        <v>386829</v>
      </c>
      <c r="K15" s="41">
        <v>229332</v>
      </c>
      <c r="M15" s="41">
        <v>14456301</v>
      </c>
      <c r="O15" s="41">
        <v>3119863</v>
      </c>
      <c r="Q15" s="41">
        <v>2260</v>
      </c>
      <c r="S15" s="41">
        <v>2177</v>
      </c>
      <c r="U15" s="41">
        <v>0</v>
      </c>
      <c r="W15" s="41">
        <f>SUM(O15:U15)</f>
        <v>3124300</v>
      </c>
      <c r="Y15" s="41">
        <v>-804692</v>
      </c>
      <c r="AA15" s="41">
        <f>SUM(C15:M15,W15:Y15)</f>
        <v>21161582</v>
      </c>
      <c r="AC15" s="41">
        <v>651386</v>
      </c>
      <c r="AE15" s="41">
        <f>SUM(AA15:AC15)</f>
        <v>21812968</v>
      </c>
    </row>
    <row r="16" spans="1:31" ht="22" customHeight="1">
      <c r="A16" s="41" t="s">
        <v>146</v>
      </c>
      <c r="C16" s="52">
        <v>0</v>
      </c>
      <c r="D16" s="48"/>
      <c r="E16" s="52">
        <v>0</v>
      </c>
      <c r="G16" s="52">
        <v>0</v>
      </c>
      <c r="I16" s="52">
        <v>0</v>
      </c>
      <c r="K16" s="52">
        <v>0</v>
      </c>
      <c r="M16" s="52">
        <v>1258264</v>
      </c>
      <c r="O16" s="52">
        <v>0</v>
      </c>
      <c r="Q16" s="52">
        <v>0</v>
      </c>
      <c r="S16" s="52">
        <v>0</v>
      </c>
      <c r="U16" s="52">
        <v>0</v>
      </c>
      <c r="W16" s="52">
        <f>SUM(O16:U16)</f>
        <v>0</v>
      </c>
      <c r="Y16" s="52">
        <v>0</v>
      </c>
      <c r="AA16" s="53">
        <f>SUM(C16:M16,W16:Y16)</f>
        <v>1258264</v>
      </c>
      <c r="AC16" s="52">
        <v>63545</v>
      </c>
      <c r="AE16" s="52">
        <f>SUM(AA16:AC16)</f>
        <v>1321809</v>
      </c>
    </row>
    <row r="17" spans="1:31" ht="22" customHeight="1">
      <c r="A17" s="41" t="s">
        <v>101</v>
      </c>
      <c r="C17" s="55">
        <v>0</v>
      </c>
      <c r="D17" s="48"/>
      <c r="E17" s="55">
        <v>0</v>
      </c>
      <c r="G17" s="55">
        <v>0</v>
      </c>
      <c r="I17" s="55">
        <v>0</v>
      </c>
      <c r="K17" s="55">
        <v>0</v>
      </c>
      <c r="M17" s="55">
        <v>0</v>
      </c>
      <c r="O17" s="55">
        <v>43024</v>
      </c>
      <c r="Q17" s="55">
        <v>0</v>
      </c>
      <c r="S17" s="55">
        <v>1142</v>
      </c>
      <c r="U17" s="55">
        <v>0</v>
      </c>
      <c r="W17" s="55">
        <f>SUM(O17:U17)</f>
        <v>44166</v>
      </c>
      <c r="Y17" s="55">
        <v>0</v>
      </c>
      <c r="AA17" s="56">
        <f>SUM(C17:M17,W17:Y17)</f>
        <v>44166</v>
      </c>
      <c r="AC17" s="55">
        <v>34</v>
      </c>
      <c r="AE17" s="55">
        <f>SUM(AA17:AC17)</f>
        <v>44200</v>
      </c>
    </row>
    <row r="18" spans="1:31" ht="22" customHeight="1">
      <c r="A18" s="41" t="s">
        <v>102</v>
      </c>
      <c r="C18" s="41">
        <f>SUM(C16:C17)</f>
        <v>0</v>
      </c>
      <c r="D18" s="48"/>
      <c r="E18" s="41">
        <f>SUM(E16:E17)</f>
        <v>0</v>
      </c>
      <c r="G18" s="41">
        <f>SUM(G16:G17)</f>
        <v>0</v>
      </c>
      <c r="I18" s="41">
        <f>SUM(I16:I17)</f>
        <v>0</v>
      </c>
      <c r="K18" s="41">
        <f>SUM(K16:K17)</f>
        <v>0</v>
      </c>
      <c r="M18" s="41">
        <f>SUM(M16:M17)</f>
        <v>1258264</v>
      </c>
      <c r="O18" s="41">
        <f>SUM(O16:O17)</f>
        <v>43024</v>
      </c>
      <c r="Q18" s="41">
        <f>SUM(Q16:Q17)</f>
        <v>0</v>
      </c>
      <c r="S18" s="41">
        <f>SUM(S16:S17)</f>
        <v>1142</v>
      </c>
      <c r="U18" s="41">
        <f>SUM(U16:U17)</f>
        <v>0</v>
      </c>
      <c r="W18" s="41">
        <f>SUM(W16:W17)</f>
        <v>44166</v>
      </c>
      <c r="Y18" s="41">
        <f>SUM(Y16:Y17)</f>
        <v>0</v>
      </c>
      <c r="AA18" s="41">
        <f>SUM(AA16:AA17)</f>
        <v>1302430</v>
      </c>
      <c r="AC18" s="41">
        <f>SUM(AC16:AC17)</f>
        <v>63579</v>
      </c>
      <c r="AE18" s="41">
        <f>SUM(AE16:AE17)</f>
        <v>1366009</v>
      </c>
    </row>
    <row r="19" spans="1:31" ht="22" customHeight="1">
      <c r="A19" s="41" t="s">
        <v>144</v>
      </c>
      <c r="C19" s="41">
        <v>0</v>
      </c>
      <c r="D19" s="48"/>
      <c r="E19" s="41">
        <v>0</v>
      </c>
      <c r="G19" s="41">
        <v>0</v>
      </c>
      <c r="I19" s="41">
        <v>0</v>
      </c>
      <c r="K19" s="41">
        <v>0</v>
      </c>
      <c r="M19" s="41">
        <v>-1209396</v>
      </c>
      <c r="O19" s="41">
        <v>0</v>
      </c>
      <c r="Q19" s="41">
        <v>0</v>
      </c>
      <c r="S19" s="41">
        <v>0</v>
      </c>
      <c r="U19" s="41">
        <v>0</v>
      </c>
      <c r="W19" s="41">
        <f>SUM(O19:U19)</f>
        <v>0</v>
      </c>
      <c r="Y19" s="41">
        <v>0</v>
      </c>
      <c r="AA19" s="41">
        <f>SUM(C19:M19,W19:Y19)</f>
        <v>-1209396</v>
      </c>
      <c r="AC19" s="41">
        <v>-16631</v>
      </c>
      <c r="AE19" s="41">
        <f>SUM(AA19:AC19)</f>
        <v>-1226027</v>
      </c>
    </row>
    <row r="20" spans="1:31" ht="22" customHeight="1">
      <c r="A20" s="41" t="s">
        <v>147</v>
      </c>
      <c r="D20" s="48"/>
    </row>
    <row r="21" spans="1:31" ht="22" customHeight="1">
      <c r="A21" s="41" t="s">
        <v>148</v>
      </c>
      <c r="C21" s="41">
        <v>0</v>
      </c>
      <c r="D21" s="48"/>
      <c r="E21" s="41">
        <v>0</v>
      </c>
      <c r="G21" s="41">
        <v>0</v>
      </c>
      <c r="I21" s="41">
        <v>-10826</v>
      </c>
      <c r="K21" s="41">
        <v>0</v>
      </c>
      <c r="M21" s="41">
        <v>0</v>
      </c>
      <c r="O21" s="41">
        <v>0</v>
      </c>
      <c r="Q21" s="41">
        <v>0</v>
      </c>
      <c r="S21" s="41">
        <v>0</v>
      </c>
      <c r="U21" s="41">
        <v>0</v>
      </c>
      <c r="W21" s="41">
        <f>SUM(O21:U21)</f>
        <v>0</v>
      </c>
      <c r="Y21" s="41">
        <v>0</v>
      </c>
      <c r="AA21" s="41">
        <f>SUM(C21:M21,W21:Y21)</f>
        <v>-10826</v>
      </c>
      <c r="AC21" s="41">
        <v>10826</v>
      </c>
      <c r="AE21" s="41">
        <f t="shared" ref="AE21:AE22" si="0">SUM(AA21:AC21)</f>
        <v>0</v>
      </c>
    </row>
    <row r="22" spans="1:31" ht="22" customHeight="1">
      <c r="A22" s="41" t="s">
        <v>199</v>
      </c>
      <c r="C22" s="41">
        <v>0</v>
      </c>
      <c r="D22" s="48"/>
      <c r="E22" s="41">
        <v>0</v>
      </c>
      <c r="G22" s="41">
        <v>0</v>
      </c>
      <c r="I22" s="41">
        <v>0</v>
      </c>
      <c r="K22" s="41">
        <v>0</v>
      </c>
      <c r="M22" s="41">
        <v>0</v>
      </c>
      <c r="O22" s="41">
        <v>0</v>
      </c>
      <c r="Q22" s="41">
        <v>0</v>
      </c>
      <c r="S22" s="41">
        <v>0</v>
      </c>
      <c r="U22" s="41">
        <v>0</v>
      </c>
      <c r="W22" s="41">
        <f>SUM(O22:U22)</f>
        <v>0</v>
      </c>
      <c r="Y22" s="41">
        <v>-180686</v>
      </c>
      <c r="AA22" s="41">
        <f>SUM(C22:M22,W22:Y22)</f>
        <v>-180686</v>
      </c>
      <c r="AC22" s="41">
        <v>-60748</v>
      </c>
      <c r="AE22" s="41">
        <f t="shared" si="0"/>
        <v>-241434</v>
      </c>
    </row>
    <row r="23" spans="1:31" ht="22" customHeight="1">
      <c r="A23" s="41" t="s">
        <v>229</v>
      </c>
      <c r="D23" s="48"/>
    </row>
    <row r="24" spans="1:31" ht="22" customHeight="1">
      <c r="A24" s="41" t="s">
        <v>253</v>
      </c>
      <c r="B24"/>
      <c r="C24" s="41">
        <v>0</v>
      </c>
      <c r="D24" s="48"/>
      <c r="E24" s="41">
        <v>0</v>
      </c>
      <c r="G24" s="41">
        <v>0</v>
      </c>
      <c r="I24" s="41">
        <v>0</v>
      </c>
      <c r="K24" s="41">
        <v>0</v>
      </c>
      <c r="M24" s="41">
        <v>3148039</v>
      </c>
      <c r="O24" s="41">
        <v>-3148039</v>
      </c>
      <c r="Q24" s="41">
        <v>0</v>
      </c>
      <c r="S24" s="41">
        <v>0</v>
      </c>
      <c r="U24" s="41">
        <v>0</v>
      </c>
      <c r="W24" s="41">
        <f t="shared" ref="W24:W27" si="1">SUM(O24:U24)</f>
        <v>-3148039</v>
      </c>
      <c r="Y24" s="41">
        <v>0</v>
      </c>
      <c r="AA24" s="41">
        <f t="shared" ref="AA24:AA27" si="2">SUM(C24:M24,W24:Y24)</f>
        <v>0</v>
      </c>
      <c r="AB24"/>
      <c r="AC24" s="41">
        <v>0</v>
      </c>
      <c r="AD24"/>
      <c r="AE24" s="41">
        <f>SUM(AA24:AC24)</f>
        <v>0</v>
      </c>
    </row>
    <row r="25" spans="1:31" ht="22" customHeight="1">
      <c r="A25" s="41" t="s">
        <v>249</v>
      </c>
      <c r="B25"/>
      <c r="C25"/>
      <c r="D25" s="48"/>
      <c r="E25"/>
      <c r="F25"/>
      <c r="G25"/>
      <c r="H25"/>
      <c r="I25"/>
      <c r="J25"/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</row>
    <row r="26" spans="1:31" ht="22" customHeight="1">
      <c r="A26" s="41" t="s">
        <v>250</v>
      </c>
      <c r="B26"/>
      <c r="C26" s="41">
        <v>0</v>
      </c>
      <c r="D26" s="48"/>
      <c r="E26" s="41">
        <v>0</v>
      </c>
      <c r="F26"/>
      <c r="G26" s="41">
        <v>0</v>
      </c>
      <c r="H26"/>
      <c r="I26" s="41">
        <v>0</v>
      </c>
      <c r="J26"/>
      <c r="K26" s="41">
        <v>0</v>
      </c>
      <c r="L26"/>
      <c r="M26" s="41">
        <v>0</v>
      </c>
      <c r="N26"/>
      <c r="O26" s="41">
        <v>0</v>
      </c>
      <c r="P26"/>
      <c r="Q26" s="41">
        <v>0</v>
      </c>
      <c r="R26"/>
      <c r="S26" s="41">
        <v>0</v>
      </c>
      <c r="T26"/>
      <c r="U26" s="41">
        <v>0</v>
      </c>
      <c r="V26"/>
      <c r="W26" s="41">
        <f t="shared" ref="W26" si="3">SUM(O26:U26)</f>
        <v>0</v>
      </c>
      <c r="X26"/>
      <c r="Y26" s="41">
        <v>0</v>
      </c>
      <c r="Z26"/>
      <c r="AA26" s="44">
        <f>SUM(C26:M26,W26,Y26)</f>
        <v>0</v>
      </c>
      <c r="AB26"/>
      <c r="AC26" s="41">
        <v>49765</v>
      </c>
      <c r="AD26"/>
      <c r="AE26" s="41">
        <f t="shared" ref="AE26" si="4">SUM(AA26:AC26)</f>
        <v>49765</v>
      </c>
    </row>
    <row r="27" spans="1:31" ht="22" customHeight="1">
      <c r="A27" s="41" t="s">
        <v>145</v>
      </c>
      <c r="C27" s="41">
        <v>64526</v>
      </c>
      <c r="D27" s="48"/>
      <c r="E27" s="41">
        <v>246988</v>
      </c>
      <c r="G27" s="41">
        <v>0</v>
      </c>
      <c r="I27" s="41">
        <v>0</v>
      </c>
      <c r="K27" s="41">
        <v>0</v>
      </c>
      <c r="M27" s="41">
        <v>0</v>
      </c>
      <c r="O27" s="41">
        <v>0</v>
      </c>
      <c r="Q27" s="41">
        <v>0</v>
      </c>
      <c r="S27" s="41">
        <v>0</v>
      </c>
      <c r="U27" s="41">
        <v>0</v>
      </c>
      <c r="W27" s="41">
        <f t="shared" si="1"/>
        <v>0</v>
      </c>
      <c r="Y27" s="41">
        <v>-61165</v>
      </c>
      <c r="AA27" s="41">
        <f t="shared" si="2"/>
        <v>250349</v>
      </c>
      <c r="AC27" s="41">
        <v>8025</v>
      </c>
      <c r="AE27" s="41">
        <f>SUM(AA27:AC27)</f>
        <v>258374</v>
      </c>
    </row>
    <row r="28" spans="1:31" ht="22" customHeight="1" thickBot="1">
      <c r="A28" s="43" t="s">
        <v>281</v>
      </c>
      <c r="C28" s="57">
        <f>SUM(C15,C18:C27)</f>
        <v>1960124</v>
      </c>
      <c r="D28" s="48"/>
      <c r="E28" s="57">
        <f>SUM(E15,E18:E27)</f>
        <v>1948696</v>
      </c>
      <c r="F28" s="48"/>
      <c r="G28" s="57">
        <f>SUM(G15,G18:G27)</f>
        <v>172206</v>
      </c>
      <c r="I28" s="57">
        <f>SUM(I15,I18:I27)</f>
        <v>376003</v>
      </c>
      <c r="K28" s="57">
        <f>SUM(K15,K18:K27)</f>
        <v>229332</v>
      </c>
      <c r="M28" s="57">
        <f>SUM(M15,M18:M27)</f>
        <v>17653208</v>
      </c>
      <c r="O28" s="57">
        <f>SUM(O15,O18:O27)</f>
        <v>14848</v>
      </c>
      <c r="Q28" s="57">
        <f>SUM(Q15,Q18:Q27)</f>
        <v>2260</v>
      </c>
      <c r="S28" s="57">
        <f>SUM(S15,S18:S27)</f>
        <v>3319</v>
      </c>
      <c r="U28" s="57">
        <f>SUM(U15,U18:U27)</f>
        <v>0</v>
      </c>
      <c r="W28" s="57">
        <f>SUM(W15,W18:W27)</f>
        <v>20427</v>
      </c>
      <c r="Y28" s="57">
        <f>SUM(Y15,Y18:Y27)</f>
        <v>-1046543</v>
      </c>
      <c r="AA28" s="57">
        <f>SUM(AA15,AA18:AA27)</f>
        <v>21313453</v>
      </c>
      <c r="AC28" s="57">
        <f>SUM(AC15,AC18:AC27)</f>
        <v>706202</v>
      </c>
      <c r="AE28" s="57">
        <f>SUM(AE15,AE18:AE27)</f>
        <v>22019655</v>
      </c>
    </row>
    <row r="29" spans="1:31" ht="22" customHeight="1" thickTop="1">
      <c r="A29" s="43"/>
    </row>
    <row r="30" spans="1:31" ht="22" customHeight="1">
      <c r="A30" s="43" t="s">
        <v>304</v>
      </c>
      <c r="C30" s="41">
        <v>1964875</v>
      </c>
      <c r="D30" s="48"/>
      <c r="E30" s="41">
        <v>1956642</v>
      </c>
      <c r="F30" s="48"/>
      <c r="G30" s="41">
        <v>172206</v>
      </c>
      <c r="H30" s="48"/>
      <c r="I30" s="41">
        <v>402524</v>
      </c>
      <c r="J30" s="48"/>
      <c r="K30" s="41">
        <v>248929</v>
      </c>
      <c r="M30" s="41">
        <v>17975732</v>
      </c>
      <c r="O30" s="41">
        <v>2498</v>
      </c>
      <c r="Q30" s="41">
        <v>2260</v>
      </c>
      <c r="S30" s="41">
        <v>2132</v>
      </c>
      <c r="U30" s="41">
        <v>0</v>
      </c>
      <c r="W30" s="41">
        <f>SUM(O30:U30)</f>
        <v>6890</v>
      </c>
      <c r="Y30" s="41">
        <v>-1046543</v>
      </c>
      <c r="AA30" s="44">
        <f>SUM(C30:M30,W30,Y30)</f>
        <v>21681255</v>
      </c>
      <c r="AC30" s="41">
        <v>703311</v>
      </c>
      <c r="AE30" s="41">
        <f>SUM(AA30:AC30)</f>
        <v>22384566</v>
      </c>
    </row>
    <row r="31" spans="1:31" ht="22" customHeight="1">
      <c r="A31" s="41" t="s">
        <v>146</v>
      </c>
      <c r="B31"/>
      <c r="C31" s="52">
        <v>0</v>
      </c>
      <c r="D31" s="48"/>
      <c r="E31" s="52">
        <v>0</v>
      </c>
      <c r="F31"/>
      <c r="G31" s="52">
        <v>0</v>
      </c>
      <c r="H31"/>
      <c r="I31" s="52">
        <v>0</v>
      </c>
      <c r="J31"/>
      <c r="K31" s="52">
        <v>0</v>
      </c>
      <c r="L31"/>
      <c r="M31" s="52">
        <v>2111628</v>
      </c>
      <c r="N31"/>
      <c r="O31" s="52">
        <v>0</v>
      </c>
      <c r="P31"/>
      <c r="Q31" s="52">
        <v>0</v>
      </c>
      <c r="R31"/>
      <c r="S31" s="52">
        <v>0</v>
      </c>
      <c r="T31"/>
      <c r="U31" s="52">
        <v>0</v>
      </c>
      <c r="V31"/>
      <c r="W31" s="52">
        <f>SUM(O31:U31)</f>
        <v>0</v>
      </c>
      <c r="X31"/>
      <c r="Y31" s="52">
        <v>0</v>
      </c>
      <c r="Z31"/>
      <c r="AA31" s="52">
        <f t="shared" ref="AA31:AA32" si="5">SUM(C31:M31,W31,Y31)</f>
        <v>2111628</v>
      </c>
      <c r="AB31"/>
      <c r="AC31" s="52">
        <v>28380</v>
      </c>
      <c r="AD31"/>
      <c r="AE31" s="52">
        <f>SUM(AA31:AC31)</f>
        <v>2140008</v>
      </c>
    </row>
    <row r="32" spans="1:31" ht="22" customHeight="1">
      <c r="A32" s="41" t="s">
        <v>101</v>
      </c>
      <c r="B32"/>
      <c r="C32" s="55">
        <v>0</v>
      </c>
      <c r="D32" s="48"/>
      <c r="E32" s="55">
        <v>0</v>
      </c>
      <c r="F32"/>
      <c r="G32" s="55">
        <v>0</v>
      </c>
      <c r="H32"/>
      <c r="I32" s="55">
        <v>0</v>
      </c>
      <c r="J32"/>
      <c r="K32" s="55">
        <v>0</v>
      </c>
      <c r="L32"/>
      <c r="M32" s="55">
        <v>-2639</v>
      </c>
      <c r="N32"/>
      <c r="O32" s="55">
        <v>10624</v>
      </c>
      <c r="P32"/>
      <c r="Q32" s="55">
        <v>0</v>
      </c>
      <c r="R32"/>
      <c r="S32" s="55">
        <v>413</v>
      </c>
      <c r="T32"/>
      <c r="U32" s="55">
        <v>3563</v>
      </c>
      <c r="V32"/>
      <c r="W32" s="55">
        <f>SUM(O32:U32)</f>
        <v>14600</v>
      </c>
      <c r="X32"/>
      <c r="Y32" s="55">
        <v>0</v>
      </c>
      <c r="Z32"/>
      <c r="AA32" s="56">
        <f t="shared" si="5"/>
        <v>11961</v>
      </c>
      <c r="AB32"/>
      <c r="AC32" s="56">
        <v>0</v>
      </c>
      <c r="AD32"/>
      <c r="AE32" s="55">
        <f>SUM(AA32:AC32)</f>
        <v>11961</v>
      </c>
    </row>
    <row r="33" spans="1:31" ht="22" customHeight="1">
      <c r="A33" s="41" t="s">
        <v>102</v>
      </c>
      <c r="C33" s="41">
        <f>SUM(C31:C32)</f>
        <v>0</v>
      </c>
      <c r="D33" s="48"/>
      <c r="E33" s="41">
        <f>SUM(E31:E32)</f>
        <v>0</v>
      </c>
      <c r="G33" s="41">
        <f>SUM(G31:G32)</f>
        <v>0</v>
      </c>
      <c r="I33" s="41">
        <f>SUM(I31:I32)</f>
        <v>0</v>
      </c>
      <c r="K33" s="41">
        <f>SUM(K31:K32)</f>
        <v>0</v>
      </c>
      <c r="M33" s="41">
        <f>SUM(M31:M32)</f>
        <v>2108989</v>
      </c>
      <c r="O33" s="41">
        <f>SUM(O31:O32)</f>
        <v>10624</v>
      </c>
      <c r="Q33" s="41">
        <f>SUM(Q31:Q32)</f>
        <v>0</v>
      </c>
      <c r="S33" s="41">
        <f>SUM(S31:S32)</f>
        <v>413</v>
      </c>
      <c r="U33" s="41">
        <f>SUM(U31:U32)</f>
        <v>3563</v>
      </c>
      <c r="W33" s="41">
        <f>SUM(W31:W32)</f>
        <v>14600</v>
      </c>
      <c r="Y33" s="41">
        <f>SUM(Y31:Y32)</f>
        <v>0</v>
      </c>
      <c r="AA33" s="41">
        <f>SUM(AA31:AA32)</f>
        <v>2123589</v>
      </c>
      <c r="AC33" s="41">
        <f>SUM(AC31:AC32)</f>
        <v>28380</v>
      </c>
      <c r="AE33" s="41">
        <f>SUM(AE31:AE32)</f>
        <v>2151969</v>
      </c>
    </row>
    <row r="34" spans="1:31" ht="22" customHeight="1">
      <c r="A34" s="41" t="s">
        <v>144</v>
      </c>
      <c r="B34"/>
      <c r="C34" s="41">
        <v>0</v>
      </c>
      <c r="D34" s="48"/>
      <c r="E34" s="41">
        <v>0</v>
      </c>
      <c r="F34"/>
      <c r="G34" s="41">
        <v>0</v>
      </c>
      <c r="H34"/>
      <c r="I34" s="41">
        <v>0</v>
      </c>
      <c r="J34"/>
      <c r="K34" s="41">
        <v>0</v>
      </c>
      <c r="L34"/>
      <c r="M34" s="41">
        <v>-1303540</v>
      </c>
      <c r="N34"/>
      <c r="O34" s="41">
        <v>0</v>
      </c>
      <c r="P34"/>
      <c r="Q34" s="41">
        <v>0</v>
      </c>
      <c r="R34"/>
      <c r="S34" s="41">
        <v>0</v>
      </c>
      <c r="T34"/>
      <c r="U34" s="41">
        <v>0</v>
      </c>
      <c r="V34"/>
      <c r="W34" s="41">
        <f>SUM(O34:U34)</f>
        <v>0</v>
      </c>
      <c r="X34"/>
      <c r="Y34" s="41">
        <v>0</v>
      </c>
      <c r="Z34"/>
      <c r="AA34" s="44">
        <f>SUM(C34:M34,W34,Y34)</f>
        <v>-1303540</v>
      </c>
      <c r="AB34"/>
      <c r="AC34" s="41">
        <v>87039</v>
      </c>
      <c r="AD34"/>
      <c r="AE34" s="41">
        <f>SUM(AA34:AC34)</f>
        <v>-1216501</v>
      </c>
    </row>
    <row r="35" spans="1:31" ht="22" customHeight="1">
      <c r="A35" s="41" t="s">
        <v>147</v>
      </c>
      <c r="B35"/>
      <c r="C35"/>
      <c r="D35" s="48"/>
      <c r="E35"/>
      <c r="F35"/>
      <c r="G35"/>
      <c r="H35"/>
      <c r="I35"/>
      <c r="J35"/>
      <c r="K35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</row>
    <row r="36" spans="1:31" ht="22" customHeight="1">
      <c r="A36" s="41" t="s">
        <v>148</v>
      </c>
      <c r="B36"/>
      <c r="C36" s="41">
        <v>0</v>
      </c>
      <c r="D36" s="48"/>
      <c r="E36" s="41">
        <v>0</v>
      </c>
      <c r="F36"/>
      <c r="G36" s="41">
        <v>0</v>
      </c>
      <c r="H36"/>
      <c r="I36" s="41">
        <v>-5209</v>
      </c>
      <c r="J36"/>
      <c r="K36" s="41">
        <v>0</v>
      </c>
      <c r="L36"/>
      <c r="M36" s="41">
        <v>0</v>
      </c>
      <c r="N36"/>
      <c r="O36" s="41">
        <v>0</v>
      </c>
      <c r="P36"/>
      <c r="Q36" s="41">
        <v>0</v>
      </c>
      <c r="R36"/>
      <c r="S36" s="41">
        <v>0</v>
      </c>
      <c r="T36"/>
      <c r="U36" s="41">
        <v>0</v>
      </c>
      <c r="V36"/>
      <c r="W36" s="41">
        <f t="shared" ref="W36:W41" si="6">SUM(O36:U36)</f>
        <v>0</v>
      </c>
      <c r="X36"/>
      <c r="Y36" s="41">
        <v>0</v>
      </c>
      <c r="Z36"/>
      <c r="AA36" s="44">
        <f>SUM(C36:M36,W36,Y36)</f>
        <v>-5209</v>
      </c>
      <c r="AB36"/>
      <c r="AC36" s="41">
        <v>5209</v>
      </c>
      <c r="AD36"/>
      <c r="AE36" s="41">
        <f t="shared" ref="AE36:AE37" si="7">SUM(AA36:AC36)</f>
        <v>0</v>
      </c>
    </row>
    <row r="37" spans="1:31" ht="22" customHeight="1">
      <c r="A37" s="41" t="s">
        <v>264</v>
      </c>
      <c r="B37"/>
      <c r="C37" s="41">
        <v>0</v>
      </c>
      <c r="D37" s="48"/>
      <c r="E37" s="41">
        <v>0</v>
      </c>
      <c r="F37"/>
      <c r="G37" s="41">
        <v>0</v>
      </c>
      <c r="H37"/>
      <c r="I37" s="41">
        <v>0</v>
      </c>
      <c r="J37"/>
      <c r="K37" s="41">
        <v>0</v>
      </c>
      <c r="L37"/>
      <c r="M37" s="41">
        <v>0</v>
      </c>
      <c r="N37"/>
      <c r="O37" s="41">
        <v>0</v>
      </c>
      <c r="P37"/>
      <c r="Q37" s="41">
        <v>0</v>
      </c>
      <c r="R37"/>
      <c r="S37" s="41">
        <v>0</v>
      </c>
      <c r="T37"/>
      <c r="U37" s="41">
        <v>0</v>
      </c>
      <c r="V37"/>
      <c r="W37" s="41">
        <f t="shared" si="6"/>
        <v>0</v>
      </c>
      <c r="X37"/>
      <c r="Y37" s="41">
        <v>0</v>
      </c>
      <c r="Z37"/>
      <c r="AA37" s="44">
        <f>SUM(C37:M37,W37,Y37)</f>
        <v>0</v>
      </c>
      <c r="AB37"/>
      <c r="AC37" s="41">
        <v>12550</v>
      </c>
      <c r="AD37"/>
      <c r="AE37" s="41">
        <f t="shared" si="7"/>
        <v>12550</v>
      </c>
    </row>
    <row r="38" spans="1:31" ht="22" customHeight="1">
      <c r="A38" s="41" t="s">
        <v>249</v>
      </c>
      <c r="B38"/>
      <c r="C38"/>
      <c r="D38" s="48"/>
      <c r="E38"/>
      <c r="F38"/>
      <c r="G38"/>
      <c r="H38"/>
      <c r="I38"/>
      <c r="J38"/>
      <c r="K38"/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</row>
    <row r="39" spans="1:31" ht="22" customHeight="1">
      <c r="A39" s="41" t="s">
        <v>250</v>
      </c>
      <c r="B39"/>
      <c r="C39" s="41">
        <v>0</v>
      </c>
      <c r="D39" s="48"/>
      <c r="E39" s="41">
        <v>0</v>
      </c>
      <c r="F39"/>
      <c r="G39" s="41">
        <v>0</v>
      </c>
      <c r="H39"/>
      <c r="I39" s="41">
        <v>0</v>
      </c>
      <c r="J39"/>
      <c r="K39" s="41">
        <v>0</v>
      </c>
      <c r="L39"/>
      <c r="M39" s="41">
        <v>0</v>
      </c>
      <c r="N39"/>
      <c r="O39" s="41">
        <v>0</v>
      </c>
      <c r="P39"/>
      <c r="Q39" s="41">
        <v>0</v>
      </c>
      <c r="R39"/>
      <c r="S39" s="41">
        <v>0</v>
      </c>
      <c r="T39"/>
      <c r="U39" s="41">
        <v>0</v>
      </c>
      <c r="V39"/>
      <c r="W39" s="41">
        <f t="shared" si="6"/>
        <v>0</v>
      </c>
      <c r="X39"/>
      <c r="Y39" s="41">
        <v>0</v>
      </c>
      <c r="Z39"/>
      <c r="AA39" s="44">
        <f>SUM(C39:M39,W39,Y39)</f>
        <v>0</v>
      </c>
      <c r="AB39"/>
      <c r="AC39" s="41">
        <v>36552</v>
      </c>
      <c r="AD39"/>
      <c r="AE39" s="41">
        <f t="shared" ref="AE39" si="8">SUM(AA39:AC39)</f>
        <v>36552</v>
      </c>
    </row>
    <row r="40" spans="1:31" ht="22" customHeight="1">
      <c r="A40" s="41" t="s">
        <v>145</v>
      </c>
      <c r="B40"/>
      <c r="C40"/>
      <c r="D40" s="48"/>
      <c r="E40"/>
      <c r="F40"/>
      <c r="G40"/>
      <c r="H40"/>
      <c r="I40"/>
      <c r="J40"/>
      <c r="K40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</row>
    <row r="41" spans="1:31" ht="22" customHeight="1">
      <c r="A41" s="41" t="s">
        <v>263</v>
      </c>
      <c r="B41"/>
      <c r="C41" s="41">
        <v>9622</v>
      </c>
      <c r="D41" s="48"/>
      <c r="E41" s="41">
        <v>17000</v>
      </c>
      <c r="F41"/>
      <c r="G41" s="41">
        <v>0</v>
      </c>
      <c r="H41"/>
      <c r="I41" s="41">
        <v>0</v>
      </c>
      <c r="J41"/>
      <c r="K41" s="41">
        <v>0</v>
      </c>
      <c r="L41"/>
      <c r="M41" s="41">
        <v>0</v>
      </c>
      <c r="N41"/>
      <c r="O41" s="41">
        <v>0</v>
      </c>
      <c r="P41"/>
      <c r="Q41" s="41">
        <v>0</v>
      </c>
      <c r="R41"/>
      <c r="S41" s="41">
        <v>0</v>
      </c>
      <c r="T41"/>
      <c r="U41" s="41">
        <v>0</v>
      </c>
      <c r="V41"/>
      <c r="W41" s="41">
        <f t="shared" si="6"/>
        <v>0</v>
      </c>
      <c r="X41"/>
      <c r="Y41" s="41">
        <v>0</v>
      </c>
      <c r="Z41"/>
      <c r="AA41" s="44">
        <f>SUM(C41:M41,W41,Y41)</f>
        <v>26622</v>
      </c>
      <c r="AB41"/>
      <c r="AC41" s="41">
        <v>0</v>
      </c>
      <c r="AD41"/>
      <c r="AE41" s="41">
        <f>SUM(AA41:AC41)</f>
        <v>26622</v>
      </c>
    </row>
    <row r="42" spans="1:31" ht="22" customHeight="1" thickBot="1">
      <c r="A42" s="43" t="s">
        <v>282</v>
      </c>
      <c r="C42" s="57">
        <f>SUM(C30,C33:C41)</f>
        <v>1974497</v>
      </c>
      <c r="D42" s="48"/>
      <c r="E42" s="57">
        <f>SUM(E30,E33:E41)</f>
        <v>1973642</v>
      </c>
      <c r="F42" s="48"/>
      <c r="G42" s="57">
        <f>SUM(G30,G33:G41)</f>
        <v>172206</v>
      </c>
      <c r="I42" s="57">
        <f>SUM(I30,I33:I41)</f>
        <v>397315</v>
      </c>
      <c r="K42" s="57">
        <f>SUM(K30,K33:K41)</f>
        <v>248929</v>
      </c>
      <c r="M42" s="57">
        <f>SUM(M30,M33:M41)</f>
        <v>18781181</v>
      </c>
      <c r="O42" s="57">
        <f>SUM(O30,O33:O41)</f>
        <v>13122</v>
      </c>
      <c r="Q42" s="57">
        <f>SUM(Q30,Q33:Q41)</f>
        <v>2260</v>
      </c>
      <c r="S42" s="57">
        <f>SUM(S30,S33:S41)</f>
        <v>2545</v>
      </c>
      <c r="U42" s="57">
        <f>SUM(U30,U33:U41)</f>
        <v>3563</v>
      </c>
      <c r="W42" s="57">
        <f>SUM(W30,W33:W41)</f>
        <v>21490</v>
      </c>
      <c r="Y42" s="57">
        <f>SUM(Y30,Y33:Y41)</f>
        <v>-1046543</v>
      </c>
      <c r="AA42" s="57">
        <f>SUM(AA30,AA33:AA41)</f>
        <v>22522717</v>
      </c>
      <c r="AC42" s="57">
        <f>SUM(AC30,AC33:AC41)</f>
        <v>873041</v>
      </c>
      <c r="AE42" s="57">
        <f>SUM(AE30,AE33:AE41)</f>
        <v>23395758</v>
      </c>
    </row>
    <row r="43" spans="1:31" ht="22" customHeight="1" thickTop="1"/>
    <row r="44" spans="1:31" ht="21" customHeight="1">
      <c r="A44" s="41" t="s">
        <v>35</v>
      </c>
    </row>
  </sheetData>
  <mergeCells count="4">
    <mergeCell ref="K11:M11"/>
    <mergeCell ref="O8:W8"/>
    <mergeCell ref="C7:AA7"/>
    <mergeCell ref="O9:U9"/>
  </mergeCells>
  <conditionalFormatting sqref="C43:C44 E43:E44 G43:G44 I43:I44 K43:K44 M43:M44 W43:W44 Y43:Y44 AA43:AA44 AC43:AC44 AE43:AE44">
    <cfRule type="cellIs" dxfId="7" priority="7" stopIfTrue="1" operator="notEqual">
      <formula>0</formula>
    </cfRule>
  </conditionalFormatting>
  <pageMargins left="0.44" right="0.19685039370078741" top="0.65" bottom="0.19685039370078741" header="0.19685039370078741" footer="0.19685039370078741"/>
  <pageSetup paperSize="9" scale="50" orientation="landscape" r:id="rId1"/>
  <headerFooter alignWithMargins="0"/>
  <ignoredErrors>
    <ignoredError sqref="C18 C33 E18 E33 G18 G33 I18 I33 K18 K33 O18 O33 Q18 Q33 S18 S33 U18 U33 M18 M33" formulaRange="1"/>
    <ignoredError sqref="W18 W33 AE18 AE33 AC18 AC33 Y18:AA18 Y33:AA33" formula="1" formulaRange="1"/>
  </ignoredError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U32"/>
  <sheetViews>
    <sheetView showGridLines="0" view="pageBreakPreview" topLeftCell="A8" zoomScale="80" zoomScaleNormal="70" zoomScaleSheetLayoutView="80" workbookViewId="0">
      <selection activeCell="A38" sqref="A38"/>
    </sheetView>
  </sheetViews>
  <sheetFormatPr defaultColWidth="9.1796875" defaultRowHeight="22" customHeight="1"/>
  <cols>
    <col min="1" max="1" width="42.453125" style="41" customWidth="1"/>
    <col min="2" max="2" width="1.1796875" style="41" customWidth="1"/>
    <col min="3" max="3" width="0.81640625" style="41" hidden="1" customWidth="1"/>
    <col min="4" max="4" width="1.54296875" style="41" customWidth="1"/>
    <col min="5" max="5" width="0.81640625" style="41" customWidth="1"/>
    <col min="6" max="6" width="15.81640625" style="41" customWidth="1"/>
    <col min="7" max="7" width="0.81640625" style="41" customWidth="1"/>
    <col min="8" max="8" width="15.81640625" style="41" customWidth="1"/>
    <col min="9" max="9" width="0.81640625" style="41" customWidth="1"/>
    <col min="10" max="10" width="15.81640625" style="41" customWidth="1"/>
    <col min="11" max="11" width="0.81640625" style="41" customWidth="1"/>
    <col min="12" max="12" width="15.81640625" style="41" customWidth="1"/>
    <col min="13" max="13" width="0.81640625" style="41" customWidth="1"/>
    <col min="14" max="14" width="21.1796875" style="41" customWidth="1"/>
    <col min="15" max="15" width="0.81640625" style="41" customWidth="1"/>
    <col min="16" max="16" width="15.81640625" style="41" customWidth="1"/>
    <col min="17" max="17" width="0.81640625" style="41" customWidth="1"/>
    <col min="18" max="18" width="15.81640625" style="41" customWidth="1"/>
    <col min="19" max="19" width="0.81640625" style="41" customWidth="1"/>
    <col min="20" max="20" width="15.81640625" style="41" customWidth="1"/>
    <col min="21" max="21" width="0.81640625" style="41" customWidth="1"/>
    <col min="22" max="16384" width="9.1796875" style="41"/>
  </cols>
  <sheetData>
    <row r="1" spans="1:21" ht="22" customHeight="1">
      <c r="T1" s="42" t="s">
        <v>73</v>
      </c>
    </row>
    <row r="2" spans="1:21" ht="22" customHeight="1">
      <c r="A2" s="132" t="s">
        <v>0</v>
      </c>
      <c r="B2" s="132"/>
      <c r="C2" s="132"/>
      <c r="D2" s="132"/>
      <c r="E2" s="132"/>
      <c r="F2" s="132"/>
      <c r="G2" s="132"/>
      <c r="H2" s="132"/>
      <c r="I2" s="132"/>
      <c r="J2" s="132"/>
      <c r="K2" s="132"/>
      <c r="L2" s="132"/>
      <c r="M2" s="132"/>
      <c r="N2" s="132"/>
      <c r="O2" s="132"/>
      <c r="P2" s="132"/>
      <c r="Q2" s="132"/>
      <c r="R2" s="132"/>
      <c r="S2" s="132"/>
      <c r="T2" s="132"/>
      <c r="U2" s="132"/>
    </row>
    <row r="3" spans="1:21" ht="22" customHeight="1">
      <c r="A3" s="132" t="s">
        <v>248</v>
      </c>
      <c r="B3" s="132"/>
      <c r="C3" s="132"/>
      <c r="D3" s="132"/>
      <c r="E3" s="132"/>
      <c r="F3" s="132"/>
      <c r="G3" s="132"/>
      <c r="H3" s="132"/>
      <c r="I3" s="132"/>
      <c r="J3" s="132"/>
      <c r="K3" s="132"/>
      <c r="L3" s="132"/>
      <c r="M3" s="132"/>
      <c r="N3" s="132"/>
      <c r="O3" s="132"/>
      <c r="P3" s="132"/>
      <c r="Q3" s="132"/>
      <c r="R3" s="132"/>
      <c r="S3" s="132"/>
      <c r="T3" s="132"/>
      <c r="U3" s="132"/>
    </row>
    <row r="4" spans="1:21" ht="22" customHeight="1">
      <c r="A4" s="132" t="s">
        <v>283</v>
      </c>
      <c r="B4" s="132"/>
      <c r="C4" s="132"/>
      <c r="D4" s="132"/>
      <c r="E4" s="132"/>
      <c r="F4" s="132"/>
      <c r="G4" s="132"/>
      <c r="H4" s="132"/>
      <c r="I4" s="132"/>
      <c r="J4" s="132"/>
      <c r="K4" s="132"/>
      <c r="L4" s="132"/>
      <c r="M4" s="132"/>
      <c r="N4" s="132"/>
      <c r="O4" s="132"/>
      <c r="P4" s="132"/>
      <c r="Q4" s="132"/>
      <c r="R4" s="132"/>
      <c r="S4" s="132"/>
      <c r="T4" s="132"/>
      <c r="U4" s="132"/>
    </row>
    <row r="5" spans="1:21" ht="22" customHeight="1">
      <c r="H5" s="44"/>
      <c r="L5" s="44"/>
      <c r="T5" s="45" t="s">
        <v>1</v>
      </c>
    </row>
    <row r="6" spans="1:21" ht="22" customHeight="1">
      <c r="D6" s="45"/>
      <c r="F6" s="130" t="s">
        <v>3</v>
      </c>
      <c r="G6" s="130"/>
      <c r="H6" s="130"/>
      <c r="I6" s="130"/>
      <c r="J6" s="130"/>
      <c r="K6" s="130"/>
      <c r="L6" s="130"/>
      <c r="M6" s="130"/>
      <c r="N6" s="130"/>
      <c r="O6" s="130"/>
      <c r="P6" s="130"/>
      <c r="Q6" s="130"/>
      <c r="R6" s="130"/>
      <c r="S6" s="130"/>
      <c r="T6" s="130"/>
    </row>
    <row r="7" spans="1:21" ht="22" customHeight="1">
      <c r="D7" s="45"/>
      <c r="F7" s="44"/>
      <c r="G7" s="44"/>
      <c r="H7" s="44"/>
      <c r="I7" s="44"/>
      <c r="J7" s="44"/>
      <c r="K7" s="44"/>
      <c r="L7" s="44"/>
      <c r="M7" s="44"/>
      <c r="N7" s="131" t="s">
        <v>65</v>
      </c>
      <c r="O7" s="131"/>
      <c r="P7" s="131"/>
      <c r="Q7" s="131"/>
      <c r="R7" s="131"/>
      <c r="S7" s="44"/>
      <c r="T7" s="44"/>
    </row>
    <row r="8" spans="1:21" ht="22" customHeight="1">
      <c r="D8" s="45"/>
      <c r="F8" s="44"/>
      <c r="G8" s="44"/>
      <c r="H8" s="44"/>
      <c r="I8" s="44"/>
      <c r="J8" s="44"/>
      <c r="K8" s="44"/>
      <c r="L8" s="44"/>
      <c r="M8" s="44"/>
      <c r="N8" s="131" t="s">
        <v>108</v>
      </c>
      <c r="O8" s="131"/>
      <c r="P8" s="131"/>
      <c r="Q8" s="44"/>
      <c r="R8" s="44"/>
      <c r="S8" s="44"/>
      <c r="T8" s="44"/>
    </row>
    <row r="9" spans="1:21" ht="22" customHeight="1">
      <c r="G9" s="48"/>
      <c r="I9" s="44"/>
      <c r="J9" s="130" t="s">
        <v>63</v>
      </c>
      <c r="K9" s="130"/>
      <c r="L9" s="130"/>
      <c r="M9" s="44"/>
      <c r="N9" s="44"/>
      <c r="O9" s="44"/>
      <c r="P9" s="44" t="s">
        <v>254</v>
      </c>
      <c r="Q9" s="44"/>
      <c r="R9" s="44"/>
      <c r="S9" s="44"/>
    </row>
    <row r="10" spans="1:21" ht="22" customHeight="1">
      <c r="F10" s="44"/>
      <c r="G10" s="48"/>
      <c r="H10" s="44"/>
      <c r="I10" s="44"/>
      <c r="J10" s="49" t="s">
        <v>117</v>
      </c>
      <c r="K10" s="44"/>
      <c r="M10" s="44"/>
      <c r="N10" s="44"/>
      <c r="O10" s="44"/>
      <c r="P10" s="44" t="s">
        <v>149</v>
      </c>
      <c r="Q10" s="44"/>
      <c r="R10" s="44" t="s">
        <v>150</v>
      </c>
      <c r="S10" s="44"/>
    </row>
    <row r="11" spans="1:21" ht="22" customHeight="1">
      <c r="F11" s="44" t="s">
        <v>123</v>
      </c>
      <c r="G11" s="48"/>
      <c r="H11" s="44" t="s">
        <v>109</v>
      </c>
      <c r="I11" s="44"/>
      <c r="J11" s="44" t="s">
        <v>126</v>
      </c>
      <c r="K11" s="44"/>
      <c r="L11" s="44"/>
      <c r="M11" s="44"/>
      <c r="N11" s="44" t="s">
        <v>119</v>
      </c>
      <c r="O11" s="44"/>
      <c r="P11" s="44" t="s">
        <v>127</v>
      </c>
      <c r="Q11" s="44"/>
      <c r="R11" s="44" t="s">
        <v>151</v>
      </c>
      <c r="S11" s="44"/>
      <c r="T11" s="44"/>
    </row>
    <row r="12" spans="1:21" ht="22" customHeight="1">
      <c r="F12" s="46" t="s">
        <v>132</v>
      </c>
      <c r="G12" s="50"/>
      <c r="H12" s="46" t="s">
        <v>133</v>
      </c>
      <c r="I12" s="44"/>
      <c r="J12" s="46" t="s">
        <v>136</v>
      </c>
      <c r="K12" s="44"/>
      <c r="L12" s="46" t="s">
        <v>137</v>
      </c>
      <c r="M12" s="45"/>
      <c r="N12" s="46" t="s">
        <v>128</v>
      </c>
      <c r="O12" s="44"/>
      <c r="P12" s="46" t="s">
        <v>138</v>
      </c>
      <c r="Q12" s="44"/>
      <c r="R12" s="46" t="s">
        <v>152</v>
      </c>
      <c r="S12" s="44"/>
      <c r="T12" s="46" t="s">
        <v>71</v>
      </c>
    </row>
    <row r="13" spans="1:21" ht="22" customHeight="1">
      <c r="A13" s="43" t="s">
        <v>305</v>
      </c>
      <c r="F13" s="45">
        <v>1895598</v>
      </c>
      <c r="G13" s="48"/>
      <c r="H13" s="45">
        <v>1681277</v>
      </c>
      <c r="I13" s="44"/>
      <c r="J13" s="45">
        <v>229332</v>
      </c>
      <c r="K13" s="45"/>
      <c r="L13" s="45">
        <v>10256232</v>
      </c>
      <c r="M13" s="45"/>
      <c r="N13" s="45">
        <v>3120990</v>
      </c>
      <c r="O13" s="45"/>
      <c r="P13" s="45">
        <v>2260</v>
      </c>
      <c r="Q13" s="45"/>
      <c r="R13" s="44">
        <f>SUM(N13:P13)</f>
        <v>3123250</v>
      </c>
      <c r="S13" s="45"/>
      <c r="T13" s="44">
        <f>SUM(F13:L13,R13)</f>
        <v>17185689</v>
      </c>
    </row>
    <row r="14" spans="1:21" ht="22" customHeight="1">
      <c r="A14" s="41" t="s">
        <v>146</v>
      </c>
      <c r="F14" s="51">
        <v>0</v>
      </c>
      <c r="G14" s="48"/>
      <c r="H14" s="51">
        <v>0</v>
      </c>
      <c r="I14" s="44"/>
      <c r="J14" s="51">
        <v>0</v>
      </c>
      <c r="K14" s="45"/>
      <c r="L14" s="52">
        <v>1436737</v>
      </c>
      <c r="N14" s="52">
        <v>0</v>
      </c>
      <c r="O14" s="45"/>
      <c r="P14" s="52">
        <v>0</v>
      </c>
      <c r="Q14" s="45"/>
      <c r="R14" s="51">
        <f>SUM(N14:P14)</f>
        <v>0</v>
      </c>
      <c r="S14" s="45"/>
      <c r="T14" s="53">
        <f>SUM(R14,F14:L14)</f>
        <v>1436737</v>
      </c>
    </row>
    <row r="15" spans="1:21" ht="22" customHeight="1">
      <c r="A15" s="41" t="s">
        <v>101</v>
      </c>
      <c r="F15" s="54">
        <v>0</v>
      </c>
      <c r="G15" s="48"/>
      <c r="H15" s="54">
        <v>0</v>
      </c>
      <c r="I15" s="44"/>
      <c r="J15" s="54">
        <v>0</v>
      </c>
      <c r="K15" s="45"/>
      <c r="L15" s="55">
        <v>0</v>
      </c>
      <c r="N15" s="55">
        <v>40493</v>
      </c>
      <c r="O15" s="45"/>
      <c r="P15" s="54">
        <v>0</v>
      </c>
      <c r="Q15" s="45"/>
      <c r="R15" s="54">
        <f>SUM(N15:P15)</f>
        <v>40493</v>
      </c>
      <c r="S15" s="45"/>
      <c r="T15" s="56">
        <f>SUM(R15,F15:L15)</f>
        <v>40493</v>
      </c>
    </row>
    <row r="16" spans="1:21" ht="22" customHeight="1">
      <c r="A16" s="41" t="s">
        <v>102</v>
      </c>
      <c r="F16" s="45">
        <f>SUM(F14:F15)</f>
        <v>0</v>
      </c>
      <c r="G16" s="48"/>
      <c r="H16" s="45">
        <f>SUM(H14:H15)</f>
        <v>0</v>
      </c>
      <c r="I16" s="44"/>
      <c r="J16" s="45">
        <f>SUM(J14:J15)</f>
        <v>0</v>
      </c>
      <c r="K16" s="45"/>
      <c r="L16" s="45">
        <f>SUM(L14:L15)</f>
        <v>1436737</v>
      </c>
      <c r="M16" s="45"/>
      <c r="N16" s="45">
        <f>SUM(N14:N15)</f>
        <v>40493</v>
      </c>
      <c r="O16" s="45"/>
      <c r="P16" s="45">
        <f>SUM(P14:P15)</f>
        <v>0</v>
      </c>
      <c r="Q16" s="45"/>
      <c r="R16" s="45">
        <f>SUM(R14:R15)</f>
        <v>40493</v>
      </c>
      <c r="S16" s="45"/>
      <c r="T16" s="45">
        <f>SUM(T14:T15)</f>
        <v>1477230</v>
      </c>
    </row>
    <row r="17" spans="1:20" ht="22" customHeight="1">
      <c r="A17" s="41" t="s">
        <v>221</v>
      </c>
      <c r="F17" s="45">
        <v>0</v>
      </c>
      <c r="G17" s="48"/>
      <c r="H17" s="45">
        <v>0</v>
      </c>
      <c r="I17" s="44"/>
      <c r="J17" s="45">
        <v>0</v>
      </c>
      <c r="K17" s="45"/>
      <c r="L17" s="45">
        <v>-1558201</v>
      </c>
      <c r="M17" s="45"/>
      <c r="N17" s="45">
        <v>0</v>
      </c>
      <c r="O17" s="45"/>
      <c r="P17" s="45">
        <v>0</v>
      </c>
      <c r="Q17" s="45"/>
      <c r="R17" s="44">
        <f>SUM(N17:P17)</f>
        <v>0</v>
      </c>
      <c r="S17" s="45"/>
      <c r="T17" s="44">
        <f>SUM(R17,F17:L17)</f>
        <v>-1558201</v>
      </c>
    </row>
    <row r="18" spans="1:20" ht="22" customHeight="1">
      <c r="A18" s="41" t="s">
        <v>229</v>
      </c>
      <c r="F18" s="45"/>
      <c r="G18" s="48"/>
      <c r="H18" s="45"/>
      <c r="I18" s="44"/>
      <c r="J18" s="45"/>
      <c r="K18" s="45"/>
      <c r="L18" s="45"/>
      <c r="M18" s="45"/>
      <c r="N18" s="45"/>
      <c r="O18" s="45"/>
      <c r="P18" s="45"/>
      <c r="Q18" s="45"/>
      <c r="R18" s="45"/>
      <c r="S18" s="45"/>
      <c r="T18" s="44"/>
    </row>
    <row r="19" spans="1:20" ht="22" customHeight="1">
      <c r="A19" s="41" t="s">
        <v>253</v>
      </c>
      <c r="F19" s="45">
        <v>0</v>
      </c>
      <c r="G19" s="48"/>
      <c r="H19" s="45">
        <v>0</v>
      </c>
      <c r="I19" s="44"/>
      <c r="J19" s="45">
        <v>0</v>
      </c>
      <c r="K19" s="45"/>
      <c r="L19" s="45">
        <v>3157750</v>
      </c>
      <c r="M19" s="45"/>
      <c r="N19" s="45">
        <v>-3157750</v>
      </c>
      <c r="O19" s="45"/>
      <c r="P19" s="45">
        <v>0</v>
      </c>
      <c r="Q19" s="45"/>
      <c r="R19" s="44">
        <f>SUM(N19:P19)</f>
        <v>-3157750</v>
      </c>
      <c r="S19" s="45"/>
      <c r="T19" s="44">
        <f t="shared" ref="T19:T20" si="0">SUM(R19,F19:L19)</f>
        <v>0</v>
      </c>
    </row>
    <row r="20" spans="1:20" ht="22" customHeight="1">
      <c r="A20" s="41" t="s">
        <v>200</v>
      </c>
      <c r="F20" s="45">
        <v>64526</v>
      </c>
      <c r="G20" s="48"/>
      <c r="H20" s="45">
        <v>112513</v>
      </c>
      <c r="I20" s="44"/>
      <c r="J20" s="45">
        <v>0</v>
      </c>
      <c r="K20" s="45"/>
      <c r="L20" s="41">
        <v>0</v>
      </c>
      <c r="N20" s="41">
        <v>0</v>
      </c>
      <c r="O20" s="45"/>
      <c r="P20" s="45">
        <v>0</v>
      </c>
      <c r="Q20" s="45"/>
      <c r="R20" s="44">
        <f>SUM(N20:P20)</f>
        <v>0</v>
      </c>
      <c r="S20" s="45"/>
      <c r="T20" s="44">
        <f t="shared" si="0"/>
        <v>177039</v>
      </c>
    </row>
    <row r="21" spans="1:20" ht="22" customHeight="1" thickBot="1">
      <c r="A21" s="43" t="s">
        <v>281</v>
      </c>
      <c r="F21" s="57">
        <f>SUM(F13,F16:F20)</f>
        <v>1960124</v>
      </c>
      <c r="G21" s="48"/>
      <c r="H21" s="57">
        <f>SUM(H13,H16:H20)</f>
        <v>1793790</v>
      </c>
      <c r="I21" s="44"/>
      <c r="J21" s="57">
        <f>SUM(J13,J16:J20)</f>
        <v>229332</v>
      </c>
      <c r="L21" s="57">
        <f>SUM(L13,L16:L20)</f>
        <v>13292518</v>
      </c>
      <c r="N21" s="57">
        <f>SUM(N13,N16:N20)</f>
        <v>3733</v>
      </c>
      <c r="P21" s="57">
        <f>SUM(P13,P16:P20)</f>
        <v>2260</v>
      </c>
      <c r="R21" s="57">
        <f>SUM(R13,R16:R20)</f>
        <v>5993</v>
      </c>
      <c r="T21" s="57">
        <f>SUM(T13,T16:T20)</f>
        <v>17281757</v>
      </c>
    </row>
    <row r="22" spans="1:20" ht="22" customHeight="1" thickTop="1"/>
    <row r="23" spans="1:20" ht="22" customHeight="1">
      <c r="A23" s="43" t="s">
        <v>304</v>
      </c>
      <c r="F23" s="45">
        <v>1964875</v>
      </c>
      <c r="G23" s="48"/>
      <c r="H23" s="45">
        <v>1801737</v>
      </c>
      <c r="I23" s="48"/>
      <c r="J23" s="45">
        <v>248929</v>
      </c>
      <c r="K23" s="45"/>
      <c r="L23" s="45">
        <v>13890115</v>
      </c>
      <c r="M23" s="45"/>
      <c r="N23" s="45">
        <v>6080</v>
      </c>
      <c r="O23" s="45"/>
      <c r="P23" s="45">
        <v>2260</v>
      </c>
      <c r="Q23" s="45"/>
      <c r="R23" s="44">
        <f>SUM(N23:P23)</f>
        <v>8340</v>
      </c>
      <c r="S23" s="45"/>
      <c r="T23" s="44">
        <f>SUM(R23,F23:L23)</f>
        <v>17913996</v>
      </c>
    </row>
    <row r="24" spans="1:20" ht="22" customHeight="1">
      <c r="A24" s="41" t="s">
        <v>146</v>
      </c>
      <c r="F24" s="51">
        <v>0</v>
      </c>
      <c r="G24" s="48"/>
      <c r="H24" s="51">
        <v>0</v>
      </c>
      <c r="I24" s="44"/>
      <c r="J24" s="51">
        <v>0</v>
      </c>
      <c r="K24" s="45"/>
      <c r="L24" s="52">
        <v>2566651</v>
      </c>
      <c r="M24"/>
      <c r="N24" s="52">
        <v>0</v>
      </c>
      <c r="O24" s="45"/>
      <c r="P24" s="52">
        <v>0</v>
      </c>
      <c r="Q24" s="45"/>
      <c r="R24" s="51">
        <f>N24+P24</f>
        <v>0</v>
      </c>
      <c r="S24" s="45"/>
      <c r="T24" s="53">
        <f>SUM(R24,F24:L24)</f>
        <v>2566651</v>
      </c>
    </row>
    <row r="25" spans="1:20" ht="22" customHeight="1">
      <c r="A25" s="41" t="s">
        <v>101</v>
      </c>
      <c r="F25" s="54">
        <v>0</v>
      </c>
      <c r="G25" s="48"/>
      <c r="H25" s="54">
        <v>0</v>
      </c>
      <c r="I25" s="44"/>
      <c r="J25" s="54">
        <v>0</v>
      </c>
      <c r="K25" s="45"/>
      <c r="L25" s="55">
        <v>0</v>
      </c>
      <c r="M25"/>
      <c r="N25" s="55">
        <v>1413</v>
      </c>
      <c r="O25" s="45"/>
      <c r="P25" s="54">
        <v>0</v>
      </c>
      <c r="Q25" s="45"/>
      <c r="R25" s="54">
        <f>N25+P25</f>
        <v>1413</v>
      </c>
      <c r="S25" s="45"/>
      <c r="T25" s="56">
        <f>SUM(R25,F25:L25)</f>
        <v>1413</v>
      </c>
    </row>
    <row r="26" spans="1:20" ht="22" customHeight="1">
      <c r="A26" s="41" t="s">
        <v>102</v>
      </c>
      <c r="F26" s="45">
        <f>SUM(F24:F25)</f>
        <v>0</v>
      </c>
      <c r="G26" s="48"/>
      <c r="H26" s="45">
        <f>SUM(H24:H25)</f>
        <v>0</v>
      </c>
      <c r="I26" s="44"/>
      <c r="J26" s="45">
        <f>SUM(J24:J25)</f>
        <v>0</v>
      </c>
      <c r="K26" s="45"/>
      <c r="L26" s="45">
        <f>SUM(L24:L25)</f>
        <v>2566651</v>
      </c>
      <c r="M26" s="45"/>
      <c r="N26" s="45">
        <f>SUM(N24:N25)</f>
        <v>1413</v>
      </c>
      <c r="O26" s="45"/>
      <c r="P26" s="45">
        <f>SUM(P24:P25)</f>
        <v>0</v>
      </c>
      <c r="Q26" s="45"/>
      <c r="R26" s="45">
        <f>SUM(R24:R25)</f>
        <v>1413</v>
      </c>
      <c r="S26" s="45"/>
      <c r="T26" s="45">
        <f>SUM(T24:T25)</f>
        <v>2568064</v>
      </c>
    </row>
    <row r="27" spans="1:20" ht="22" customHeight="1">
      <c r="A27" s="41" t="s">
        <v>221</v>
      </c>
      <c r="F27" s="45">
        <v>0</v>
      </c>
      <c r="G27" s="48"/>
      <c r="H27" s="45">
        <v>0</v>
      </c>
      <c r="I27" s="44"/>
      <c r="J27" s="45">
        <v>0</v>
      </c>
      <c r="K27" s="45"/>
      <c r="L27" s="45">
        <v>-1674952</v>
      </c>
      <c r="M27" s="45"/>
      <c r="N27" s="45">
        <v>0</v>
      </c>
      <c r="O27" s="45"/>
      <c r="P27" s="45">
        <v>0</v>
      </c>
      <c r="Q27" s="45"/>
      <c r="R27" s="44">
        <f>N27+P27</f>
        <v>0</v>
      </c>
      <c r="S27" s="45"/>
      <c r="T27" s="44">
        <f>SUM(R27,F27:L27)</f>
        <v>-1674952</v>
      </c>
    </row>
    <row r="28" spans="1:20" ht="22" customHeight="1">
      <c r="A28" s="41" t="s">
        <v>145</v>
      </c>
      <c r="F28" s="45"/>
      <c r="G28" s="48"/>
      <c r="H28" s="45"/>
      <c r="I28" s="44"/>
      <c r="J28" s="45"/>
      <c r="K28" s="45"/>
      <c r="L28" s="45"/>
      <c r="M28" s="45"/>
      <c r="N28" s="45"/>
      <c r="O28" s="45"/>
      <c r="P28" s="45"/>
      <c r="Q28" s="45"/>
      <c r="R28" s="45"/>
      <c r="S28" s="45"/>
      <c r="T28" s="44"/>
    </row>
    <row r="29" spans="1:20" ht="22" customHeight="1">
      <c r="A29" s="41" t="s">
        <v>263</v>
      </c>
      <c r="F29" s="45">
        <v>9622</v>
      </c>
      <c r="G29" s="48"/>
      <c r="H29" s="45">
        <v>17000</v>
      </c>
      <c r="I29" s="44"/>
      <c r="J29" s="45">
        <v>0</v>
      </c>
      <c r="K29" s="45"/>
      <c r="L29" s="41">
        <v>0</v>
      </c>
      <c r="M29"/>
      <c r="N29" s="41">
        <v>0</v>
      </c>
      <c r="O29" s="45"/>
      <c r="P29" s="45">
        <v>0</v>
      </c>
      <c r="Q29" s="45"/>
      <c r="R29" s="44">
        <f>N29+P29</f>
        <v>0</v>
      </c>
      <c r="S29" s="45"/>
      <c r="T29" s="44">
        <f>SUM(R29,F29:L29)</f>
        <v>26622</v>
      </c>
    </row>
    <row r="30" spans="1:20" ht="22" customHeight="1" thickBot="1">
      <c r="A30" s="43" t="s">
        <v>282</v>
      </c>
      <c r="F30" s="57">
        <f>SUM(F23,F26:F29)</f>
        <v>1974497</v>
      </c>
      <c r="G30" s="48"/>
      <c r="H30" s="57">
        <f>SUM(H23,H26:H29)</f>
        <v>1818737</v>
      </c>
      <c r="I30" s="44"/>
      <c r="J30" s="57">
        <f>SUM(J23,J26:J29)</f>
        <v>248929</v>
      </c>
      <c r="L30" s="57">
        <f>SUM(L23,L26:L29)</f>
        <v>14781814</v>
      </c>
      <c r="N30" s="57">
        <f>SUM(N23,N26:N29)</f>
        <v>7493</v>
      </c>
      <c r="P30" s="57">
        <f>SUM(P23,P26:P29)</f>
        <v>2260</v>
      </c>
      <c r="R30" s="57">
        <f>SUM(R23,R26:R29)</f>
        <v>9753</v>
      </c>
      <c r="T30" s="57">
        <f>SUM(T23,T26:T29)</f>
        <v>18833730</v>
      </c>
    </row>
    <row r="31" spans="1:20" ht="22" customHeight="1" thickTop="1">
      <c r="A31" s="43"/>
      <c r="G31" s="48"/>
      <c r="I31" s="44"/>
      <c r="K31" s="45"/>
      <c r="M31" s="45"/>
      <c r="N31" s="45"/>
      <c r="O31" s="45"/>
      <c r="P31" s="45"/>
      <c r="Q31" s="45"/>
      <c r="S31" s="45"/>
    </row>
    <row r="32" spans="1:20" ht="22" customHeight="1">
      <c r="A32" s="41" t="s">
        <v>35</v>
      </c>
      <c r="G32" s="48"/>
      <c r="I32" s="44"/>
      <c r="K32" s="45"/>
      <c r="M32" s="45"/>
      <c r="N32" s="45"/>
      <c r="O32" s="45"/>
      <c r="P32" s="45"/>
      <c r="Q32" s="45"/>
      <c r="S32" s="45"/>
    </row>
  </sheetData>
  <mergeCells count="7">
    <mergeCell ref="J9:L9"/>
    <mergeCell ref="A2:U2"/>
    <mergeCell ref="A3:U3"/>
    <mergeCell ref="A4:U4"/>
    <mergeCell ref="F6:T6"/>
    <mergeCell ref="N7:R7"/>
    <mergeCell ref="N8:P8"/>
  </mergeCells>
  <conditionalFormatting sqref="F31:F32">
    <cfRule type="cellIs" dxfId="6" priority="6" stopIfTrue="1" operator="notEqual">
      <formula>0</formula>
    </cfRule>
  </conditionalFormatting>
  <conditionalFormatting sqref="H31:H32">
    <cfRule type="cellIs" dxfId="5" priority="5" stopIfTrue="1" operator="notEqual">
      <formula>0</formula>
    </cfRule>
  </conditionalFormatting>
  <conditionalFormatting sqref="J31:J32">
    <cfRule type="cellIs" dxfId="4" priority="4" stopIfTrue="1" operator="notEqual">
      <formula>0</formula>
    </cfRule>
  </conditionalFormatting>
  <conditionalFormatting sqref="L31:L32">
    <cfRule type="cellIs" dxfId="3" priority="3" stopIfTrue="1" operator="notEqual">
      <formula>0</formula>
    </cfRule>
  </conditionalFormatting>
  <conditionalFormatting sqref="R31:R32">
    <cfRule type="cellIs" dxfId="2" priority="2" stopIfTrue="1" operator="notEqual">
      <formula>0</formula>
    </cfRule>
  </conditionalFormatting>
  <conditionalFormatting sqref="T31:T32">
    <cfRule type="cellIs" dxfId="1" priority="1" stopIfTrue="1" operator="notEqual">
      <formula>0</formula>
    </cfRule>
  </conditionalFormatting>
  <pageMargins left="1.0236220472440944" right="0.19685039370078741" top="0.41" bottom="0.19685039370078741" header="0.19685039370078741" footer="0.19685039370078741"/>
  <pageSetup paperSize="9" scale="72" orientation="landscape" r:id="rId1"/>
  <headerFooter alignWithMargins="0"/>
  <ignoredErrors>
    <ignoredError sqref="F16:Q16 F26:Q26" formulaRange="1"/>
    <ignoredError sqref="R16:T16 R26:T26" formula="1" formulaRange="1"/>
  </ignoredError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8227E6-1DFC-4982-9758-02B4738A568A}">
  <dimension ref="A1:N124"/>
  <sheetViews>
    <sheetView showGridLines="0" view="pageBreakPreview" topLeftCell="A106" zoomScale="80" zoomScaleNormal="70" zoomScaleSheetLayoutView="80" workbookViewId="0">
      <selection activeCell="K11" sqref="K11"/>
    </sheetView>
  </sheetViews>
  <sheetFormatPr defaultColWidth="10.54296875" defaultRowHeight="24" customHeight="1"/>
  <cols>
    <col min="1" max="1" width="20.453125" style="8" customWidth="1"/>
    <col min="2" max="2" width="7.453125" style="8" customWidth="1"/>
    <col min="3" max="3" width="17.453125" style="8" customWidth="1"/>
    <col min="4" max="4" width="12.81640625" style="8" customWidth="1"/>
    <col min="5" max="5" width="7.26953125" style="8" customWidth="1"/>
    <col min="6" max="6" width="9.453125" style="40" bestFit="1" customWidth="1"/>
    <col min="7" max="7" width="1" style="40" customWidth="1"/>
    <col min="8" max="8" width="16.1796875" style="26" customWidth="1"/>
    <col min="9" max="9" width="1.453125" style="26" customWidth="1"/>
    <col min="10" max="10" width="16.1796875" style="26" customWidth="1"/>
    <col min="11" max="11" width="1.453125" style="26" customWidth="1"/>
    <col min="12" max="12" width="16.1796875" style="26" customWidth="1"/>
    <col min="13" max="13" width="1.453125" style="26" customWidth="1"/>
    <col min="14" max="14" width="16.1796875" style="26" customWidth="1"/>
    <col min="15" max="16384" width="10.54296875" style="8"/>
  </cols>
  <sheetData>
    <row r="1" spans="1:14" ht="24" customHeight="1">
      <c r="A1" s="11"/>
      <c r="B1" s="11"/>
      <c r="C1" s="11"/>
      <c r="D1" s="11"/>
      <c r="E1" s="11"/>
      <c r="F1" s="12"/>
      <c r="G1" s="13"/>
      <c r="H1" s="14"/>
      <c r="I1" s="14"/>
      <c r="J1" s="14"/>
      <c r="K1" s="14"/>
      <c r="L1" s="14"/>
      <c r="M1" s="11"/>
      <c r="N1" s="15" t="s">
        <v>73</v>
      </c>
    </row>
    <row r="2" spans="1:14" ht="24" customHeight="1">
      <c r="A2" s="11" t="s">
        <v>0</v>
      </c>
      <c r="B2" s="11"/>
      <c r="C2" s="11"/>
      <c r="D2" s="11"/>
      <c r="E2" s="11"/>
      <c r="F2" s="12"/>
      <c r="G2" s="13"/>
      <c r="H2" s="14"/>
      <c r="I2" s="14"/>
      <c r="J2" s="14"/>
      <c r="K2" s="14"/>
      <c r="L2" s="14"/>
      <c r="M2" s="11"/>
      <c r="N2" s="14"/>
    </row>
    <row r="3" spans="1:14" ht="24" customHeight="1">
      <c r="A3" s="11" t="s">
        <v>153</v>
      </c>
      <c r="B3" s="11"/>
      <c r="C3" s="11"/>
      <c r="D3" s="11"/>
      <c r="E3" s="11"/>
      <c r="F3" s="12"/>
      <c r="G3" s="13"/>
      <c r="H3" s="14"/>
      <c r="I3" s="14"/>
      <c r="J3" s="14"/>
      <c r="K3" s="14"/>
      <c r="L3" s="14"/>
      <c r="M3" s="11"/>
      <c r="N3" s="14"/>
    </row>
    <row r="4" spans="1:14" ht="24" customHeight="1">
      <c r="A4" s="11" t="s">
        <v>283</v>
      </c>
      <c r="B4" s="11"/>
      <c r="C4" s="11"/>
      <c r="D4" s="11"/>
      <c r="E4" s="11"/>
      <c r="F4" s="12"/>
      <c r="G4" s="13"/>
      <c r="H4" s="14"/>
      <c r="I4" s="14"/>
      <c r="J4" s="14"/>
      <c r="K4" s="14"/>
      <c r="L4" s="14"/>
      <c r="M4" s="11"/>
      <c r="N4" s="14"/>
    </row>
    <row r="5" spans="1:14" ht="24" customHeight="1">
      <c r="A5" s="16"/>
      <c r="B5" s="16"/>
      <c r="C5" s="16"/>
      <c r="D5" s="16"/>
      <c r="E5" s="16"/>
      <c r="F5" s="16"/>
      <c r="G5" s="17"/>
      <c r="H5" s="18"/>
      <c r="I5" s="18"/>
      <c r="J5" s="18"/>
      <c r="K5" s="18"/>
      <c r="L5" s="18"/>
      <c r="M5" s="19"/>
      <c r="N5" s="15" t="s">
        <v>1</v>
      </c>
    </row>
    <row r="6" spans="1:14" ht="24" customHeight="1">
      <c r="A6" s="16"/>
      <c r="B6" s="16"/>
      <c r="C6" s="16"/>
      <c r="D6" s="16"/>
      <c r="E6" s="16"/>
      <c r="F6" s="16"/>
      <c r="G6" s="17"/>
      <c r="H6" s="20"/>
      <c r="I6" s="20" t="s">
        <v>2</v>
      </c>
      <c r="J6" s="20"/>
      <c r="K6" s="18"/>
      <c r="L6" s="20"/>
      <c r="M6" s="21" t="s">
        <v>3</v>
      </c>
      <c r="N6" s="22"/>
    </row>
    <row r="7" spans="1:14" ht="24" customHeight="1">
      <c r="A7" s="11"/>
      <c r="B7" s="16"/>
      <c r="C7" s="16"/>
      <c r="D7" s="16"/>
      <c r="E7" s="16"/>
      <c r="F7" s="16"/>
      <c r="G7" s="16"/>
      <c r="H7" s="23" t="s">
        <v>243</v>
      </c>
      <c r="I7" s="18"/>
      <c r="J7" s="23" t="s">
        <v>196</v>
      </c>
      <c r="K7" s="24"/>
      <c r="L7" s="23" t="s">
        <v>243</v>
      </c>
      <c r="M7" s="18"/>
      <c r="N7" s="23" t="s">
        <v>196</v>
      </c>
    </row>
    <row r="8" spans="1:14" ht="24" customHeight="1">
      <c r="A8" s="11" t="s">
        <v>154</v>
      </c>
      <c r="E8" s="9"/>
      <c r="F8" s="25"/>
      <c r="G8" s="25"/>
    </row>
    <row r="9" spans="1:14" ht="24" customHeight="1">
      <c r="A9" s="7" t="s">
        <v>231</v>
      </c>
      <c r="E9" s="9"/>
      <c r="F9" s="25"/>
      <c r="G9" s="25"/>
      <c r="H9" s="10">
        <v>2411153</v>
      </c>
      <c r="I9" s="10"/>
      <c r="J9" s="10">
        <v>1641119</v>
      </c>
      <c r="K9" s="10"/>
      <c r="L9" s="10">
        <v>2580156</v>
      </c>
      <c r="M9" s="10"/>
      <c r="N9" s="10">
        <v>1468098</v>
      </c>
    </row>
    <row r="10" spans="1:14" ht="24" customHeight="1">
      <c r="A10" s="7" t="s">
        <v>235</v>
      </c>
      <c r="E10" s="9"/>
      <c r="F10" s="25"/>
      <c r="G10" s="25"/>
      <c r="H10" s="10"/>
      <c r="I10" s="10"/>
      <c r="J10" s="10"/>
      <c r="K10" s="10"/>
      <c r="L10" s="10"/>
      <c r="M10" s="10"/>
      <c r="N10" s="10"/>
    </row>
    <row r="11" spans="1:14" ht="24" customHeight="1">
      <c r="A11" s="7" t="s">
        <v>155</v>
      </c>
      <c r="E11" s="9"/>
      <c r="F11" s="25"/>
      <c r="G11" s="25"/>
      <c r="H11" s="27"/>
      <c r="I11" s="10"/>
      <c r="J11" s="27"/>
      <c r="K11" s="10"/>
      <c r="L11" s="10"/>
      <c r="M11" s="10"/>
      <c r="N11" s="10"/>
    </row>
    <row r="12" spans="1:14" ht="24" customHeight="1">
      <c r="A12" s="7" t="s">
        <v>156</v>
      </c>
      <c r="E12" s="9"/>
      <c r="F12" s="25"/>
      <c r="G12" s="25"/>
      <c r="H12" s="10">
        <v>1285764</v>
      </c>
      <c r="I12" s="28"/>
      <c r="J12" s="28">
        <v>1294278</v>
      </c>
      <c r="K12" s="28"/>
      <c r="L12" s="10">
        <v>668445</v>
      </c>
      <c r="M12" s="10"/>
      <c r="N12" s="10">
        <v>715045</v>
      </c>
    </row>
    <row r="13" spans="1:14" ht="24" customHeight="1">
      <c r="A13" s="7" t="s">
        <v>296</v>
      </c>
      <c r="E13" s="9"/>
      <c r="F13" s="25"/>
      <c r="G13" s="25"/>
      <c r="H13" s="10">
        <v>-6970</v>
      </c>
      <c r="I13" s="10"/>
      <c r="J13" s="28">
        <v>134771</v>
      </c>
      <c r="K13" s="10"/>
      <c r="L13" s="10">
        <v>-5973</v>
      </c>
      <c r="M13" s="10"/>
      <c r="N13" s="10">
        <v>131683</v>
      </c>
    </row>
    <row r="14" spans="1:14" ht="24" customHeight="1">
      <c r="A14" s="7" t="s">
        <v>201</v>
      </c>
      <c r="E14" s="9"/>
      <c r="F14" s="25"/>
      <c r="G14" s="25"/>
      <c r="H14" s="10">
        <v>0</v>
      </c>
      <c r="I14" s="10"/>
      <c r="J14" s="28">
        <v>0</v>
      </c>
      <c r="K14" s="10"/>
      <c r="L14" s="10">
        <v>-5461</v>
      </c>
      <c r="M14" s="10"/>
      <c r="N14" s="10">
        <v>-75931</v>
      </c>
    </row>
    <row r="15" spans="1:14" ht="24" customHeight="1">
      <c r="A15" s="7" t="s">
        <v>302</v>
      </c>
      <c r="E15" s="9"/>
      <c r="F15" s="25"/>
      <c r="G15" s="25"/>
      <c r="H15" s="10">
        <v>-4119</v>
      </c>
      <c r="I15" s="10"/>
      <c r="J15" s="28">
        <v>-6361</v>
      </c>
      <c r="K15" s="10"/>
      <c r="L15" s="10">
        <v>-4119</v>
      </c>
      <c r="M15" s="10"/>
      <c r="N15" s="10">
        <v>-6361</v>
      </c>
    </row>
    <row r="16" spans="1:14" ht="24" customHeight="1">
      <c r="A16" s="7" t="s">
        <v>157</v>
      </c>
      <c r="E16" s="9"/>
      <c r="F16" s="25"/>
      <c r="G16" s="25"/>
      <c r="H16" s="10"/>
      <c r="I16" s="10"/>
      <c r="J16" s="10"/>
      <c r="K16" s="10"/>
      <c r="L16" s="10"/>
      <c r="M16" s="10"/>
      <c r="N16" s="10"/>
    </row>
    <row r="17" spans="1:14" ht="24.5">
      <c r="A17" s="7" t="s">
        <v>158</v>
      </c>
      <c r="E17" s="9"/>
      <c r="F17" s="25"/>
      <c r="G17" s="25"/>
      <c r="H17" s="10">
        <v>-1167</v>
      </c>
      <c r="I17" s="10"/>
      <c r="J17" s="28">
        <v>3637</v>
      </c>
      <c r="K17" s="10"/>
      <c r="L17" s="10">
        <v>104</v>
      </c>
      <c r="M17" s="10"/>
      <c r="N17" s="10">
        <v>-359</v>
      </c>
    </row>
    <row r="18" spans="1:14" ht="24" customHeight="1">
      <c r="A18" s="7" t="s">
        <v>276</v>
      </c>
      <c r="E18" s="9"/>
      <c r="F18" s="25"/>
      <c r="G18" s="25"/>
      <c r="H18" s="10">
        <v>-16858</v>
      </c>
      <c r="I18" s="10"/>
      <c r="J18" s="28">
        <v>-4446</v>
      </c>
      <c r="K18" s="10"/>
      <c r="L18" s="10">
        <v>0</v>
      </c>
      <c r="M18" s="10"/>
      <c r="N18" s="10">
        <v>0</v>
      </c>
    </row>
    <row r="19" spans="1:14" ht="24" customHeight="1">
      <c r="A19" s="7" t="s">
        <v>159</v>
      </c>
      <c r="E19" s="9"/>
      <c r="F19" s="25"/>
      <c r="G19" s="25"/>
      <c r="H19" s="28">
        <v>6909</v>
      </c>
      <c r="I19" s="10"/>
      <c r="J19" s="28">
        <v>32</v>
      </c>
      <c r="K19" s="10"/>
      <c r="L19" s="10">
        <v>0</v>
      </c>
      <c r="M19" s="10"/>
      <c r="N19" s="10">
        <v>-10544</v>
      </c>
    </row>
    <row r="20" spans="1:14" ht="24" customHeight="1">
      <c r="A20" s="7" t="s">
        <v>220</v>
      </c>
      <c r="E20" s="9"/>
      <c r="F20" s="25"/>
      <c r="G20" s="25"/>
      <c r="H20" s="10">
        <v>-31400</v>
      </c>
      <c r="I20" s="10"/>
      <c r="J20" s="28">
        <v>204823</v>
      </c>
      <c r="K20" s="28"/>
      <c r="L20" s="10">
        <v>-2091</v>
      </c>
      <c r="M20" s="10"/>
      <c r="N20" s="10">
        <v>-14311</v>
      </c>
    </row>
    <row r="21" spans="1:14" ht="24" customHeight="1">
      <c r="A21" s="7" t="s">
        <v>255</v>
      </c>
      <c r="E21" s="9"/>
      <c r="F21" s="25"/>
      <c r="G21" s="25"/>
      <c r="H21" s="10">
        <v>27</v>
      </c>
      <c r="I21" s="10"/>
      <c r="J21" s="28">
        <v>16</v>
      </c>
      <c r="K21" s="10"/>
      <c r="L21" s="10">
        <v>0</v>
      </c>
      <c r="M21" s="10"/>
      <c r="N21" s="10">
        <v>0</v>
      </c>
    </row>
    <row r="22" spans="1:14" ht="24" customHeight="1">
      <c r="A22" s="7" t="s">
        <v>256</v>
      </c>
      <c r="E22" s="9"/>
      <c r="F22" s="25"/>
      <c r="G22" s="25"/>
      <c r="H22" s="10">
        <v>32283</v>
      </c>
      <c r="I22" s="10"/>
      <c r="J22" s="28">
        <v>28900</v>
      </c>
      <c r="K22" s="28"/>
      <c r="L22" s="10">
        <v>3638</v>
      </c>
      <c r="M22" s="10"/>
      <c r="N22" s="10">
        <v>5179</v>
      </c>
    </row>
    <row r="23" spans="1:14" ht="24" customHeight="1">
      <c r="A23" s="7" t="s">
        <v>160</v>
      </c>
      <c r="E23" s="9"/>
      <c r="F23" s="25"/>
      <c r="G23" s="25"/>
      <c r="H23" s="10">
        <v>-15381</v>
      </c>
      <c r="I23" s="10"/>
      <c r="J23" s="28">
        <v>-29046</v>
      </c>
      <c r="K23" s="10"/>
      <c r="L23" s="10">
        <v>-834389</v>
      </c>
      <c r="M23" s="10"/>
      <c r="N23" s="10">
        <v>-466854</v>
      </c>
    </row>
    <row r="24" spans="1:14" ht="24" customHeight="1">
      <c r="A24" s="7" t="s">
        <v>161</v>
      </c>
      <c r="E24" s="9"/>
      <c r="F24" s="25"/>
      <c r="G24" s="25"/>
      <c r="H24" s="10">
        <v>1020771</v>
      </c>
      <c r="I24" s="10"/>
      <c r="J24" s="28">
        <v>860105</v>
      </c>
      <c r="K24" s="10"/>
      <c r="L24" s="10">
        <v>935761</v>
      </c>
      <c r="M24" s="10"/>
      <c r="N24" s="10">
        <v>1033131</v>
      </c>
    </row>
    <row r="25" spans="1:14" ht="24" customHeight="1">
      <c r="A25" s="7" t="s">
        <v>82</v>
      </c>
      <c r="E25" s="9"/>
      <c r="F25" s="25"/>
      <c r="G25" s="25"/>
      <c r="H25" s="10">
        <v>-40369</v>
      </c>
      <c r="I25" s="10"/>
      <c r="J25" s="28">
        <v>-441712</v>
      </c>
      <c r="K25" s="10"/>
      <c r="L25" s="10">
        <v>-2192840</v>
      </c>
      <c r="M25" s="10"/>
      <c r="N25" s="10">
        <v>-1997590</v>
      </c>
    </row>
    <row r="26" spans="1:14" ht="24" customHeight="1">
      <c r="A26" s="7" t="s">
        <v>232</v>
      </c>
      <c r="E26" s="9"/>
      <c r="F26" s="25"/>
      <c r="G26" s="25"/>
      <c r="H26" s="29">
        <v>-1777870</v>
      </c>
      <c r="I26" s="10"/>
      <c r="J26" s="29">
        <v>-1120926</v>
      </c>
      <c r="K26" s="10"/>
      <c r="L26" s="29">
        <v>0</v>
      </c>
      <c r="M26" s="10"/>
      <c r="N26" s="29">
        <v>0</v>
      </c>
    </row>
    <row r="27" spans="1:14" ht="24" customHeight="1">
      <c r="A27" s="7" t="s">
        <v>236</v>
      </c>
      <c r="E27" s="9"/>
      <c r="F27" s="25"/>
      <c r="G27" s="25"/>
      <c r="M27" s="10"/>
      <c r="N27" s="10"/>
    </row>
    <row r="28" spans="1:14" ht="24" customHeight="1">
      <c r="A28" s="7" t="s">
        <v>202</v>
      </c>
      <c r="E28" s="9"/>
      <c r="F28" s="25"/>
      <c r="G28" s="25"/>
      <c r="H28" s="10">
        <f>SUM(H9:H26)</f>
        <v>2862773</v>
      </c>
      <c r="I28" s="10"/>
      <c r="J28" s="10">
        <f>SUM(J9:J26)</f>
        <v>2565190</v>
      </c>
      <c r="K28" s="10"/>
      <c r="L28" s="10">
        <f>SUM(L9:L26)</f>
        <v>1143231</v>
      </c>
      <c r="M28" s="10"/>
      <c r="N28" s="10">
        <f>SUM(N9:N26)</f>
        <v>781186</v>
      </c>
    </row>
    <row r="29" spans="1:14" ht="24" customHeight="1">
      <c r="A29" s="7" t="s">
        <v>203</v>
      </c>
      <c r="E29" s="9"/>
      <c r="F29" s="25"/>
      <c r="G29" s="25"/>
      <c r="H29" s="29">
        <v>688946</v>
      </c>
      <c r="I29" s="10"/>
      <c r="J29" s="29">
        <v>11318</v>
      </c>
      <c r="K29" s="10"/>
      <c r="L29" s="29">
        <v>297997</v>
      </c>
      <c r="M29" s="28"/>
      <c r="N29" s="29">
        <v>349937</v>
      </c>
    </row>
    <row r="30" spans="1:14" ht="24" customHeight="1">
      <c r="A30" s="30" t="s">
        <v>233</v>
      </c>
      <c r="E30" s="9"/>
      <c r="F30" s="25"/>
      <c r="G30" s="25"/>
      <c r="H30" s="10">
        <f>SUM(H28:H29)</f>
        <v>3551719</v>
      </c>
      <c r="I30" s="10"/>
      <c r="J30" s="10">
        <f>SUM(J28:J29)</f>
        <v>2576508</v>
      </c>
      <c r="K30" s="10"/>
      <c r="L30" s="10">
        <f>SUM(L28:L29)</f>
        <v>1441228</v>
      </c>
      <c r="M30" s="10"/>
      <c r="N30" s="10">
        <f>SUM(N28:N29)</f>
        <v>1131123</v>
      </c>
    </row>
    <row r="31" spans="1:14" ht="24" customHeight="1">
      <c r="A31" s="7" t="s">
        <v>162</v>
      </c>
      <c r="E31" s="9"/>
      <c r="F31" s="25"/>
      <c r="G31" s="25"/>
      <c r="H31" s="10">
        <v>-38390</v>
      </c>
      <c r="I31" s="10"/>
      <c r="J31" s="10">
        <v>-10837</v>
      </c>
      <c r="K31" s="10"/>
      <c r="L31" s="10">
        <v>-2393</v>
      </c>
      <c r="M31" s="10"/>
      <c r="N31" s="10">
        <v>-36691</v>
      </c>
    </row>
    <row r="32" spans="1:14" ht="24" customHeight="1">
      <c r="A32" s="7" t="s">
        <v>257</v>
      </c>
      <c r="E32" s="9"/>
      <c r="F32" s="25"/>
      <c r="G32" s="25"/>
      <c r="H32" s="10">
        <v>32993</v>
      </c>
      <c r="I32" s="10"/>
      <c r="J32" s="10">
        <v>0</v>
      </c>
      <c r="K32" s="10"/>
      <c r="L32" s="10">
        <v>32738</v>
      </c>
      <c r="M32" s="10"/>
      <c r="N32" s="10">
        <v>0</v>
      </c>
    </row>
    <row r="33" spans="1:14" ht="24" customHeight="1">
      <c r="A33" s="7" t="s">
        <v>163</v>
      </c>
      <c r="E33" s="9"/>
      <c r="F33" s="25"/>
      <c r="G33" s="25"/>
      <c r="H33" s="29">
        <v>-227322</v>
      </c>
      <c r="I33" s="10"/>
      <c r="J33" s="5">
        <v>-326337</v>
      </c>
      <c r="K33" s="10"/>
      <c r="L33" s="29">
        <v>-43549</v>
      </c>
      <c r="M33" s="10"/>
      <c r="N33" s="29">
        <v>-15335</v>
      </c>
    </row>
    <row r="34" spans="1:14" ht="24" customHeight="1">
      <c r="A34" s="30" t="s">
        <v>234</v>
      </c>
      <c r="E34" s="9"/>
      <c r="F34" s="25"/>
      <c r="G34" s="25"/>
      <c r="H34" s="31">
        <f>SUM(H30:H33)</f>
        <v>3319000</v>
      </c>
      <c r="I34" s="10"/>
      <c r="J34" s="31">
        <f>SUM(J30:J33)</f>
        <v>2239334</v>
      </c>
      <c r="K34" s="10"/>
      <c r="L34" s="31">
        <f>SUM(L30:L33)</f>
        <v>1428024</v>
      </c>
      <c r="M34" s="10"/>
      <c r="N34" s="31">
        <f>SUM(N30:N33)</f>
        <v>1079097</v>
      </c>
    </row>
    <row r="35" spans="1:14" ht="20.25" customHeight="1">
      <c r="A35" s="32"/>
      <c r="E35" s="9"/>
      <c r="F35" s="25"/>
      <c r="G35" s="25"/>
    </row>
    <row r="36" spans="1:14" ht="24" customHeight="1">
      <c r="A36" s="8" t="s">
        <v>35</v>
      </c>
      <c r="D36" s="16"/>
      <c r="E36" s="16"/>
      <c r="F36" s="33"/>
      <c r="G36" s="16"/>
      <c r="H36" s="34"/>
      <c r="L36" s="34"/>
      <c r="N36" s="26" t="s">
        <v>164</v>
      </c>
    </row>
    <row r="37" spans="1:14" ht="24" customHeight="1">
      <c r="D37" s="16"/>
      <c r="E37" s="16"/>
      <c r="F37" s="33"/>
      <c r="G37" s="16"/>
      <c r="H37" s="34"/>
      <c r="L37" s="34"/>
    </row>
    <row r="38" spans="1:14" ht="24" customHeight="1">
      <c r="D38" s="16"/>
      <c r="E38" s="16"/>
      <c r="F38" s="33"/>
      <c r="G38" s="16"/>
      <c r="H38" s="34"/>
      <c r="L38" s="34"/>
    </row>
    <row r="39" spans="1:14" ht="24" customHeight="1">
      <c r="D39" s="16"/>
      <c r="E39" s="16"/>
      <c r="F39" s="33"/>
      <c r="G39" s="16"/>
      <c r="H39" s="34"/>
      <c r="L39" s="34"/>
    </row>
    <row r="40" spans="1:14" ht="24" customHeight="1">
      <c r="D40" s="16"/>
      <c r="E40" s="16"/>
      <c r="F40" s="33"/>
      <c r="G40" s="16"/>
      <c r="H40" s="34"/>
      <c r="L40" s="34"/>
    </row>
    <row r="41" spans="1:14" ht="24" customHeight="1">
      <c r="A41" s="16"/>
      <c r="B41" s="16"/>
      <c r="C41" s="16"/>
      <c r="D41" s="16"/>
      <c r="E41" s="16"/>
      <c r="F41" s="16"/>
      <c r="G41" s="16"/>
      <c r="H41" s="16"/>
      <c r="I41" s="16"/>
      <c r="J41" s="10"/>
      <c r="M41" s="16"/>
      <c r="N41" s="15" t="s">
        <v>73</v>
      </c>
    </row>
    <row r="42" spans="1:14" ht="24" customHeight="1">
      <c r="A42" s="11" t="s">
        <v>0</v>
      </c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</row>
    <row r="43" spans="1:14" ht="24" customHeight="1">
      <c r="A43" s="11" t="s">
        <v>165</v>
      </c>
      <c r="B43" s="11"/>
      <c r="C43" s="11"/>
      <c r="D43" s="11"/>
      <c r="E43" s="11"/>
      <c r="F43" s="12"/>
      <c r="G43" s="13"/>
      <c r="H43" s="14"/>
      <c r="I43" s="14"/>
      <c r="J43" s="14"/>
      <c r="K43" s="14"/>
      <c r="L43" s="14"/>
      <c r="M43" s="14"/>
      <c r="N43" s="14"/>
    </row>
    <row r="44" spans="1:14" ht="24" customHeight="1">
      <c r="A44" s="11" t="s">
        <v>283</v>
      </c>
      <c r="B44" s="11"/>
      <c r="C44" s="11"/>
      <c r="D44" s="11"/>
      <c r="E44" s="11"/>
      <c r="F44" s="12"/>
      <c r="G44" s="13"/>
      <c r="H44" s="14"/>
      <c r="I44" s="14"/>
      <c r="J44" s="14"/>
      <c r="K44" s="14"/>
      <c r="L44" s="14"/>
      <c r="M44" s="14"/>
      <c r="N44" s="14"/>
    </row>
    <row r="45" spans="1:14" ht="24" customHeight="1">
      <c r="A45" s="16"/>
      <c r="B45" s="16"/>
      <c r="C45" s="16"/>
      <c r="D45" s="16"/>
      <c r="E45" s="16"/>
      <c r="F45" s="16"/>
      <c r="G45" s="17"/>
      <c r="H45" s="18"/>
      <c r="I45" s="18"/>
      <c r="J45" s="18"/>
      <c r="K45" s="18"/>
      <c r="L45" s="18"/>
      <c r="M45" s="18"/>
      <c r="N45" s="15" t="s">
        <v>1</v>
      </c>
    </row>
    <row r="46" spans="1:14" ht="24" customHeight="1">
      <c r="A46" s="16"/>
      <c r="B46" s="16"/>
      <c r="C46" s="16"/>
      <c r="D46" s="16"/>
      <c r="E46" s="16"/>
      <c r="F46" s="16"/>
      <c r="G46" s="17"/>
      <c r="H46" s="20"/>
      <c r="I46" s="20" t="s">
        <v>2</v>
      </c>
      <c r="J46" s="20"/>
      <c r="K46" s="18"/>
      <c r="L46" s="20"/>
      <c r="M46" s="21" t="s">
        <v>3</v>
      </c>
      <c r="N46" s="22"/>
    </row>
    <row r="47" spans="1:14" ht="24" customHeight="1">
      <c r="A47" s="11"/>
      <c r="B47" s="16"/>
      <c r="C47" s="16"/>
      <c r="D47" s="16"/>
      <c r="E47" s="16"/>
      <c r="F47" s="16"/>
      <c r="G47" s="16"/>
      <c r="H47" s="23" t="s">
        <v>243</v>
      </c>
      <c r="I47" s="18"/>
      <c r="J47" s="23" t="s">
        <v>196</v>
      </c>
      <c r="K47" s="24"/>
      <c r="L47" s="23" t="s">
        <v>243</v>
      </c>
      <c r="M47" s="18"/>
      <c r="N47" s="23" t="s">
        <v>196</v>
      </c>
    </row>
    <row r="48" spans="1:14" ht="24" customHeight="1">
      <c r="A48" s="11" t="s">
        <v>166</v>
      </c>
      <c r="E48" s="9"/>
      <c r="F48" s="25"/>
      <c r="G48" s="25"/>
    </row>
    <row r="49" spans="1:14" ht="24" customHeight="1">
      <c r="A49" s="7" t="s">
        <v>204</v>
      </c>
      <c r="E49" s="9"/>
      <c r="F49" s="25"/>
      <c r="G49" s="25"/>
      <c r="H49" s="10">
        <v>-38715</v>
      </c>
      <c r="I49" s="27"/>
      <c r="J49" s="10">
        <v>-1433476</v>
      </c>
      <c r="K49" s="27"/>
      <c r="L49" s="10">
        <v>-38715</v>
      </c>
      <c r="M49" s="27"/>
      <c r="N49" s="10">
        <v>-1433476</v>
      </c>
    </row>
    <row r="50" spans="1:14" ht="24" customHeight="1">
      <c r="A50" s="7" t="s">
        <v>205</v>
      </c>
      <c r="E50" s="9"/>
      <c r="F50" s="25"/>
      <c r="G50" s="25"/>
      <c r="H50" s="10">
        <v>1124282</v>
      </c>
      <c r="I50" s="27"/>
      <c r="J50" s="10">
        <v>1561149</v>
      </c>
      <c r="K50" s="27"/>
      <c r="L50" s="10">
        <v>1124282</v>
      </c>
      <c r="M50" s="27"/>
      <c r="N50" s="10">
        <v>1561149</v>
      </c>
    </row>
    <row r="51" spans="1:14" ht="24" customHeight="1">
      <c r="A51" s="7" t="s">
        <v>206</v>
      </c>
      <c r="E51" s="9"/>
      <c r="F51" s="25"/>
      <c r="G51" s="25"/>
      <c r="H51" s="10">
        <v>-15000</v>
      </c>
      <c r="I51" s="27"/>
      <c r="J51" s="10">
        <v>-10000</v>
      </c>
      <c r="K51" s="27"/>
      <c r="L51" s="10">
        <v>-12394162</v>
      </c>
      <c r="M51" s="27"/>
      <c r="N51" s="10">
        <v>-9361808</v>
      </c>
    </row>
    <row r="52" spans="1:14" ht="24" customHeight="1">
      <c r="A52" s="7" t="s">
        <v>207</v>
      </c>
      <c r="E52" s="9"/>
      <c r="F52" s="25"/>
      <c r="G52" s="25"/>
      <c r="H52" s="10">
        <v>15000</v>
      </c>
      <c r="I52" s="27"/>
      <c r="J52" s="10">
        <v>15000</v>
      </c>
      <c r="K52" s="27"/>
      <c r="L52" s="10">
        <v>9752347</v>
      </c>
      <c r="M52" s="27"/>
      <c r="N52" s="10">
        <v>5628364</v>
      </c>
    </row>
    <row r="53" spans="1:14" ht="24" customHeight="1">
      <c r="A53" s="7" t="s">
        <v>297</v>
      </c>
      <c r="E53" s="9"/>
      <c r="F53" s="10"/>
      <c r="G53" s="10"/>
      <c r="H53" s="10">
        <v>-9874</v>
      </c>
      <c r="I53" s="10"/>
      <c r="J53" s="10">
        <v>0</v>
      </c>
      <c r="K53" s="10"/>
      <c r="L53" s="10">
        <v>0</v>
      </c>
      <c r="M53" s="10"/>
      <c r="N53" s="10">
        <v>0</v>
      </c>
    </row>
    <row r="54" spans="1:14" ht="24" customHeight="1">
      <c r="A54" s="7" t="s">
        <v>167</v>
      </c>
      <c r="E54" s="9"/>
      <c r="F54" s="25"/>
      <c r="G54" s="25"/>
      <c r="H54" s="10">
        <v>19294</v>
      </c>
      <c r="I54" s="10"/>
      <c r="J54" s="10">
        <v>22107</v>
      </c>
      <c r="K54" s="10"/>
      <c r="L54" s="10">
        <v>843229</v>
      </c>
      <c r="M54" s="10"/>
      <c r="N54" s="10">
        <v>448557</v>
      </c>
    </row>
    <row r="55" spans="1:14" ht="24" customHeight="1">
      <c r="A55" s="7" t="s">
        <v>168</v>
      </c>
      <c r="E55" s="9"/>
      <c r="F55" s="25"/>
      <c r="G55" s="25"/>
      <c r="H55" s="10">
        <v>2091</v>
      </c>
      <c r="I55" s="10"/>
      <c r="J55" s="10">
        <v>9833</v>
      </c>
      <c r="K55" s="10"/>
      <c r="L55" s="10">
        <v>2091</v>
      </c>
      <c r="M55" s="10"/>
      <c r="N55" s="10">
        <v>9833</v>
      </c>
    </row>
    <row r="56" spans="1:14" ht="24" customHeight="1">
      <c r="A56" s="7" t="s">
        <v>170</v>
      </c>
      <c r="E56" s="9"/>
      <c r="F56" s="10"/>
      <c r="G56" s="10"/>
      <c r="H56" s="10">
        <v>0</v>
      </c>
      <c r="I56" s="10"/>
      <c r="J56" s="10">
        <v>0</v>
      </c>
      <c r="K56" s="10"/>
      <c r="L56" s="10">
        <v>-129408</v>
      </c>
      <c r="M56" s="10"/>
      <c r="N56" s="10">
        <v>-654240</v>
      </c>
    </row>
    <row r="57" spans="1:14" ht="24" customHeight="1">
      <c r="A57" s="7" t="s">
        <v>169</v>
      </c>
      <c r="E57" s="9"/>
      <c r="F57" s="10"/>
      <c r="G57" s="10"/>
      <c r="H57" s="10">
        <v>0</v>
      </c>
      <c r="I57" s="10"/>
      <c r="J57" s="10">
        <v>0</v>
      </c>
      <c r="K57" s="10"/>
      <c r="L57" s="10">
        <v>0</v>
      </c>
      <c r="M57" s="10"/>
      <c r="N57" s="10">
        <v>2569485</v>
      </c>
    </row>
    <row r="58" spans="1:14" ht="24" customHeight="1">
      <c r="A58" s="7" t="s">
        <v>287</v>
      </c>
      <c r="E58" s="9"/>
      <c r="F58" s="10"/>
      <c r="G58" s="10"/>
      <c r="H58" s="10">
        <v>0</v>
      </c>
      <c r="I58" s="10"/>
      <c r="J58" s="10">
        <v>0</v>
      </c>
      <c r="K58" s="10"/>
      <c r="L58" s="10">
        <v>267094</v>
      </c>
      <c r="M58" s="10"/>
      <c r="N58" s="10">
        <v>3913412</v>
      </c>
    </row>
    <row r="59" spans="1:14" ht="24" customHeight="1">
      <c r="A59" s="7" t="s">
        <v>258</v>
      </c>
      <c r="E59" s="9"/>
      <c r="F59" s="10"/>
      <c r="G59" s="10"/>
      <c r="H59" s="10">
        <v>-2224706</v>
      </c>
      <c r="I59" s="10"/>
      <c r="J59" s="10">
        <v>-922</v>
      </c>
      <c r="K59" s="10"/>
      <c r="L59" s="10">
        <v>-2224706</v>
      </c>
      <c r="M59" s="10"/>
      <c r="N59" s="10">
        <v>-922</v>
      </c>
    </row>
    <row r="60" spans="1:14" ht="24" customHeight="1">
      <c r="A60" s="7" t="s">
        <v>230</v>
      </c>
      <c r="E60" s="9"/>
      <c r="F60" s="10"/>
      <c r="G60" s="10"/>
      <c r="H60" s="10">
        <v>0</v>
      </c>
      <c r="I60" s="10"/>
      <c r="J60" s="10">
        <v>0</v>
      </c>
      <c r="K60" s="10"/>
      <c r="L60" s="10">
        <v>0</v>
      </c>
      <c r="M60" s="10"/>
      <c r="N60" s="10">
        <v>2500</v>
      </c>
    </row>
    <row r="61" spans="1:14" ht="24" customHeight="1">
      <c r="A61" s="7" t="s">
        <v>171</v>
      </c>
      <c r="E61" s="9"/>
      <c r="F61" s="10"/>
      <c r="G61" s="10"/>
      <c r="H61" s="10">
        <v>1046813</v>
      </c>
      <c r="I61" s="10"/>
      <c r="J61" s="10">
        <v>634617</v>
      </c>
      <c r="K61" s="10"/>
      <c r="L61" s="10">
        <v>2192840</v>
      </c>
      <c r="M61" s="10"/>
      <c r="N61" s="10">
        <v>1842308</v>
      </c>
    </row>
    <row r="62" spans="1:14" ht="24" customHeight="1">
      <c r="A62" s="7" t="s">
        <v>172</v>
      </c>
      <c r="E62" s="9"/>
      <c r="F62" s="10"/>
      <c r="G62" s="10"/>
      <c r="H62" s="10"/>
      <c r="I62" s="10"/>
      <c r="J62" s="10"/>
      <c r="M62" s="10"/>
    </row>
    <row r="63" spans="1:14" ht="24" customHeight="1">
      <c r="A63" s="7" t="s">
        <v>173</v>
      </c>
      <c r="E63" s="9"/>
      <c r="F63" s="10"/>
      <c r="G63" s="10"/>
      <c r="H63" s="10">
        <v>8673</v>
      </c>
      <c r="I63" s="10"/>
      <c r="J63" s="10">
        <v>9960</v>
      </c>
      <c r="K63" s="10"/>
      <c r="L63" s="10">
        <v>28</v>
      </c>
      <c r="M63" s="10"/>
      <c r="N63" s="10">
        <v>3315</v>
      </c>
    </row>
    <row r="64" spans="1:14" ht="24" customHeight="1">
      <c r="A64" s="7" t="s">
        <v>174</v>
      </c>
      <c r="E64" s="9"/>
      <c r="F64" s="10"/>
      <c r="G64" s="10"/>
      <c r="H64" s="10">
        <v>-802981</v>
      </c>
      <c r="I64" s="10"/>
      <c r="J64" s="10">
        <v>-585745</v>
      </c>
      <c r="K64" s="10"/>
      <c r="L64" s="10">
        <v>-66729</v>
      </c>
      <c r="M64" s="10"/>
      <c r="N64" s="10">
        <v>-81338</v>
      </c>
    </row>
    <row r="65" spans="1:14" ht="24" customHeight="1">
      <c r="A65" s="7" t="s">
        <v>175</v>
      </c>
      <c r="E65" s="9"/>
      <c r="F65" s="10"/>
      <c r="G65" s="10"/>
      <c r="H65" s="10">
        <v>-14616</v>
      </c>
      <c r="I65" s="10"/>
      <c r="J65" s="10">
        <v>-15055</v>
      </c>
      <c r="K65" s="10"/>
      <c r="L65" s="10">
        <v>-4603</v>
      </c>
      <c r="M65" s="10"/>
      <c r="N65" s="10">
        <v>-2199</v>
      </c>
    </row>
    <row r="66" spans="1:14" ht="24" customHeight="1">
      <c r="A66" s="7" t="s">
        <v>208</v>
      </c>
      <c r="E66" s="9"/>
      <c r="F66" s="10"/>
      <c r="G66" s="10"/>
      <c r="H66" s="10">
        <v>-346528</v>
      </c>
      <c r="I66" s="10"/>
      <c r="J66" s="10">
        <v>-23796</v>
      </c>
      <c r="K66" s="10"/>
      <c r="L66" s="10">
        <v>0</v>
      </c>
      <c r="M66" s="10"/>
      <c r="N66" s="10">
        <v>0</v>
      </c>
    </row>
    <row r="67" spans="1:14" ht="24" customHeight="1">
      <c r="A67" s="8" t="s">
        <v>176</v>
      </c>
      <c r="E67" s="9"/>
      <c r="F67" s="10"/>
      <c r="G67" s="10"/>
      <c r="H67" s="10">
        <v>53571</v>
      </c>
      <c r="I67" s="10"/>
      <c r="J67" s="10">
        <v>28844</v>
      </c>
      <c r="K67" s="10"/>
      <c r="L67" s="10">
        <v>0</v>
      </c>
      <c r="M67" s="10"/>
      <c r="N67" s="10">
        <v>0</v>
      </c>
    </row>
    <row r="68" spans="1:14" ht="24" customHeight="1">
      <c r="A68" s="7" t="s">
        <v>209</v>
      </c>
      <c r="E68" s="9"/>
      <c r="F68" s="10"/>
      <c r="G68" s="10"/>
      <c r="H68" s="10">
        <v>0</v>
      </c>
      <c r="I68" s="10"/>
      <c r="J68" s="10">
        <v>-2737163</v>
      </c>
      <c r="K68" s="10"/>
      <c r="L68" s="10">
        <v>0</v>
      </c>
      <c r="M68" s="10"/>
      <c r="N68" s="10">
        <v>-2737163</v>
      </c>
    </row>
    <row r="69" spans="1:14" ht="24" customHeight="1">
      <c r="A69" s="7" t="s">
        <v>210</v>
      </c>
      <c r="E69" s="9"/>
      <c r="F69" s="10"/>
      <c r="G69" s="10"/>
      <c r="H69" s="29">
        <v>0</v>
      </c>
      <c r="I69" s="10"/>
      <c r="J69" s="10">
        <v>0</v>
      </c>
      <c r="K69" s="10"/>
      <c r="L69" s="29">
        <v>0</v>
      </c>
      <c r="M69" s="10"/>
      <c r="N69" s="10">
        <v>-39427</v>
      </c>
    </row>
    <row r="70" spans="1:14" ht="24" customHeight="1">
      <c r="A70" s="11" t="s">
        <v>177</v>
      </c>
      <c r="E70" s="9"/>
      <c r="F70" s="25"/>
      <c r="G70" s="25"/>
      <c r="H70" s="31">
        <f>SUM(H49:H69)</f>
        <v>-1182696</v>
      </c>
      <c r="I70" s="28"/>
      <c r="J70" s="31">
        <f>SUM(J49:J69)</f>
        <v>-2524647</v>
      </c>
      <c r="K70" s="28"/>
      <c r="L70" s="31">
        <f>SUM(L49:L69)</f>
        <v>-676412</v>
      </c>
      <c r="M70" s="28"/>
      <c r="N70" s="31">
        <f>SUM(N49:N69)</f>
        <v>1668350</v>
      </c>
    </row>
    <row r="71" spans="1:14" ht="24" customHeight="1">
      <c r="A71" s="11"/>
      <c r="E71" s="9"/>
      <c r="F71" s="25"/>
      <c r="G71" s="25"/>
      <c r="H71" s="6"/>
      <c r="I71" s="28"/>
      <c r="J71" s="6"/>
      <c r="K71" s="28"/>
      <c r="L71" s="6"/>
      <c r="M71" s="28"/>
      <c r="N71" s="6"/>
    </row>
    <row r="72" spans="1:14" ht="24" customHeight="1">
      <c r="A72" s="8" t="s">
        <v>35</v>
      </c>
      <c r="D72" s="16"/>
      <c r="E72" s="16"/>
      <c r="F72" s="33"/>
      <c r="G72" s="16"/>
    </row>
    <row r="73" spans="1:14" ht="24" customHeight="1">
      <c r="D73" s="16"/>
      <c r="E73" s="16"/>
      <c r="F73" s="33"/>
      <c r="G73" s="16"/>
    </row>
    <row r="74" spans="1:14" ht="24" customHeight="1">
      <c r="D74" s="16"/>
      <c r="E74" s="16"/>
      <c r="F74" s="33"/>
      <c r="G74" s="16"/>
    </row>
    <row r="75" spans="1:14" ht="24" customHeight="1">
      <c r="D75" s="16"/>
      <c r="E75" s="16"/>
      <c r="F75" s="33"/>
      <c r="G75" s="16"/>
    </row>
    <row r="76" spans="1:14" ht="24" customHeight="1">
      <c r="D76" s="16"/>
      <c r="E76" s="16"/>
      <c r="F76" s="33"/>
      <c r="G76" s="16"/>
    </row>
    <row r="77" spans="1:14" ht="24" customHeight="1">
      <c r="D77" s="16"/>
      <c r="E77" s="16"/>
      <c r="F77" s="33"/>
      <c r="G77" s="16"/>
    </row>
    <row r="78" spans="1:14" ht="24" customHeight="1">
      <c r="E78" s="9"/>
      <c r="F78" s="25"/>
      <c r="G78" s="25"/>
      <c r="H78" s="10"/>
      <c r="J78" s="10"/>
    </row>
    <row r="79" spans="1:14" ht="24" customHeight="1">
      <c r="A79" s="16"/>
      <c r="B79" s="16"/>
      <c r="C79" s="16"/>
      <c r="D79" s="16"/>
      <c r="E79" s="16"/>
      <c r="F79" s="16"/>
      <c r="G79" s="17"/>
      <c r="H79" s="18"/>
      <c r="I79" s="18"/>
      <c r="J79" s="18"/>
      <c r="K79" s="18"/>
      <c r="L79" s="18"/>
      <c r="M79" s="18"/>
      <c r="N79" s="15" t="s">
        <v>73</v>
      </c>
    </row>
    <row r="80" spans="1:14" ht="24" customHeight="1">
      <c r="A80" s="11" t="s">
        <v>0</v>
      </c>
      <c r="B80" s="11"/>
      <c r="C80" s="11"/>
      <c r="D80" s="11"/>
      <c r="E80" s="11"/>
      <c r="F80" s="11"/>
      <c r="G80" s="11"/>
      <c r="H80" s="11"/>
      <c r="I80" s="11"/>
      <c r="J80" s="11"/>
      <c r="K80" s="11"/>
      <c r="L80" s="11"/>
      <c r="M80" s="11"/>
      <c r="N80" s="11"/>
    </row>
    <row r="81" spans="1:14" ht="24" customHeight="1">
      <c r="A81" s="11" t="s">
        <v>165</v>
      </c>
      <c r="B81" s="11"/>
      <c r="C81" s="11"/>
      <c r="D81" s="11"/>
      <c r="E81" s="11"/>
      <c r="F81" s="12"/>
      <c r="G81" s="13"/>
      <c r="H81" s="14"/>
      <c r="I81" s="14"/>
      <c r="J81" s="14"/>
      <c r="K81" s="14"/>
      <c r="L81" s="14"/>
      <c r="M81" s="14"/>
      <c r="N81" s="14"/>
    </row>
    <row r="82" spans="1:14" ht="24" customHeight="1">
      <c r="A82" s="11" t="s">
        <v>283</v>
      </c>
      <c r="B82" s="11"/>
      <c r="C82" s="11"/>
      <c r="D82" s="11"/>
      <c r="E82" s="11"/>
      <c r="F82" s="12"/>
      <c r="G82" s="13"/>
      <c r="H82" s="14"/>
      <c r="I82" s="14"/>
      <c r="J82" s="14"/>
      <c r="K82" s="14"/>
      <c r="L82" s="14"/>
      <c r="M82" s="14"/>
      <c r="N82" s="14"/>
    </row>
    <row r="83" spans="1:14" ht="24" customHeight="1">
      <c r="A83" s="16"/>
      <c r="B83" s="16"/>
      <c r="C83" s="16"/>
      <c r="D83" s="16"/>
      <c r="E83" s="16"/>
      <c r="F83" s="16"/>
      <c r="G83" s="17"/>
      <c r="H83" s="18"/>
      <c r="I83" s="18"/>
      <c r="J83" s="18"/>
      <c r="K83" s="18"/>
      <c r="L83" s="18"/>
      <c r="M83" s="18"/>
      <c r="N83" s="15" t="s">
        <v>1</v>
      </c>
    </row>
    <row r="84" spans="1:14" ht="24" customHeight="1">
      <c r="A84" s="16"/>
      <c r="B84" s="16"/>
      <c r="C84" s="16"/>
      <c r="D84" s="16"/>
      <c r="E84" s="16"/>
      <c r="F84" s="16"/>
      <c r="G84" s="17"/>
      <c r="H84" s="20"/>
      <c r="I84" s="20" t="s">
        <v>2</v>
      </c>
      <c r="J84" s="20"/>
      <c r="K84" s="18"/>
      <c r="L84" s="20"/>
      <c r="M84" s="21" t="s">
        <v>3</v>
      </c>
      <c r="N84" s="22"/>
    </row>
    <row r="85" spans="1:14" ht="24" customHeight="1">
      <c r="A85" s="11"/>
      <c r="B85" s="16"/>
      <c r="C85" s="16"/>
      <c r="D85" s="16"/>
      <c r="E85" s="16"/>
      <c r="F85" s="16"/>
      <c r="G85" s="16"/>
      <c r="H85" s="23" t="s">
        <v>243</v>
      </c>
      <c r="I85" s="18"/>
      <c r="J85" s="23" t="s">
        <v>196</v>
      </c>
      <c r="K85" s="24"/>
      <c r="L85" s="23" t="s">
        <v>243</v>
      </c>
      <c r="M85" s="18"/>
      <c r="N85" s="23" t="s">
        <v>196</v>
      </c>
    </row>
    <row r="86" spans="1:14" ht="24" customHeight="1">
      <c r="A86" s="11" t="s">
        <v>178</v>
      </c>
      <c r="E86" s="9"/>
      <c r="F86" s="25"/>
      <c r="G86" s="25"/>
      <c r="H86" s="10"/>
      <c r="I86" s="28"/>
      <c r="J86" s="10"/>
      <c r="K86" s="28"/>
      <c r="L86" s="10"/>
      <c r="M86" s="28"/>
      <c r="N86" s="10"/>
    </row>
    <row r="87" spans="1:14" ht="24" customHeight="1">
      <c r="A87" s="7" t="s">
        <v>211</v>
      </c>
      <c r="E87" s="9"/>
      <c r="F87" s="25"/>
      <c r="G87" s="25"/>
      <c r="H87" s="10">
        <v>0</v>
      </c>
      <c r="I87" s="10"/>
      <c r="J87" s="28">
        <v>0</v>
      </c>
      <c r="K87" s="10"/>
      <c r="L87" s="27">
        <v>1642459</v>
      </c>
      <c r="M87" s="10"/>
      <c r="N87" s="27">
        <v>5061272</v>
      </c>
    </row>
    <row r="88" spans="1:14" ht="24" customHeight="1">
      <c r="A88" s="7" t="s">
        <v>212</v>
      </c>
      <c r="E88" s="9"/>
      <c r="F88" s="25"/>
      <c r="G88" s="25"/>
      <c r="H88" s="10">
        <v>0</v>
      </c>
      <c r="I88" s="10"/>
      <c r="J88" s="28">
        <v>0</v>
      </c>
      <c r="K88" s="10"/>
      <c r="L88" s="27">
        <v>-1199388</v>
      </c>
      <c r="M88" s="10"/>
      <c r="N88" s="27">
        <v>-9055887</v>
      </c>
    </row>
    <row r="89" spans="1:14" ht="24" customHeight="1">
      <c r="A89" s="7" t="s">
        <v>213</v>
      </c>
      <c r="E89" s="9"/>
      <c r="F89" s="25"/>
      <c r="G89" s="25"/>
      <c r="H89" s="10">
        <v>9970000</v>
      </c>
      <c r="I89" s="27"/>
      <c r="J89" s="28">
        <v>8910960</v>
      </c>
      <c r="K89" s="27"/>
      <c r="L89" s="6">
        <v>8230000</v>
      </c>
      <c r="M89" s="27"/>
      <c r="N89" s="6">
        <v>7348960</v>
      </c>
    </row>
    <row r="90" spans="1:14" ht="24" customHeight="1">
      <c r="A90" s="7" t="s">
        <v>214</v>
      </c>
      <c r="E90" s="9"/>
      <c r="F90" s="25"/>
      <c r="G90" s="25"/>
      <c r="H90" s="10">
        <v>-10610000</v>
      </c>
      <c r="I90" s="27"/>
      <c r="J90" s="28">
        <v>-7249585</v>
      </c>
      <c r="K90" s="27"/>
      <c r="L90" s="6">
        <v>-8295000</v>
      </c>
      <c r="M90" s="27"/>
      <c r="N90" s="6">
        <v>-5700000</v>
      </c>
    </row>
    <row r="91" spans="1:14" ht="24" customHeight="1">
      <c r="A91" s="7" t="s">
        <v>179</v>
      </c>
      <c r="E91" s="9"/>
      <c r="F91" s="25"/>
      <c r="G91" s="25"/>
      <c r="H91" s="10">
        <v>-272445</v>
      </c>
      <c r="I91" s="27"/>
      <c r="J91" s="28">
        <v>-1019577</v>
      </c>
      <c r="K91" s="27"/>
      <c r="L91" s="6">
        <v>0</v>
      </c>
      <c r="M91" s="27"/>
      <c r="N91" s="6">
        <v>0</v>
      </c>
    </row>
    <row r="92" spans="1:14" ht="24" customHeight="1">
      <c r="A92" s="7" t="s">
        <v>259</v>
      </c>
      <c r="E92" s="9"/>
      <c r="F92" s="25"/>
      <c r="G92" s="25"/>
      <c r="H92" s="10">
        <v>2000000</v>
      </c>
      <c r="I92" s="10"/>
      <c r="J92" s="28">
        <v>2861288</v>
      </c>
      <c r="K92" s="10"/>
      <c r="L92" s="6">
        <v>2000000</v>
      </c>
      <c r="M92" s="10"/>
      <c r="N92" s="6">
        <v>2861288</v>
      </c>
    </row>
    <row r="93" spans="1:14" ht="24" customHeight="1">
      <c r="A93" s="7" t="s">
        <v>215</v>
      </c>
      <c r="E93" s="9"/>
      <c r="F93" s="25"/>
      <c r="G93" s="25"/>
      <c r="H93" s="10">
        <v>-1200000</v>
      </c>
      <c r="I93" s="27"/>
      <c r="J93" s="28">
        <v>-1300000</v>
      </c>
      <c r="K93" s="27"/>
      <c r="L93" s="6">
        <v>-1000000</v>
      </c>
      <c r="M93" s="27"/>
      <c r="N93" s="6">
        <v>-1300000</v>
      </c>
    </row>
    <row r="94" spans="1:14" ht="24" customHeight="1">
      <c r="A94" s="7" t="s">
        <v>260</v>
      </c>
      <c r="E94" s="9"/>
      <c r="F94" s="25"/>
      <c r="G94" s="25"/>
      <c r="H94" s="10">
        <v>-1271793</v>
      </c>
      <c r="I94" s="27"/>
      <c r="J94" s="28">
        <v>-1160476</v>
      </c>
      <c r="K94" s="27"/>
      <c r="L94" s="6">
        <v>-980730</v>
      </c>
      <c r="M94" s="27"/>
      <c r="N94" s="6">
        <v>-957987</v>
      </c>
    </row>
    <row r="95" spans="1:14" ht="24" customHeight="1">
      <c r="A95" s="7" t="s">
        <v>180</v>
      </c>
      <c r="E95" s="9"/>
      <c r="F95" s="25"/>
      <c r="G95" s="25"/>
      <c r="H95" s="10">
        <v>-436014</v>
      </c>
      <c r="I95" s="10"/>
      <c r="J95" s="28">
        <v>-400446</v>
      </c>
      <c r="K95" s="10"/>
      <c r="L95" s="6">
        <v>-488762</v>
      </c>
      <c r="M95" s="10"/>
      <c r="N95" s="6">
        <v>-642272</v>
      </c>
    </row>
    <row r="96" spans="1:14" ht="24" customHeight="1">
      <c r="A96" s="7" t="s">
        <v>181</v>
      </c>
      <c r="E96" s="9"/>
      <c r="F96" s="25"/>
      <c r="G96" s="25"/>
      <c r="H96" s="10">
        <v>-552744</v>
      </c>
      <c r="I96" s="10"/>
      <c r="J96" s="28">
        <v>-607902</v>
      </c>
      <c r="K96" s="10"/>
      <c r="L96" s="6">
        <v>-786007</v>
      </c>
      <c r="M96" s="10"/>
      <c r="N96" s="6">
        <v>-775893</v>
      </c>
    </row>
    <row r="97" spans="1:14" ht="24" customHeight="1">
      <c r="A97" s="7" t="s">
        <v>182</v>
      </c>
      <c r="E97" s="9"/>
      <c r="F97" s="25"/>
      <c r="G97" s="25"/>
      <c r="H97" s="10">
        <v>-37833</v>
      </c>
      <c r="I97" s="10"/>
      <c r="J97" s="28">
        <v>-16631</v>
      </c>
      <c r="K97" s="10"/>
      <c r="L97" s="6">
        <v>0</v>
      </c>
      <c r="M97" s="10"/>
      <c r="N97" s="6">
        <v>0</v>
      </c>
    </row>
    <row r="98" spans="1:14" ht="24" customHeight="1">
      <c r="A98" s="7" t="s">
        <v>199</v>
      </c>
      <c r="E98" s="9"/>
      <c r="F98" s="25"/>
      <c r="G98" s="25"/>
      <c r="H98" s="10">
        <v>0</v>
      </c>
      <c r="I98" s="10"/>
      <c r="J98" s="28">
        <v>-302599</v>
      </c>
      <c r="K98" s="10"/>
      <c r="L98" s="6">
        <v>0</v>
      </c>
      <c r="M98" s="10"/>
      <c r="N98" s="6">
        <v>0</v>
      </c>
    </row>
    <row r="99" spans="1:14" ht="24" customHeight="1">
      <c r="A99" s="7" t="s">
        <v>216</v>
      </c>
      <c r="E99" s="9"/>
      <c r="F99" s="25"/>
      <c r="G99" s="25"/>
      <c r="H99" s="10">
        <v>26622</v>
      </c>
      <c r="I99" s="10"/>
      <c r="J99" s="6">
        <v>311514</v>
      </c>
      <c r="K99" s="10"/>
      <c r="L99" s="6">
        <v>26622</v>
      </c>
      <c r="M99" s="10"/>
      <c r="N99" s="6">
        <v>177039</v>
      </c>
    </row>
    <row r="100" spans="1:14" ht="24" customHeight="1">
      <c r="A100" s="7" t="s">
        <v>261</v>
      </c>
      <c r="E100" s="9"/>
      <c r="F100" s="25"/>
      <c r="G100" s="25"/>
      <c r="H100" s="10"/>
      <c r="I100" s="10"/>
      <c r="J100" s="10"/>
      <c r="K100" s="10"/>
      <c r="L100" s="6"/>
      <c r="M100" s="10"/>
      <c r="N100" s="6"/>
    </row>
    <row r="101" spans="1:14" ht="24" customHeight="1">
      <c r="A101" s="7" t="s">
        <v>217</v>
      </c>
      <c r="E101" s="9"/>
      <c r="F101" s="25"/>
      <c r="G101" s="25"/>
      <c r="H101" s="10">
        <v>36552</v>
      </c>
      <c r="I101" s="10"/>
      <c r="J101" s="6">
        <v>57790</v>
      </c>
      <c r="K101" s="10"/>
      <c r="L101" s="6">
        <v>0</v>
      </c>
      <c r="M101" s="10"/>
      <c r="N101" s="6">
        <v>0</v>
      </c>
    </row>
    <row r="102" spans="1:14" ht="24" customHeight="1">
      <c r="A102" s="7" t="s">
        <v>277</v>
      </c>
      <c r="E102" s="9"/>
      <c r="F102" s="25"/>
      <c r="G102" s="25"/>
      <c r="H102" s="10">
        <v>12550</v>
      </c>
      <c r="I102" s="10"/>
      <c r="J102" s="28">
        <v>0</v>
      </c>
      <c r="K102" s="10"/>
      <c r="L102" s="6">
        <v>0</v>
      </c>
      <c r="M102" s="10"/>
      <c r="N102" s="6">
        <v>0</v>
      </c>
    </row>
    <row r="103" spans="1:14" ht="24" customHeight="1">
      <c r="A103" s="11" t="s">
        <v>218</v>
      </c>
      <c r="E103" s="9"/>
      <c r="F103" s="25"/>
      <c r="G103" s="25"/>
      <c r="H103" s="31">
        <f>SUM(H87:H102)</f>
        <v>-2335105</v>
      </c>
      <c r="I103" s="27"/>
      <c r="J103" s="31">
        <f>SUM(J87:J102)</f>
        <v>84336</v>
      </c>
      <c r="K103" s="27"/>
      <c r="L103" s="31">
        <f>SUM(L87:L102)</f>
        <v>-850806</v>
      </c>
      <c r="M103" s="27"/>
      <c r="N103" s="31">
        <f>SUM(N87:N102)</f>
        <v>-2983480</v>
      </c>
    </row>
    <row r="104" spans="1:14" ht="24" customHeight="1">
      <c r="A104" s="35" t="s">
        <v>298</v>
      </c>
      <c r="E104" s="9"/>
      <c r="F104" s="25"/>
      <c r="G104" s="25"/>
      <c r="H104" s="6">
        <f>SUM(H70,H103,H34)</f>
        <v>-198801</v>
      </c>
      <c r="I104" s="27"/>
      <c r="J104" s="6">
        <f>SUM(J70,J103,J34)</f>
        <v>-200977</v>
      </c>
      <c r="K104" s="27"/>
      <c r="L104" s="6">
        <f>SUM(L70,L103,L34)</f>
        <v>-99194</v>
      </c>
      <c r="M104" s="27"/>
      <c r="N104" s="6">
        <f>SUM(N70,N103,N34)</f>
        <v>-236033</v>
      </c>
    </row>
    <row r="105" spans="1:14" ht="24" customHeight="1">
      <c r="A105" s="8" t="s">
        <v>183</v>
      </c>
      <c r="E105" s="9"/>
      <c r="F105" s="25"/>
      <c r="G105" s="25"/>
      <c r="H105" s="36">
        <v>926006</v>
      </c>
      <c r="I105" s="10"/>
      <c r="J105" s="37">
        <v>1268997</v>
      </c>
      <c r="K105" s="10"/>
      <c r="L105" s="36">
        <v>287449</v>
      </c>
      <c r="M105" s="10"/>
      <c r="N105" s="36">
        <v>558178</v>
      </c>
    </row>
    <row r="106" spans="1:14" ht="24" customHeight="1" thickBot="1">
      <c r="A106" s="11" t="s">
        <v>184</v>
      </c>
      <c r="E106" s="9"/>
      <c r="F106" s="25"/>
      <c r="G106" s="25"/>
      <c r="H106" s="38">
        <f>SUM(H104:H105)</f>
        <v>727205</v>
      </c>
      <c r="I106" s="27"/>
      <c r="J106" s="38">
        <f>SUM(J104:J105)</f>
        <v>1068020</v>
      </c>
      <c r="K106" s="27"/>
      <c r="L106" s="38">
        <f>SUM(L104:L105)</f>
        <v>188255</v>
      </c>
      <c r="M106" s="27"/>
      <c r="N106" s="38">
        <f>SUM(N104:N105)</f>
        <v>322145</v>
      </c>
    </row>
    <row r="107" spans="1:14" ht="10.5" customHeight="1" thickTop="1">
      <c r="E107" s="9"/>
      <c r="F107" s="25"/>
      <c r="G107" s="25"/>
      <c r="H107" s="39"/>
      <c r="I107" s="39"/>
      <c r="J107" s="39"/>
      <c r="K107" s="39"/>
      <c r="L107" s="39"/>
      <c r="M107" s="39"/>
      <c r="N107" s="39"/>
    </row>
    <row r="108" spans="1:14" ht="24" customHeight="1">
      <c r="A108" s="11" t="s">
        <v>185</v>
      </c>
      <c r="E108" s="9"/>
      <c r="F108" s="25"/>
      <c r="G108" s="25"/>
      <c r="H108" s="10"/>
      <c r="I108" s="27"/>
      <c r="J108" s="10"/>
      <c r="K108" s="27"/>
      <c r="L108" s="10"/>
      <c r="M108" s="27"/>
      <c r="N108" s="10"/>
    </row>
    <row r="109" spans="1:14" ht="24" customHeight="1">
      <c r="A109" s="8" t="s">
        <v>186</v>
      </c>
      <c r="E109" s="9"/>
      <c r="F109" s="25"/>
      <c r="G109" s="25"/>
      <c r="H109" s="10">
        <v>1686051</v>
      </c>
      <c r="I109" s="27"/>
      <c r="J109" s="10">
        <v>1775448</v>
      </c>
      <c r="K109" s="27"/>
      <c r="L109" s="6">
        <v>4567</v>
      </c>
      <c r="M109" s="27"/>
      <c r="N109" s="6">
        <v>3930</v>
      </c>
    </row>
    <row r="110" spans="1:14" ht="24" customHeight="1">
      <c r="A110" s="11" t="s">
        <v>187</v>
      </c>
      <c r="E110" s="9"/>
      <c r="F110" s="25"/>
      <c r="G110" s="25"/>
      <c r="H110" s="28"/>
      <c r="I110" s="27"/>
      <c r="J110" s="28"/>
      <c r="K110" s="27"/>
      <c r="L110" s="6"/>
      <c r="M110" s="27"/>
      <c r="N110" s="6"/>
    </row>
    <row r="111" spans="1:14" ht="24" customHeight="1">
      <c r="A111" s="8" t="s">
        <v>219</v>
      </c>
      <c r="E111" s="9"/>
      <c r="F111" s="25"/>
      <c r="G111" s="25"/>
      <c r="H111" s="28">
        <v>0</v>
      </c>
      <c r="I111" s="27"/>
      <c r="J111" s="28">
        <v>0</v>
      </c>
      <c r="K111" s="27"/>
      <c r="L111" s="6">
        <v>0</v>
      </c>
      <c r="M111" s="27"/>
      <c r="N111" s="6">
        <v>25509</v>
      </c>
    </row>
    <row r="112" spans="1:14" ht="24" customHeight="1">
      <c r="A112" s="8" t="s">
        <v>288</v>
      </c>
      <c r="E112" s="9"/>
      <c r="F112" s="25"/>
      <c r="G112" s="25"/>
      <c r="H112" s="28">
        <v>0</v>
      </c>
      <c r="I112" s="27"/>
      <c r="J112" s="6">
        <v>2096</v>
      </c>
      <c r="K112" s="27"/>
      <c r="L112" s="6">
        <v>0</v>
      </c>
      <c r="M112" s="27"/>
      <c r="N112" s="6">
        <v>0</v>
      </c>
    </row>
    <row r="113" spans="1:14" ht="24" customHeight="1">
      <c r="A113" s="8" t="s">
        <v>188</v>
      </c>
      <c r="E113" s="9"/>
      <c r="F113" s="25"/>
      <c r="G113" s="25"/>
      <c r="H113" s="28">
        <v>0</v>
      </c>
      <c r="I113" s="27"/>
      <c r="J113" s="28">
        <v>-6160</v>
      </c>
      <c r="K113" s="27"/>
      <c r="L113" s="6">
        <v>0</v>
      </c>
      <c r="M113" s="27"/>
      <c r="N113" s="6">
        <v>0</v>
      </c>
    </row>
    <row r="114" spans="1:14" ht="24" customHeight="1">
      <c r="A114" s="8" t="s">
        <v>303</v>
      </c>
      <c r="E114" s="9"/>
      <c r="F114" s="25"/>
      <c r="G114" s="25"/>
      <c r="H114" s="28"/>
      <c r="I114" s="27"/>
      <c r="J114" s="28"/>
      <c r="K114" s="27"/>
      <c r="L114" s="6"/>
      <c r="M114" s="27"/>
      <c r="N114" s="6"/>
    </row>
    <row r="115" spans="1:14" ht="24" customHeight="1">
      <c r="A115" s="8" t="s">
        <v>262</v>
      </c>
      <c r="E115" s="9"/>
      <c r="F115" s="25"/>
      <c r="G115" s="25"/>
      <c r="H115" s="10">
        <v>-7075</v>
      </c>
      <c r="I115" s="27"/>
      <c r="J115" s="10">
        <v>-4748</v>
      </c>
      <c r="K115" s="27"/>
      <c r="L115" s="6">
        <v>-8943</v>
      </c>
      <c r="M115" s="27"/>
      <c r="N115" s="6">
        <v>-3522</v>
      </c>
    </row>
    <row r="116" spans="1:14" ht="24" customHeight="1">
      <c r="A116" s="7" t="s">
        <v>189</v>
      </c>
      <c r="E116" s="9"/>
      <c r="F116" s="25"/>
      <c r="G116" s="25"/>
      <c r="H116" s="10">
        <v>41349</v>
      </c>
      <c r="I116" s="27"/>
      <c r="J116" s="10">
        <v>1490744</v>
      </c>
      <c r="K116" s="27"/>
      <c r="L116" s="6">
        <v>8088</v>
      </c>
      <c r="M116" s="27"/>
      <c r="N116" s="6">
        <v>3881</v>
      </c>
    </row>
    <row r="117" spans="1:14" ht="24" customHeight="1">
      <c r="A117" s="7" t="s">
        <v>190</v>
      </c>
      <c r="E117" s="9"/>
      <c r="F117" s="25"/>
      <c r="G117" s="25"/>
      <c r="H117" s="10">
        <v>8556</v>
      </c>
      <c r="I117" s="27"/>
      <c r="J117" s="10">
        <v>31978</v>
      </c>
      <c r="K117" s="27"/>
      <c r="L117" s="6">
        <v>0</v>
      </c>
      <c r="M117" s="27"/>
      <c r="N117" s="6">
        <v>0</v>
      </c>
    </row>
    <row r="118" spans="1:14" ht="24" customHeight="1">
      <c r="A118" s="8" t="s">
        <v>291</v>
      </c>
      <c r="E118" s="9"/>
      <c r="F118" s="25"/>
      <c r="G118" s="25"/>
      <c r="H118" s="10"/>
      <c r="I118" s="27"/>
      <c r="J118" s="10"/>
      <c r="K118" s="27"/>
      <c r="L118" s="6"/>
      <c r="M118" s="27"/>
      <c r="N118" s="6"/>
    </row>
    <row r="119" spans="1:14" ht="24" customHeight="1">
      <c r="A119" s="8" t="s">
        <v>290</v>
      </c>
      <c r="E119" s="9"/>
      <c r="F119" s="25"/>
      <c r="G119" s="25"/>
      <c r="H119" s="10">
        <v>0</v>
      </c>
      <c r="I119" s="27"/>
      <c r="J119" s="10">
        <v>0</v>
      </c>
      <c r="K119" s="27"/>
      <c r="L119" s="10">
        <v>-699931</v>
      </c>
      <c r="M119" s="27"/>
      <c r="N119" s="6">
        <v>0</v>
      </c>
    </row>
    <row r="120" spans="1:14" ht="24" customHeight="1">
      <c r="A120" s="8" t="s">
        <v>289</v>
      </c>
      <c r="E120" s="9"/>
      <c r="F120" s="25"/>
      <c r="G120" s="25"/>
      <c r="H120" s="25"/>
      <c r="I120" s="25"/>
      <c r="J120" s="25"/>
      <c r="K120" s="25"/>
      <c r="L120" s="25"/>
      <c r="M120" s="25"/>
      <c r="N120" s="25"/>
    </row>
    <row r="121" spans="1:14" ht="24" customHeight="1">
      <c r="A121" s="8" t="s">
        <v>290</v>
      </c>
      <c r="E121" s="9"/>
      <c r="F121" s="25"/>
      <c r="G121" s="25"/>
      <c r="H121" s="10">
        <v>0</v>
      </c>
      <c r="I121" s="27"/>
      <c r="J121" s="10">
        <v>0</v>
      </c>
      <c r="K121" s="27"/>
      <c r="L121" s="10">
        <v>699931</v>
      </c>
      <c r="M121" s="27"/>
      <c r="N121" s="6">
        <v>0</v>
      </c>
    </row>
    <row r="122" spans="1:14" ht="24" customHeight="1">
      <c r="A122" s="7" t="s">
        <v>285</v>
      </c>
      <c r="E122" s="9"/>
      <c r="F122" s="25"/>
      <c r="G122" s="25"/>
      <c r="H122" s="10">
        <v>625924</v>
      </c>
      <c r="I122" s="27"/>
      <c r="J122" s="10">
        <v>601494</v>
      </c>
      <c r="K122" s="27"/>
      <c r="L122" s="6">
        <v>888945</v>
      </c>
      <c r="M122" s="27"/>
      <c r="N122" s="6">
        <v>782308</v>
      </c>
    </row>
    <row r="123" spans="1:14" ht="22.5" customHeight="1">
      <c r="E123" s="9"/>
      <c r="F123" s="25"/>
      <c r="G123" s="25"/>
      <c r="H123" s="10"/>
      <c r="I123" s="27"/>
      <c r="J123" s="10"/>
      <c r="K123" s="27"/>
      <c r="L123" s="10"/>
      <c r="M123" s="27"/>
      <c r="N123" s="10"/>
    </row>
    <row r="124" spans="1:14" ht="24" customHeight="1">
      <c r="A124" s="7" t="s">
        <v>35</v>
      </c>
      <c r="E124" s="9"/>
      <c r="F124" s="25"/>
      <c r="G124" s="25"/>
      <c r="H124" s="10"/>
      <c r="I124" s="27"/>
      <c r="J124" s="10"/>
      <c r="K124" s="27"/>
      <c r="L124" s="10"/>
      <c r="M124" s="27"/>
      <c r="N124" s="10"/>
    </row>
  </sheetData>
  <conditionalFormatting sqref="H107:N107">
    <cfRule type="cellIs" dxfId="0" priority="5" stopIfTrue="1" operator="notEqual">
      <formula>0</formula>
    </cfRule>
  </conditionalFormatting>
  <pageMargins left="0.70866141732283472" right="0.39370078740157483" top="0.55118110236220474" bottom="0.39370078740157483" header="0.19685039370078741" footer="0.19685039370078741"/>
  <pageSetup paperSize="9" scale="61" orientation="portrait" r:id="rId1"/>
  <headerFooter alignWithMargins="0"/>
  <rowBreaks count="2" manualBreakCount="2">
    <brk id="40" max="13" man="1"/>
    <brk id="78" max="13" man="1"/>
  </rowBreaks>
  <ignoredErrors>
    <ignoredError sqref="H7:J7 H47:J47 H85:J85 L7:N7 L47:N47 L85:N85" numberStoredAsText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5"/>
  <dimension ref="A1"/>
  <sheetViews>
    <sheetView workbookViewId="0"/>
  </sheetViews>
  <sheetFormatPr defaultRowHeight="16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0c908b1-f277-4340-90a9-4611d0b0f078" xsi:nil="true"/>
    <lcf76f155ced4ddcb4097134ff3c332f xmlns="4ac1e783-27f5-4e12-9b4e-b6b81d3dcbeb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1B86003F20A2154297FFE85E2AAF1AE9" ma:contentTypeVersion="18" ma:contentTypeDescription="สร้างเอกสารใหม่" ma:contentTypeScope="" ma:versionID="105959734a882e33d3803b1058bec807">
  <xsd:schema xmlns:xsd="http://www.w3.org/2001/XMLSchema" xmlns:xs="http://www.w3.org/2001/XMLSchema" xmlns:p="http://schemas.microsoft.com/office/2006/metadata/properties" xmlns:ns2="4ac1e783-27f5-4e12-9b4e-b6b81d3dcbeb" xmlns:ns3="aed68259-fa68-466f-9220-b27943abbb82" xmlns:ns4="50c908b1-f277-4340-90a9-4611d0b0f078" targetNamespace="http://schemas.microsoft.com/office/2006/metadata/properties" ma:root="true" ma:fieldsID="1ccbe597a86a23d8d32c291df2b0a0ec" ns2:_="" ns3:_="" ns4:_="">
    <xsd:import namespace="4ac1e783-27f5-4e12-9b4e-b6b81d3dcbeb"/>
    <xsd:import namespace="aed68259-fa68-466f-9220-b27943abbb82"/>
    <xsd:import namespace="50c908b1-f277-4340-90a9-4611d0b0f0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Location" minOccurs="0"/>
                <xsd:element ref="ns2:lcf76f155ced4ddcb4097134ff3c332f" minOccurs="0"/>
                <xsd:element ref="ns4:TaxCatchAll" minOccurs="0"/>
                <xsd:element ref="ns2:MediaLengthInSecond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ac1e783-27f5-4e12-9b4e-b6b81d3dcbe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แท็กรูป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ed68259-fa68-466f-9220-b27943abbb82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15d6b400-599d-4520-90c8-91e93c5284ac}" ma:internalName="TaxCatchAll" ma:showField="CatchAllData" ma:web="aed68259-fa68-466f-9220-b27943abbb8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4A76EC7-DE07-4E78-A5B0-CD7BED0CAFCA}">
  <ds:schemaRefs>
    <ds:schemaRef ds:uri="http://purl.org/dc/terms/"/>
    <ds:schemaRef ds:uri="http://schemas.openxmlformats.org/package/2006/metadata/core-properties"/>
    <ds:schemaRef ds:uri="5e02c210-5541-4de4-8811-f7084b071a0d"/>
    <ds:schemaRef ds:uri="http://purl.org/dc/dcmitype/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schemas.microsoft.com/office/2006/documentManagement/types"/>
    <ds:schemaRef ds:uri="2cf8162d-1a23-49e0-9302-bd545013fb25"/>
    <ds:schemaRef ds:uri="50c908b1-f277-4340-90a9-4611d0b0f078"/>
    <ds:schemaRef ds:uri="http://www.w3.org/XML/1998/namespace"/>
    <ds:schemaRef ds:uri="4ac1e783-27f5-4e12-9b4e-b6b81d3dcbeb"/>
  </ds:schemaRefs>
</ds:datastoreItem>
</file>

<file path=customXml/itemProps2.xml><?xml version="1.0" encoding="utf-8"?>
<ds:datastoreItem xmlns:ds="http://schemas.openxmlformats.org/officeDocument/2006/customXml" ds:itemID="{142816D6-89F6-48CD-89E6-C2805088F9E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ac1e783-27f5-4e12-9b4e-b6b81d3dcbeb"/>
    <ds:schemaRef ds:uri="aed68259-fa68-466f-9220-b27943abbb82"/>
    <ds:schemaRef ds:uri="50c908b1-f277-4340-90a9-4611d0b0f0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3FA314C-C58B-43FB-BBF8-02EBCB3ADC7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conso</vt:lpstr>
      <vt:lpstr>company</vt:lpstr>
      <vt:lpstr>Cashflow</vt:lpstr>
      <vt:lpstr>BS!Print_Area</vt:lpstr>
      <vt:lpstr>Cashflow!Print_Area</vt:lpstr>
      <vt:lpstr>company!Print_Area</vt:lpstr>
      <vt:lpstr>conso!Print_Area</vt:lpstr>
      <vt:lpstr>PL!Print_Area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ERNST &amp; YOUNG</dc:creator>
  <cp:keywords/>
  <dc:description/>
  <cp:lastModifiedBy>Sunisa Jeamsak</cp:lastModifiedBy>
  <cp:revision/>
  <cp:lastPrinted>2024-11-12T05:47:49Z</cp:lastPrinted>
  <dcterms:created xsi:type="dcterms:W3CDTF">1999-07-18T14:19:03Z</dcterms:created>
  <dcterms:modified xsi:type="dcterms:W3CDTF">2024-11-13T09:24:33Z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MediaServiceImageTags">
    <vt:lpwstr/>
  </property>
  <property fmtid="{D5CDD505-2E9C-101B-9397-08002B2CF9AE}" pid="5" name="ContentTypeId">
    <vt:lpwstr>0x0101001B86003F20A2154297FFE85E2AAF1AE9</vt:lpwstr>
  </property>
</Properties>
</file>