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(Q3) Sep2024\"/>
    </mc:Choice>
  </mc:AlternateContent>
  <xr:revisionPtr revIDLastSave="0" documentId="13_ncr:1_{8C58F9FD-58E2-48CD-BB28-9E8E3D6AB218}" xr6:coauthVersionLast="47" xr6:coauthVersionMax="47" xr10:uidLastSave="{00000000-0000-0000-0000-000000000000}"/>
  <bookViews>
    <workbookView xWindow="-120" yWindow="-120" windowWidth="21840" windowHeight="13020" tabRatio="841" activeTab="5" xr2:uid="{00000000-000D-0000-FFFF-FFFF00000000}"/>
  </bookViews>
  <sheets>
    <sheet name="2-4" sheetId="26" r:id="rId1"/>
    <sheet name="P&amp;L 5-6(3m)" sheetId="28" r:id="rId2"/>
    <sheet name="P&amp;L 7-8(9m)" sheetId="32" r:id="rId3"/>
    <sheet name="9" sheetId="29" r:id="rId4"/>
    <sheet name="10" sheetId="30" r:id="rId5"/>
    <sheet name="11-13" sheetId="33" r:id="rId6"/>
  </sheets>
  <definedNames>
    <definedName name="PeriodsInYear" localSheetId="5">#REF!</definedName>
    <definedName name="PeriodsInYear" localSheetId="1">#REF!</definedName>
    <definedName name="PeriodsInYear" localSheetId="2">#REF!</definedName>
    <definedName name="PeriodsInYear">#REF!</definedName>
    <definedName name="_xlnm.Print_Area" localSheetId="4">'10'!$A$1:$P$34</definedName>
    <definedName name="_xlnm.Print_Area" localSheetId="5">'11-13'!$A$1:$Q$193</definedName>
    <definedName name="_xlnm.Print_Titles">#REF!,#REF!</definedName>
    <definedName name="Spec" localSheetId="1">#REF!</definedName>
    <definedName name="Spec" localSheetId="2">#REF!</definedName>
    <definedName name="Spe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28" l="1"/>
  <c r="Q97" i="33" l="1"/>
  <c r="O97" i="33"/>
  <c r="M97" i="33"/>
  <c r="K97" i="33"/>
  <c r="E26" i="26" l="1"/>
  <c r="T37" i="29" l="1"/>
  <c r="X37" i="29" s="1"/>
  <c r="V38" i="29" l="1"/>
  <c r="J89" i="32" l="1"/>
  <c r="F89" i="32"/>
  <c r="I97" i="26" l="1"/>
  <c r="E48" i="26" l="1"/>
  <c r="E85" i="26"/>
  <c r="E97" i="26"/>
  <c r="E51" i="26" l="1"/>
  <c r="M39" i="33" l="1"/>
  <c r="M55" i="33" s="1"/>
  <c r="M61" i="33" s="1"/>
  <c r="K97" i="26"/>
  <c r="G97" i="26"/>
  <c r="K85" i="26"/>
  <c r="G85" i="26"/>
  <c r="K48" i="26"/>
  <c r="G48" i="26"/>
  <c r="K26" i="26"/>
  <c r="G26" i="26"/>
  <c r="A133" i="33"/>
  <c r="A132" i="33"/>
  <c r="Q120" i="33"/>
  <c r="O120" i="33"/>
  <c r="M120" i="33"/>
  <c r="K120" i="33"/>
  <c r="A66" i="33"/>
  <c r="Q39" i="33"/>
  <c r="Q55" i="33" s="1"/>
  <c r="Q61" i="33" s="1"/>
  <c r="K51" i="26" l="1"/>
  <c r="K99" i="26"/>
  <c r="G51" i="26"/>
  <c r="G99" i="26"/>
  <c r="Q122" i="33"/>
  <c r="Q129" i="33" s="1"/>
  <c r="M122" i="33"/>
  <c r="M129" i="33" s="1"/>
  <c r="P15" i="30" l="1"/>
  <c r="A48" i="32" l="1"/>
  <c r="A48" i="28"/>
  <c r="A3" i="29" l="1"/>
  <c r="I26" i="26" l="1"/>
  <c r="T36" i="29"/>
  <c r="X36" i="29" s="1"/>
  <c r="T35" i="29"/>
  <c r="I48" i="26"/>
  <c r="V40" i="29" l="1"/>
  <c r="F16" i="28"/>
  <c r="F26" i="28" l="1"/>
  <c r="F29" i="28" s="1"/>
  <c r="F75" i="28" s="1"/>
  <c r="F87" i="28" s="1"/>
  <c r="F89" i="28" s="1"/>
  <c r="P14" i="30"/>
  <c r="T17" i="29"/>
  <c r="X17" i="29" s="1"/>
  <c r="T16" i="29"/>
  <c r="X16" i="29" s="1"/>
  <c r="A3" i="30"/>
  <c r="A3" i="33" s="1"/>
  <c r="A93" i="32"/>
  <c r="L66" i="32"/>
  <c r="J66" i="32"/>
  <c r="H66" i="32"/>
  <c r="F66" i="32"/>
  <c r="A45" i="32"/>
  <c r="L41" i="32"/>
  <c r="J41" i="32"/>
  <c r="H41" i="32"/>
  <c r="F41" i="32"/>
  <c r="L16" i="32"/>
  <c r="L26" i="32" s="1"/>
  <c r="L29" i="32" s="1"/>
  <c r="J16" i="32"/>
  <c r="J26" i="32" s="1"/>
  <c r="O11" i="33" s="1"/>
  <c r="O39" i="33" s="1"/>
  <c r="O55" i="33" s="1"/>
  <c r="O61" i="33" s="1"/>
  <c r="O122" i="33" s="1"/>
  <c r="O129" i="33" s="1"/>
  <c r="H16" i="32"/>
  <c r="H26" i="32" s="1"/>
  <c r="H29" i="32" s="1"/>
  <c r="F16" i="32"/>
  <c r="F26" i="32" s="1"/>
  <c r="K11" i="33" s="1"/>
  <c r="K39" i="33" s="1"/>
  <c r="K55" i="33" s="1"/>
  <c r="K61" i="33" s="1"/>
  <c r="K122" i="33" s="1"/>
  <c r="K129" i="33" s="1"/>
  <c r="J69" i="32" l="1"/>
  <c r="A67" i="33"/>
  <c r="A134" i="33"/>
  <c r="J29" i="32"/>
  <c r="J75" i="32" s="1"/>
  <c r="F69" i="32"/>
  <c r="L69" i="32"/>
  <c r="H69" i="32"/>
  <c r="H71" i="32" s="1"/>
  <c r="L71" i="32"/>
  <c r="J71" i="32" l="1"/>
  <c r="J81" i="32" s="1"/>
  <c r="J30" i="30"/>
  <c r="F29" i="32"/>
  <c r="J16" i="28"/>
  <c r="F75" i="32" l="1"/>
  <c r="J38" i="29" s="1"/>
  <c r="F71" i="32"/>
  <c r="F81" i="32" s="1"/>
  <c r="T38" i="29" l="1"/>
  <c r="J40" i="29"/>
  <c r="D32" i="30"/>
  <c r="F32" i="30"/>
  <c r="N32" i="30"/>
  <c r="L40" i="29"/>
  <c r="D40" i="29"/>
  <c r="P26" i="30" l="1"/>
  <c r="P28" i="30"/>
  <c r="P29" i="30"/>
  <c r="P30" i="30"/>
  <c r="N17" i="30"/>
  <c r="T34" i="29"/>
  <c r="X34" i="29" s="1"/>
  <c r="I85" i="26"/>
  <c r="A93" i="28"/>
  <c r="A42" i="29" s="1"/>
  <c r="A45" i="28"/>
  <c r="L66" i="28"/>
  <c r="J66" i="28"/>
  <c r="H66" i="28"/>
  <c r="L41" i="28"/>
  <c r="J41" i="28"/>
  <c r="H41" i="28"/>
  <c r="F41" i="28"/>
  <c r="L16" i="28"/>
  <c r="L26" i="28" s="1"/>
  <c r="L29" i="28" s="1"/>
  <c r="J26" i="28"/>
  <c r="H16" i="28"/>
  <c r="H26" i="28" s="1"/>
  <c r="H29" i="28" s="1"/>
  <c r="R40" i="29"/>
  <c r="P40" i="29"/>
  <c r="H40" i="29"/>
  <c r="F40" i="29"/>
  <c r="X35" i="29"/>
  <c r="T19" i="29"/>
  <c r="X19" i="29" s="1"/>
  <c r="T18" i="29"/>
  <c r="X18" i="29" s="1"/>
  <c r="T14" i="29"/>
  <c r="X14" i="29" s="1"/>
  <c r="V21" i="29"/>
  <c r="R21" i="29"/>
  <c r="P21" i="29"/>
  <c r="N21" i="29"/>
  <c r="L21" i="29"/>
  <c r="J21" i="29"/>
  <c r="H21" i="29"/>
  <c r="F21" i="29"/>
  <c r="D21" i="29"/>
  <c r="L32" i="30"/>
  <c r="H32" i="30"/>
  <c r="P12" i="30"/>
  <c r="L17" i="30"/>
  <c r="J17" i="30"/>
  <c r="H17" i="30"/>
  <c r="F17" i="30"/>
  <c r="D17" i="30"/>
  <c r="H69" i="28" l="1"/>
  <c r="H71" i="28" s="1"/>
  <c r="F69" i="28"/>
  <c r="F71" i="28" s="1"/>
  <c r="F81" i="28" s="1"/>
  <c r="J69" i="28"/>
  <c r="L69" i="28"/>
  <c r="J29" i="28"/>
  <c r="J75" i="28" s="1"/>
  <c r="J87" i="28" s="1"/>
  <c r="J89" i="28" s="1"/>
  <c r="L71" i="28"/>
  <c r="J32" i="30"/>
  <c r="I138" i="26" s="1"/>
  <c r="T32" i="29"/>
  <c r="T40" i="29" s="1"/>
  <c r="P32" i="30"/>
  <c r="I99" i="26"/>
  <c r="A34" i="30"/>
  <c r="A64" i="33" s="1"/>
  <c r="X21" i="29"/>
  <c r="T21" i="29"/>
  <c r="P17" i="30"/>
  <c r="A131" i="33" l="1"/>
  <c r="A193" i="33"/>
  <c r="J71" i="28"/>
  <c r="J81" i="28" s="1"/>
  <c r="X38" i="29"/>
  <c r="N40" i="29"/>
  <c r="X32" i="29"/>
  <c r="X40" i="29" l="1"/>
  <c r="A157" i="26"/>
  <c r="K138" i="26"/>
  <c r="K141" i="26" s="1"/>
  <c r="G138" i="26"/>
  <c r="G141" i="26" s="1"/>
  <c r="A107" i="26"/>
  <c r="E138" i="26" l="1"/>
  <c r="E141" i="26" s="1"/>
  <c r="E99" i="26"/>
  <c r="G144" i="26"/>
  <c r="K144" i="26"/>
  <c r="I51" i="26"/>
  <c r="E144" i="26" l="1"/>
  <c r="I141" i="26"/>
  <c r="I144" i="26" s="1"/>
</calcChain>
</file>

<file path=xl/sharedStrings.xml><?xml version="1.0" encoding="utf-8"?>
<sst xmlns="http://schemas.openxmlformats.org/spreadsheetml/2006/main" count="674" uniqueCount="312">
  <si>
    <t>บริษัท โนเบิล ดีเวลลอปเมนท์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</si>
  <si>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</si>
  <si>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</si>
  <si>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</si>
  <si>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</si>
  <si>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</si>
  <si>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</si>
  <si>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</si>
  <si>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</si>
  <si>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</si>
  <si>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</si>
  <si>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</si>
  <si>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</si>
  <si>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</si>
  <si>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</si>
  <si>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</si>
  <si>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เช็คเงินสดรอชำระเงินกู้ยืมจากสถาบันการเงิน</t>
  </si>
  <si>
    <t>เงินฝากประจำที่ติดภาระค้ำประกัน</t>
  </si>
  <si>
    <t>ลูกหนี้การค้าและลูกหนี้หมุนเวียนอื่น (สุทธิ)</t>
  </si>
  <si>
    <t>เงินให้กู้ยืมระยะสั้นและดอกเบี้ยค้างรับจากบริษัทย่อย</t>
  </si>
  <si>
    <t>19 ค)</t>
  </si>
  <si>
    <t>เงินให้กู้ยืมระยะสั้นและดอกเบี้ยค้างรับจากการร่วมค้า</t>
  </si>
  <si>
    <t>19 จ)</t>
  </si>
  <si>
    <t>สินค้าคงเหลือ (สุทธิ)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</si>
  <si>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</si>
  <si>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</si>
  <si>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ต้นทุนการพัฒนาอสังหาริมทรัพย์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</si>
  <si>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</si>
  <si>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</si>
  <si>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</si>
  <si>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 (สุทธิ)</t>
  </si>
  <si>
    <t>เงินลงทุนในบริษัทร่วม (สุทธิ)</t>
  </si>
  <si>
    <t>เงินลงทุนในการร่วมค้า (สุทธิ)</t>
  </si>
  <si>
    <t>สินทรัพย์ทางการเงินที่วัดมูลค่าด้วยมูลค่า</t>
  </si>
  <si>
    <t xml:space="preserve">   ยุติธรรมผ่านกำไรหรือขาดทุน</t>
  </si>
  <si>
    <t>7,12</t>
  </si>
  <si>
    <t xml:space="preserve">   ยุติธรรมผ่านกำไรขาดทุนเบ็ดเสร็จอื่น</t>
  </si>
  <si>
    <t>7,13</t>
  </si>
  <si>
    <t>ค่าบริหารงานค้างรับ</t>
  </si>
  <si>
    <t>เงินให้กู้ยืมระยะยาวแก่การร่วมค้า</t>
  </si>
  <si>
    <t>อสังหาริมทรัพย์เพื่อการลงทุน</t>
  </si>
  <si>
    <t>ที่ดิน อาคารและอุปกรณ์ (สุทธิ)</t>
  </si>
  <si>
    <t>สินทรัพย์สิทธิการใช้ (สุทธิ)</t>
  </si>
  <si>
    <t>ค่าความนิยม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</si>
  <si>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</si>
  <si>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</si>
  <si>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สินทรัพย์จากต้นทุนให้ได้มาซึ่งสัญญา - 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</si>
  <si>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</si>
  <si>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</si>
  <si>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</si>
  <si>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_____________________________________________   กรรมการ  _____________________________________________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</si>
  <si>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</si>
  <si>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</si>
  <si>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 (สุทธิ)</t>
  </si>
  <si>
    <t>เงินกู้ยืมระยะสั้นและดอกเบี้ยค้างจ่าย</t>
  </si>
  <si>
    <t>แก่บริษัทย่อย/บริษัทย่อยทางอ้อม</t>
  </si>
  <si>
    <t>19 ง)</t>
  </si>
  <si>
    <t>เงินกู้ยืมระยะยาวที่ถึงกำหนดชำระ</t>
  </si>
  <si>
    <t>ภายในหนึ่งปี (สุทธิ)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</si>
  <si>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</si>
  <si>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</si>
  <si>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หนี้สินอนุพันธ์ทางการเงินที่ถึงกำหนดชำระภายในหนึ่งปี</t>
  </si>
  <si>
    <t>เงินมัดจำและเงินรับล่วงหน้าจากลูกค้า (สุทธิ)</t>
  </si>
  <si>
    <t>รายได้รอการรับรู้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</si>
  <si>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</si>
  <si>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</si>
  <si>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</si>
  <si>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</si>
  <si>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เจ้าหนี้ค่าก่อสร้างระยะยาว</t>
  </si>
  <si>
    <t>เงินประกันการเช่าจากลูกค้า</t>
  </si>
  <si>
    <t>เงินกู้ยืมระยะยาว (สุทธิ)</t>
  </si>
  <si>
    <t>หนี้สินตามสัญญาเช่า (สุทธิ)</t>
  </si>
  <si>
    <t>หนี้สินอนุพันธ์ทางการเงิน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</si>
  <si>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</si>
  <si>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</si>
  <si>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</si>
  <si>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</si>
  <si>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</si>
  <si>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</si>
  <si>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</si>
  <si>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</si>
  <si>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</si>
  <si>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1,711,766,904 หุ้น </t>
  </si>
  <si>
    <t xml:space="preserve">      มูลค่าที่ตราไว้หุ้นละ 1 บาท </t>
  </si>
  <si>
    <t>ทุนที่ออกและชำระเต็มมูลค่าแล้ว</t>
  </si>
  <si>
    <t xml:space="preserve">   หุ้นสามัญ 1,369,413,691 หุ้น </t>
  </si>
  <si>
    <t xml:space="preserve">      มูลค่าที่ตราไว้หุ้นละ 1 บาท</t>
  </si>
  <si>
    <t xml:space="preserve">   (2566: หุ้นสามัญ 1,369,413,525 หุ้น </t>
  </si>
  <si>
    <t xml:space="preserve">      มูลค่าที่ตราไว้หุ้นละ 1 บาท)</t>
  </si>
  <si>
    <t>ส่วนเกินมูลค่าหุ้น</t>
  </si>
  <si>
    <t>กำไรสะสม</t>
  </si>
  <si>
    <t>จัดสรร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</si>
  <si>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</si>
  <si>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</si>
  <si>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</si>
  <si>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</si>
  <si>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</si>
  <si>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</si>
  <si>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</si>
  <si>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2567</t>
  </si>
  <si>
    <t>รายได้จากการขาย - ธุรกิจพัฒนาอสังหาริมทรัพย์</t>
  </si>
  <si>
    <t>รายได้จากการให้เช่าและบริการ</t>
  </si>
  <si>
    <t>ต้นทุนขาย - ธุรกิจพัฒนาอสังหาริมทรัพย์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</si>
  <si>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</si>
  <si>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</si>
  <si>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</si>
  <si>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ค่าใช้จ่ายในการขายและการให้บริการ</t>
  </si>
  <si>
    <t>ค่าใช้จ่ายในการบริหาร</t>
  </si>
  <si>
    <t>กำไร(ขาดทุน)อื่น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</si>
  <si>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</si>
  <si>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</si>
  <si>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</si>
  <si>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</si>
  <si>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</si>
  <si>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</si>
  <si>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 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</si>
  <si>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</si>
  <si>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</si>
  <si>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</si>
  <si>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</si>
  <si>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</si>
  <si>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</si>
  <si>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      รายการใหม่ไปยังกำไรหรือขาดทุนในภายหลัง</t>
  </si>
  <si>
    <t>รวมรายการที่จะไม่จัดประเภทรายการใหม่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</si>
  <si>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</si>
  <si>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 xml:space="preserve">รายการที่จะจัดประเภทรายการใหม่
  </t>
  </si>
  <si>
    <t xml:space="preserve">   ส่วนแบ่งกำไรขาดทุนเบ็ดเสร็จอื่นของบริษัทร่วม</t>
  </si>
  <si>
    <t xml:space="preserve">        ตามวิธีส่วนได้เสีย</t>
  </si>
  <si>
    <t xml:space="preserve">   ผลต่างของอัตราแลกเปลี่ยนจากการแปลงค่า</t>
  </si>
  <si>
    <t xml:space="preserve">        งบการเงิน</t>
  </si>
  <si>
    <t xml:space="preserve">   ภาษีเงินได้เกี่ยวกับรายการที่จะจัดประเภท</t>
  </si>
  <si>
    <t xml:space="preserve">       รายการใหม่ไปยังกำไรหรือขาดทุนในภายหลัง</t>
  </si>
  <si>
    <t>รวมรายการที่จะจัดประเภทรายการใหม่</t>
  </si>
  <si>
    <t>กำไร(ขาดทุน)เบ็ดเสร็จอื่น</t>
  </si>
  <si>
    <t>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</si>
  <si>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</si>
  <si>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</si>
  <si>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</si>
  <si>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</si>
  <si>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</si>
  <si>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</si>
  <si>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</si>
  <si>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</si>
  <si>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สำหรับรอบระยะเวลาเก้าเดือนสิ้นสุดวันที่ 30 กันยายน พ.ศ. 2567</t>
  </si>
  <si>
    <t>งบการเปลี่ยนแปลงส่วนของเจ้าของ</t>
  </si>
  <si>
    <t>ข้อมูลทางการเงินรวม (ยังไม่ได้ตรวจสอบ) (พันบาท)</t>
  </si>
  <si>
    <t>ส่วนของผู้เป็นเจ้าของของบริษัทใหญ่</t>
  </si>
  <si>
    <t>การวัดมูลค่าสินทรัพย์ทาง</t>
  </si>
  <si>
    <t>การวัดมูลค่าใหม่ของ</t>
  </si>
  <si>
    <t>การเงินที่วัดมูลค่ายุติธรรม</t>
  </si>
  <si>
    <t>ส่วนแบ่งกำไรขาดทุน</t>
  </si>
  <si>
    <t>รวมส่วนของ</t>
  </si>
  <si>
    <t>ส่วนได้เสีย</t>
  </si>
  <si>
    <t>ทุนที่ออกและชำระ</t>
  </si>
  <si>
    <t>ส่วนเกิน</t>
  </si>
  <si>
    <t>จัดสรร - ทุนสำรอง</t>
  </si>
  <si>
    <t>ภาระผูกพันผลประโยชน์</t>
  </si>
  <si>
    <t>ผ่านกำไร(ขาดทุน)</t>
  </si>
  <si>
    <t>การแปลงค่า</t>
  </si>
  <si>
    <t>เบ็ดเสร็จอื่น</t>
  </si>
  <si>
    <t>ผู้เป็นเจ้าของ</t>
  </si>
  <si>
    <t>ที่ไม่มีอำนาจ</t>
  </si>
  <si>
    <t>แล้วเต็มมูลค่า</t>
  </si>
  <si>
    <t>มูลค่าหุ้น</t>
  </si>
  <si>
    <t>ตามกฎหมาย</t>
  </si>
  <si>
    <t>พนักงาน</t>
  </si>
  <si>
    <t>งบการเงิน</t>
  </si>
  <si>
    <t>จากบริษัทร่วม</t>
  </si>
  <si>
    <t>ของบริษัทใหญ่</t>
  </si>
  <si>
    <t>ควบคุม</t>
  </si>
  <si>
    <t>เจ้าของ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</si>
  <si>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</si>
  <si>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</si>
  <si>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 xml:space="preserve">เงินปันผลจ่าย </t>
  </si>
  <si>
    <t>เงินปันผลจ่ายจากบริษัทย่อย</t>
  </si>
  <si>
    <t>การออกหุ้นสามัญของบริษัทย่อย</t>
  </si>
  <si>
    <t>กำไร(ขาดทุน)เบ็ดเสร็จรวมสำหรับรอบระยะเวลา</t>
  </si>
  <si>
    <t>ยอดคงเหลือ ณ วันที่ 30 กันยายน พ.ศ. 2566</t>
  </si>
  <si>
    <t>ยอดคงเหลือ ณ วันที่ 1 มกราคม พ.ศ. 2567</t>
  </si>
  <si>
    <t>เงินปันผลจ่าย (หมายเหตุ 20)</t>
  </si>
  <si>
    <t>เพิ่มขึ้นจากการใช้สิทธิแปลงสภาพใบสำคัญแสดงสิทธิฯ (หมายเหตุ 17)</t>
  </si>
  <si>
    <t>การซื้อธุรกิจระหว่างรอบระยะเวลา</t>
  </si>
  <si>
    <t>ยอดคงเหลือ ณ วันที่ 30 กันยายน พ.ศ. 2567</t>
  </si>
  <si>
    <t>ข้อมูลทางการเงินเฉพาะกิจการ (ยังไม่ได้ตรวจสอบ) (พันบาท)</t>
  </si>
  <si>
    <t>จัดสรร -</t>
  </si>
  <si>
    <t> การวัดมูลค่าสินทรัพย์ทาง</t>
  </si>
  <si>
    <t>ทุนสำรอง</t>
  </si>
  <si>
    <t> การเงินที่วัดมูลค่ายุติธรรม</t>
  </si>
  <si>
    <t>เต็มมูลค่าแล้ว</t>
  </si>
  <si>
    <t> ผ่านกำไร(ขาดทุน)เบ็ดเสร็จอื่น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</si>
  <si>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</si>
  <si>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</si>
  <si>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</si>
  <si>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</si>
  <si>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</si>
  <si>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</si>
  <si>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>ผลขาดทุนค่าเผื่อสินค้าคงเหลือเป็นมูลค่าสุทธิที่จะได้รับ</t>
  </si>
  <si>
    <t>ต้นทุนการได้มาซึ่งสัญญาที่รับรู้เป็นค่าใช้จ่าย</t>
  </si>
  <si>
    <t>ต้นทุนจากการยกเลิกสัญญา</t>
  </si>
  <si>
    <t>ส่วนแบ่งกำไรจากบริษัทร่วม</t>
  </si>
  <si>
    <t>ส่วนแบ่งกำไร(ขาดทุน)จากการร่วมค้า</t>
  </si>
  <si>
    <t>ขาดทุนที่ยังไม่รับรู้จากรายการกับการร่วมค้า</t>
  </si>
  <si>
    <t>กำไรสุทธิจากการจำหน่ายเงินลงทุนในบริษัทร่วมค้า</t>
  </si>
  <si>
    <t>ขาดทุนจากการตัดจำหน่ายอาคารและอุปกรณ์</t>
  </si>
  <si>
    <t>(กำไร)ขาดทุนสุทธิจากการจำหน่ายอาคารและอุปกรณ์</t>
  </si>
  <si>
    <t>กำไรจากการจำหน่ายเงินลงทุนในบริษัทย่อย</t>
  </si>
  <si>
    <t>(กำไร)ขาดทุนจากการเปลี่ยนแปลงมูลค่ายุติธรรมเงินลงทุนใน</t>
  </si>
  <si>
    <t xml:space="preserve">   ตราสารทุนที่วัดมูลค่าด้วยมูลค่ายุติธรรมผ่านกำไรหรือขาดทุน</t>
  </si>
  <si>
    <t>รายได้จากการยกเลิกสัญญา</t>
  </si>
  <si>
    <t>ดอกเบี้ยรับ</t>
  </si>
  <si>
    <t>รายได้เงินปันผลรับ</t>
  </si>
  <si>
    <t>19 ก)</t>
  </si>
  <si>
    <t>กำไรจากอัตราแลกเปลี่ยนที่ยังไม่เกิดขึ้น</t>
  </si>
  <si>
    <t>ต้นทุนทางการเงิน</t>
  </si>
  <si>
    <t xml:space="preserve">   - ดอกเบี้ยจ่าย</t>
  </si>
  <si>
    <t xml:space="preserve">   - ค่าตัดจำหน่ายดอกเบี้ยจ่ายล่วงหน้าจากตั๋วแลกเงิน</t>
  </si>
  <si>
    <t xml:space="preserve">   - ดอกเบี้ยจ่ายจากหนี้สินตามสัญญาเช่า</t>
  </si>
  <si>
    <t xml:space="preserve">   - ค่าตัดจำหน่ายค่าใช้จ่ายทางตรงในการออกหุ้นกู้</t>
  </si>
  <si>
    <t>15.3, 15.5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</si>
  <si>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</si>
  <si>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</si>
  <si>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</si>
  <si>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ค่าบริหารงานค้างรับ</t>
  </si>
  <si>
    <t>- สินทรัพย์จากต้นทุนให้ได้มาซึ่งสัญญา</t>
  </si>
  <si>
    <t>- ต้นทุนการพัฒนาอสังหาริมทรัพย์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</si>
  <si>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</si>
  <si>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</si>
  <si>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</si>
  <si>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เจ้าหนี้ค่าก่อสร้างระยะยาว</t>
  </si>
  <si>
    <t>- เงินประกันการเช่าจากลูกค้า</t>
  </si>
  <si>
    <t>- เงินมัดจำและเงินรับล่วงหน้าจากลูกค้า</t>
  </si>
  <si>
    <t>- รายได้รอการรับรู้</t>
  </si>
  <si>
    <t>- หนี้สินหมุนเวียนอื่น</t>
  </si>
  <si>
    <t>เงินสดได้มา(ใช้ไป)จากการดำเนินงาน</t>
  </si>
  <si>
    <t>เงินสดรับค่าดอกเบี้ยรับ</t>
  </si>
  <si>
    <t>เงินสดจ่ายต้นทุนทางการเงิน</t>
  </si>
  <si>
    <t>ภาษีเงินได้ - เงินสดรับ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</si>
  <si>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</si>
  <si>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</si>
  <si>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</t>
  </si>
  <si>
    <t>- เงินสดจ่าย</t>
  </si>
  <si>
    <t>- เงินสดรับชำระคืน</t>
  </si>
  <si>
    <t xml:space="preserve">เงินให้กู้ยืมระยะสั้นแก่การร่วมค้า </t>
  </si>
  <si>
    <t>เงินฝากประจำที่ติดภาระค้ำประกันลดลง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</si>
  <si>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</si>
  <si>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</si>
  <si>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</si>
  <si>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เงินสดรับจากการจำหน่ายอาคารและอุปกรณ์</t>
  </si>
  <si>
    <t>เงินสดรับจากเงินปันผล</t>
  </si>
  <si>
    <t>เงินสดจ่ายในเงินลงทุนในบริษัทย่อย</t>
  </si>
  <si>
    <t>เงินสดจ่ายในเงินลงทุนในการร่วมค้า</t>
  </si>
  <si>
    <t>เงินสดจ่ายในสินทรัพย์ทางการเงินที่วัดมูลค่าด้วย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</si>
  <si>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</si>
  <si>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เงินสดรับจากการจำหน่ายเงินลงทุนในบริษัทย่อย</t>
  </si>
  <si>
    <t>เงินสดที่สูญเสียไปจากการเสียอำนาจควบคุมในเงินลงทุนในบริษัทย่อย</t>
  </si>
  <si>
    <t>เงินสดรับจากการจำหน่ายเงินลงทุนในการร่วมค้า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</si>
  <si>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</si>
  <si>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ที่วัดมูลค่าด้วยมูลค่ายุติธรรมผ่านกำไรหรือขาดทุนเบ็ดเสร็จอื่น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</si>
  <si>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</si>
  <si>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</si>
  <si>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เงินกู้ยืมระยะสั้นจากบริษัทย่อย/บริษัทย่อยทางอ้อม</t>
  </si>
  <si>
    <t>- เงินสดรับ</t>
  </si>
  <si>
    <t>- เงินสดชำระคืน</t>
  </si>
  <si>
    <t>ตั๋วแลกเงิน - เงินสดรับ</t>
  </si>
  <si>
    <t>เงินกู้ยืมระยะสั้นจากสถาบันการเงิน</t>
  </si>
  <si>
    <t>เงินกู้ยืมระยะสั้นจากการออกหุ้นกู้</t>
  </si>
  <si>
    <t>เงินกู้ยืมระยะยาวจากสถาบันการเงิน</t>
  </si>
  <si>
    <t>เงินสดจ่ายค่าธรรมเนียมเงินกู้ยืม</t>
  </si>
  <si>
    <t>15.2, 15.4</t>
  </si>
  <si>
    <t>เงินกู้ยืมระยะยาวจากการออกหุ้นกู้</t>
  </si>
  <si>
    <t>เงินสดจ่ายค่าใช้จ่ายทางตรงในการออกหุ้นกู้</t>
  </si>
  <si>
    <t>จ่ายคืนเงินต้นของสัญญาเช่า</t>
  </si>
  <si>
    <t>เงินสดรับจากการใช้สิทธิแปลงสภาพใบสำคัญแสดงสิทธิฯ</t>
  </si>
  <si>
    <t>เงินสดรับจากการออกหุ้นสามัญของบริษัทย่อย</t>
  </si>
  <si>
    <t>เงินสดจ่ายปันผล</t>
  </si>
  <si>
    <t>เงินปันผลจ่ายให้แก่ส่วนได้เสียที่ไม่มีอำนาจควบคุม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</si>
  <si>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</si>
  <si>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</si>
  <si>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เงินสดและรายการเทียบเท่าเงินสดยอดคงเหลือต้นรอบระยะเวลา</t>
  </si>
  <si>
    <t>เงินฝากธนาคารที่มีภาระผูกพันเพื่อการชำระหุ้นกู้</t>
  </si>
  <si>
    <t>ขาดทุนจากอัตราแลกเปลี่ยนจาก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</si>
  <si>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</si>
  <si>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</si>
  <si>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โอนต้นทุนพัฒนาอสังหาริมทรัพย์ไปเป็นสินค้าคงเหลือ</t>
  </si>
  <si>
    <t>ดอกเบี้ยจ่ายที่บันทึกเป็นต้นทุนการพัฒนาอสังหาริมทรัพย์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</si>
  <si>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</si>
  <si>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</si>
  <si>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รายการซื้อสินทรัพย์ที่ยังไม่จ่ายชำระ</t>
  </si>
  <si>
    <t>- อาคารและอุปกรณ์</t>
  </si>
  <si>
    <t>โอนเงินมัดจำที่ดินไปเป็นต้นทุนพัฒนาอสังหาริมทรัพย์</t>
  </si>
  <si>
    <t>โอนเงินมัดจำที่ดินไปเป็นที่ดิน อาคาร อุปกรณ์</t>
  </si>
  <si>
    <t>โอนกำไรที่ยังไม่เกิดขึ้นจากเงินลงทุนในการร่วมค้าไปยังรายได้รอรับรู้</t>
  </si>
  <si>
    <t>โอนดอกเบี้ยค้างรับเป็นเงินให้กู้ยืมระยะสั้นแก่กิจการร่วมค้า</t>
  </si>
  <si>
    <t>โอนดอกเบี้ยค้างรับเป็นเงินให้กู้ยืมแก่บริษัทย่อย</t>
  </si>
  <si>
    <t>โอนดอกเบี้ยค้างจ่ายเป็นเงินกู้ยืมจากบริษัทย่อย</t>
  </si>
  <si>
    <t>โอนเงินลงทุนในบริษัทย่อยเป็นเงินลงทุนในการร่วมค้า</t>
  </si>
  <si>
    <t>9, 11</t>
  </si>
  <si>
    <t>โอนเงินให้กู้ยืมแก่บริษัทย่อยไปเป็นเงินให้กู้ยืมแก่การร่วมค้า</t>
  </si>
  <si>
    <t>19 ค), 19 จ)</t>
  </si>
  <si>
    <t>การปรับมูลค่ายุติธรรมของหุ้นกู้และหนี้สินอนุพันธ์ทางการเงิน</t>
  </si>
  <si>
    <t>โอนเงินให้กู้ยืมแก่การร่วมค้าไปเป็นเงินลงทุนในสินทรัพย์ทางการเงิน</t>
  </si>
  <si>
    <t>ที่วัดมูลค่ายุติธรรมผ่านกำไรหรือขาดทุน</t>
  </si>
  <si>
    <t>12, 19 จ)</t>
  </si>
  <si>
    <t>การจำหน่ายเงินลงทุนในการร่วมค้าที่ยังไม่ได้รับชำระ</t>
  </si>
  <si>
    <t>การได้มาของสินทรัพย์สิทธิการใช้ภายใต้สัญญาเช่า</t>
  </si>
  <si>
    <t>การชำระรายการซื้อธุรกิจบางส่วนด้วยการออกหุ้น</t>
  </si>
  <si>
    <t>เงินสดจ่ายเพื่อซื้อธุรกิจ</t>
  </si>
  <si>
    <t>หมายเหตุประกอบข้อมูลทางการเงินในหน้า 14 ถึง 61 เป็นส่วนหนึ่งของข้อมูลทางการเงินระหว่างกาลนี้</t>
  </si>
  <si>
    <t>เงินสดรับจากเงินปันผลในเงินลงทุนในบริษัทร่วม</t>
  </si>
  <si>
    <t>ภาษีเงินได้ - เงินสดจ่าย</t>
  </si>
  <si>
    <t>ตั๋วแลกเงิน - เงินสดชำระคืน</t>
  </si>
  <si>
    <t>กำไร(ขาดทุน)สำหรับรอบระยะเวลา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</si>
</sst>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#,##0;\(#,##0\)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(* #,##0.00_);_(* \(#,##0.00\);_(* &quot;-&quot;???\ _);_(@_)"/>
    <numFmt numFmtId="172" formatCode="_(* #,##0.0000_);_(* \(#,##0.0000\);_(* &quot;-&quot;???\ _);_(@_)"/>
    <numFmt numFmtId="173" formatCode="0.00000000%"/>
  </numFmts>
  <fonts count="17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BFB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8">
    <xf numFmtId="0" fontId="0" fillId="0" borderId="0" xfId="0"/>
    <xf numFmtId="0" fontId="10" fillId="0" borderId="1" xfId="9" applyFont="1" applyBorder="1" applyAlignment="1">
      <alignment vertical="center"/>
    </xf>
    <xf numFmtId="0" fontId="10" fillId="0" borderId="0" xfId="9" applyFont="1" applyAlignment="1">
      <alignment vertical="center"/>
    </xf>
    <xf numFmtId="170" fontId="11" fillId="0" borderId="0" xfId="9" applyNumberFormat="1" applyFont="1" applyAlignment="1">
      <alignment vertical="center"/>
    </xf>
    <xf numFmtId="0" fontId="11" fillId="0" borderId="1" xfId="9" applyFont="1" applyBorder="1" applyAlignment="1">
      <alignment vertical="center"/>
    </xf>
    <xf numFmtId="170" fontId="11" fillId="0" borderId="1" xfId="9" applyNumberFormat="1" applyFont="1" applyBorder="1" applyAlignment="1">
      <alignment vertical="center"/>
    </xf>
    <xf numFmtId="0" fontId="11" fillId="0" borderId="0" xfId="9" applyFont="1" applyAlignment="1">
      <alignment vertical="center"/>
    </xf>
    <xf numFmtId="170" fontId="11" fillId="0" borderId="3" xfId="9" applyNumberFormat="1" applyFont="1" applyBorder="1" applyAlignment="1">
      <alignment vertical="center"/>
    </xf>
    <xf numFmtId="0" fontId="12" fillId="0" borderId="0" xfId="9" applyFont="1" applyAlignment="1">
      <alignment vertical="center"/>
    </xf>
    <xf numFmtId="170" fontId="13" fillId="0" borderId="0" xfId="9" applyNumberFormat="1" applyFont="1" applyAlignment="1">
      <alignment vertical="center"/>
    </xf>
    <xf numFmtId="170" fontId="13" fillId="0" borderId="0" xfId="9" applyNumberFormat="1" applyFont="1" applyAlignment="1">
      <alignment horizontal="right" vertical="center"/>
    </xf>
    <xf numFmtId="170" fontId="12" fillId="0" borderId="0" xfId="9" applyNumberFormat="1" applyFont="1" applyAlignment="1">
      <alignment vertical="center"/>
    </xf>
    <xf numFmtId="0" fontId="13" fillId="0" borderId="0" xfId="9" applyFont="1" applyAlignment="1">
      <alignment vertical="center"/>
    </xf>
    <xf numFmtId="170" fontId="12" fillId="2" borderId="0" xfId="9" applyNumberFormat="1" applyFont="1" applyFill="1" applyAlignment="1">
      <alignment horizontal="right" vertical="center"/>
    </xf>
    <xf numFmtId="170" fontId="12" fillId="0" borderId="0" xfId="9" applyNumberFormat="1" applyFont="1" applyAlignment="1">
      <alignment horizontal="right" vertical="center"/>
    </xf>
    <xf numFmtId="170" fontId="12" fillId="2" borderId="1" xfId="9" applyNumberFormat="1" applyFont="1" applyFill="1" applyBorder="1" applyAlignment="1">
      <alignment horizontal="right" vertical="center"/>
    </xf>
    <xf numFmtId="170" fontId="12" fillId="2" borderId="0" xfId="9" applyNumberFormat="1" applyFont="1" applyFill="1" applyAlignment="1">
      <alignment horizontal="center" vertical="center"/>
    </xf>
    <xf numFmtId="170" fontId="12" fillId="2" borderId="0" xfId="6" applyNumberFormat="1" applyFont="1" applyFill="1" applyBorder="1" applyAlignment="1">
      <alignment horizontal="right" vertical="center"/>
    </xf>
    <xf numFmtId="170" fontId="12" fillId="0" borderId="0" xfId="6" applyNumberFormat="1" applyFont="1" applyFill="1" applyBorder="1" applyAlignment="1">
      <alignment horizontal="right" vertical="center"/>
    </xf>
    <xf numFmtId="0" fontId="12" fillId="0" borderId="0" xfId="20" applyFont="1" applyAlignment="1">
      <alignment vertical="center"/>
    </xf>
    <xf numFmtId="170" fontId="12" fillId="2" borderId="1" xfId="6" applyNumberFormat="1" applyFont="1" applyFill="1" applyBorder="1" applyAlignment="1">
      <alignment horizontal="right" vertical="center"/>
    </xf>
    <xf numFmtId="170" fontId="12" fillId="0" borderId="1" xfId="6" applyNumberFormat="1" applyFont="1" applyFill="1" applyBorder="1" applyAlignment="1">
      <alignment horizontal="right" vertical="center"/>
    </xf>
    <xf numFmtId="170" fontId="12" fillId="2" borderId="0" xfId="6" applyNumberFormat="1" applyFont="1" applyFill="1" applyAlignment="1">
      <alignment horizontal="right" vertical="center"/>
    </xf>
    <xf numFmtId="170" fontId="12" fillId="0" borderId="0" xfId="6" applyNumberFormat="1" applyFont="1" applyFill="1" applyAlignment="1">
      <alignment horizontal="right" vertical="center"/>
    </xf>
    <xf numFmtId="170" fontId="12" fillId="2" borderId="2" xfId="9" applyNumberFormat="1" applyFont="1" applyFill="1" applyBorder="1" applyAlignment="1">
      <alignment horizontal="right" vertical="center"/>
    </xf>
    <xf numFmtId="37" fontId="10" fillId="0" borderId="0" xfId="9" applyNumberFormat="1" applyFont="1" applyAlignment="1">
      <alignment vertical="center"/>
    </xf>
    <xf numFmtId="170" fontId="12" fillId="0" borderId="0" xfId="20" applyNumberFormat="1" applyFont="1" applyAlignment="1">
      <alignment vertical="center"/>
    </xf>
    <xf numFmtId="0" fontId="12" fillId="0" borderId="0" xfId="20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12" fillId="0" borderId="0" xfId="9" applyFont="1" applyAlignment="1">
      <alignment horizontal="left" vertical="center"/>
    </xf>
    <xf numFmtId="0" fontId="12" fillId="0" borderId="0" xfId="9" quotePrefix="1" applyFont="1" applyAlignment="1">
      <alignment horizontal="left" vertical="center"/>
    </xf>
    <xf numFmtId="0" fontId="12" fillId="0" borderId="0" xfId="9" applyFont="1" applyAlignment="1">
      <alignment horizontal="left" vertical="center" wrapText="1"/>
    </xf>
    <xf numFmtId="0" fontId="12" fillId="0" borderId="0" xfId="9" quotePrefix="1" applyFont="1" applyAlignment="1">
      <alignment vertical="center"/>
    </xf>
    <xf numFmtId="172" fontId="12" fillId="0" borderId="0" xfId="9" applyNumberFormat="1" applyFont="1" applyAlignment="1">
      <alignment horizontal="right" vertical="center"/>
    </xf>
    <xf numFmtId="170" fontId="12" fillId="0" borderId="3" xfId="6" applyNumberFormat="1" applyFont="1" applyFill="1" applyBorder="1" applyAlignment="1">
      <alignment horizontal="right" vertical="center"/>
    </xf>
    <xf numFmtId="170" fontId="12" fillId="0" borderId="1" xfId="9" applyNumberFormat="1" applyFont="1" applyBorder="1" applyAlignment="1">
      <alignment vertical="center"/>
    </xf>
    <xf numFmtId="170" fontId="12" fillId="0" borderId="1" xfId="9" applyNumberFormat="1" applyFont="1" applyBorder="1" applyAlignment="1">
      <alignment horizontal="right" vertical="center"/>
    </xf>
    <xf numFmtId="170" fontId="12" fillId="0" borderId="3" xfId="9" applyNumberFormat="1" applyFont="1" applyBorder="1" applyAlignment="1">
      <alignment vertical="center"/>
    </xf>
    <xf numFmtId="170" fontId="12" fillId="0" borderId="3" xfId="9" applyNumberFormat="1" applyFont="1" applyBorder="1" applyAlignment="1">
      <alignment horizontal="right" vertical="center"/>
    </xf>
    <xf numFmtId="170" fontId="13" fillId="0" borderId="1" xfId="9" applyNumberFormat="1" applyFont="1" applyBorder="1" applyAlignment="1">
      <alignment horizontal="right" vertical="center"/>
    </xf>
    <xf numFmtId="170" fontId="12" fillId="0" borderId="0" xfId="9" applyNumberFormat="1" applyFont="1" applyAlignment="1">
      <alignment horizontal="center" vertical="center"/>
    </xf>
    <xf numFmtId="171" fontId="12" fillId="0" borderId="0" xfId="9" applyNumberFormat="1" applyFont="1" applyAlignment="1">
      <alignment horizontal="right" vertical="center"/>
    </xf>
    <xf numFmtId="0" fontId="10" fillId="0" borderId="1" xfId="29" applyFont="1" applyBorder="1" applyAlignment="1">
      <alignment vertical="center"/>
    </xf>
    <xf numFmtId="37" fontId="12" fillId="0" borderId="0" xfId="29" applyNumberFormat="1" applyFont="1" applyAlignment="1">
      <alignment vertical="center"/>
    </xf>
    <xf numFmtId="170" fontId="15" fillId="0" borderId="0" xfId="29" applyNumberFormat="1" applyFont="1" applyAlignment="1">
      <alignment horizontal="right" vertical="center"/>
    </xf>
    <xf numFmtId="170" fontId="15" fillId="0" borderId="0" xfId="29" applyNumberFormat="1" applyFont="1" applyAlignment="1">
      <alignment vertical="center"/>
    </xf>
    <xf numFmtId="0" fontId="15" fillId="0" borderId="0" xfId="29" applyFont="1" applyAlignment="1">
      <alignment vertical="center"/>
    </xf>
    <xf numFmtId="170" fontId="15" fillId="0" borderId="1" xfId="29" applyNumberFormat="1" applyFont="1" applyBorder="1" applyAlignment="1">
      <alignment vertical="center"/>
    </xf>
    <xf numFmtId="170" fontId="14" fillId="0" borderId="0" xfId="29" applyNumberFormat="1" applyFont="1" applyAlignment="1">
      <alignment horizontal="center" vertical="center"/>
    </xf>
    <xf numFmtId="170" fontId="14" fillId="0" borderId="0" xfId="29" applyNumberFormat="1" applyFont="1" applyAlignment="1">
      <alignment vertical="center"/>
    </xf>
    <xf numFmtId="170" fontId="14" fillId="0" borderId="0" xfId="29" applyNumberFormat="1" applyFont="1" applyAlignment="1">
      <alignment horizontal="right" vertical="center"/>
    </xf>
    <xf numFmtId="0" fontId="14" fillId="0" borderId="0" xfId="29" applyFont="1" applyAlignment="1">
      <alignment horizontal="center" vertical="center"/>
    </xf>
    <xf numFmtId="170" fontId="14" fillId="0" borderId="1" xfId="29" applyNumberFormat="1" applyFont="1" applyBorder="1" applyAlignment="1">
      <alignment horizontal="right" vertical="center"/>
    </xf>
    <xf numFmtId="0" fontId="14" fillId="0" borderId="0" xfId="29" applyFont="1" applyAlignment="1">
      <alignment vertical="center"/>
    </xf>
    <xf numFmtId="170" fontId="15" fillId="0" borderId="0" xfId="29" applyNumberFormat="1" applyFont="1" applyAlignment="1">
      <alignment horizontal="center" vertical="center"/>
    </xf>
    <xf numFmtId="170" fontId="15" fillId="0" borderId="0" xfId="29" applyNumberFormat="1" applyFont="1" applyAlignment="1" applyProtection="1">
      <alignment horizontal="right" vertical="center"/>
      <protection locked="0"/>
    </xf>
    <xf numFmtId="170" fontId="14" fillId="0" borderId="3" xfId="29" applyNumberFormat="1" applyFont="1" applyBorder="1" applyAlignment="1">
      <alignment vertical="center"/>
    </xf>
    <xf numFmtId="0" fontId="15" fillId="0" borderId="0" xfId="29" applyFont="1" applyAlignment="1">
      <alignment horizontal="right" vertical="center"/>
    </xf>
    <xf numFmtId="170" fontId="15" fillId="2" borderId="0" xfId="29" applyNumberFormat="1" applyFont="1" applyFill="1" applyAlignment="1">
      <alignment horizontal="right" vertical="center"/>
    </xf>
    <xf numFmtId="170" fontId="15" fillId="2" borderId="0" xfId="29" applyNumberFormat="1" applyFont="1" applyFill="1" applyAlignment="1">
      <alignment horizontal="center" vertical="center"/>
    </xf>
    <xf numFmtId="170" fontId="15" fillId="2" borderId="0" xfId="29" applyNumberFormat="1" applyFont="1" applyFill="1" applyAlignment="1" applyProtection="1">
      <alignment horizontal="right" vertical="center"/>
      <protection locked="0"/>
    </xf>
    <xf numFmtId="0" fontId="15" fillId="0" borderId="0" xfId="29" applyFont="1" applyAlignment="1">
      <alignment horizontal="center" vertical="center"/>
    </xf>
    <xf numFmtId="170" fontId="15" fillId="2" borderId="1" xfId="29" applyNumberFormat="1" applyFont="1" applyFill="1" applyBorder="1" applyAlignment="1">
      <alignment horizontal="right" vertical="center"/>
    </xf>
    <xf numFmtId="170" fontId="15" fillId="3" borderId="1" xfId="29" applyNumberFormat="1" applyFont="1" applyFill="1" applyBorder="1" applyAlignment="1">
      <alignment horizontal="right" vertical="center"/>
    </xf>
    <xf numFmtId="170" fontId="15" fillId="2" borderId="1" xfId="29" applyNumberFormat="1" applyFont="1" applyFill="1" applyBorder="1" applyAlignment="1">
      <alignment horizontal="center" vertical="center"/>
    </xf>
    <xf numFmtId="170" fontId="15" fillId="2" borderId="1" xfId="29" applyNumberFormat="1" applyFont="1" applyFill="1" applyBorder="1" applyAlignment="1" applyProtection="1">
      <alignment horizontal="right" vertical="center"/>
      <protection locked="0"/>
    </xf>
    <xf numFmtId="170" fontId="15" fillId="2" borderId="2" xfId="29" applyNumberFormat="1" applyFont="1" applyFill="1" applyBorder="1" applyAlignment="1">
      <alignment vertical="center"/>
    </xf>
    <xf numFmtId="0" fontId="15" fillId="0" borderId="1" xfId="29" applyFont="1" applyBorder="1" applyAlignment="1">
      <alignment vertical="center"/>
    </xf>
    <xf numFmtId="0" fontId="12" fillId="0" borderId="0" xfId="29" applyFont="1" applyAlignment="1">
      <alignment vertical="center"/>
    </xf>
    <xf numFmtId="170" fontId="12" fillId="0" borderId="0" xfId="29" applyNumberFormat="1" applyFont="1" applyAlignment="1">
      <alignment horizontal="right" vertical="center"/>
    </xf>
    <xf numFmtId="0" fontId="13" fillId="0" borderId="0" xfId="29" applyFont="1" applyAlignment="1">
      <alignment horizontal="center" vertical="center"/>
    </xf>
    <xf numFmtId="170" fontId="13" fillId="0" borderId="0" xfId="29" applyNumberFormat="1" applyFont="1" applyAlignment="1">
      <alignment horizontal="center" vertical="center"/>
    </xf>
    <xf numFmtId="170" fontId="13" fillId="0" borderId="0" xfId="29" applyNumberFormat="1" applyFont="1" applyAlignment="1">
      <alignment horizontal="right" vertical="center"/>
    </xf>
    <xf numFmtId="170" fontId="13" fillId="2" borderId="0" xfId="29" applyNumberFormat="1" applyFont="1" applyFill="1" applyAlignment="1">
      <alignment horizontal="right" vertical="center"/>
    </xf>
    <xf numFmtId="170" fontId="12" fillId="2" borderId="0" xfId="29" applyNumberFormat="1" applyFont="1" applyFill="1" applyAlignment="1">
      <alignment horizontal="right" vertical="center"/>
    </xf>
    <xf numFmtId="0" fontId="12" fillId="0" borderId="0" xfId="29" applyFont="1" applyAlignment="1">
      <alignment horizontal="center" vertical="center"/>
    </xf>
    <xf numFmtId="170" fontId="12" fillId="2" borderId="0" xfId="29" applyNumberFormat="1" applyFont="1" applyFill="1" applyAlignment="1">
      <alignment horizontal="center" vertical="center"/>
    </xf>
    <xf numFmtId="170" fontId="12" fillId="0" borderId="0" xfId="29" applyNumberFormat="1" applyFont="1" applyAlignment="1">
      <alignment horizontal="center" vertical="center"/>
    </xf>
    <xf numFmtId="170" fontId="12" fillId="2" borderId="1" xfId="29" applyNumberFormat="1" applyFont="1" applyFill="1" applyBorder="1" applyAlignment="1">
      <alignment horizontal="right" vertical="center"/>
    </xf>
    <xf numFmtId="37" fontId="13" fillId="0" borderId="0" xfId="29" applyNumberFormat="1" applyFont="1" applyAlignment="1">
      <alignment horizontal="left" vertical="center"/>
    </xf>
    <xf numFmtId="170" fontId="12" fillId="2" borderId="2" xfId="29" applyNumberFormat="1" applyFont="1" applyFill="1" applyBorder="1" applyAlignment="1">
      <alignment horizontal="center" vertical="center"/>
    </xf>
    <xf numFmtId="170" fontId="12" fillId="0" borderId="0" xfId="29" applyNumberFormat="1" applyFont="1" applyAlignment="1">
      <alignment vertical="center"/>
    </xf>
    <xf numFmtId="170" fontId="12" fillId="0" borderId="1" xfId="29" applyNumberFormat="1" applyFont="1" applyBorder="1" applyAlignment="1">
      <alignment horizontal="right" vertical="center"/>
    </xf>
    <xf numFmtId="170" fontId="12" fillId="0" borderId="2" xfId="29" applyNumberFormat="1" applyFont="1" applyBorder="1" applyAlignment="1">
      <alignment horizontal="center" vertical="center"/>
    </xf>
    <xf numFmtId="170" fontId="15" fillId="0" borderId="1" xfId="29" applyNumberFormat="1" applyFont="1" applyBorder="1" applyAlignment="1">
      <alignment horizontal="right" vertical="center"/>
    </xf>
    <xf numFmtId="170" fontId="15" fillId="0" borderId="1" xfId="29" applyNumberFormat="1" applyFont="1" applyBorder="1" applyAlignment="1">
      <alignment horizontal="center" vertical="center"/>
    </xf>
    <xf numFmtId="170" fontId="15" fillId="0" borderId="1" xfId="29" applyNumberFormat="1" applyFont="1" applyBorder="1" applyAlignment="1" applyProtection="1">
      <alignment horizontal="right" vertical="center"/>
      <protection locked="0"/>
    </xf>
    <xf numFmtId="170" fontId="15" fillId="0" borderId="2" xfId="29" applyNumberFormat="1" applyFont="1" applyBorder="1" applyAlignment="1">
      <alignment vertical="center"/>
    </xf>
    <xf numFmtId="170" fontId="12" fillId="0" borderId="2" xfId="9" applyNumberFormat="1" applyFont="1" applyBorder="1" applyAlignment="1">
      <alignment horizontal="right" vertical="center"/>
    </xf>
    <xf numFmtId="170" fontId="12" fillId="0" borderId="2" xfId="9" applyNumberFormat="1" applyFont="1" applyBorder="1" applyAlignment="1">
      <alignment horizontal="center" vertical="center"/>
    </xf>
    <xf numFmtId="171" fontId="12" fillId="0" borderId="2" xfId="9" applyNumberFormat="1" applyFont="1" applyBorder="1" applyAlignment="1">
      <alignment horizontal="right" vertical="center"/>
    </xf>
    <xf numFmtId="170" fontId="12" fillId="0" borderId="1" xfId="9" applyNumberFormat="1" applyFont="1" applyBorder="1" applyAlignment="1">
      <alignment horizontal="center" vertical="center"/>
    </xf>
    <xf numFmtId="168" fontId="13" fillId="0" borderId="0" xfId="20" applyNumberFormat="1" applyFont="1" applyAlignment="1">
      <alignment horizontal="right" vertical="center"/>
    </xf>
    <xf numFmtId="168" fontId="13" fillId="0" borderId="1" xfId="20" applyNumberFormat="1" applyFont="1" applyBorder="1" applyAlignment="1">
      <alignment horizontal="right" vertical="center"/>
    </xf>
    <xf numFmtId="170" fontId="13" fillId="0" borderId="0" xfId="20" applyNumberFormat="1" applyFont="1" applyAlignment="1">
      <alignment horizontal="right" vertical="center"/>
    </xf>
    <xf numFmtId="168" fontId="13" fillId="2" borderId="0" xfId="20" applyNumberFormat="1" applyFont="1" applyFill="1" applyAlignment="1">
      <alignment horizontal="right" vertical="center"/>
    </xf>
    <xf numFmtId="168" fontId="12" fillId="2" borderId="0" xfId="20" applyNumberFormat="1" applyFont="1" applyFill="1" applyAlignment="1">
      <alignment horizontal="right" vertical="center"/>
    </xf>
    <xf numFmtId="168" fontId="12" fillId="2" borderId="0" xfId="20" applyNumberFormat="1" applyFont="1" applyFill="1" applyAlignment="1" applyProtection="1">
      <alignment horizontal="center" vertical="center"/>
      <protection locked="0"/>
    </xf>
    <xf numFmtId="168" fontId="12" fillId="2" borderId="0" xfId="20" applyNumberFormat="1" applyFont="1" applyFill="1" applyAlignment="1">
      <alignment horizontal="center" vertical="center"/>
    </xf>
    <xf numFmtId="170" fontId="12" fillId="2" borderId="0" xfId="20" applyNumberFormat="1" applyFont="1" applyFill="1" applyAlignment="1">
      <alignment horizontal="right" vertical="center"/>
    </xf>
    <xf numFmtId="168" fontId="12" fillId="2" borderId="1" xfId="20" applyNumberFormat="1" applyFont="1" applyFill="1" applyBorder="1" applyAlignment="1">
      <alignment horizontal="right" vertical="center"/>
    </xf>
    <xf numFmtId="170" fontId="12" fillId="2" borderId="0" xfId="20" applyNumberFormat="1" applyFont="1" applyFill="1" applyAlignment="1" applyProtection="1">
      <alignment horizontal="center" vertical="center"/>
      <protection locked="0"/>
    </xf>
    <xf numFmtId="168" fontId="12" fillId="2" borderId="0" xfId="1" applyNumberFormat="1" applyFont="1" applyFill="1" applyAlignment="1">
      <alignment vertical="center"/>
    </xf>
    <xf numFmtId="168" fontId="12" fillId="2" borderId="1" xfId="1" applyNumberFormat="1" applyFont="1" applyFill="1" applyBorder="1" applyAlignment="1">
      <alignment horizontal="right" vertical="center"/>
    </xf>
    <xf numFmtId="168" fontId="12" fillId="2" borderId="0" xfId="1" applyNumberFormat="1" applyFont="1" applyFill="1" applyAlignment="1">
      <alignment horizontal="right" vertical="center"/>
    </xf>
    <xf numFmtId="168" fontId="12" fillId="2" borderId="2" xfId="1" applyNumberFormat="1" applyFont="1" applyFill="1" applyBorder="1" applyAlignment="1">
      <alignment horizontal="right" vertical="center"/>
    </xf>
    <xf numFmtId="168" fontId="12" fillId="0" borderId="0" xfId="20" applyNumberFormat="1" applyFont="1" applyAlignment="1">
      <alignment horizontal="left" vertical="center"/>
    </xf>
    <xf numFmtId="168" fontId="12" fillId="0" borderId="1" xfId="20" applyNumberFormat="1" applyFont="1" applyBorder="1" applyAlignment="1">
      <alignment horizontal="right" vertical="center"/>
    </xf>
    <xf numFmtId="0" fontId="12" fillId="2" borderId="0" xfId="20" applyFont="1" applyFill="1" applyAlignment="1">
      <alignment vertical="center"/>
    </xf>
    <xf numFmtId="168" fontId="12" fillId="0" borderId="0" xfId="20" applyNumberFormat="1" applyFont="1" applyAlignment="1">
      <alignment horizontal="right" vertical="center"/>
    </xf>
    <xf numFmtId="37" fontId="13" fillId="0" borderId="0" xfId="20" applyNumberFormat="1" applyFont="1" applyAlignment="1">
      <alignment vertical="center"/>
    </xf>
    <xf numFmtId="168" fontId="12" fillId="0" borderId="0" xfId="20" applyNumberFormat="1" applyFont="1" applyAlignment="1">
      <alignment horizontal="distributed" vertical="center" wrapText="1"/>
    </xf>
    <xf numFmtId="168" fontId="12" fillId="0" borderId="1" xfId="20" applyNumberFormat="1" applyFont="1" applyBorder="1" applyAlignment="1">
      <alignment horizontal="distributed" vertical="center" wrapText="1"/>
    </xf>
    <xf numFmtId="168" fontId="12" fillId="2" borderId="3" xfId="1" applyNumberFormat="1" applyFont="1" applyFill="1" applyBorder="1" applyAlignment="1">
      <alignment horizontal="right" vertical="center"/>
    </xf>
    <xf numFmtId="168" fontId="12" fillId="2" borderId="0" xfId="20" applyNumberFormat="1" applyFont="1" applyFill="1" applyAlignment="1">
      <alignment vertical="center"/>
    </xf>
    <xf numFmtId="168" fontId="12" fillId="2" borderId="2" xfId="20" applyNumberFormat="1" applyFont="1" applyFill="1" applyBorder="1" applyAlignment="1">
      <alignment horizontal="right" vertical="center"/>
    </xf>
    <xf numFmtId="170" fontId="12" fillId="2" borderId="0" xfId="22" applyNumberFormat="1" applyFont="1" applyFill="1" applyBorder="1" applyAlignment="1">
      <alignment horizontal="right" vertical="center"/>
    </xf>
    <xf numFmtId="170" fontId="12" fillId="2" borderId="0" xfId="0" applyNumberFormat="1" applyFont="1" applyFill="1" applyAlignment="1">
      <alignment horizontal="right" vertical="center"/>
    </xf>
    <xf numFmtId="168" fontId="12" fillId="2" borderId="0" xfId="29" applyNumberFormat="1" applyFont="1" applyFill="1" applyAlignment="1">
      <alignment horizontal="right" vertical="center"/>
    </xf>
    <xf numFmtId="170" fontId="12" fillId="2" borderId="1" xfId="22" applyNumberFormat="1" applyFont="1" applyFill="1" applyBorder="1" applyAlignment="1">
      <alignment horizontal="right" vertical="center"/>
    </xf>
    <xf numFmtId="170" fontId="12" fillId="2" borderId="1" xfId="20" applyNumberFormat="1" applyFont="1" applyFill="1" applyBorder="1" applyAlignment="1">
      <alignment horizontal="right" vertical="center"/>
    </xf>
    <xf numFmtId="170" fontId="12" fillId="2" borderId="2" xfId="20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2" fillId="0" borderId="0" xfId="29" applyNumberFormat="1" applyFont="1" applyAlignment="1">
      <alignment horizontal="distributed" vertical="center" wrapText="1"/>
    </xf>
    <xf numFmtId="170" fontId="12" fillId="0" borderId="0" xfId="29" applyNumberFormat="1" applyFont="1" applyAlignment="1">
      <alignment horizontal="distributed" vertical="center" wrapText="1"/>
    </xf>
    <xf numFmtId="37" fontId="13" fillId="0" borderId="1" xfId="29" applyNumberFormat="1" applyFont="1" applyBorder="1" applyAlignment="1">
      <alignment horizontal="left" vertical="center"/>
    </xf>
    <xf numFmtId="168" fontId="12" fillId="0" borderId="1" xfId="29" applyNumberFormat="1" applyFont="1" applyBorder="1" applyAlignment="1">
      <alignment horizontal="distributed" vertical="center" wrapText="1"/>
    </xf>
    <xf numFmtId="170" fontId="12" fillId="0" borderId="1" xfId="29" applyNumberFormat="1" applyFont="1" applyBorder="1" applyAlignment="1">
      <alignment horizontal="distributed" vertical="center" wrapText="1"/>
    </xf>
    <xf numFmtId="170" fontId="12" fillId="0" borderId="1" xfId="29" applyNumberFormat="1" applyFont="1" applyBorder="1" applyAlignment="1">
      <alignment vertical="center"/>
    </xf>
    <xf numFmtId="37" fontId="13" fillId="0" borderId="0" xfId="29" quotePrefix="1" applyNumberFormat="1" applyFont="1" applyAlignment="1">
      <alignment horizontal="left" vertical="center"/>
    </xf>
    <xf numFmtId="167" fontId="12" fillId="0" borderId="0" xfId="29" applyNumberFormat="1" applyFont="1" applyAlignment="1">
      <alignment horizontal="right" vertical="center"/>
    </xf>
    <xf numFmtId="168" fontId="13" fillId="0" borderId="0" xfId="29" applyNumberFormat="1" applyFont="1" applyAlignment="1">
      <alignment horizontal="center" vertical="center"/>
    </xf>
    <xf numFmtId="168" fontId="12" fillId="0" borderId="0" xfId="29" applyNumberFormat="1" applyFont="1" applyAlignment="1">
      <alignment horizontal="right" vertical="center"/>
    </xf>
    <xf numFmtId="170" fontId="13" fillId="0" borderId="1" xfId="29" applyNumberFormat="1" applyFont="1" applyBorder="1" applyAlignment="1">
      <alignment horizontal="right" vertical="center"/>
    </xf>
    <xf numFmtId="0" fontId="13" fillId="0" borderId="0" xfId="29" applyFont="1" applyAlignment="1">
      <alignment vertical="center"/>
    </xf>
    <xf numFmtId="168" fontId="12" fillId="0" borderId="0" xfId="29" applyNumberFormat="1" applyFont="1" applyAlignment="1">
      <alignment vertical="center"/>
    </xf>
    <xf numFmtId="170" fontId="12" fillId="0" borderId="1" xfId="9" applyNumberFormat="1" applyFont="1" applyBorder="1" applyAlignment="1" applyProtection="1">
      <alignment horizontal="center" vertical="center"/>
      <protection locked="0"/>
    </xf>
    <xf numFmtId="170" fontId="12" fillId="0" borderId="0" xfId="9" applyNumberFormat="1" applyFont="1" applyAlignment="1" applyProtection="1">
      <alignment horizontal="right" vertical="center"/>
      <protection locked="0"/>
    </xf>
    <xf numFmtId="170" fontId="12" fillId="0" borderId="0" xfId="9" applyNumberFormat="1" applyFont="1" applyAlignment="1" applyProtection="1">
      <alignment horizontal="center" vertical="center"/>
      <protection locked="0"/>
    </xf>
    <xf numFmtId="170" fontId="12" fillId="2" borderId="1" xfId="9" applyNumberFormat="1" applyFont="1" applyFill="1" applyBorder="1" applyAlignment="1" applyProtection="1">
      <alignment horizontal="center" vertical="center"/>
      <protection locked="0"/>
    </xf>
    <xf numFmtId="0" fontId="12" fillId="0" borderId="1" xfId="29" applyFont="1" applyBorder="1" applyAlignment="1">
      <alignment vertical="center"/>
    </xf>
    <xf numFmtId="168" fontId="12" fillId="0" borderId="1" xfId="29" applyNumberFormat="1" applyFont="1" applyBorder="1" applyAlignment="1">
      <alignment horizontal="right" vertical="center"/>
    </xf>
    <xf numFmtId="170" fontId="11" fillId="0" borderId="0" xfId="9" applyNumberFormat="1" applyFont="1" applyAlignment="1">
      <alignment horizontal="center" vertical="center"/>
    </xf>
    <xf numFmtId="170" fontId="11" fillId="0" borderId="1" xfId="9" applyNumberFormat="1" applyFont="1" applyBorder="1" applyAlignment="1">
      <alignment horizontal="center" vertical="center"/>
    </xf>
    <xf numFmtId="170" fontId="13" fillId="0" borderId="0" xfId="9" applyNumberFormat="1" applyFont="1" applyAlignment="1">
      <alignment horizontal="center" vertical="center"/>
    </xf>
    <xf numFmtId="0" fontId="14" fillId="0" borderId="0" xfId="29" applyFont="1" applyAlignment="1">
      <alignment horizontal="left"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7" fontId="10" fillId="0" borderId="0" xfId="29" applyNumberFormat="1" applyFont="1" applyAlignment="1">
      <alignment vertical="center"/>
    </xf>
    <xf numFmtId="170" fontId="11" fillId="0" borderId="0" xfId="29" applyNumberFormat="1" applyFont="1" applyAlignment="1">
      <alignment horizontal="right" vertical="center"/>
    </xf>
    <xf numFmtId="0" fontId="10" fillId="0" borderId="1" xfId="29" applyFont="1" applyBorder="1" applyAlignment="1">
      <alignment horizontal="left" vertical="center"/>
    </xf>
    <xf numFmtId="170" fontId="11" fillId="0" borderId="1" xfId="29" applyNumberFormat="1" applyFont="1" applyBorder="1" applyAlignment="1">
      <alignment horizontal="right" vertical="center"/>
    </xf>
    <xf numFmtId="0" fontId="11" fillId="0" borderId="1" xfId="29" applyFont="1" applyBorder="1" applyAlignment="1">
      <alignment vertical="center"/>
    </xf>
    <xf numFmtId="37" fontId="10" fillId="0" borderId="0" xfId="29" applyNumberFormat="1" applyFont="1" applyAlignment="1">
      <alignment horizontal="left" vertical="center"/>
    </xf>
    <xf numFmtId="37" fontId="10" fillId="0" borderId="1" xfId="29" applyNumberFormat="1" applyFont="1" applyBorder="1" applyAlignment="1">
      <alignment horizontal="left" vertical="center"/>
    </xf>
    <xf numFmtId="37" fontId="10" fillId="0" borderId="0" xfId="29" quotePrefix="1" applyNumberFormat="1" applyFont="1" applyAlignment="1">
      <alignment horizontal="left" vertical="center"/>
    </xf>
    <xf numFmtId="0" fontId="11" fillId="0" borderId="0" xfId="29" applyFont="1" applyAlignment="1">
      <alignment horizontal="center" vertical="center" wrapText="1"/>
    </xf>
    <xf numFmtId="0" fontId="11" fillId="0" borderId="0" xfId="29" applyFont="1" applyAlignment="1">
      <alignment horizontal="distributed" vertical="center" wrapText="1"/>
    </xf>
    <xf numFmtId="170" fontId="11" fillId="0" borderId="0" xfId="29" applyNumberFormat="1" applyFont="1" applyAlignment="1">
      <alignment horizontal="right" vertical="center" wrapText="1"/>
    </xf>
    <xf numFmtId="0" fontId="11" fillId="0" borderId="0" xfId="29" applyFont="1" applyAlignment="1">
      <alignment vertical="center"/>
    </xf>
    <xf numFmtId="0" fontId="10" fillId="0" borderId="0" xfId="29" applyFont="1" applyAlignment="1">
      <alignment vertical="center"/>
    </xf>
    <xf numFmtId="0" fontId="10" fillId="0" borderId="0" xfId="29" applyFont="1" applyAlignment="1">
      <alignment horizontal="center" vertical="center"/>
    </xf>
    <xf numFmtId="170" fontId="11" fillId="0" borderId="0" xfId="29" applyNumberFormat="1" applyFont="1" applyAlignment="1">
      <alignment vertical="center"/>
    </xf>
    <xf numFmtId="37" fontId="10" fillId="0" borderId="1" xfId="29" applyNumberFormat="1" applyFont="1" applyBorder="1" applyAlignment="1">
      <alignment vertical="center"/>
    </xf>
    <xf numFmtId="0" fontId="10" fillId="0" borderId="1" xfId="29" applyFont="1" applyBorder="1" applyAlignment="1">
      <alignment horizontal="center" vertical="center"/>
    </xf>
    <xf numFmtId="170" fontId="11" fillId="0" borderId="1" xfId="29" applyNumberFormat="1" applyFont="1" applyBorder="1" applyAlignment="1">
      <alignment vertical="center"/>
    </xf>
    <xf numFmtId="170" fontId="11" fillId="0" borderId="1" xfId="29" applyNumberFormat="1" applyFont="1" applyBorder="1" applyAlignment="1">
      <alignment horizontal="right" vertical="center" wrapText="1"/>
    </xf>
    <xf numFmtId="0" fontId="13" fillId="0" borderId="0" xfId="29" applyFont="1" applyAlignment="1">
      <alignment horizontal="right" vertical="center"/>
    </xf>
    <xf numFmtId="0" fontId="13" fillId="0" borderId="1" xfId="29" applyFont="1" applyBorder="1" applyAlignment="1">
      <alignment horizontal="center" vertical="center"/>
    </xf>
    <xf numFmtId="0" fontId="13" fillId="0" borderId="0" xfId="29" applyFont="1" applyAlignment="1">
      <alignment horizontal="left" vertical="center"/>
    </xf>
    <xf numFmtId="0" fontId="12" fillId="0" borderId="0" xfId="29" applyFont="1" applyAlignment="1">
      <alignment horizontal="left" vertical="center"/>
    </xf>
    <xf numFmtId="0" fontId="12" fillId="0" borderId="0" xfId="29" quotePrefix="1" applyFont="1" applyAlignment="1">
      <alignment horizontal="left" vertical="center"/>
    </xf>
    <xf numFmtId="0" fontId="12" fillId="2" borderId="0" xfId="29" applyFont="1" applyFill="1" applyAlignment="1">
      <alignment vertical="center"/>
    </xf>
    <xf numFmtId="0" fontId="12" fillId="0" borderId="0" xfId="29" applyFont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37" fontId="10" fillId="0" borderId="1" xfId="29" quotePrefix="1" applyNumberFormat="1" applyFont="1" applyBorder="1" applyAlignment="1">
      <alignment horizontal="left" vertical="center"/>
    </xf>
    <xf numFmtId="0" fontId="11" fillId="0" borderId="1" xfId="29" applyFont="1" applyBorder="1" applyAlignment="1">
      <alignment horizontal="center" vertical="center" wrapText="1"/>
    </xf>
    <xf numFmtId="0" fontId="11" fillId="0" borderId="1" xfId="29" applyFont="1" applyBorder="1" applyAlignment="1">
      <alignment horizontal="distributed" vertical="center" wrapText="1"/>
    </xf>
    <xf numFmtId="37" fontId="12" fillId="0" borderId="0" xfId="29" applyNumberFormat="1" applyFont="1" applyAlignment="1">
      <alignment horizontal="left" vertical="center"/>
    </xf>
    <xf numFmtId="170" fontId="12" fillId="2" borderId="0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29" applyNumberFormat="1" applyFont="1" applyAlignment="1">
      <alignment horizontal="center" vertical="center"/>
    </xf>
    <xf numFmtId="0" fontId="12" fillId="0" borderId="0" xfId="29" quotePrefix="1" applyFont="1" applyAlignment="1">
      <alignment vertical="center"/>
    </xf>
    <xf numFmtId="170" fontId="12" fillId="2" borderId="0" xfId="29" applyNumberFormat="1" applyFont="1" applyFill="1" applyAlignment="1">
      <alignment vertical="center"/>
    </xf>
    <xf numFmtId="0" fontId="16" fillId="0" borderId="0" xfId="29" applyFont="1" applyAlignment="1">
      <alignment horizontal="center" vertical="center"/>
    </xf>
    <xf numFmtId="0" fontId="16" fillId="0" borderId="0" xfId="29" applyFont="1" applyAlignment="1">
      <alignment horizontal="left" vertical="center"/>
    </xf>
    <xf numFmtId="37" fontId="16" fillId="0" borderId="0" xfId="0" applyNumberFormat="1" applyFont="1" applyAlignment="1">
      <alignment horizontal="left" vertical="center"/>
    </xf>
    <xf numFmtId="0" fontId="11" fillId="0" borderId="0" xfId="29" applyFont="1" applyAlignment="1">
      <alignment horizontal="center" vertical="center"/>
    </xf>
    <xf numFmtId="0" fontId="11" fillId="0" borderId="0" xfId="29" applyFont="1" applyAlignment="1">
      <alignment horizontal="right" vertical="center"/>
    </xf>
    <xf numFmtId="37" fontId="10" fillId="0" borderId="0" xfId="20" quotePrefix="1" applyNumberFormat="1" applyFont="1" applyAlignment="1">
      <alignment vertical="center"/>
    </xf>
    <xf numFmtId="0" fontId="13" fillId="0" borderId="0" xfId="20" applyFont="1" applyAlignment="1">
      <alignment horizontal="center" vertical="center"/>
    </xf>
    <xf numFmtId="0" fontId="13" fillId="0" borderId="0" xfId="20" applyFont="1" applyAlignment="1">
      <alignment horizontal="right" vertical="center"/>
    </xf>
    <xf numFmtId="37" fontId="10" fillId="0" borderId="0" xfId="20" applyNumberFormat="1" applyFont="1" applyAlignment="1">
      <alignment vertical="center"/>
    </xf>
    <xf numFmtId="37" fontId="10" fillId="0" borderId="1" xfId="20" applyNumberFormat="1" applyFont="1" applyBorder="1" applyAlignment="1">
      <alignment vertical="center"/>
    </xf>
    <xf numFmtId="37" fontId="10" fillId="0" borderId="1" xfId="20" quotePrefix="1" applyNumberFormat="1" applyFont="1" applyBorder="1" applyAlignment="1">
      <alignment vertical="center"/>
    </xf>
    <xf numFmtId="0" fontId="13" fillId="0" borderId="1" xfId="20" applyFont="1" applyBorder="1" applyAlignment="1">
      <alignment horizontal="center" vertical="center"/>
    </xf>
    <xf numFmtId="0" fontId="13" fillId="0" borderId="1" xfId="20" applyFont="1" applyBorder="1" applyAlignment="1">
      <alignment horizontal="right" vertical="center"/>
    </xf>
    <xf numFmtId="0" fontId="13" fillId="0" borderId="0" xfId="20" applyFont="1" applyAlignment="1">
      <alignment vertical="center"/>
    </xf>
    <xf numFmtId="168" fontId="13" fillId="0" borderId="0" xfId="20" applyNumberFormat="1" applyFont="1" applyAlignment="1">
      <alignment horizontal="center" vertical="center"/>
    </xf>
    <xf numFmtId="168" fontId="13" fillId="0" borderId="0" xfId="20" quotePrefix="1" applyNumberFormat="1" applyFont="1" applyAlignment="1">
      <alignment horizontal="right" vertical="center"/>
    </xf>
    <xf numFmtId="0" fontId="12" fillId="0" borderId="0" xfId="20" applyFont="1" applyAlignment="1">
      <alignment horizontal="right" vertical="center"/>
    </xf>
    <xf numFmtId="37" fontId="12" fillId="0" borderId="0" xfId="2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center" vertical="center"/>
    </xf>
    <xf numFmtId="170" fontId="12" fillId="0" borderId="1" xfId="0" applyNumberFormat="1" applyFont="1" applyBorder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8" fontId="12" fillId="0" borderId="0" xfId="20" applyNumberFormat="1" applyFont="1" applyAlignment="1">
      <alignment horizontal="center" vertical="center"/>
    </xf>
    <xf numFmtId="168" fontId="12" fillId="0" borderId="1" xfId="1" applyNumberFormat="1" applyFont="1" applyFill="1" applyBorder="1" applyAlignment="1">
      <alignment horizontal="right" vertical="center"/>
    </xf>
    <xf numFmtId="168" fontId="12" fillId="0" borderId="2" xfId="1" applyNumberFormat="1" applyFont="1" applyFill="1" applyBorder="1" applyAlignment="1">
      <alignment horizontal="right" vertical="center"/>
    </xf>
    <xf numFmtId="0" fontId="12" fillId="0" borderId="0" xfId="20" applyFont="1" applyAlignment="1">
      <alignment horizontal="left" vertical="center"/>
    </xf>
    <xf numFmtId="0" fontId="11" fillId="0" borderId="1" xfId="21" applyFont="1" applyBorder="1" applyAlignment="1">
      <alignment horizontal="left" vertical="center"/>
    </xf>
    <xf numFmtId="0" fontId="11" fillId="0" borderId="1" xfId="20" applyFont="1" applyBorder="1" applyAlignment="1">
      <alignment vertical="center"/>
    </xf>
    <xf numFmtId="0" fontId="11" fillId="0" borderId="1" xfId="20" applyFont="1" applyBorder="1" applyAlignment="1">
      <alignment horizontal="center" vertical="center"/>
    </xf>
    <xf numFmtId="0" fontId="12" fillId="0" borderId="1" xfId="20" applyFont="1" applyBorder="1" applyAlignment="1">
      <alignment horizontal="right" vertical="center"/>
    </xf>
    <xf numFmtId="0" fontId="10" fillId="0" borderId="0" xfId="20" applyFont="1" applyAlignment="1">
      <alignment horizontal="center" vertical="center"/>
    </xf>
    <xf numFmtId="0" fontId="10" fillId="0" borderId="1" xfId="20" applyFont="1" applyBorder="1" applyAlignment="1">
      <alignment horizontal="center" vertical="center"/>
    </xf>
    <xf numFmtId="37" fontId="12" fillId="0" borderId="0" xfId="20" quotePrefix="1" applyNumberFormat="1" applyFont="1" applyAlignment="1">
      <alignment vertical="center"/>
    </xf>
    <xf numFmtId="170" fontId="12" fillId="0" borderId="0" xfId="0" quotePrefix="1" applyNumberFormat="1" applyFont="1" applyAlignment="1">
      <alignment horizontal="center" vertical="center"/>
    </xf>
    <xf numFmtId="170" fontId="12" fillId="0" borderId="0" xfId="20" quotePrefix="1" applyNumberFormat="1" applyFont="1" applyAlignment="1">
      <alignment horizontal="center" vertical="center"/>
    </xf>
    <xf numFmtId="170" fontId="12" fillId="0" borderId="0" xfId="20" applyNumberFormat="1" applyFont="1" applyAlignment="1">
      <alignment horizontal="center" vertical="center"/>
    </xf>
    <xf numFmtId="170" fontId="12" fillId="0" borderId="0" xfId="1" applyNumberFormat="1" applyFont="1" applyFill="1" applyAlignment="1">
      <alignment horizontal="right" vertical="center"/>
    </xf>
    <xf numFmtId="37" fontId="12" fillId="0" borderId="0" xfId="14" applyFont="1" applyAlignment="1">
      <alignment vertical="center"/>
    </xf>
    <xf numFmtId="170" fontId="12" fillId="0" borderId="0" xfId="20" applyNumberFormat="1" applyFont="1" applyAlignment="1">
      <alignment horizontal="right" vertical="center"/>
    </xf>
    <xf numFmtId="0" fontId="11" fillId="0" borderId="0" xfId="20" applyFont="1" applyAlignment="1">
      <alignment horizontal="distributed" vertical="center" wrapText="1"/>
    </xf>
    <xf numFmtId="0" fontId="12" fillId="0" borderId="0" xfId="20" applyFont="1" applyAlignment="1">
      <alignment horizontal="distributed" vertical="center" wrapText="1"/>
    </xf>
    <xf numFmtId="0" fontId="11" fillId="0" borderId="1" xfId="20" applyFont="1" applyBorder="1" applyAlignment="1">
      <alignment horizontal="distributed" vertical="center" wrapText="1"/>
    </xf>
    <xf numFmtId="0" fontId="12" fillId="0" borderId="1" xfId="20" applyFont="1" applyBorder="1" applyAlignment="1">
      <alignment horizontal="distributed" vertical="center" wrapText="1"/>
    </xf>
    <xf numFmtId="168" fontId="12" fillId="0" borderId="3" xfId="1" applyNumberFormat="1" applyFont="1" applyFill="1" applyBorder="1" applyAlignment="1">
      <alignment horizontal="right" vertical="center"/>
    </xf>
    <xf numFmtId="168" fontId="12" fillId="0" borderId="0" xfId="20" applyNumberFormat="1" applyFont="1" applyAlignment="1">
      <alignment vertical="center"/>
    </xf>
    <xf numFmtId="168" fontId="12" fillId="0" borderId="2" xfId="20" applyNumberFormat="1" applyFont="1" applyBorder="1" applyAlignment="1">
      <alignment horizontal="right" vertical="center"/>
    </xf>
    <xf numFmtId="170" fontId="12" fillId="0" borderId="0" xfId="27" applyNumberFormat="1" applyFont="1" applyFill="1" applyBorder="1" applyAlignment="1">
      <alignment horizontal="right" vertical="center"/>
    </xf>
    <xf numFmtId="170" fontId="12" fillId="0" borderId="2" xfId="27" applyNumberFormat="1" applyFont="1" applyFill="1" applyBorder="1" applyAlignment="1">
      <alignment horizontal="right" vertical="center"/>
    </xf>
    <xf numFmtId="170" fontId="12" fillId="0" borderId="0" xfId="27" applyNumberFormat="1" applyFont="1" applyFill="1" applyAlignment="1">
      <alignment horizontal="right" vertical="center"/>
    </xf>
    <xf numFmtId="0" fontId="12" fillId="0" borderId="0" xfId="21" applyFont="1" applyAlignment="1">
      <alignment horizontal="center" vertical="center"/>
    </xf>
    <xf numFmtId="168" fontId="12" fillId="0" borderId="0" xfId="1" applyNumberFormat="1" applyFont="1" applyFill="1" applyBorder="1" applyAlignment="1">
      <alignment horizontal="center" vertical="center"/>
    </xf>
    <xf numFmtId="170" fontId="12" fillId="0" borderId="1" xfId="20" applyNumberFormat="1" applyFont="1" applyBorder="1" applyAlignment="1">
      <alignment horizontal="right" vertical="center"/>
    </xf>
    <xf numFmtId="0" fontId="12" fillId="0" borderId="1" xfId="20" applyFont="1" applyBorder="1" applyAlignment="1">
      <alignment vertical="center"/>
    </xf>
    <xf numFmtId="0" fontId="12" fillId="0" borderId="1" xfId="20" applyFont="1" applyBorder="1" applyAlignment="1">
      <alignment horizontal="center" vertical="center"/>
    </xf>
    <xf numFmtId="40" fontId="12" fillId="0" borderId="0" xfId="29" applyNumberFormat="1" applyFont="1" applyAlignment="1">
      <alignment vertical="center"/>
    </xf>
    <xf numFmtId="40" fontId="12" fillId="0" borderId="0" xfId="29" applyNumberFormat="1" applyFont="1" applyAlignment="1">
      <alignment horizontal="center" vertical="center"/>
    </xf>
    <xf numFmtId="170" fontId="15" fillId="2" borderId="0" xfId="29" applyNumberFormat="1" applyFont="1" applyFill="1" applyAlignment="1">
      <alignment vertical="center"/>
    </xf>
    <xf numFmtId="170" fontId="14" fillId="2" borderId="0" xfId="29" applyNumberFormat="1" applyFont="1" applyFill="1" applyAlignment="1">
      <alignment horizontal="center" vertical="center"/>
    </xf>
    <xf numFmtId="37" fontId="12" fillId="0" borderId="0" xfId="29" quotePrefix="1" applyNumberFormat="1" applyFont="1" applyAlignment="1">
      <alignment horizontal="left" vertical="center"/>
    </xf>
    <xf numFmtId="0" fontId="12" fillId="0" borderId="0" xfId="0" quotePrefix="1" applyFont="1" applyAlignment="1">
      <alignment vertical="center"/>
    </xf>
    <xf numFmtId="173" fontId="12" fillId="0" borderId="0" xfId="20" applyNumberFormat="1" applyFont="1" applyAlignment="1">
      <alignment horizontal="left" vertical="center"/>
    </xf>
    <xf numFmtId="170" fontId="12" fillId="2" borderId="2" xfId="9" applyNumberFormat="1" applyFont="1" applyFill="1" applyBorder="1" applyAlignment="1">
      <alignment horizontal="center" vertical="center"/>
    </xf>
    <xf numFmtId="171" fontId="12" fillId="2" borderId="2" xfId="9" applyNumberFormat="1" applyFont="1" applyFill="1" applyBorder="1" applyAlignment="1">
      <alignment horizontal="right" vertical="center"/>
    </xf>
    <xf numFmtId="168" fontId="12" fillId="2" borderId="0" xfId="1" applyNumberFormat="1" applyFont="1" applyFill="1" applyBorder="1" applyAlignment="1">
      <alignment horizontal="right" vertical="center"/>
    </xf>
    <xf numFmtId="170" fontId="12" fillId="0" borderId="0" xfId="22" applyNumberFormat="1" applyFont="1" applyFill="1" applyBorder="1" applyAlignment="1">
      <alignment horizontal="right" vertical="center"/>
    </xf>
    <xf numFmtId="170" fontId="12" fillId="2" borderId="1" xfId="20" quotePrefix="1" applyNumberFormat="1" applyFont="1" applyFill="1" applyBorder="1" applyAlignment="1">
      <alignment horizontal="center" vertical="center"/>
    </xf>
    <xf numFmtId="172" fontId="12" fillId="2" borderId="2" xfId="9" applyNumberFormat="1" applyFont="1" applyFill="1" applyBorder="1" applyAlignment="1">
      <alignment horizontal="right" vertical="center"/>
    </xf>
    <xf numFmtId="168" fontId="12" fillId="2" borderId="1" xfId="1" applyNumberFormat="1" applyFont="1" applyFill="1" applyBorder="1" applyAlignment="1">
      <alignment vertical="center"/>
    </xf>
    <xf numFmtId="170" fontId="12" fillId="2" borderId="1" xfId="20" applyNumberFormat="1" applyFont="1" applyFill="1" applyBorder="1" applyAlignment="1">
      <alignment horizontal="center" vertical="center"/>
    </xf>
    <xf numFmtId="170" fontId="12" fillId="2" borderId="1" xfId="9" applyNumberFormat="1" applyFont="1" applyFill="1" applyBorder="1" applyAlignment="1">
      <alignment horizontal="center" vertical="center"/>
    </xf>
    <xf numFmtId="168" fontId="12" fillId="2" borderId="4" xfId="1" applyNumberFormat="1" applyFont="1" applyFill="1" applyBorder="1" applyAlignment="1">
      <alignment horizontal="right" vertical="center"/>
    </xf>
    <xf numFmtId="168" fontId="12" fillId="0" borderId="4" xfId="1" applyNumberFormat="1" applyFont="1" applyFill="1" applyBorder="1" applyAlignment="1">
      <alignment horizontal="right" vertical="center"/>
    </xf>
    <xf numFmtId="168" fontId="13" fillId="0" borderId="1" xfId="20" applyNumberFormat="1" applyFont="1" applyBorder="1" applyAlignment="1">
      <alignment horizontal="center" vertical="center"/>
    </xf>
    <xf numFmtId="0" fontId="12" fillId="0" borderId="0" xfId="20" applyFont="1" applyAlignment="1">
      <alignment horizontal="center" vertical="center"/>
    </xf>
    <xf numFmtId="170" fontId="13" fillId="0" borderId="1" xfId="21" applyNumberFormat="1" applyFont="1" applyBorder="1" applyAlignment="1">
      <alignment horizontal="center" vertical="center"/>
    </xf>
    <xf numFmtId="170" fontId="14" fillId="0" borderId="1" xfId="29" applyNumberFormat="1" applyFont="1" applyBorder="1" applyAlignment="1">
      <alignment horizontal="center" vertical="center"/>
    </xf>
    <xf numFmtId="170" fontId="14" fillId="0" borderId="4" xfId="29" applyNumberFormat="1" applyFont="1" applyBorder="1" applyAlignment="1">
      <alignment horizontal="center" vertical="center"/>
    </xf>
    <xf numFmtId="0" fontId="10" fillId="0" borderId="0" xfId="29" applyFont="1" applyAlignment="1">
      <alignment horizontal="left" vertical="center"/>
    </xf>
    <xf numFmtId="170" fontId="13" fillId="0" borderId="1" xfId="29" applyNumberFormat="1" applyFont="1" applyBorder="1" applyAlignment="1">
      <alignment horizontal="center" vertical="center"/>
    </xf>
    <xf numFmtId="170" fontId="13" fillId="0" borderId="3" xfId="29" applyNumberFormat="1" applyFont="1" applyBorder="1" applyAlignment="1">
      <alignment horizontal="center" vertical="center"/>
    </xf>
    <xf numFmtId="170" fontId="13" fillId="0" borderId="4" xfId="29" applyNumberFormat="1" applyFont="1" applyBorder="1" applyAlignment="1">
      <alignment horizontal="center" vertical="center"/>
    </xf>
    <xf numFmtId="0" fontId="11" fillId="0" borderId="1" xfId="29" applyFont="1" applyBorder="1" applyAlignment="1">
      <alignment horizontal="left" vertical="center"/>
    </xf>
    <xf numFmtId="0" fontId="12" fillId="0" borderId="0" xfId="29" applyFont="1" applyAlignment="1">
      <alignment horizontal="left" vertical="center"/>
    </xf>
  </cellXfs>
  <cellStyles count="42">
    <cellStyle name="Comma" xfId="1" builtinId="3"/>
    <cellStyle name="Comma 11" xfId="2" xr:uid="{00000000-0005-0000-0000-000001000000}"/>
    <cellStyle name="Comma 11 2" xfId="23" xr:uid="{6F03236B-A421-45A6-A851-C7CD8CDD3D6E}"/>
    <cellStyle name="Comma 11 2 2" xfId="38" xr:uid="{8EB1F1C1-D76A-4541-B604-4D565EA11FD5}"/>
    <cellStyle name="Comma 11 3" xfId="27" xr:uid="{948A068C-4AA0-4A39-AE6C-47438150937B}"/>
    <cellStyle name="Comma 11 3 2" xfId="40" xr:uid="{9C1DCF96-24A1-4966-BD33-F90AC65F408B}"/>
    <cellStyle name="Comma 11 4" xfId="31" xr:uid="{D2CE76E9-F19E-4D44-B2D4-7E8E3C73177D}"/>
    <cellStyle name="Comma 2" xfId="3" xr:uid="{00000000-0005-0000-0000-000002000000}"/>
    <cellStyle name="Comma 2 2" xfId="4" xr:uid="{00000000-0005-0000-0000-000003000000}"/>
    <cellStyle name="Comma 2 20" xfId="22" xr:uid="{E6EF3230-3B4E-4DCF-BD77-0CC789EFDC92}"/>
    <cellStyle name="Comma 2 20 2" xfId="37" xr:uid="{5F8FAA1F-1F3B-4FB0-A484-4C9DE5479777}"/>
    <cellStyle name="Comma 2 3" xfId="32" xr:uid="{8B9C328D-3430-4213-83A2-8E81057D6EA7}"/>
    <cellStyle name="Comma 2 5" xfId="5" xr:uid="{00000000-0005-0000-0000-000004000000}"/>
    <cellStyle name="Comma 2 5 2" xfId="28" xr:uid="{D865828C-111D-461F-A9A2-53CE2E6B9817}"/>
    <cellStyle name="Comma 2 5 2 2" xfId="41" xr:uid="{CF85656E-6934-4779-B161-7FD52B3322B3}"/>
    <cellStyle name="Comma 2 5 3" xfId="33" xr:uid="{F2089E40-DE7C-49CF-993F-078592CF8853}"/>
    <cellStyle name="Comma 3" xfId="26" xr:uid="{F07FA4B4-C8BD-4245-B395-BE6DF64AACC8}"/>
    <cellStyle name="Comma 3 2" xfId="39" xr:uid="{CE9A867F-2541-4D26-8CF7-453365C9E4E5}"/>
    <cellStyle name="Comma 4" xfId="30" xr:uid="{CF5BB81D-FA4B-4901-BBF4-B1D7DFA91454}"/>
    <cellStyle name="Comma 9" xfId="6" xr:uid="{00000000-0005-0000-0000-000005000000}"/>
    <cellStyle name="Comma 9 2" xfId="34" xr:uid="{277F2264-06A5-4A27-9974-3C411EDD8079}"/>
    <cellStyle name="Euro" xfId="7" xr:uid="{00000000-0005-0000-0000-000006000000}"/>
    <cellStyle name="Normal" xfId="0" builtinId="0"/>
    <cellStyle name="Normal 12 2" xfId="24" xr:uid="{0972C78B-EC48-4F2B-BBBB-6D39D4A6A059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 2" xfId="25" xr:uid="{C0E01317-8792-4A4D-8FDF-17E3E677443F}"/>
    <cellStyle name="Normal 2 3" xfId="35" xr:uid="{60EC5401-E567-46EF-8893-1CCAED9460F4}"/>
    <cellStyle name="Normal 23" xfId="11" xr:uid="{00000000-0005-0000-0000-00000B000000}"/>
    <cellStyle name="Normal 23 2" xfId="29" xr:uid="{59EAED3B-5C2B-4E11-AC67-14F0F26DA348}"/>
    <cellStyle name="Normal 25" xfId="12" xr:uid="{00000000-0005-0000-0000-00000C000000}"/>
    <cellStyle name="Normal 25 2" xfId="36" xr:uid="{86A5E4E6-C962-4C95-840E-E03D8619A43C}"/>
    <cellStyle name="Normal 3" xfId="20" xr:uid="{1D77CED8-E0BA-48A4-A8CE-8AEE7FF07A33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AFAFA"/>
      <color rgb="FFFFFFFF"/>
      <color rgb="FFFCFDCB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590E-9C8C-4A69-9D9F-E8A335C40CE3}">
  <dimension ref="A1:K157"/>
  <sheetViews>
    <sheetView topLeftCell="A154" zoomScale="110" zoomScaleNormal="110" zoomScaleSheetLayoutView="107" workbookViewId="0">
      <selection activeCell="C162" sqref="C162"/>
    </sheetView>
  </sheetViews>
  <sheetFormatPr defaultColWidth="9.28515625" defaultRowHeight="19.149999999999999" customHeight="1" x14ac:dyDescent="0.2"/>
  <cols>
    <col min="1" max="1" width="1.7109375" style="19" customWidth="1"/>
    <col min="2" max="2" width="38.85546875" style="19" customWidth="1"/>
    <col min="3" max="3" width="7.7109375" style="27" customWidth="1"/>
    <col min="4" max="4" width="0.7109375" style="201" customWidth="1"/>
    <col min="5" max="5" width="13.7109375" style="109" customWidth="1"/>
    <col min="6" max="6" width="0.7109375" style="109" customWidth="1"/>
    <col min="7" max="7" width="11.7109375" style="109" customWidth="1"/>
    <col min="8" max="8" width="0.7109375" style="109" customWidth="1"/>
    <col min="9" max="9" width="13.7109375" style="109" customWidth="1"/>
    <col min="10" max="10" width="0.7109375" style="109" customWidth="1"/>
    <col min="11" max="11" width="11.7109375" style="109" customWidth="1"/>
    <col min="12" max="16384" width="9.28515625" style="19"/>
  </cols>
  <sheetData>
    <row r="1" spans="1:11" ht="19.149999999999999" customHeight="1" x14ac:dyDescent="0.2">
      <c r="A1" s="190" t="s">
        <v>0</v>
      </c>
      <c r="B1" s="190"/>
      <c r="C1" s="191"/>
      <c r="D1" s="192"/>
      <c r="E1" s="92"/>
      <c r="F1" s="92"/>
      <c r="G1" s="92"/>
      <c r="H1" s="92"/>
      <c r="I1" s="92"/>
      <c r="J1" s="92"/>
      <c r="K1" s="92"/>
    </row>
    <row r="2" spans="1:11" ht="19.149999999999999" customHeight="1" x14ac:dyDescent="0.2">
      <c r="A2" s="193" t="s">
        <v>1</v>
      </c>
      <c r="B2" s="190"/>
      <c r="C2" s="191"/>
      <c r="D2" s="192"/>
      <c r="E2" s="92"/>
      <c r="F2" s="92"/>
      <c r="G2" s="92"/>
      <c r="H2" s="92"/>
      <c r="I2" s="92"/>
      <c r="J2" s="92"/>
      <c r="K2" s="92"/>
    </row>
    <row r="3" spans="1:11" ht="19.149999999999999" customHeight="1" x14ac:dyDescent="0.2">
      <c r="A3" s="194" t="s">
        <v>2</v>
      </c>
      <c r="B3" s="195"/>
      <c r="C3" s="196"/>
      <c r="D3" s="197"/>
      <c r="E3" s="93"/>
      <c r="F3" s="93"/>
      <c r="G3" s="93"/>
      <c r="H3" s="93"/>
      <c r="I3" s="93"/>
      <c r="J3" s="93"/>
      <c r="K3" s="93"/>
    </row>
    <row r="4" spans="1:11" ht="9.75" customHeight="1" x14ac:dyDescent="0.2">
      <c r="A4" s="198"/>
      <c r="B4" s="198"/>
      <c r="C4" s="191"/>
      <c r="D4" s="192"/>
      <c r="E4" s="94"/>
      <c r="F4" s="199"/>
      <c r="G4" s="200"/>
      <c r="H4" s="200"/>
      <c r="I4" s="94"/>
      <c r="J4" s="199"/>
      <c r="K4" s="200"/>
    </row>
    <row r="5" spans="1:11" ht="18" customHeight="1" x14ac:dyDescent="0.2">
      <c r="A5" s="198"/>
      <c r="B5" s="198"/>
      <c r="C5" s="191"/>
      <c r="D5" s="192"/>
      <c r="E5" s="257" t="s">
        <v>3</v>
      </c>
      <c r="F5" s="257"/>
      <c r="G5" s="257"/>
      <c r="H5" s="199"/>
      <c r="I5" s="257" t="s">
        <v>4</v>
      </c>
      <c r="J5" s="257"/>
      <c r="K5" s="257"/>
    </row>
    <row r="6" spans="1:11" ht="18" customHeight="1" x14ac:dyDescent="0.2">
      <c r="A6" s="198"/>
      <c r="B6" s="198"/>
      <c r="C6" s="191"/>
      <c r="D6" s="192"/>
      <c r="E6" s="92" t="s">
        <v>5</v>
      </c>
      <c r="F6" s="199"/>
      <c r="G6" s="92" t="s">
        <v>6</v>
      </c>
      <c r="H6" s="92"/>
      <c r="I6" s="92" t="s">
        <v>5</v>
      </c>
      <c r="J6" s="199"/>
      <c r="K6" s="92" t="s">
        <v>6</v>
      </c>
    </row>
    <row r="7" spans="1:11" ht="18" customHeight="1" x14ac:dyDescent="0.2">
      <c r="A7" s="198"/>
      <c r="B7" s="198"/>
      <c r="C7" s="191"/>
      <c r="D7" s="192"/>
      <c r="E7" s="94" t="s">
        <v>7</v>
      </c>
      <c r="F7" s="199"/>
      <c r="G7" s="200" t="s">
        <v>8</v>
      </c>
      <c r="H7" s="200"/>
      <c r="I7" s="94" t="s">
        <v>7</v>
      </c>
      <c r="J7" s="199"/>
      <c r="K7" s="200" t="s">
        <v>8</v>
      </c>
    </row>
    <row r="8" spans="1:11" ht="18" customHeight="1" x14ac:dyDescent="0.2">
      <c r="A8" s="198"/>
      <c r="B8" s="198"/>
      <c r="C8" s="191"/>
      <c r="D8" s="192"/>
      <c r="E8" s="94" t="s">
        <v>9</v>
      </c>
      <c r="F8" s="92"/>
      <c r="G8" s="94" t="s">
        <v>10</v>
      </c>
      <c r="H8" s="92"/>
      <c r="I8" s="94" t="s">
        <v>9</v>
      </c>
      <c r="J8" s="92"/>
      <c r="K8" s="94" t="s">
        <v>10</v>
      </c>
    </row>
    <row r="9" spans="1:11" ht="18" customHeight="1" x14ac:dyDescent="0.2">
      <c r="A9" s="198"/>
      <c r="B9" s="198"/>
      <c r="C9" s="196" t="s">
        <v>11</v>
      </c>
      <c r="D9" s="192"/>
      <c r="E9" s="93" t="s">
        <v>12</v>
      </c>
      <c r="F9" s="92"/>
      <c r="G9" s="93" t="s">
        <v>12</v>
      </c>
      <c r="H9" s="92"/>
      <c r="I9" s="93" t="s">
        <v>12</v>
      </c>
      <c r="J9" s="92"/>
      <c r="K9" s="93" t="s">
        <v>12</v>
      </c>
    </row>
    <row r="10" spans="1:11" ht="18" customHeight="1" x14ac:dyDescent="0.2">
      <c r="A10" s="110" t="s">
        <v>13</v>
      </c>
      <c r="B10" s="110"/>
      <c r="C10" s="191"/>
      <c r="D10" s="192"/>
      <c r="E10" s="95"/>
      <c r="F10" s="92"/>
      <c r="G10" s="92"/>
      <c r="H10" s="92"/>
      <c r="I10" s="95"/>
      <c r="J10" s="92"/>
      <c r="K10" s="92"/>
    </row>
    <row r="11" spans="1:11" ht="5.0999999999999996" customHeight="1" x14ac:dyDescent="0.2">
      <c r="E11" s="96"/>
      <c r="I11" s="96"/>
    </row>
    <row r="12" spans="1:11" ht="18" customHeight="1" x14ac:dyDescent="0.2">
      <c r="A12" s="110" t="s">
        <v>14</v>
      </c>
      <c r="B12" s="110"/>
      <c r="E12" s="96"/>
      <c r="I12" s="96"/>
    </row>
    <row r="13" spans="1:11" ht="5.0999999999999996" customHeight="1" x14ac:dyDescent="0.2">
      <c r="E13" s="96"/>
      <c r="I13" s="96"/>
    </row>
    <row r="14" spans="1:11" ht="18" customHeight="1" x14ac:dyDescent="0.2">
      <c r="A14" s="19" t="s">
        <v>15</v>
      </c>
      <c r="B14" s="202"/>
      <c r="E14" s="96">
        <v>2090830</v>
      </c>
      <c r="G14" s="203">
        <v>2520087</v>
      </c>
      <c r="H14" s="203"/>
      <c r="I14" s="96">
        <v>1152535</v>
      </c>
      <c r="J14" s="203"/>
      <c r="K14" s="203">
        <v>1990929</v>
      </c>
    </row>
    <row r="15" spans="1:11" ht="18" customHeight="1" x14ac:dyDescent="0.2">
      <c r="A15" s="19" t="s">
        <v>16</v>
      </c>
      <c r="B15" s="202"/>
      <c r="C15" s="207"/>
      <c r="E15" s="96">
        <v>2855</v>
      </c>
      <c r="G15" s="203">
        <v>0</v>
      </c>
      <c r="H15" s="203"/>
      <c r="I15" s="96">
        <v>0</v>
      </c>
      <c r="J15" s="203"/>
      <c r="K15" s="203">
        <v>0</v>
      </c>
    </row>
    <row r="16" spans="1:11" ht="18" customHeight="1" x14ac:dyDescent="0.2">
      <c r="A16" s="19" t="s">
        <v>17</v>
      </c>
      <c r="B16" s="202"/>
      <c r="E16" s="96">
        <v>28866</v>
      </c>
      <c r="G16" s="203">
        <v>28866</v>
      </c>
      <c r="H16" s="203"/>
      <c r="I16" s="96">
        <v>28866</v>
      </c>
      <c r="J16" s="203"/>
      <c r="K16" s="203">
        <v>28866</v>
      </c>
    </row>
    <row r="17" spans="1:11" ht="18" customHeight="1" x14ac:dyDescent="0.2">
      <c r="A17" s="19" t="s">
        <v>18</v>
      </c>
      <c r="B17" s="202"/>
      <c r="C17" s="27">
        <v>8</v>
      </c>
      <c r="E17" s="96">
        <v>2562731</v>
      </c>
      <c r="G17" s="203">
        <v>2600200</v>
      </c>
      <c r="H17" s="203"/>
      <c r="I17" s="96">
        <v>2557311</v>
      </c>
      <c r="J17" s="203"/>
      <c r="K17" s="203">
        <v>2549848</v>
      </c>
    </row>
    <row r="18" spans="1:11" ht="18" customHeight="1" x14ac:dyDescent="0.2">
      <c r="A18" s="19" t="s">
        <v>19</v>
      </c>
      <c r="B18" s="202"/>
      <c r="C18" s="27" t="s">
        <v>20</v>
      </c>
      <c r="E18" s="96">
        <v>0</v>
      </c>
      <c r="G18" s="203">
        <v>0</v>
      </c>
      <c r="H18" s="203"/>
      <c r="I18" s="96">
        <v>787692</v>
      </c>
      <c r="J18" s="204"/>
      <c r="K18" s="203">
        <v>481690</v>
      </c>
    </row>
    <row r="19" spans="1:11" ht="18" customHeight="1" x14ac:dyDescent="0.2">
      <c r="A19" s="19" t="s">
        <v>21</v>
      </c>
      <c r="B19" s="202"/>
      <c r="C19" s="27" t="s">
        <v>22</v>
      </c>
      <c r="E19" s="97">
        <v>2335727</v>
      </c>
      <c r="G19" s="203">
        <v>1826578</v>
      </c>
      <c r="H19" s="203"/>
      <c r="I19" s="97">
        <v>2335727</v>
      </c>
      <c r="J19" s="204"/>
      <c r="K19" s="203">
        <v>1826578</v>
      </c>
    </row>
    <row r="20" spans="1:11" ht="18" customHeight="1" x14ac:dyDescent="0.2">
      <c r="A20" s="19" t="s">
        <v>23</v>
      </c>
      <c r="B20" s="202"/>
      <c r="E20" s="96">
        <v>2008301</v>
      </c>
      <c r="G20" s="203">
        <v>3545886</v>
      </c>
      <c r="H20" s="203"/>
      <c r="I20" s="96">
        <v>255191</v>
      </c>
      <c r="J20" s="203"/>
      <c r="K20" s="203">
        <v>1021644</v>
      </c>
    </row>
    <row r="21" spans="1:11" ht="18" customHeight="1" x14ac:dyDescent="0.2">
      <c r="A21" s="202" t="s">
        <v>24</v>
      </c>
      <c r="B21" s="202"/>
      <c r="E21" s="98"/>
      <c r="G21" s="203"/>
      <c r="H21" s="203"/>
      <c r="I21" s="96"/>
      <c r="J21" s="203"/>
      <c r="K21" s="203"/>
    </row>
    <row r="22" spans="1:11" ht="18" customHeight="1" x14ac:dyDescent="0.2">
      <c r="A22" s="202" t="s">
        <v>25</v>
      </c>
      <c r="B22" s="202"/>
      <c r="E22" s="99">
        <v>88095</v>
      </c>
      <c r="G22" s="203">
        <v>47336</v>
      </c>
      <c r="H22" s="203"/>
      <c r="I22" s="98">
        <v>81960</v>
      </c>
      <c r="J22" s="203"/>
      <c r="K22" s="203">
        <v>45130</v>
      </c>
    </row>
    <row r="23" spans="1:11" ht="18" customHeight="1" x14ac:dyDescent="0.2">
      <c r="A23" s="19" t="s">
        <v>26</v>
      </c>
      <c r="B23" s="202"/>
      <c r="E23" s="99">
        <v>13811209</v>
      </c>
      <c r="G23" s="203">
        <v>12141857</v>
      </c>
      <c r="H23" s="203"/>
      <c r="I23" s="99">
        <v>9265604</v>
      </c>
      <c r="J23" s="203"/>
      <c r="K23" s="203">
        <v>8308073</v>
      </c>
    </row>
    <row r="24" spans="1:11" ht="18" customHeight="1" x14ac:dyDescent="0.2">
      <c r="A24" s="19" t="s">
        <v>27</v>
      </c>
      <c r="B24" s="202"/>
      <c r="E24" s="100">
        <v>634646</v>
      </c>
      <c r="G24" s="205">
        <v>510275</v>
      </c>
      <c r="H24" s="203"/>
      <c r="I24" s="100">
        <v>385119</v>
      </c>
      <c r="J24" s="203"/>
      <c r="K24" s="205">
        <v>258558</v>
      </c>
    </row>
    <row r="25" spans="1:11" ht="5.0999999999999996" customHeight="1" x14ac:dyDescent="0.2">
      <c r="A25" s="198"/>
      <c r="B25" s="198"/>
      <c r="E25" s="96"/>
      <c r="I25" s="96"/>
    </row>
    <row r="26" spans="1:11" ht="18" customHeight="1" x14ac:dyDescent="0.2">
      <c r="B26" s="202" t="s">
        <v>28</v>
      </c>
      <c r="E26" s="100">
        <f>SUM(E14:E24)</f>
        <v>23563260</v>
      </c>
      <c r="G26" s="107">
        <f>SUM(G14:G24)</f>
        <v>23221085</v>
      </c>
      <c r="I26" s="100">
        <f>SUM(I14:I24)</f>
        <v>16850005</v>
      </c>
      <c r="K26" s="107">
        <f>SUM(K14:K24)</f>
        <v>16511316</v>
      </c>
    </row>
    <row r="27" spans="1:11" ht="9.9499999999999993" customHeight="1" x14ac:dyDescent="0.2">
      <c r="A27" s="110"/>
      <c r="B27" s="110"/>
      <c r="E27" s="98"/>
      <c r="F27" s="206"/>
      <c r="G27" s="207"/>
      <c r="H27" s="207"/>
      <c r="I27" s="98"/>
      <c r="J27" s="206"/>
      <c r="K27" s="207"/>
    </row>
    <row r="28" spans="1:11" ht="18" customHeight="1" x14ac:dyDescent="0.2">
      <c r="A28" s="110" t="s">
        <v>29</v>
      </c>
      <c r="B28" s="110"/>
      <c r="E28" s="96"/>
      <c r="I28" s="96"/>
    </row>
    <row r="29" spans="1:11" ht="5.0999999999999996" customHeight="1" x14ac:dyDescent="0.2">
      <c r="A29" s="110"/>
      <c r="B29" s="110"/>
      <c r="E29" s="98"/>
      <c r="F29" s="206"/>
      <c r="G29" s="207"/>
      <c r="H29" s="207"/>
      <c r="I29" s="98"/>
      <c r="J29" s="206"/>
      <c r="K29" s="207"/>
    </row>
    <row r="30" spans="1:11" ht="18" customHeight="1" x14ac:dyDescent="0.2">
      <c r="A30" s="19" t="s">
        <v>30</v>
      </c>
      <c r="B30" s="202"/>
      <c r="C30" s="27">
        <v>9</v>
      </c>
      <c r="E30" s="96">
        <v>0</v>
      </c>
      <c r="G30" s="203">
        <v>0</v>
      </c>
      <c r="H30" s="204"/>
      <c r="I30" s="101">
        <v>5084170</v>
      </c>
      <c r="J30" s="204"/>
      <c r="K30" s="203">
        <v>5056670</v>
      </c>
    </row>
    <row r="31" spans="1:11" ht="18" customHeight="1" x14ac:dyDescent="0.2">
      <c r="A31" s="19" t="s">
        <v>31</v>
      </c>
      <c r="B31" s="202"/>
      <c r="C31" s="27">
        <v>10</v>
      </c>
      <c r="E31" s="101">
        <v>206865</v>
      </c>
      <c r="G31" s="203">
        <v>226209</v>
      </c>
      <c r="H31" s="204"/>
      <c r="I31" s="102">
        <v>0</v>
      </c>
      <c r="J31" s="204"/>
      <c r="K31" s="203">
        <v>0</v>
      </c>
    </row>
    <row r="32" spans="1:11" ht="18" customHeight="1" x14ac:dyDescent="0.2">
      <c r="A32" s="19" t="s">
        <v>32</v>
      </c>
      <c r="B32" s="202"/>
      <c r="C32" s="27">
        <v>11</v>
      </c>
      <c r="E32" s="102">
        <v>476604</v>
      </c>
      <c r="G32" s="203">
        <v>434498</v>
      </c>
      <c r="H32" s="204"/>
      <c r="I32" s="102">
        <v>790666</v>
      </c>
      <c r="J32" s="204"/>
      <c r="K32" s="203">
        <v>740666</v>
      </c>
    </row>
    <row r="33" spans="1:11" ht="18" customHeight="1" x14ac:dyDescent="0.2">
      <c r="A33" s="19" t="s">
        <v>33</v>
      </c>
      <c r="B33" s="202"/>
      <c r="E33" s="102"/>
      <c r="G33" s="203"/>
      <c r="H33" s="204"/>
      <c r="I33" s="102"/>
      <c r="J33" s="204"/>
      <c r="K33" s="203"/>
    </row>
    <row r="34" spans="1:11" ht="18" customHeight="1" x14ac:dyDescent="0.2">
      <c r="A34" s="19" t="s">
        <v>34</v>
      </c>
      <c r="B34" s="202"/>
      <c r="C34" s="27" t="s">
        <v>35</v>
      </c>
      <c r="E34" s="102">
        <v>206147</v>
      </c>
      <c r="G34" s="203">
        <v>194004</v>
      </c>
      <c r="H34" s="204"/>
      <c r="I34" s="102">
        <v>206147</v>
      </c>
      <c r="J34" s="204"/>
      <c r="K34" s="203">
        <v>194004</v>
      </c>
    </row>
    <row r="35" spans="1:11" ht="18" customHeight="1" x14ac:dyDescent="0.2">
      <c r="A35" s="19" t="s">
        <v>33</v>
      </c>
      <c r="B35" s="202"/>
      <c r="E35" s="102"/>
      <c r="G35" s="203"/>
      <c r="H35" s="204"/>
      <c r="I35" s="102"/>
      <c r="J35" s="204"/>
      <c r="K35" s="203"/>
    </row>
    <row r="36" spans="1:11" ht="18" customHeight="1" x14ac:dyDescent="0.2">
      <c r="A36" s="202" t="s">
        <v>36</v>
      </c>
      <c r="B36" s="202"/>
      <c r="C36" s="27" t="s">
        <v>37</v>
      </c>
      <c r="E36" s="102">
        <v>59985</v>
      </c>
      <c r="G36" s="203">
        <v>70346</v>
      </c>
      <c r="H36" s="204"/>
      <c r="I36" s="102">
        <v>59985</v>
      </c>
      <c r="J36" s="204"/>
      <c r="K36" s="203">
        <v>66792</v>
      </c>
    </row>
    <row r="37" spans="1:11" ht="18" customHeight="1" x14ac:dyDescent="0.2">
      <c r="A37" s="202" t="s">
        <v>38</v>
      </c>
      <c r="B37" s="202"/>
      <c r="E37" s="102">
        <v>155679</v>
      </c>
      <c r="G37" s="203">
        <v>168509</v>
      </c>
      <c r="H37" s="204"/>
      <c r="I37" s="102">
        <v>155679</v>
      </c>
      <c r="J37" s="204"/>
      <c r="K37" s="203">
        <v>168509</v>
      </c>
    </row>
    <row r="38" spans="1:11" ht="18" customHeight="1" x14ac:dyDescent="0.2">
      <c r="A38" s="202" t="s">
        <v>39</v>
      </c>
      <c r="B38" s="202"/>
      <c r="C38" s="27" t="s">
        <v>22</v>
      </c>
      <c r="E38" s="102">
        <v>431707</v>
      </c>
      <c r="G38" s="203">
        <v>431707</v>
      </c>
      <c r="H38" s="204"/>
      <c r="I38" s="102">
        <v>431707</v>
      </c>
      <c r="J38" s="204"/>
      <c r="K38" s="203">
        <v>431707</v>
      </c>
    </row>
    <row r="39" spans="1:11" ht="18" customHeight="1" x14ac:dyDescent="0.2">
      <c r="A39" s="19" t="s">
        <v>40</v>
      </c>
      <c r="B39" s="202"/>
      <c r="E39" s="102">
        <v>214441</v>
      </c>
      <c r="F39" s="207"/>
      <c r="G39" s="203">
        <v>214441</v>
      </c>
      <c r="H39" s="204"/>
      <c r="I39" s="102">
        <v>214441</v>
      </c>
      <c r="J39" s="204"/>
      <c r="K39" s="203">
        <v>214441</v>
      </c>
    </row>
    <row r="40" spans="1:11" ht="18" customHeight="1" x14ac:dyDescent="0.2">
      <c r="A40" s="19" t="s">
        <v>41</v>
      </c>
      <c r="B40" s="202"/>
      <c r="C40" s="27">
        <v>14</v>
      </c>
      <c r="E40" s="102">
        <v>153780</v>
      </c>
      <c r="F40" s="207"/>
      <c r="G40" s="203">
        <v>93482</v>
      </c>
      <c r="H40" s="204"/>
      <c r="I40" s="102">
        <v>67535</v>
      </c>
      <c r="J40" s="204"/>
      <c r="K40" s="203">
        <v>70599</v>
      </c>
    </row>
    <row r="41" spans="1:11" ht="18" customHeight="1" x14ac:dyDescent="0.2">
      <c r="A41" s="19" t="s">
        <v>42</v>
      </c>
      <c r="B41" s="202"/>
      <c r="E41" s="102">
        <v>1051658</v>
      </c>
      <c r="F41" s="207"/>
      <c r="G41" s="203">
        <v>993848</v>
      </c>
      <c r="H41" s="204"/>
      <c r="I41" s="102">
        <v>929898</v>
      </c>
      <c r="J41" s="204"/>
      <c r="K41" s="203">
        <v>993848</v>
      </c>
    </row>
    <row r="42" spans="1:11" ht="18" customHeight="1" x14ac:dyDescent="0.2">
      <c r="A42" s="19" t="s">
        <v>43</v>
      </c>
      <c r="B42" s="202"/>
      <c r="C42" s="27">
        <v>23</v>
      </c>
      <c r="E42" s="102">
        <v>6705</v>
      </c>
      <c r="F42" s="207"/>
      <c r="G42" s="203">
        <v>0</v>
      </c>
      <c r="H42" s="204"/>
      <c r="I42" s="102">
        <v>0</v>
      </c>
      <c r="J42" s="204"/>
      <c r="K42" s="203">
        <v>0</v>
      </c>
    </row>
    <row r="43" spans="1:11" ht="18" customHeight="1" x14ac:dyDescent="0.2">
      <c r="A43" s="19" t="s">
        <v>44</v>
      </c>
      <c r="B43" s="202"/>
      <c r="E43" s="102">
        <v>26624</v>
      </c>
      <c r="F43" s="207"/>
      <c r="G43" s="203">
        <v>11459</v>
      </c>
      <c r="H43" s="204"/>
      <c r="I43" s="102">
        <v>16730</v>
      </c>
      <c r="J43" s="204"/>
      <c r="K43" s="203">
        <v>10623</v>
      </c>
    </row>
    <row r="44" spans="1:11" ht="18" customHeight="1" x14ac:dyDescent="0.2">
      <c r="A44" s="19" t="s">
        <v>45</v>
      </c>
      <c r="B44" s="202"/>
      <c r="E44" s="102">
        <v>132290</v>
      </c>
      <c r="F44" s="207"/>
      <c r="G44" s="203">
        <v>94463</v>
      </c>
      <c r="H44" s="204"/>
      <c r="I44" s="102">
        <v>15528</v>
      </c>
      <c r="J44" s="204"/>
      <c r="K44" s="203">
        <v>17772</v>
      </c>
    </row>
    <row r="45" spans="1:11" ht="18" customHeight="1" x14ac:dyDescent="0.2">
      <c r="A45" s="19" t="s">
        <v>46</v>
      </c>
      <c r="B45" s="202"/>
      <c r="E45" s="102">
        <v>179523</v>
      </c>
      <c r="F45" s="207"/>
      <c r="G45" s="203">
        <v>24884</v>
      </c>
      <c r="H45" s="204"/>
      <c r="I45" s="102">
        <v>0</v>
      </c>
      <c r="J45" s="204"/>
      <c r="K45" s="203">
        <v>0</v>
      </c>
    </row>
    <row r="46" spans="1:11" ht="18" customHeight="1" x14ac:dyDescent="0.2">
      <c r="A46" s="19" t="s">
        <v>47</v>
      </c>
      <c r="B46" s="202"/>
      <c r="E46" s="252">
        <v>83407</v>
      </c>
      <c r="F46" s="207"/>
      <c r="G46" s="205">
        <v>90158</v>
      </c>
      <c r="H46" s="204"/>
      <c r="I46" s="252">
        <v>51597</v>
      </c>
      <c r="J46" s="204"/>
      <c r="K46" s="205">
        <v>52922</v>
      </c>
    </row>
    <row r="47" spans="1:11" ht="5.0999999999999996" customHeight="1" x14ac:dyDescent="0.2">
      <c r="A47" s="110"/>
      <c r="B47" s="110"/>
      <c r="E47" s="96"/>
      <c r="I47" s="96"/>
    </row>
    <row r="48" spans="1:11" ht="18" customHeight="1" x14ac:dyDescent="0.2">
      <c r="B48" s="202" t="s">
        <v>48</v>
      </c>
      <c r="E48" s="103">
        <f>SUM(E30:E47)</f>
        <v>3385415</v>
      </c>
      <c r="F48" s="206"/>
      <c r="G48" s="208">
        <f>SUM(G30:G47)</f>
        <v>3048008</v>
      </c>
      <c r="H48" s="122"/>
      <c r="I48" s="103">
        <f>SUM(I30:I46)</f>
        <v>8024083</v>
      </c>
      <c r="J48" s="206"/>
      <c r="K48" s="208">
        <f>SUM(K30:K47)</f>
        <v>8018553</v>
      </c>
    </row>
    <row r="49" spans="1:11" ht="9.9499999999999993" customHeight="1" x14ac:dyDescent="0.2">
      <c r="B49" s="202"/>
      <c r="E49" s="255"/>
      <c r="F49" s="206"/>
      <c r="G49" s="256"/>
      <c r="H49" s="122"/>
      <c r="I49" s="255"/>
      <c r="J49" s="206"/>
      <c r="K49" s="256"/>
    </row>
    <row r="50" spans="1:11" ht="5.0999999999999996" customHeight="1" x14ac:dyDescent="0.2">
      <c r="E50" s="96"/>
      <c r="I50" s="96"/>
    </row>
    <row r="51" spans="1:11" ht="18" customHeight="1" thickBot="1" x14ac:dyDescent="0.25">
      <c r="A51" s="110" t="s">
        <v>49</v>
      </c>
      <c r="B51" s="110"/>
      <c r="E51" s="105">
        <f>+E48+E26</f>
        <v>26948675</v>
      </c>
      <c r="F51" s="122"/>
      <c r="G51" s="209">
        <f>+G48+G26</f>
        <v>26269093</v>
      </c>
      <c r="H51" s="122"/>
      <c r="I51" s="105">
        <f>+I48+I26</f>
        <v>24874088</v>
      </c>
      <c r="J51" s="122"/>
      <c r="K51" s="209">
        <f>+K48+K26</f>
        <v>24529869</v>
      </c>
    </row>
    <row r="52" spans="1:11" ht="15.95" customHeight="1" thickTop="1" x14ac:dyDescent="0.2">
      <c r="A52" s="210"/>
      <c r="B52" s="210"/>
      <c r="C52" s="210"/>
      <c r="D52" s="210"/>
      <c r="E52" s="106"/>
      <c r="F52" s="106"/>
      <c r="G52" s="245"/>
      <c r="H52" s="106"/>
      <c r="I52" s="106"/>
      <c r="J52" s="106"/>
      <c r="K52" s="106"/>
    </row>
    <row r="53" spans="1:11" ht="15.95" customHeight="1" x14ac:dyDescent="0.2">
      <c r="A53" s="210"/>
      <c r="B53" s="210"/>
      <c r="C53" s="210"/>
      <c r="D53" s="210"/>
      <c r="E53" s="106"/>
      <c r="F53" s="106"/>
      <c r="G53" s="245"/>
      <c r="H53" s="106"/>
      <c r="I53" s="106"/>
      <c r="J53" s="106"/>
      <c r="K53" s="106"/>
    </row>
    <row r="54" spans="1:11" ht="18" customHeight="1" x14ac:dyDescent="0.2">
      <c r="B54" s="258" t="s">
        <v>50</v>
      </c>
      <c r="C54" s="258"/>
      <c r="D54" s="258"/>
      <c r="E54" s="258"/>
      <c r="F54" s="258"/>
      <c r="G54" s="258"/>
      <c r="H54" s="258"/>
      <c r="I54" s="258"/>
      <c r="J54" s="258"/>
      <c r="K54" s="258"/>
    </row>
    <row r="55" spans="1:11" ht="6" customHeight="1" x14ac:dyDescent="0.2">
      <c r="A55" s="210"/>
      <c r="B55" s="210"/>
      <c r="C55" s="210"/>
      <c r="D55" s="210"/>
      <c r="E55" s="106"/>
      <c r="F55" s="106"/>
      <c r="G55" s="106"/>
      <c r="H55" s="106"/>
      <c r="I55" s="106"/>
      <c r="J55" s="106"/>
      <c r="K55" s="106"/>
    </row>
    <row r="56" spans="1:11" ht="22.15" customHeight="1" x14ac:dyDescent="0.2">
      <c r="A56" s="211" t="s">
        <v>307</v>
      </c>
      <c r="B56" s="212"/>
      <c r="C56" s="213"/>
      <c r="D56" s="214"/>
      <c r="E56" s="107"/>
      <c r="F56" s="107"/>
      <c r="G56" s="107"/>
      <c r="H56" s="107"/>
      <c r="I56" s="107"/>
      <c r="J56" s="107"/>
      <c r="K56" s="107"/>
    </row>
    <row r="57" spans="1:11" ht="19.149999999999999" customHeight="1" x14ac:dyDescent="0.2">
      <c r="A57" s="190" t="s">
        <v>0</v>
      </c>
      <c r="B57" s="190"/>
      <c r="C57" s="215"/>
      <c r="D57" s="192"/>
      <c r="E57" s="92"/>
      <c r="F57" s="92"/>
      <c r="G57" s="92"/>
      <c r="H57" s="92"/>
      <c r="I57" s="92"/>
      <c r="J57" s="92"/>
      <c r="K57" s="92"/>
    </row>
    <row r="58" spans="1:11" ht="19.149999999999999" customHeight="1" x14ac:dyDescent="0.2">
      <c r="A58" s="193" t="s">
        <v>1</v>
      </c>
      <c r="B58" s="190"/>
      <c r="C58" s="215"/>
      <c r="D58" s="192"/>
      <c r="E58" s="92"/>
      <c r="F58" s="92"/>
      <c r="G58" s="92"/>
      <c r="H58" s="92"/>
      <c r="I58" s="92"/>
      <c r="J58" s="92"/>
      <c r="K58" s="92"/>
    </row>
    <row r="59" spans="1:11" ht="19.149999999999999" customHeight="1" x14ac:dyDescent="0.2">
      <c r="A59" s="195" t="s">
        <v>2</v>
      </c>
      <c r="B59" s="195"/>
      <c r="C59" s="216"/>
      <c r="D59" s="197"/>
      <c r="E59" s="93"/>
      <c r="F59" s="93"/>
      <c r="G59" s="93"/>
      <c r="H59" s="93"/>
      <c r="I59" s="93"/>
      <c r="J59" s="93"/>
      <c r="K59" s="93"/>
    </row>
    <row r="60" spans="1:11" ht="18" customHeight="1" x14ac:dyDescent="0.2">
      <c r="A60" s="198"/>
      <c r="B60" s="198"/>
      <c r="C60" s="191"/>
      <c r="D60" s="192"/>
      <c r="E60" s="94"/>
      <c r="F60" s="199"/>
      <c r="G60" s="200"/>
      <c r="H60" s="200"/>
      <c r="I60" s="94"/>
      <c r="J60" s="199"/>
      <c r="K60" s="200"/>
    </row>
    <row r="61" spans="1:11" ht="18" customHeight="1" x14ac:dyDescent="0.2">
      <c r="A61" s="198"/>
      <c r="B61" s="198"/>
      <c r="C61" s="191"/>
      <c r="D61" s="192"/>
      <c r="E61" s="257" t="s">
        <v>3</v>
      </c>
      <c r="F61" s="257"/>
      <c r="G61" s="257"/>
      <c r="H61" s="199"/>
      <c r="I61" s="257" t="s">
        <v>4</v>
      </c>
      <c r="J61" s="257"/>
      <c r="K61" s="257"/>
    </row>
    <row r="62" spans="1:11" ht="18" customHeight="1" x14ac:dyDescent="0.2">
      <c r="A62" s="198"/>
      <c r="B62" s="198"/>
      <c r="C62" s="191"/>
      <c r="D62" s="192"/>
      <c r="E62" s="92" t="s">
        <v>5</v>
      </c>
      <c r="F62" s="199"/>
      <c r="G62" s="92" t="s">
        <v>6</v>
      </c>
      <c r="H62" s="92"/>
      <c r="I62" s="92" t="s">
        <v>5</v>
      </c>
      <c r="J62" s="199"/>
      <c r="K62" s="92" t="s">
        <v>6</v>
      </c>
    </row>
    <row r="63" spans="1:11" ht="18" customHeight="1" x14ac:dyDescent="0.2">
      <c r="A63" s="198"/>
      <c r="B63" s="198"/>
      <c r="C63" s="191"/>
      <c r="D63" s="192"/>
      <c r="E63" s="94" t="s">
        <v>7</v>
      </c>
      <c r="F63" s="199"/>
      <c r="G63" s="200" t="s">
        <v>8</v>
      </c>
      <c r="H63" s="200"/>
      <c r="I63" s="94" t="s">
        <v>7</v>
      </c>
      <c r="J63" s="199"/>
      <c r="K63" s="200" t="s">
        <v>8</v>
      </c>
    </row>
    <row r="64" spans="1:11" ht="18" customHeight="1" x14ac:dyDescent="0.2">
      <c r="A64" s="198"/>
      <c r="B64" s="198"/>
      <c r="C64" s="191"/>
      <c r="D64" s="192"/>
      <c r="E64" s="94" t="s">
        <v>9</v>
      </c>
      <c r="F64" s="92"/>
      <c r="G64" s="94" t="s">
        <v>10</v>
      </c>
      <c r="H64" s="92"/>
      <c r="I64" s="94" t="s">
        <v>9</v>
      </c>
      <c r="J64" s="92"/>
      <c r="K64" s="94" t="s">
        <v>10</v>
      </c>
    </row>
    <row r="65" spans="1:11" ht="18" customHeight="1" x14ac:dyDescent="0.2">
      <c r="A65" s="198"/>
      <c r="B65" s="198"/>
      <c r="C65" s="196" t="s">
        <v>11</v>
      </c>
      <c r="D65" s="192"/>
      <c r="E65" s="93" t="s">
        <v>12</v>
      </c>
      <c r="F65" s="92"/>
      <c r="G65" s="93" t="s">
        <v>12</v>
      </c>
      <c r="H65" s="92"/>
      <c r="I65" s="93" t="s">
        <v>12</v>
      </c>
      <c r="J65" s="92"/>
      <c r="K65" s="93" t="s">
        <v>12</v>
      </c>
    </row>
    <row r="66" spans="1:11" ht="19.149999999999999" customHeight="1" x14ac:dyDescent="0.2">
      <c r="E66" s="96"/>
      <c r="I66" s="96"/>
    </row>
    <row r="67" spans="1:11" ht="19.149999999999999" customHeight="1" x14ac:dyDescent="0.2">
      <c r="A67" s="110" t="s">
        <v>51</v>
      </c>
      <c r="B67" s="110"/>
      <c r="C67" s="191"/>
      <c r="D67" s="192"/>
      <c r="E67" s="95"/>
      <c r="F67" s="92"/>
      <c r="G67" s="92"/>
      <c r="H67" s="92"/>
      <c r="I67" s="95"/>
      <c r="J67" s="92"/>
      <c r="K67" s="92"/>
    </row>
    <row r="68" spans="1:11" ht="8.1" customHeight="1" x14ac:dyDescent="0.2">
      <c r="E68" s="96"/>
      <c r="I68" s="96"/>
    </row>
    <row r="69" spans="1:11" ht="19.149999999999999" customHeight="1" x14ac:dyDescent="0.2">
      <c r="A69" s="110" t="s">
        <v>52</v>
      </c>
      <c r="B69" s="110"/>
      <c r="E69" s="96"/>
      <c r="I69" s="96"/>
    </row>
    <row r="70" spans="1:11" ht="8.1" customHeight="1" x14ac:dyDescent="0.2">
      <c r="A70" s="110"/>
      <c r="B70" s="110"/>
      <c r="E70" s="96"/>
      <c r="I70" s="96"/>
    </row>
    <row r="71" spans="1:11" ht="19.149999999999999" customHeight="1" x14ac:dyDescent="0.2">
      <c r="A71" s="19" t="s">
        <v>53</v>
      </c>
      <c r="B71" s="217"/>
      <c r="C71" s="27">
        <v>15</v>
      </c>
      <c r="D71" s="19"/>
      <c r="E71" s="97">
        <v>804754</v>
      </c>
      <c r="F71" s="19"/>
      <c r="G71" s="203">
        <v>1893960</v>
      </c>
      <c r="H71" s="203"/>
      <c r="I71" s="97">
        <v>0</v>
      </c>
      <c r="J71" s="203"/>
      <c r="K71" s="203">
        <v>1096660</v>
      </c>
    </row>
    <row r="72" spans="1:11" ht="19.149999999999999" customHeight="1" x14ac:dyDescent="0.2">
      <c r="A72" s="19" t="s">
        <v>54</v>
      </c>
      <c r="B72" s="217"/>
      <c r="C72" s="19"/>
      <c r="D72" s="19"/>
      <c r="E72" s="108"/>
      <c r="F72" s="19"/>
      <c r="G72" s="19"/>
      <c r="H72" s="19"/>
      <c r="I72" s="108"/>
      <c r="J72" s="19"/>
      <c r="K72" s="19"/>
    </row>
    <row r="73" spans="1:11" ht="19.149999999999999" customHeight="1" x14ac:dyDescent="0.2">
      <c r="B73" s="217" t="s">
        <v>55</v>
      </c>
      <c r="C73" s="27" t="s">
        <v>56</v>
      </c>
      <c r="E73" s="101">
        <v>0</v>
      </c>
      <c r="G73" s="218">
        <v>0</v>
      </c>
      <c r="H73" s="203"/>
      <c r="I73" s="101">
        <v>4455437</v>
      </c>
      <c r="J73" s="204"/>
      <c r="K73" s="203">
        <v>3672744</v>
      </c>
    </row>
    <row r="74" spans="1:11" ht="19.149999999999999" customHeight="1" x14ac:dyDescent="0.2">
      <c r="A74" s="202" t="s">
        <v>57</v>
      </c>
      <c r="B74" s="217"/>
      <c r="E74" s="98"/>
      <c r="G74" s="207"/>
      <c r="H74" s="219"/>
      <c r="I74" s="98"/>
      <c r="J74" s="220"/>
      <c r="K74" s="220"/>
    </row>
    <row r="75" spans="1:11" ht="19.350000000000001" customHeight="1" x14ac:dyDescent="0.2">
      <c r="B75" s="202" t="s">
        <v>58</v>
      </c>
      <c r="C75" s="27">
        <v>15</v>
      </c>
      <c r="E75" s="98">
        <v>4322795</v>
      </c>
      <c r="F75" s="206"/>
      <c r="G75" s="203">
        <v>2090942</v>
      </c>
      <c r="H75" s="221"/>
      <c r="I75" s="98">
        <v>4320265</v>
      </c>
      <c r="J75" s="204"/>
      <c r="K75" s="203">
        <v>2090942</v>
      </c>
    </row>
    <row r="76" spans="1:11" ht="19.149999999999999" customHeight="1" x14ac:dyDescent="0.2">
      <c r="A76" s="202" t="s">
        <v>59</v>
      </c>
      <c r="B76" s="202"/>
      <c r="E76" s="98">
        <v>2126399</v>
      </c>
      <c r="F76" s="206"/>
      <c r="G76" s="203">
        <v>1462137</v>
      </c>
      <c r="H76" s="221"/>
      <c r="I76" s="98">
        <v>1710129</v>
      </c>
      <c r="J76" s="203"/>
      <c r="K76" s="203">
        <v>961581</v>
      </c>
    </row>
    <row r="77" spans="1:11" ht="19.149999999999999" customHeight="1" x14ac:dyDescent="0.2">
      <c r="A77" s="222" t="s">
        <v>60</v>
      </c>
      <c r="B77" s="202"/>
      <c r="E77" s="98"/>
      <c r="F77" s="206"/>
      <c r="I77" s="98"/>
      <c r="J77" s="223"/>
      <c r="K77" s="223"/>
    </row>
    <row r="78" spans="1:11" ht="19.149999999999999" customHeight="1" x14ac:dyDescent="0.2">
      <c r="A78" s="222"/>
      <c r="B78" s="202" t="s">
        <v>58</v>
      </c>
      <c r="E78" s="98">
        <v>75839</v>
      </c>
      <c r="F78" s="206"/>
      <c r="G78" s="203">
        <v>64032</v>
      </c>
      <c r="H78" s="221"/>
      <c r="I78" s="98">
        <v>67098</v>
      </c>
      <c r="J78" s="203"/>
      <c r="K78" s="203">
        <v>64032</v>
      </c>
    </row>
    <row r="79" spans="1:11" ht="19.149999999999999" customHeight="1" x14ac:dyDescent="0.2">
      <c r="A79" s="222" t="s">
        <v>61</v>
      </c>
      <c r="B79" s="202"/>
      <c r="C79" s="27">
        <v>7</v>
      </c>
      <c r="E79" s="98">
        <v>0</v>
      </c>
      <c r="F79" s="206"/>
      <c r="G79" s="203">
        <v>7671</v>
      </c>
      <c r="H79" s="221"/>
      <c r="I79" s="98">
        <v>0</v>
      </c>
      <c r="J79" s="203"/>
      <c r="K79" s="203">
        <v>7671</v>
      </c>
    </row>
    <row r="80" spans="1:11" ht="19.149999999999999" customHeight="1" x14ac:dyDescent="0.2">
      <c r="A80" s="202" t="s">
        <v>62</v>
      </c>
      <c r="B80" s="202"/>
      <c r="E80" s="98">
        <v>2065131</v>
      </c>
      <c r="F80" s="206"/>
      <c r="G80" s="203">
        <v>1061171</v>
      </c>
      <c r="H80" s="221"/>
      <c r="I80" s="98">
        <v>753309</v>
      </c>
      <c r="J80" s="203"/>
      <c r="K80" s="203">
        <v>585111</v>
      </c>
    </row>
    <row r="81" spans="1:11" ht="19.149999999999999" customHeight="1" x14ac:dyDescent="0.2">
      <c r="A81" s="202" t="s">
        <v>63</v>
      </c>
      <c r="B81" s="202"/>
      <c r="E81" s="98">
        <v>78811</v>
      </c>
      <c r="F81" s="206"/>
      <c r="G81" s="203">
        <v>78811</v>
      </c>
      <c r="H81" s="221"/>
      <c r="I81" s="98">
        <v>1061</v>
      </c>
      <c r="J81" s="203"/>
      <c r="K81" s="203">
        <v>1061</v>
      </c>
    </row>
    <row r="82" spans="1:11" ht="19.149999999999999" customHeight="1" x14ac:dyDescent="0.2">
      <c r="A82" s="202" t="s">
        <v>64</v>
      </c>
      <c r="B82" s="202"/>
      <c r="E82" s="98">
        <v>12687</v>
      </c>
      <c r="F82" s="206"/>
      <c r="G82" s="203">
        <v>80914</v>
      </c>
      <c r="H82" s="221"/>
      <c r="I82" s="98">
        <v>4685</v>
      </c>
      <c r="J82" s="203"/>
      <c r="K82" s="203">
        <v>4685</v>
      </c>
    </row>
    <row r="83" spans="1:11" ht="19.149999999999999" customHeight="1" x14ac:dyDescent="0.2">
      <c r="A83" s="202" t="s">
        <v>65</v>
      </c>
      <c r="B83" s="202"/>
      <c r="E83" s="253">
        <v>240394</v>
      </c>
      <c r="F83" s="206"/>
      <c r="G83" s="205">
        <v>169927</v>
      </c>
      <c r="H83" s="221"/>
      <c r="I83" s="250">
        <v>223834</v>
      </c>
      <c r="J83" s="203"/>
      <c r="K83" s="205">
        <v>161600</v>
      </c>
    </row>
    <row r="84" spans="1:11" ht="8.1" customHeight="1" x14ac:dyDescent="0.2">
      <c r="A84" s="110"/>
      <c r="B84" s="110"/>
      <c r="E84" s="96"/>
      <c r="I84" s="96"/>
    </row>
    <row r="85" spans="1:11" ht="19.149999999999999" customHeight="1" x14ac:dyDescent="0.2">
      <c r="B85" s="202" t="s">
        <v>66</v>
      </c>
      <c r="E85" s="100">
        <f>SUM(E71:E83)</f>
        <v>9726810</v>
      </c>
      <c r="F85" s="206"/>
      <c r="G85" s="107">
        <f>SUM(G71:G83)</f>
        <v>6909565</v>
      </c>
      <c r="I85" s="100">
        <f>SUM(I71:I83)</f>
        <v>11535818</v>
      </c>
      <c r="J85" s="206"/>
      <c r="K85" s="107">
        <f>SUM(K71:K83)</f>
        <v>8646087</v>
      </c>
    </row>
    <row r="86" spans="1:11" ht="19.149999999999999" customHeight="1" x14ac:dyDescent="0.2">
      <c r="E86" s="96"/>
      <c r="I86" s="96"/>
    </row>
    <row r="87" spans="1:11" ht="18.75" customHeight="1" x14ac:dyDescent="0.2">
      <c r="A87" s="110" t="s">
        <v>67</v>
      </c>
      <c r="B87" s="110"/>
      <c r="E87" s="96"/>
      <c r="I87" s="96"/>
    </row>
    <row r="88" spans="1:11" ht="8.1" customHeight="1" x14ac:dyDescent="0.2">
      <c r="E88" s="96"/>
      <c r="I88" s="96"/>
    </row>
    <row r="89" spans="1:11" ht="19.149999999999999" customHeight="1" x14ac:dyDescent="0.2">
      <c r="A89" s="202" t="s">
        <v>68</v>
      </c>
      <c r="B89" s="202"/>
      <c r="E89" s="96">
        <v>5979</v>
      </c>
      <c r="F89" s="206"/>
      <c r="G89" s="203">
        <v>5979</v>
      </c>
      <c r="H89" s="221"/>
      <c r="I89" s="96">
        <v>5979</v>
      </c>
      <c r="J89" s="203"/>
      <c r="K89" s="203">
        <v>5979</v>
      </c>
    </row>
    <row r="90" spans="1:11" ht="19.149999999999999" customHeight="1" x14ac:dyDescent="0.2">
      <c r="A90" s="202" t="s">
        <v>69</v>
      </c>
      <c r="B90" s="202"/>
      <c r="E90" s="96">
        <v>9416</v>
      </c>
      <c r="F90" s="206"/>
      <c r="G90" s="203">
        <v>10319</v>
      </c>
      <c r="H90" s="221"/>
      <c r="I90" s="96">
        <v>9396</v>
      </c>
      <c r="J90" s="203"/>
      <c r="K90" s="203">
        <v>10319</v>
      </c>
    </row>
    <row r="91" spans="1:11" ht="19.149999999999999" customHeight="1" x14ac:dyDescent="0.2">
      <c r="A91" s="202" t="s">
        <v>70</v>
      </c>
      <c r="B91" s="202"/>
      <c r="C91" s="27">
        <v>15</v>
      </c>
      <c r="E91" s="96">
        <v>9805822</v>
      </c>
      <c r="F91" s="206"/>
      <c r="G91" s="203">
        <v>11757852</v>
      </c>
      <c r="H91" s="221"/>
      <c r="I91" s="96">
        <v>8571303</v>
      </c>
      <c r="J91" s="203"/>
      <c r="K91" s="203">
        <v>10877626</v>
      </c>
    </row>
    <row r="92" spans="1:11" ht="19.149999999999999" customHeight="1" x14ac:dyDescent="0.2">
      <c r="A92" s="222" t="s">
        <v>71</v>
      </c>
      <c r="B92" s="202"/>
      <c r="E92" s="96">
        <v>1071106</v>
      </c>
      <c r="F92" s="122"/>
      <c r="G92" s="203">
        <v>1008164</v>
      </c>
      <c r="H92" s="221"/>
      <c r="I92" s="96">
        <v>957449</v>
      </c>
      <c r="J92" s="203"/>
      <c r="K92" s="203">
        <v>1008164</v>
      </c>
    </row>
    <row r="93" spans="1:11" ht="19.149999999999999" customHeight="1" x14ac:dyDescent="0.2">
      <c r="A93" s="222" t="s">
        <v>72</v>
      </c>
      <c r="B93" s="202"/>
      <c r="C93" s="27">
        <v>7</v>
      </c>
      <c r="E93" s="96">
        <v>12257</v>
      </c>
      <c r="F93" s="122"/>
      <c r="G93" s="203">
        <v>29659</v>
      </c>
      <c r="H93" s="221"/>
      <c r="I93" s="96">
        <v>12257</v>
      </c>
      <c r="J93" s="203"/>
      <c r="K93" s="203">
        <v>29659</v>
      </c>
    </row>
    <row r="94" spans="1:11" ht="19.149999999999999" customHeight="1" x14ac:dyDescent="0.2">
      <c r="A94" s="19" t="s">
        <v>73</v>
      </c>
      <c r="B94" s="202"/>
      <c r="E94" s="102">
        <v>8998</v>
      </c>
      <c r="F94" s="122"/>
      <c r="G94" s="203">
        <v>8998</v>
      </c>
      <c r="H94" s="180"/>
      <c r="I94" s="102">
        <v>0</v>
      </c>
      <c r="J94" s="203"/>
      <c r="K94" s="203">
        <v>0</v>
      </c>
    </row>
    <row r="95" spans="1:11" ht="19.149999999999999" customHeight="1" x14ac:dyDescent="0.2">
      <c r="A95" s="202" t="s">
        <v>74</v>
      </c>
      <c r="B95" s="202"/>
      <c r="C95" s="27">
        <v>16</v>
      </c>
      <c r="E95" s="100">
        <v>91972</v>
      </c>
      <c r="F95" s="206"/>
      <c r="G95" s="205">
        <v>82693</v>
      </c>
      <c r="H95" s="180"/>
      <c r="I95" s="100">
        <v>87641</v>
      </c>
      <c r="J95" s="203"/>
      <c r="K95" s="205">
        <v>80209</v>
      </c>
    </row>
    <row r="96" spans="1:11" ht="8.1" customHeight="1" x14ac:dyDescent="0.2">
      <c r="A96" s="110"/>
      <c r="B96" s="110"/>
      <c r="E96" s="96"/>
      <c r="I96" s="96"/>
    </row>
    <row r="97" spans="1:11" ht="19.149999999999999" customHeight="1" x14ac:dyDescent="0.2">
      <c r="B97" s="202" t="s">
        <v>75</v>
      </c>
      <c r="E97" s="100">
        <f>SUM(E86:E95)</f>
        <v>11005550</v>
      </c>
      <c r="F97" s="206"/>
      <c r="G97" s="107">
        <f>SUM(G86:G95)</f>
        <v>12903664</v>
      </c>
      <c r="I97" s="100">
        <f>SUM(I86:I95)</f>
        <v>9644025</v>
      </c>
      <c r="J97" s="206"/>
      <c r="K97" s="107">
        <f>SUM(K86:K95)</f>
        <v>12011956</v>
      </c>
    </row>
    <row r="98" spans="1:11" ht="8.1" customHeight="1" x14ac:dyDescent="0.2">
      <c r="E98" s="96"/>
      <c r="I98" s="96"/>
    </row>
    <row r="99" spans="1:11" ht="19.149999999999999" customHeight="1" x14ac:dyDescent="0.2">
      <c r="A99" s="110" t="s">
        <v>76</v>
      </c>
      <c r="B99" s="110"/>
      <c r="E99" s="100">
        <f>+E97+E85</f>
        <v>20732360</v>
      </c>
      <c r="F99" s="122"/>
      <c r="G99" s="107">
        <f>+G97+G85</f>
        <v>19813229</v>
      </c>
      <c r="I99" s="100">
        <f>+I97+I85</f>
        <v>21179843</v>
      </c>
      <c r="J99" s="122"/>
      <c r="K99" s="107">
        <f>+K97+K85</f>
        <v>20658043</v>
      </c>
    </row>
    <row r="100" spans="1:11" ht="19.149999999999999" customHeight="1" x14ac:dyDescent="0.2">
      <c r="A100" s="110"/>
      <c r="B100" s="110"/>
      <c r="F100" s="122"/>
      <c r="J100" s="122"/>
    </row>
    <row r="101" spans="1:11" ht="18.75" customHeight="1" x14ac:dyDescent="0.2">
      <c r="A101" s="110"/>
      <c r="B101" s="110"/>
      <c r="F101" s="122"/>
      <c r="J101" s="122"/>
    </row>
    <row r="102" spans="1:11" s="110" customFormat="1" ht="18" x14ac:dyDescent="0.2"/>
    <row r="103" spans="1:11" s="110" customFormat="1" ht="18" x14ac:dyDescent="0.2"/>
    <row r="104" spans="1:11" s="110" customFormat="1" ht="18" x14ac:dyDescent="0.2"/>
    <row r="105" spans="1:11" s="110" customFormat="1" ht="24" customHeight="1" x14ac:dyDescent="0.2"/>
    <row r="106" spans="1:11" s="110" customFormat="1" ht="9.75" customHeight="1" x14ac:dyDescent="0.2"/>
    <row r="107" spans="1:11" ht="22.15" customHeight="1" x14ac:dyDescent="0.2">
      <c r="A107" s="212" t="str">
        <f>A56</f>
        <v>หมายเหตุประกอบข้อมูลทางการเงินในหน้า 14 ถึง 61 เป็นส่วนหนึ่งของข้อมูลทางการเงินระหว่างกาลนี้</v>
      </c>
      <c r="B107" s="212"/>
      <c r="C107" s="213"/>
      <c r="D107" s="214"/>
      <c r="E107" s="107"/>
      <c r="F107" s="107"/>
      <c r="G107" s="107"/>
      <c r="H107" s="107"/>
      <c r="I107" s="107"/>
      <c r="J107" s="107"/>
      <c r="K107" s="107"/>
    </row>
    <row r="108" spans="1:11" ht="19.149999999999999" customHeight="1" x14ac:dyDescent="0.2">
      <c r="A108" s="190" t="s">
        <v>0</v>
      </c>
      <c r="B108" s="190"/>
      <c r="C108" s="224"/>
      <c r="D108" s="225"/>
      <c r="E108" s="111"/>
      <c r="F108" s="111"/>
      <c r="G108" s="111"/>
      <c r="H108" s="111"/>
      <c r="I108" s="111"/>
      <c r="J108" s="111"/>
      <c r="K108" s="111"/>
    </row>
    <row r="109" spans="1:11" ht="19.149999999999999" customHeight="1" x14ac:dyDescent="0.2">
      <c r="A109" s="193" t="s">
        <v>77</v>
      </c>
      <c r="B109" s="190"/>
      <c r="C109" s="224"/>
      <c r="D109" s="225"/>
      <c r="E109" s="111"/>
      <c r="F109" s="111"/>
      <c r="G109" s="111"/>
      <c r="H109" s="111"/>
      <c r="I109" s="111"/>
      <c r="J109" s="111"/>
      <c r="K109" s="111"/>
    </row>
    <row r="110" spans="1:11" ht="19.149999999999999" customHeight="1" x14ac:dyDescent="0.2">
      <c r="A110" s="195" t="s">
        <v>2</v>
      </c>
      <c r="B110" s="195"/>
      <c r="C110" s="226"/>
      <c r="D110" s="227"/>
      <c r="E110" s="112"/>
      <c r="F110" s="112"/>
      <c r="G110" s="112"/>
      <c r="H110" s="112"/>
      <c r="I110" s="112"/>
      <c r="J110" s="112"/>
      <c r="K110" s="112"/>
    </row>
    <row r="111" spans="1:11" ht="18" customHeight="1" x14ac:dyDescent="0.2">
      <c r="A111" s="198"/>
      <c r="B111" s="198"/>
      <c r="C111" s="191"/>
      <c r="D111" s="192"/>
      <c r="E111" s="94"/>
      <c r="F111" s="199"/>
      <c r="G111" s="200"/>
      <c r="H111" s="200"/>
      <c r="I111" s="94"/>
      <c r="J111" s="199"/>
      <c r="K111" s="200"/>
    </row>
    <row r="112" spans="1:11" ht="18" customHeight="1" x14ac:dyDescent="0.2">
      <c r="A112" s="198"/>
      <c r="B112" s="198"/>
      <c r="C112" s="191"/>
      <c r="D112" s="192"/>
      <c r="E112" s="257" t="s">
        <v>3</v>
      </c>
      <c r="F112" s="257"/>
      <c r="G112" s="257"/>
      <c r="H112" s="199"/>
      <c r="I112" s="257" t="s">
        <v>4</v>
      </c>
      <c r="J112" s="257"/>
      <c r="K112" s="257"/>
    </row>
    <row r="113" spans="1:11" ht="18" customHeight="1" x14ac:dyDescent="0.2">
      <c r="A113" s="198"/>
      <c r="B113" s="198"/>
      <c r="C113" s="191"/>
      <c r="D113" s="192"/>
      <c r="E113" s="92" t="s">
        <v>5</v>
      </c>
      <c r="F113" s="199"/>
      <c r="G113" s="92" t="s">
        <v>6</v>
      </c>
      <c r="H113" s="92"/>
      <c r="I113" s="92" t="s">
        <v>5</v>
      </c>
      <c r="J113" s="199"/>
      <c r="K113" s="92" t="s">
        <v>6</v>
      </c>
    </row>
    <row r="114" spans="1:11" ht="18" customHeight="1" x14ac:dyDescent="0.2">
      <c r="A114" s="198"/>
      <c r="B114" s="198"/>
      <c r="C114" s="191"/>
      <c r="D114" s="192"/>
      <c r="E114" s="94" t="s">
        <v>7</v>
      </c>
      <c r="F114" s="199"/>
      <c r="G114" s="200" t="s">
        <v>8</v>
      </c>
      <c r="H114" s="200"/>
      <c r="I114" s="94" t="s">
        <v>7</v>
      </c>
      <c r="J114" s="199"/>
      <c r="K114" s="200" t="s">
        <v>8</v>
      </c>
    </row>
    <row r="115" spans="1:11" ht="18" customHeight="1" x14ac:dyDescent="0.2">
      <c r="A115" s="198"/>
      <c r="B115" s="198"/>
      <c r="C115" s="191"/>
      <c r="D115" s="192"/>
      <c r="E115" s="94" t="s">
        <v>9</v>
      </c>
      <c r="F115" s="92"/>
      <c r="G115" s="94" t="s">
        <v>10</v>
      </c>
      <c r="H115" s="92"/>
      <c r="I115" s="94" t="s">
        <v>9</v>
      </c>
      <c r="J115" s="92"/>
      <c r="K115" s="94" t="s">
        <v>10</v>
      </c>
    </row>
    <row r="116" spans="1:11" ht="18" customHeight="1" x14ac:dyDescent="0.2">
      <c r="A116" s="198"/>
      <c r="B116" s="198"/>
      <c r="C116" s="196" t="s">
        <v>11</v>
      </c>
      <c r="D116" s="192"/>
      <c r="E116" s="93" t="s">
        <v>12</v>
      </c>
      <c r="F116" s="92"/>
      <c r="G116" s="93" t="s">
        <v>12</v>
      </c>
      <c r="H116" s="92"/>
      <c r="I116" s="93" t="s">
        <v>12</v>
      </c>
      <c r="J116" s="92"/>
      <c r="K116" s="93" t="s">
        <v>12</v>
      </c>
    </row>
    <row r="117" spans="1:11" ht="19.149999999999999" customHeight="1" x14ac:dyDescent="0.2">
      <c r="A117" s="110"/>
      <c r="B117" s="110"/>
      <c r="E117" s="113"/>
      <c r="F117" s="206"/>
      <c r="G117" s="228"/>
      <c r="H117" s="122"/>
      <c r="I117" s="113"/>
      <c r="J117" s="206"/>
      <c r="K117" s="228"/>
    </row>
    <row r="118" spans="1:11" ht="19.149999999999999" customHeight="1" x14ac:dyDescent="0.2">
      <c r="A118" s="110" t="s">
        <v>78</v>
      </c>
      <c r="B118" s="110"/>
      <c r="C118" s="191"/>
      <c r="D118" s="192"/>
      <c r="E118" s="95"/>
      <c r="F118" s="92"/>
      <c r="G118" s="92"/>
      <c r="H118" s="92"/>
      <c r="I118" s="95"/>
      <c r="J118" s="92"/>
      <c r="K118" s="92"/>
    </row>
    <row r="119" spans="1:11" ht="8.1" customHeight="1" x14ac:dyDescent="0.2">
      <c r="C119" s="191"/>
      <c r="D119" s="192"/>
      <c r="E119" s="95"/>
      <c r="F119" s="92"/>
      <c r="G119" s="92"/>
      <c r="H119" s="92"/>
      <c r="I119" s="95"/>
      <c r="J119" s="92"/>
      <c r="K119" s="92"/>
    </row>
    <row r="120" spans="1:11" ht="19.149999999999999" customHeight="1" x14ac:dyDescent="0.2">
      <c r="A120" s="110" t="s">
        <v>79</v>
      </c>
      <c r="B120" s="110"/>
      <c r="E120" s="96"/>
      <c r="I120" s="96"/>
    </row>
    <row r="121" spans="1:11" ht="8.1" customHeight="1" x14ac:dyDescent="0.2">
      <c r="A121" s="110"/>
      <c r="B121" s="110"/>
      <c r="E121" s="96"/>
      <c r="I121" s="96"/>
    </row>
    <row r="122" spans="1:11" ht="19.149999999999999" customHeight="1" x14ac:dyDescent="0.2">
      <c r="A122" s="202" t="s">
        <v>80</v>
      </c>
      <c r="B122" s="202"/>
      <c r="C122" s="27">
        <v>17</v>
      </c>
      <c r="E122" s="96"/>
      <c r="I122" s="96"/>
    </row>
    <row r="123" spans="1:11" ht="19.149999999999999" customHeight="1" x14ac:dyDescent="0.2">
      <c r="B123" s="202" t="s">
        <v>81</v>
      </c>
      <c r="C123" s="19"/>
      <c r="E123" s="104"/>
      <c r="F123" s="206"/>
      <c r="G123" s="206"/>
      <c r="H123" s="122"/>
      <c r="I123" s="104"/>
      <c r="J123" s="229"/>
      <c r="K123" s="229"/>
    </row>
    <row r="124" spans="1:11" ht="19.149999999999999" customHeight="1" x14ac:dyDescent="0.2">
      <c r="B124" s="202" t="s">
        <v>82</v>
      </c>
      <c r="E124" s="114"/>
      <c r="F124" s="229"/>
      <c r="G124" s="229"/>
      <c r="H124" s="229"/>
      <c r="I124" s="114"/>
      <c r="J124" s="229"/>
      <c r="K124" s="229"/>
    </row>
    <row r="125" spans="1:11" ht="19.149999999999999" customHeight="1" thickBot="1" x14ac:dyDescent="0.25">
      <c r="B125" s="202" t="s">
        <v>83</v>
      </c>
      <c r="E125" s="115">
        <v>1711767</v>
      </c>
      <c r="F125" s="206"/>
      <c r="G125" s="230">
        <v>1711767</v>
      </c>
      <c r="I125" s="115">
        <v>1711767</v>
      </c>
      <c r="J125" s="231"/>
      <c r="K125" s="232">
        <v>1711767</v>
      </c>
    </row>
    <row r="126" spans="1:11" ht="8.1" customHeight="1" thickTop="1" x14ac:dyDescent="0.2">
      <c r="A126" s="110"/>
      <c r="B126" s="110"/>
      <c r="E126" s="96"/>
      <c r="G126" s="223"/>
      <c r="H126" s="223"/>
      <c r="I126" s="96"/>
      <c r="J126" s="223"/>
      <c r="K126" s="223"/>
    </row>
    <row r="127" spans="1:11" ht="19.149999999999999" customHeight="1" x14ac:dyDescent="0.2">
      <c r="B127" s="202" t="s">
        <v>84</v>
      </c>
      <c r="E127" s="104"/>
      <c r="F127" s="206"/>
      <c r="G127" s="233"/>
      <c r="H127" s="231"/>
      <c r="I127" s="104"/>
      <c r="J127" s="233"/>
      <c r="K127" s="233"/>
    </row>
    <row r="128" spans="1:11" ht="19.149999999999999" customHeight="1" x14ac:dyDescent="0.2">
      <c r="B128" s="202" t="s">
        <v>85</v>
      </c>
      <c r="E128" s="114"/>
      <c r="F128" s="229"/>
      <c r="G128" s="26"/>
      <c r="H128" s="26"/>
      <c r="I128" s="114"/>
      <c r="J128" s="26"/>
      <c r="K128" s="26"/>
    </row>
    <row r="129" spans="1:11" ht="19.149999999999999" customHeight="1" x14ac:dyDescent="0.2">
      <c r="B129" s="202" t="s">
        <v>86</v>
      </c>
      <c r="E129" s="114"/>
      <c r="F129" s="229"/>
      <c r="G129" s="26"/>
      <c r="H129" s="26"/>
      <c r="I129" s="114"/>
      <c r="J129" s="26"/>
      <c r="K129" s="26"/>
    </row>
    <row r="130" spans="1:11" ht="19.149999999999999" customHeight="1" x14ac:dyDescent="0.2">
      <c r="B130" s="202" t="s">
        <v>87</v>
      </c>
      <c r="E130" s="114"/>
      <c r="F130" s="229"/>
      <c r="G130" s="26"/>
      <c r="H130" s="26"/>
      <c r="I130" s="114"/>
      <c r="J130" s="26"/>
      <c r="K130" s="26"/>
    </row>
    <row r="131" spans="1:11" ht="19.149999999999999" customHeight="1" x14ac:dyDescent="0.2">
      <c r="B131" s="202" t="s">
        <v>88</v>
      </c>
      <c r="E131" s="116">
        <v>1369414</v>
      </c>
      <c r="G131" s="203">
        <v>1369414</v>
      </c>
      <c r="I131" s="116">
        <v>1369414</v>
      </c>
      <c r="J131" s="249"/>
      <c r="K131" s="203">
        <v>1369414</v>
      </c>
    </row>
    <row r="132" spans="1:11" ht="19.149999999999999" customHeight="1" x14ac:dyDescent="0.2">
      <c r="A132" s="19" t="s">
        <v>89</v>
      </c>
      <c r="B132" s="202"/>
      <c r="C132" s="27">
        <v>17</v>
      </c>
      <c r="E132" s="117">
        <v>69175</v>
      </c>
      <c r="G132" s="203">
        <v>69174</v>
      </c>
      <c r="I132" s="117">
        <v>69175</v>
      </c>
      <c r="J132" s="223"/>
      <c r="K132" s="203">
        <v>69174</v>
      </c>
    </row>
    <row r="133" spans="1:11" ht="19.149999999999999" customHeight="1" x14ac:dyDescent="0.2">
      <c r="A133" s="202" t="s">
        <v>90</v>
      </c>
      <c r="B133" s="202"/>
      <c r="E133" s="96"/>
      <c r="G133" s="203"/>
      <c r="I133" s="96"/>
      <c r="J133" s="223"/>
      <c r="K133" s="203"/>
    </row>
    <row r="134" spans="1:11" ht="19.149999999999999" customHeight="1" x14ac:dyDescent="0.2">
      <c r="B134" s="202" t="s">
        <v>91</v>
      </c>
      <c r="E134" s="118">
        <v>171176</v>
      </c>
      <c r="G134" s="203">
        <v>171176</v>
      </c>
      <c r="H134" s="203"/>
      <c r="I134" s="118">
        <v>171176</v>
      </c>
      <c r="J134" s="203"/>
      <c r="K134" s="203">
        <v>171176</v>
      </c>
    </row>
    <row r="135" spans="1:11" ht="19.149999999999999" customHeight="1" x14ac:dyDescent="0.2">
      <c r="B135" s="202" t="s">
        <v>92</v>
      </c>
      <c r="C135" s="234"/>
      <c r="E135" s="118">
        <v>4669143</v>
      </c>
      <c r="F135" s="122"/>
      <c r="G135" s="203">
        <v>4904860</v>
      </c>
      <c r="H135" s="180"/>
      <c r="I135" s="118">
        <v>2137710</v>
      </c>
      <c r="J135" s="203"/>
      <c r="K135" s="203">
        <v>2309847</v>
      </c>
    </row>
    <row r="136" spans="1:11" ht="19.149999999999999" customHeight="1" x14ac:dyDescent="0.2">
      <c r="A136" s="202" t="s">
        <v>93</v>
      </c>
      <c r="B136" s="110"/>
      <c r="E136" s="119">
        <v>-79559</v>
      </c>
      <c r="F136" s="122"/>
      <c r="G136" s="205">
        <v>-63765</v>
      </c>
      <c r="H136" s="180"/>
      <c r="I136" s="119">
        <v>-53230</v>
      </c>
      <c r="J136" s="180"/>
      <c r="K136" s="205">
        <v>-47785</v>
      </c>
    </row>
    <row r="137" spans="1:11" ht="8.1" customHeight="1" x14ac:dyDescent="0.2">
      <c r="A137" s="202"/>
      <c r="B137" s="110"/>
      <c r="E137" s="248"/>
      <c r="F137" s="122"/>
      <c r="G137" s="122"/>
      <c r="H137" s="122"/>
      <c r="I137" s="248"/>
      <c r="J137" s="122"/>
      <c r="K137" s="122"/>
    </row>
    <row r="138" spans="1:11" ht="19.149999999999999" customHeight="1" x14ac:dyDescent="0.2">
      <c r="A138" s="110" t="s">
        <v>94</v>
      </c>
      <c r="B138" s="110"/>
      <c r="E138" s="99">
        <f>SUM(E131:E136)</f>
        <v>6199349</v>
      </c>
      <c r="F138" s="122"/>
      <c r="G138" s="109">
        <f>SUM(G131:G137)</f>
        <v>6450859</v>
      </c>
      <c r="I138" s="99">
        <f>SUM(I131:J136)</f>
        <v>3694245</v>
      </c>
      <c r="J138" s="122"/>
      <c r="K138" s="122">
        <f>SUM(K131:K136)</f>
        <v>3871826</v>
      </c>
    </row>
    <row r="139" spans="1:11" ht="19.149999999999999" customHeight="1" x14ac:dyDescent="0.2">
      <c r="A139" s="202" t="s">
        <v>95</v>
      </c>
      <c r="B139" s="202"/>
      <c r="E139" s="120">
        <v>16966</v>
      </c>
      <c r="F139" s="235"/>
      <c r="G139" s="205">
        <v>5005</v>
      </c>
      <c r="I139" s="120">
        <v>0</v>
      </c>
      <c r="J139" s="223"/>
      <c r="K139" s="236">
        <v>0</v>
      </c>
    </row>
    <row r="140" spans="1:11" ht="8.1" customHeight="1" x14ac:dyDescent="0.2">
      <c r="A140" s="202"/>
      <c r="B140" s="202"/>
      <c r="E140" s="96"/>
      <c r="F140" s="122"/>
      <c r="I140" s="96"/>
      <c r="J140" s="122"/>
    </row>
    <row r="141" spans="1:11" ht="19.149999999999999" customHeight="1" x14ac:dyDescent="0.2">
      <c r="A141" s="110" t="s">
        <v>96</v>
      </c>
      <c r="B141" s="110"/>
      <c r="E141" s="103">
        <f>+E138+E139</f>
        <v>6216315</v>
      </c>
      <c r="F141" s="122"/>
      <c r="G141" s="236">
        <f>+G138+G139</f>
        <v>6455864</v>
      </c>
      <c r="H141" s="122"/>
      <c r="I141" s="103">
        <f>SUM(I138:I139)</f>
        <v>3694245</v>
      </c>
      <c r="J141" s="122"/>
      <c r="K141" s="208">
        <f>SUM(K138:K139)</f>
        <v>3871826</v>
      </c>
    </row>
    <row r="142" spans="1:11" ht="19.149999999999999" customHeight="1" x14ac:dyDescent="0.2">
      <c r="A142" s="110"/>
      <c r="B142" s="110"/>
      <c r="E142" s="248"/>
      <c r="F142" s="122"/>
      <c r="G142" s="122"/>
      <c r="H142" s="122"/>
      <c r="I142" s="248"/>
      <c r="J142" s="122"/>
      <c r="K142" s="122"/>
    </row>
    <row r="143" spans="1:11" ht="8.1" customHeight="1" x14ac:dyDescent="0.2">
      <c r="A143" s="110"/>
      <c r="B143" s="110"/>
      <c r="E143" s="113"/>
      <c r="F143" s="206"/>
      <c r="G143" s="228"/>
      <c r="H143" s="122"/>
      <c r="I143" s="113"/>
      <c r="J143" s="206"/>
      <c r="K143" s="228"/>
    </row>
    <row r="144" spans="1:11" ht="19.149999999999999" customHeight="1" thickBot="1" x14ac:dyDescent="0.25">
      <c r="A144" s="110" t="s">
        <v>97</v>
      </c>
      <c r="B144" s="110"/>
      <c r="E144" s="121">
        <f>SUM(E99,E141)</f>
        <v>26948675</v>
      </c>
      <c r="F144" s="122"/>
      <c r="G144" s="209">
        <f>SUM(G99+G141)</f>
        <v>26269093</v>
      </c>
      <c r="H144" s="122"/>
      <c r="I144" s="121">
        <f>SUM(I99,I141)</f>
        <v>24874088</v>
      </c>
      <c r="J144" s="122"/>
      <c r="K144" s="209">
        <f>SUM(K99+K141)</f>
        <v>24529869</v>
      </c>
    </row>
    <row r="155" spans="1:11" ht="24" customHeight="1" x14ac:dyDescent="0.2"/>
    <row r="156" spans="1:11" ht="23.25" customHeight="1" x14ac:dyDescent="0.2"/>
    <row r="157" spans="1:11" ht="22.35" customHeight="1" x14ac:dyDescent="0.2">
      <c r="A157" s="212" t="str">
        <f>A56</f>
        <v>หมายเหตุประกอบข้อมูลทางการเงินในหน้า 14 ถึง 61 เป็นส่วนหนึ่งของข้อมูลทางการเงินระหว่างกาลนี้</v>
      </c>
      <c r="B157" s="237"/>
      <c r="C157" s="238"/>
      <c r="D157" s="214"/>
      <c r="E157" s="107"/>
      <c r="F157" s="107"/>
      <c r="G157" s="107"/>
      <c r="H157" s="107"/>
      <c r="I157" s="107"/>
      <c r="J157" s="107"/>
      <c r="K157" s="107"/>
    </row>
  </sheetData>
  <mergeCells count="7">
    <mergeCell ref="E5:G5"/>
    <mergeCell ref="I5:K5"/>
    <mergeCell ref="E61:G61"/>
    <mergeCell ref="I61:K61"/>
    <mergeCell ref="E112:G112"/>
    <mergeCell ref="I112:K112"/>
    <mergeCell ref="B54:K54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6" max="14" man="1"/>
    <brk id="10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64C20-5066-4B09-B170-2D99AAE9A2A7}">
  <dimension ref="A1:L93"/>
  <sheetViews>
    <sheetView topLeftCell="A71" zoomScale="85" zoomScaleNormal="100" zoomScaleSheetLayoutView="100" workbookViewId="0">
      <selection activeCell="L93" sqref="L93"/>
    </sheetView>
  </sheetViews>
  <sheetFormatPr defaultColWidth="9.28515625" defaultRowHeight="21.75" customHeight="1" x14ac:dyDescent="0.2"/>
  <cols>
    <col min="1" max="2" width="1.28515625" style="6" customWidth="1"/>
    <col min="3" max="3" width="30.42578125" style="6" customWidth="1"/>
    <col min="4" max="4" width="4.85546875" style="142" customWidth="1"/>
    <col min="5" max="5" width="1" style="3" customWidth="1"/>
    <col min="6" max="6" width="14.42578125" style="23" customWidth="1"/>
    <col min="7" max="7" width="1" style="11" customWidth="1"/>
    <col min="8" max="8" width="14.42578125" style="23" customWidth="1"/>
    <col min="9" max="9" width="1" style="11" customWidth="1"/>
    <col min="10" max="10" width="14.42578125" style="14" customWidth="1"/>
    <col min="11" max="11" width="1" style="11" customWidth="1"/>
    <col min="12" max="12" width="14.42578125" style="14" customWidth="1"/>
    <col min="13" max="16384" width="9.28515625" style="3"/>
  </cols>
  <sheetData>
    <row r="1" spans="1:12" ht="21.6" customHeight="1" x14ac:dyDescent="0.2">
      <c r="A1" s="25" t="s">
        <v>0</v>
      </c>
      <c r="B1" s="2"/>
      <c r="C1" s="2"/>
    </row>
    <row r="2" spans="1:12" ht="21.6" customHeight="1" x14ac:dyDescent="0.2">
      <c r="A2" s="2" t="s">
        <v>98</v>
      </c>
      <c r="B2" s="2"/>
      <c r="C2" s="2"/>
    </row>
    <row r="3" spans="1:12" ht="21.6" customHeight="1" x14ac:dyDescent="0.2">
      <c r="A3" s="42" t="s">
        <v>99</v>
      </c>
      <c r="B3" s="4"/>
      <c r="C3" s="4"/>
      <c r="D3" s="143"/>
      <c r="E3" s="5"/>
      <c r="F3" s="21"/>
      <c r="G3" s="35"/>
      <c r="H3" s="21"/>
      <c r="I3" s="35"/>
      <c r="J3" s="36"/>
      <c r="K3" s="35"/>
      <c r="L3" s="36"/>
    </row>
    <row r="4" spans="1:12" ht="21.6" customHeight="1" x14ac:dyDescent="0.2">
      <c r="A4" s="2"/>
      <c r="E4" s="7"/>
      <c r="F4" s="34"/>
      <c r="G4" s="37"/>
      <c r="H4" s="34"/>
      <c r="I4" s="37"/>
      <c r="J4" s="38"/>
      <c r="K4" s="37"/>
      <c r="L4" s="38"/>
    </row>
    <row r="5" spans="1:12" s="11" customFormat="1" ht="21.6" customHeight="1" x14ac:dyDescent="0.2">
      <c r="A5" s="8"/>
      <c r="B5" s="8"/>
      <c r="C5" s="8"/>
      <c r="D5" s="144"/>
      <c r="E5" s="9"/>
      <c r="F5" s="259" t="s">
        <v>3</v>
      </c>
      <c r="G5" s="259"/>
      <c r="H5" s="259"/>
      <c r="I5" s="10"/>
      <c r="J5" s="259" t="s">
        <v>4</v>
      </c>
      <c r="K5" s="259"/>
      <c r="L5" s="259"/>
    </row>
    <row r="6" spans="1:12" s="11" customFormat="1" ht="21.6" customHeight="1" x14ac:dyDescent="0.2">
      <c r="A6" s="8"/>
      <c r="B6" s="8"/>
      <c r="C6" s="8"/>
      <c r="D6" s="144"/>
      <c r="E6" s="10"/>
      <c r="F6" s="10" t="s">
        <v>5</v>
      </c>
      <c r="G6" s="10"/>
      <c r="H6" s="10" t="s">
        <v>5</v>
      </c>
      <c r="I6" s="10"/>
      <c r="J6" s="10" t="s">
        <v>5</v>
      </c>
      <c r="K6" s="10"/>
      <c r="L6" s="10" t="s">
        <v>5</v>
      </c>
    </row>
    <row r="7" spans="1:12" s="11" customFormat="1" ht="21.6" customHeight="1" x14ac:dyDescent="0.2">
      <c r="A7" s="8"/>
      <c r="B7" s="8"/>
      <c r="C7" s="8"/>
      <c r="D7" s="144"/>
      <c r="E7" s="10"/>
      <c r="F7" s="94" t="s">
        <v>7</v>
      </c>
      <c r="G7" s="10"/>
      <c r="H7" s="94" t="s">
        <v>7</v>
      </c>
      <c r="I7" s="10"/>
      <c r="J7" s="94" t="s">
        <v>7</v>
      </c>
      <c r="K7" s="10"/>
      <c r="L7" s="94" t="s">
        <v>7</v>
      </c>
    </row>
    <row r="8" spans="1:12" s="11" customFormat="1" ht="21.6" customHeight="1" x14ac:dyDescent="0.2">
      <c r="A8" s="8"/>
      <c r="B8" s="8"/>
      <c r="C8" s="8"/>
      <c r="D8" s="144"/>
      <c r="E8" s="10"/>
      <c r="F8" s="72" t="s">
        <v>9</v>
      </c>
      <c r="G8" s="10"/>
      <c r="H8" s="72" t="s">
        <v>10</v>
      </c>
      <c r="I8" s="10"/>
      <c r="J8" s="72" t="s">
        <v>9</v>
      </c>
      <c r="K8" s="10"/>
      <c r="L8" s="72" t="s">
        <v>10</v>
      </c>
    </row>
    <row r="9" spans="1:12" s="11" customFormat="1" ht="21.6" customHeight="1" x14ac:dyDescent="0.2">
      <c r="A9" s="8"/>
      <c r="B9" s="8"/>
      <c r="C9" s="8"/>
      <c r="D9" s="70"/>
      <c r="E9" s="10"/>
      <c r="F9" s="39" t="s">
        <v>12</v>
      </c>
      <c r="G9" s="10"/>
      <c r="H9" s="39" t="s">
        <v>12</v>
      </c>
      <c r="I9" s="10"/>
      <c r="J9" s="39" t="s">
        <v>12</v>
      </c>
      <c r="K9" s="10"/>
      <c r="L9" s="39" t="s">
        <v>12</v>
      </c>
    </row>
    <row r="10" spans="1:12" s="11" customFormat="1" ht="6" customHeight="1" x14ac:dyDescent="0.2">
      <c r="A10" s="12"/>
      <c r="B10" s="12"/>
      <c r="C10" s="8"/>
      <c r="D10" s="40"/>
      <c r="E10" s="14"/>
      <c r="F10" s="13"/>
      <c r="G10" s="14"/>
      <c r="H10" s="14"/>
      <c r="I10" s="14"/>
      <c r="J10" s="13"/>
      <c r="K10" s="14"/>
      <c r="L10" s="14"/>
    </row>
    <row r="11" spans="1:12" s="11" customFormat="1" ht="21.6" customHeight="1" x14ac:dyDescent="0.2">
      <c r="A11" s="43" t="s">
        <v>100</v>
      </c>
      <c r="B11" s="8"/>
      <c r="C11" s="8"/>
      <c r="D11" s="40"/>
      <c r="E11" s="14"/>
      <c r="F11" s="13">
        <v>1478534</v>
      </c>
      <c r="G11" s="14"/>
      <c r="H11" s="14">
        <v>1333024</v>
      </c>
      <c r="I11" s="14"/>
      <c r="J11" s="13">
        <v>690805</v>
      </c>
      <c r="K11" s="14"/>
      <c r="L11" s="14">
        <v>515623</v>
      </c>
    </row>
    <row r="12" spans="1:12" s="11" customFormat="1" ht="21.6" customHeight="1" x14ac:dyDescent="0.2">
      <c r="A12" s="43" t="s">
        <v>101</v>
      </c>
      <c r="B12" s="8"/>
      <c r="C12" s="8"/>
      <c r="D12" s="40"/>
      <c r="E12" s="14"/>
      <c r="F12" s="13">
        <v>1405454</v>
      </c>
      <c r="G12" s="14"/>
      <c r="H12" s="14">
        <v>1055290</v>
      </c>
      <c r="I12" s="14"/>
      <c r="J12" s="13">
        <v>1385640</v>
      </c>
      <c r="K12" s="14"/>
      <c r="L12" s="14">
        <v>1038813</v>
      </c>
    </row>
    <row r="13" spans="1:12" s="11" customFormat="1" ht="21.6" customHeight="1" x14ac:dyDescent="0.2">
      <c r="A13" s="43" t="s">
        <v>102</v>
      </c>
      <c r="B13" s="8"/>
      <c r="C13" s="8"/>
      <c r="D13" s="40"/>
      <c r="E13" s="14"/>
      <c r="F13" s="13">
        <v>-1257685</v>
      </c>
      <c r="G13" s="14"/>
      <c r="H13" s="14">
        <v>-913788</v>
      </c>
      <c r="I13" s="14"/>
      <c r="J13" s="13">
        <v>-624102</v>
      </c>
      <c r="K13" s="14"/>
      <c r="L13" s="14">
        <v>-353446</v>
      </c>
    </row>
    <row r="14" spans="1:12" s="11" customFormat="1" ht="21.6" customHeight="1" x14ac:dyDescent="0.2">
      <c r="A14" s="43" t="s">
        <v>103</v>
      </c>
      <c r="B14" s="8"/>
      <c r="C14" s="8"/>
      <c r="D14" s="40"/>
      <c r="E14" s="14"/>
      <c r="F14" s="15">
        <v>-1194174</v>
      </c>
      <c r="G14" s="14"/>
      <c r="H14" s="36">
        <v>-838282</v>
      </c>
      <c r="I14" s="14"/>
      <c r="J14" s="15">
        <v>-1187117</v>
      </c>
      <c r="K14" s="14"/>
      <c r="L14" s="36">
        <v>-829768</v>
      </c>
    </row>
    <row r="15" spans="1:12" s="11" customFormat="1" ht="6" customHeight="1" x14ac:dyDescent="0.2">
      <c r="A15" s="12"/>
      <c r="B15" s="12"/>
      <c r="C15" s="8"/>
      <c r="D15" s="40"/>
      <c r="E15" s="14"/>
      <c r="F15" s="13"/>
      <c r="G15" s="14"/>
      <c r="H15" s="14"/>
      <c r="I15" s="14"/>
      <c r="J15" s="13"/>
      <c r="K15" s="14"/>
      <c r="L15" s="14"/>
    </row>
    <row r="16" spans="1:12" s="11" customFormat="1" ht="21.6" customHeight="1" x14ac:dyDescent="0.2">
      <c r="A16" s="12" t="s">
        <v>104</v>
      </c>
      <c r="B16" s="8"/>
      <c r="C16" s="8"/>
      <c r="D16" s="40"/>
      <c r="E16" s="14"/>
      <c r="F16" s="13">
        <f>SUM(F11:F15)</f>
        <v>432129</v>
      </c>
      <c r="G16" s="14"/>
      <c r="H16" s="14">
        <f>SUM(H11:H15)</f>
        <v>636244</v>
      </c>
      <c r="I16" s="14"/>
      <c r="J16" s="13">
        <f>SUM(J11:J15)</f>
        <v>265226</v>
      </c>
      <c r="K16" s="14"/>
      <c r="L16" s="14">
        <f>SUM(L11:L15)</f>
        <v>371222</v>
      </c>
    </row>
    <row r="17" spans="1:12" ht="21.75" customHeight="1" x14ac:dyDescent="0.2">
      <c r="F17" s="22"/>
      <c r="J17" s="13"/>
    </row>
    <row r="18" spans="1:12" s="11" customFormat="1" ht="21.6" customHeight="1" x14ac:dyDescent="0.2">
      <c r="A18" s="8" t="s">
        <v>105</v>
      </c>
      <c r="B18" s="8"/>
      <c r="C18" s="8"/>
      <c r="D18" s="40"/>
      <c r="E18" s="14"/>
      <c r="F18" s="13">
        <v>107435</v>
      </c>
      <c r="G18" s="14"/>
      <c r="H18" s="14">
        <v>407626</v>
      </c>
      <c r="I18" s="14"/>
      <c r="J18" s="13">
        <v>125924</v>
      </c>
      <c r="K18" s="14"/>
      <c r="L18" s="14">
        <v>417246</v>
      </c>
    </row>
    <row r="19" spans="1:12" s="11" customFormat="1" ht="21.6" customHeight="1" x14ac:dyDescent="0.2">
      <c r="A19" s="8" t="s">
        <v>106</v>
      </c>
      <c r="B19" s="12"/>
      <c r="C19" s="8"/>
      <c r="D19" s="40"/>
      <c r="E19" s="14"/>
      <c r="F19" s="13">
        <v>-142945</v>
      </c>
      <c r="G19" s="14"/>
      <c r="H19" s="14">
        <v>-147731</v>
      </c>
      <c r="I19" s="14"/>
      <c r="J19" s="16">
        <v>-81846</v>
      </c>
      <c r="K19" s="14"/>
      <c r="L19" s="40">
        <v>-80227</v>
      </c>
    </row>
    <row r="20" spans="1:12" s="11" customFormat="1" ht="21.6" customHeight="1" x14ac:dyDescent="0.2">
      <c r="A20" s="8" t="s">
        <v>107</v>
      </c>
      <c r="B20" s="8"/>
      <c r="C20" s="8"/>
      <c r="D20" s="40"/>
      <c r="E20" s="14"/>
      <c r="F20" s="16">
        <v>-246376</v>
      </c>
      <c r="G20" s="14"/>
      <c r="H20" s="40">
        <v>-232874</v>
      </c>
      <c r="I20" s="14"/>
      <c r="J20" s="16">
        <v>-172425</v>
      </c>
      <c r="K20" s="14"/>
      <c r="L20" s="40">
        <v>-144397</v>
      </c>
    </row>
    <row r="21" spans="1:12" s="11" customFormat="1" ht="21.6" customHeight="1" x14ac:dyDescent="0.2">
      <c r="A21" s="8" t="s">
        <v>108</v>
      </c>
      <c r="B21" s="8"/>
      <c r="C21" s="8"/>
      <c r="D21" s="40"/>
      <c r="E21" s="14"/>
      <c r="F21" s="16">
        <v>14561</v>
      </c>
      <c r="G21" s="14"/>
      <c r="H21" s="40">
        <v>257604</v>
      </c>
      <c r="I21" s="14"/>
      <c r="J21" s="16">
        <v>8320</v>
      </c>
      <c r="K21" s="14"/>
      <c r="L21" s="40">
        <v>170678</v>
      </c>
    </row>
    <row r="22" spans="1:12" s="11" customFormat="1" ht="21.6" customHeight="1" x14ac:dyDescent="0.2">
      <c r="A22" s="8" t="s">
        <v>109</v>
      </c>
      <c r="B22" s="8"/>
      <c r="C22" s="8"/>
      <c r="D22" s="40"/>
      <c r="E22" s="18"/>
      <c r="F22" s="16">
        <v>-115577</v>
      </c>
      <c r="G22" s="18"/>
      <c r="H22" s="40">
        <v>-115283</v>
      </c>
      <c r="I22" s="18"/>
      <c r="J22" s="16">
        <v>-163821</v>
      </c>
      <c r="K22" s="18"/>
      <c r="L22" s="40">
        <v>-137180</v>
      </c>
    </row>
    <row r="23" spans="1:12" s="11" customFormat="1" ht="21.6" customHeight="1" x14ac:dyDescent="0.2">
      <c r="A23" s="8" t="s">
        <v>110</v>
      </c>
      <c r="B23" s="8"/>
      <c r="C23" s="8"/>
      <c r="D23" s="40"/>
      <c r="E23" s="18"/>
      <c r="F23" s="16"/>
      <c r="G23" s="18"/>
      <c r="H23" s="40"/>
      <c r="I23" s="18"/>
      <c r="J23" s="17"/>
      <c r="K23" s="18"/>
      <c r="L23" s="18"/>
    </row>
    <row r="24" spans="1:12" s="11" customFormat="1" ht="21.6" customHeight="1" x14ac:dyDescent="0.2">
      <c r="A24" s="19"/>
      <c r="B24" s="19" t="s">
        <v>111</v>
      </c>
      <c r="C24" s="19"/>
      <c r="D24" s="40"/>
      <c r="E24" s="18"/>
      <c r="F24" s="20">
        <v>6166</v>
      </c>
      <c r="G24" s="18"/>
      <c r="H24" s="36">
        <v>-104030</v>
      </c>
      <c r="I24" s="18"/>
      <c r="J24" s="20">
        <v>0</v>
      </c>
      <c r="K24" s="18"/>
      <c r="L24" s="21">
        <v>0</v>
      </c>
    </row>
    <row r="25" spans="1:12" s="11" customFormat="1" ht="6" customHeight="1" x14ac:dyDescent="0.2">
      <c r="A25" s="12"/>
      <c r="B25" s="12"/>
      <c r="C25" s="8"/>
      <c r="D25" s="40"/>
      <c r="E25" s="14"/>
      <c r="F25" s="13"/>
      <c r="G25" s="14"/>
      <c r="H25" s="14"/>
      <c r="I25" s="14"/>
      <c r="J25" s="13"/>
      <c r="K25" s="14"/>
      <c r="L25" s="14"/>
    </row>
    <row r="26" spans="1:12" s="11" customFormat="1" ht="21.6" customHeight="1" x14ac:dyDescent="0.2">
      <c r="A26" s="12" t="s">
        <v>112</v>
      </c>
      <c r="B26" s="12"/>
      <c r="C26" s="8"/>
      <c r="D26" s="40"/>
      <c r="E26" s="23"/>
      <c r="F26" s="22">
        <f>SUM(F16:F24)</f>
        <v>55393</v>
      </c>
      <c r="G26" s="23"/>
      <c r="H26" s="23">
        <f>SUM(H16:H24)</f>
        <v>701556</v>
      </c>
      <c r="I26" s="23"/>
      <c r="J26" s="22">
        <f>SUM(J16:J24)</f>
        <v>-18622</v>
      </c>
      <c r="K26" s="23"/>
      <c r="L26" s="23">
        <f>SUM(L16:L24)</f>
        <v>597342</v>
      </c>
    </row>
    <row r="27" spans="1:12" s="11" customFormat="1" ht="21.6" customHeight="1" x14ac:dyDescent="0.2">
      <c r="A27" s="8" t="s">
        <v>113</v>
      </c>
      <c r="B27" s="8"/>
      <c r="C27" s="8"/>
      <c r="D27" s="75"/>
      <c r="E27" s="23"/>
      <c r="F27" s="15">
        <v>-58535</v>
      </c>
      <c r="G27" s="23"/>
      <c r="H27" s="36">
        <v>-166758</v>
      </c>
      <c r="I27" s="23"/>
      <c r="J27" s="254">
        <v>-55645</v>
      </c>
      <c r="K27" s="23"/>
      <c r="L27" s="91">
        <v>-119124</v>
      </c>
    </row>
    <row r="28" spans="1:12" s="11" customFormat="1" ht="6" customHeight="1" x14ac:dyDescent="0.2">
      <c r="A28" s="8"/>
      <c r="B28" s="8"/>
      <c r="C28" s="8"/>
      <c r="D28" s="40"/>
      <c r="E28" s="23"/>
      <c r="F28" s="13"/>
      <c r="G28" s="23"/>
      <c r="H28" s="14"/>
      <c r="I28" s="23"/>
      <c r="J28" s="22"/>
      <c r="K28" s="23"/>
      <c r="L28" s="23"/>
    </row>
    <row r="29" spans="1:12" s="11" customFormat="1" ht="21.6" customHeight="1" x14ac:dyDescent="0.2">
      <c r="A29" s="12" t="s">
        <v>311</v>
      </c>
      <c r="B29" s="12"/>
      <c r="C29" s="8"/>
      <c r="D29" s="40"/>
      <c r="E29" s="23"/>
      <c r="F29" s="22">
        <f>SUM(F26:F27)</f>
        <v>-3142</v>
      </c>
      <c r="G29" s="23"/>
      <c r="H29" s="23">
        <f>SUM(H26:H27)</f>
        <v>534798</v>
      </c>
      <c r="I29" s="23"/>
      <c r="J29" s="22">
        <f>SUM(J26:J27)</f>
        <v>-74267</v>
      </c>
      <c r="K29" s="23"/>
      <c r="L29" s="23">
        <f>SUM(L26:L27)</f>
        <v>478218</v>
      </c>
    </row>
    <row r="30" spans="1:12" s="11" customFormat="1" ht="16.5" customHeight="1" x14ac:dyDescent="0.2">
      <c r="A30" s="12"/>
      <c r="B30" s="12"/>
      <c r="C30" s="8"/>
      <c r="D30" s="40"/>
      <c r="E30" s="23"/>
      <c r="F30" s="22"/>
      <c r="G30" s="23"/>
      <c r="H30" s="23"/>
      <c r="I30" s="23"/>
      <c r="J30" s="22"/>
      <c r="K30" s="23"/>
      <c r="L30" s="23"/>
    </row>
    <row r="31" spans="1:12" s="11" customFormat="1" ht="21.6" customHeight="1" x14ac:dyDescent="0.2">
      <c r="A31" s="12" t="s">
        <v>115</v>
      </c>
      <c r="B31" s="12"/>
      <c r="C31" s="8"/>
      <c r="D31" s="40"/>
      <c r="E31" s="23"/>
      <c r="F31" s="22"/>
      <c r="G31" s="23"/>
      <c r="H31" s="23"/>
      <c r="I31" s="23"/>
      <c r="J31" s="22"/>
      <c r="K31" s="23"/>
      <c r="L31" s="23"/>
    </row>
    <row r="32" spans="1:12" s="11" customFormat="1" ht="21.6" customHeight="1" x14ac:dyDescent="0.2">
      <c r="A32" s="12"/>
      <c r="B32" s="43" t="s">
        <v>116</v>
      </c>
      <c r="C32" s="26"/>
      <c r="D32" s="40"/>
      <c r="E32" s="23"/>
      <c r="F32" s="22"/>
      <c r="G32" s="23"/>
      <c r="H32" s="23"/>
      <c r="I32" s="23"/>
      <c r="J32" s="22"/>
      <c r="K32" s="23"/>
      <c r="L32" s="23"/>
    </row>
    <row r="33" spans="1:12" s="11" customFormat="1" ht="21.6" customHeight="1" x14ac:dyDescent="0.2">
      <c r="A33" s="12"/>
      <c r="B33" s="43" t="s">
        <v>117</v>
      </c>
      <c r="C33" s="26"/>
      <c r="D33" s="40"/>
      <c r="E33" s="23"/>
      <c r="F33" s="22"/>
      <c r="G33" s="23"/>
      <c r="H33" s="23"/>
      <c r="I33" s="23"/>
      <c r="J33" s="22"/>
      <c r="K33" s="23"/>
      <c r="L33" s="23"/>
    </row>
    <row r="34" spans="1:12" s="11" customFormat="1" ht="21.6" customHeight="1" x14ac:dyDescent="0.2">
      <c r="A34" s="12"/>
      <c r="B34" s="43" t="s">
        <v>118</v>
      </c>
      <c r="C34" s="26"/>
      <c r="D34" s="40"/>
      <c r="E34" s="23"/>
      <c r="F34" s="22"/>
      <c r="G34" s="23"/>
      <c r="H34" s="23"/>
      <c r="I34" s="23"/>
      <c r="J34" s="22"/>
      <c r="K34" s="23"/>
      <c r="L34" s="23"/>
    </row>
    <row r="35" spans="1:12" s="11" customFormat="1" ht="21.6" customHeight="1" x14ac:dyDescent="0.2">
      <c r="A35" s="12"/>
      <c r="B35" s="43" t="s">
        <v>119</v>
      </c>
      <c r="C35" s="26"/>
      <c r="D35" s="40"/>
      <c r="E35" s="23"/>
      <c r="F35" s="22"/>
      <c r="G35" s="23"/>
      <c r="H35" s="23"/>
      <c r="I35" s="23"/>
      <c r="J35" s="22"/>
      <c r="K35" s="23"/>
      <c r="L35" s="23"/>
    </row>
    <row r="36" spans="1:12" s="11" customFormat="1" ht="21.6" customHeight="1" x14ac:dyDescent="0.2">
      <c r="A36" s="12"/>
      <c r="B36" s="43" t="s">
        <v>120</v>
      </c>
      <c r="C36" s="30"/>
      <c r="D36" s="40"/>
      <c r="E36" s="23"/>
      <c r="F36" s="22">
        <v>-11591</v>
      </c>
      <c r="G36" s="23"/>
      <c r="H36" s="23">
        <v>6342</v>
      </c>
      <c r="I36" s="23"/>
      <c r="J36" s="22">
        <v>-13188</v>
      </c>
      <c r="K36" s="23"/>
      <c r="L36" s="23">
        <v>9785</v>
      </c>
    </row>
    <row r="37" spans="1:12" s="11" customFormat="1" ht="21.6" customHeight="1" x14ac:dyDescent="0.2">
      <c r="A37" s="12"/>
      <c r="B37" s="43" t="s">
        <v>121</v>
      </c>
      <c r="C37" s="30"/>
      <c r="D37" s="40"/>
      <c r="E37" s="23"/>
      <c r="F37" s="22"/>
      <c r="G37" s="23"/>
      <c r="H37" s="23"/>
      <c r="I37" s="23"/>
      <c r="J37" s="22"/>
      <c r="K37" s="23"/>
      <c r="L37" s="23"/>
    </row>
    <row r="38" spans="1:12" s="11" customFormat="1" ht="21.6" customHeight="1" x14ac:dyDescent="0.2">
      <c r="A38" s="12"/>
      <c r="B38" s="43" t="s">
        <v>122</v>
      </c>
      <c r="C38" s="26"/>
      <c r="D38" s="40"/>
      <c r="E38" s="23"/>
      <c r="F38" s="20">
        <v>2318</v>
      </c>
      <c r="G38" s="23"/>
      <c r="H38" s="21">
        <v>-1269</v>
      </c>
      <c r="I38" s="23"/>
      <c r="J38" s="20">
        <v>2638</v>
      </c>
      <c r="K38" s="23"/>
      <c r="L38" s="21">
        <v>-1957</v>
      </c>
    </row>
    <row r="39" spans="1:12" s="11" customFormat="1" ht="6" customHeight="1" x14ac:dyDescent="0.2">
      <c r="A39" s="12"/>
      <c r="B39" s="43"/>
      <c r="C39" s="26"/>
      <c r="D39" s="40"/>
      <c r="E39" s="23"/>
      <c r="F39" s="17"/>
      <c r="G39" s="18"/>
      <c r="H39" s="18"/>
      <c r="I39" s="18"/>
      <c r="J39" s="17"/>
      <c r="K39" s="18"/>
      <c r="L39" s="18"/>
    </row>
    <row r="40" spans="1:12" s="11" customFormat="1" ht="21.6" customHeight="1" x14ac:dyDescent="0.2">
      <c r="A40" s="12"/>
      <c r="B40" s="8" t="s">
        <v>123</v>
      </c>
      <c r="C40" s="29"/>
      <c r="D40" s="40"/>
      <c r="E40" s="23"/>
      <c r="F40" s="17"/>
      <c r="G40" s="23"/>
      <c r="H40" s="18"/>
      <c r="I40" s="23"/>
      <c r="J40" s="17"/>
      <c r="K40" s="23"/>
      <c r="L40" s="18"/>
    </row>
    <row r="41" spans="1:12" s="11" customFormat="1" ht="21.6" customHeight="1" x14ac:dyDescent="0.2">
      <c r="A41" s="12"/>
      <c r="B41" s="43" t="s">
        <v>117</v>
      </c>
      <c r="C41" s="31"/>
      <c r="D41" s="40"/>
      <c r="E41" s="23"/>
      <c r="F41" s="20">
        <f>SUM(F36:F40)</f>
        <v>-9273</v>
      </c>
      <c r="G41" s="23"/>
      <c r="H41" s="21">
        <f>SUM(H36:H40)</f>
        <v>5073</v>
      </c>
      <c r="I41" s="23"/>
      <c r="J41" s="20">
        <f>SUM(J36:J40)</f>
        <v>-10550</v>
      </c>
      <c r="K41" s="23"/>
      <c r="L41" s="21">
        <f>SUM(L36:L40)</f>
        <v>7828</v>
      </c>
    </row>
    <row r="42" spans="1:12" s="11" customFormat="1" ht="21.6" customHeight="1" x14ac:dyDescent="0.2">
      <c r="A42" s="12"/>
      <c r="B42" s="43"/>
      <c r="C42" s="31"/>
      <c r="D42" s="40"/>
    </row>
    <row r="43" spans="1:12" s="11" customFormat="1" ht="21.6" customHeight="1" x14ac:dyDescent="0.2">
      <c r="A43" s="12"/>
      <c r="B43" s="43"/>
      <c r="C43" s="31"/>
      <c r="D43" s="40"/>
    </row>
    <row r="44" spans="1:12" s="11" customFormat="1" ht="11.25" customHeight="1" x14ac:dyDescent="0.2">
      <c r="A44" s="12"/>
      <c r="B44" s="43"/>
      <c r="C44" s="31"/>
      <c r="D44" s="40"/>
    </row>
    <row r="45" spans="1:12" ht="22.15" customHeight="1" x14ac:dyDescent="0.2">
      <c r="A45" s="4" t="str">
        <f>+'2-4'!A56</f>
        <v>หมายเหตุประกอบข้อมูลทางการเงินในหน้า 14 ถึง 61 เป็นส่วนหนึ่งของข้อมูลทางการเงินระหว่างกาลนี้</v>
      </c>
      <c r="B45" s="4"/>
      <c r="C45" s="4"/>
      <c r="D45" s="143"/>
      <c r="E45" s="5"/>
      <c r="F45" s="21"/>
      <c r="G45" s="35"/>
      <c r="H45" s="21"/>
      <c r="I45" s="36"/>
      <c r="J45" s="36"/>
      <c r="K45" s="36"/>
      <c r="L45" s="36"/>
    </row>
    <row r="46" spans="1:12" s="11" customFormat="1" ht="21.6" customHeight="1" x14ac:dyDescent="0.2">
      <c r="A46" s="25" t="s">
        <v>0</v>
      </c>
      <c r="B46" s="2"/>
      <c r="C46" s="2"/>
      <c r="D46" s="142"/>
      <c r="E46" s="3"/>
      <c r="F46" s="23"/>
      <c r="H46" s="23"/>
      <c r="J46" s="14"/>
      <c r="L46" s="14"/>
    </row>
    <row r="47" spans="1:12" s="11" customFormat="1" ht="21.6" customHeight="1" x14ac:dyDescent="0.2">
      <c r="A47" s="2" t="s">
        <v>98</v>
      </c>
      <c r="B47" s="2"/>
      <c r="C47" s="2"/>
      <c r="D47" s="142"/>
      <c r="E47" s="3"/>
      <c r="F47" s="23"/>
      <c r="H47" s="23"/>
      <c r="J47" s="14"/>
      <c r="L47" s="14"/>
    </row>
    <row r="48" spans="1:12" s="11" customFormat="1" ht="21.6" customHeight="1" x14ac:dyDescent="0.2">
      <c r="A48" s="1" t="str">
        <f>A3</f>
        <v>สำหรับรอบระยะเวลาสามเดือนสิ้นสุดวันที่ 30 กันยายน พ.ศ. 2567</v>
      </c>
      <c r="B48" s="4"/>
      <c r="C48" s="4"/>
      <c r="D48" s="143"/>
      <c r="E48" s="5"/>
      <c r="F48" s="21"/>
      <c r="G48" s="35"/>
      <c r="H48" s="21"/>
      <c r="I48" s="35"/>
      <c r="J48" s="36"/>
      <c r="K48" s="35"/>
      <c r="L48" s="36"/>
    </row>
    <row r="49" spans="1:12" s="11" customFormat="1" ht="21.6" customHeight="1" x14ac:dyDescent="0.2">
      <c r="A49" s="2"/>
      <c r="B49" s="6"/>
      <c r="C49" s="6"/>
      <c r="D49" s="142"/>
      <c r="E49" s="7"/>
      <c r="F49" s="34"/>
      <c r="G49" s="37"/>
      <c r="H49" s="34"/>
      <c r="I49" s="37"/>
      <c r="J49" s="38"/>
      <c r="K49" s="37"/>
      <c r="L49" s="38"/>
    </row>
    <row r="50" spans="1:12" s="11" customFormat="1" ht="21.6" customHeight="1" x14ac:dyDescent="0.2">
      <c r="A50" s="8"/>
      <c r="B50" s="8"/>
      <c r="C50" s="8"/>
      <c r="D50" s="144"/>
      <c r="E50" s="9"/>
      <c r="F50" s="259" t="s">
        <v>3</v>
      </c>
      <c r="G50" s="259"/>
      <c r="H50" s="259"/>
      <c r="I50" s="10"/>
      <c r="J50" s="259" t="s">
        <v>4</v>
      </c>
      <c r="K50" s="259"/>
      <c r="L50" s="259"/>
    </row>
    <row r="51" spans="1:12" s="11" customFormat="1" ht="21.6" customHeight="1" x14ac:dyDescent="0.2">
      <c r="A51" s="8"/>
      <c r="B51" s="8"/>
      <c r="C51" s="8"/>
      <c r="D51" s="144"/>
      <c r="E51" s="10"/>
      <c r="F51" s="10" t="s">
        <v>5</v>
      </c>
      <c r="G51" s="10"/>
      <c r="H51" s="10" t="s">
        <v>5</v>
      </c>
      <c r="I51" s="10"/>
      <c r="J51" s="10" t="s">
        <v>5</v>
      </c>
      <c r="K51" s="10"/>
      <c r="L51" s="10" t="s">
        <v>5</v>
      </c>
    </row>
    <row r="52" spans="1:12" s="11" customFormat="1" ht="21.6" customHeight="1" x14ac:dyDescent="0.2">
      <c r="A52" s="8"/>
      <c r="B52" s="8"/>
      <c r="C52" s="8"/>
      <c r="D52" s="144"/>
      <c r="E52" s="10"/>
      <c r="F52" s="94" t="s">
        <v>7</v>
      </c>
      <c r="G52" s="10"/>
      <c r="H52" s="94" t="s">
        <v>7</v>
      </c>
      <c r="I52" s="10"/>
      <c r="J52" s="94" t="s">
        <v>7</v>
      </c>
      <c r="K52" s="10"/>
      <c r="L52" s="94" t="s">
        <v>7</v>
      </c>
    </row>
    <row r="53" spans="1:12" s="11" customFormat="1" ht="18" x14ac:dyDescent="0.2">
      <c r="A53" s="8"/>
      <c r="B53" s="8"/>
      <c r="C53" s="8"/>
      <c r="D53" s="144"/>
      <c r="E53" s="10"/>
      <c r="F53" s="72" t="s">
        <v>9</v>
      </c>
      <c r="G53" s="10"/>
      <c r="H53" s="72" t="s">
        <v>10</v>
      </c>
      <c r="I53" s="10"/>
      <c r="J53" s="72" t="s">
        <v>9</v>
      </c>
      <c r="K53" s="10"/>
      <c r="L53" s="72" t="s">
        <v>10</v>
      </c>
    </row>
    <row r="54" spans="1:12" s="11" customFormat="1" ht="21.6" customHeight="1" x14ac:dyDescent="0.2">
      <c r="A54" s="8"/>
      <c r="B54" s="8"/>
      <c r="C54" s="8"/>
      <c r="D54" s="144"/>
      <c r="E54" s="10"/>
      <c r="F54" s="39" t="s">
        <v>12</v>
      </c>
      <c r="G54" s="10"/>
      <c r="H54" s="39" t="s">
        <v>12</v>
      </c>
      <c r="I54" s="10"/>
      <c r="J54" s="39" t="s">
        <v>12</v>
      </c>
      <c r="K54" s="10"/>
      <c r="L54" s="39" t="s">
        <v>12</v>
      </c>
    </row>
    <row r="55" spans="1:12" s="11" customFormat="1" ht="21.6" customHeight="1" x14ac:dyDescent="0.2">
      <c r="A55" s="12"/>
      <c r="B55" s="12"/>
      <c r="C55" s="8"/>
      <c r="D55" s="40"/>
      <c r="E55" s="23"/>
      <c r="F55" s="22"/>
      <c r="G55" s="23"/>
      <c r="H55" s="23"/>
      <c r="I55" s="23"/>
      <c r="J55" s="22"/>
      <c r="K55" s="23"/>
      <c r="L55" s="23"/>
    </row>
    <row r="56" spans="1:12" s="11" customFormat="1" ht="21.6" customHeight="1" x14ac:dyDescent="0.2">
      <c r="A56" s="12" t="s">
        <v>124</v>
      </c>
      <c r="B56" s="8"/>
      <c r="C56" s="8"/>
      <c r="D56" s="40"/>
      <c r="E56" s="23"/>
      <c r="F56" s="22"/>
      <c r="G56" s="23"/>
      <c r="H56" s="23"/>
      <c r="I56" s="23"/>
      <c r="J56" s="22"/>
      <c r="K56" s="10"/>
      <c r="L56" s="23"/>
    </row>
    <row r="57" spans="1:12" s="11" customFormat="1" ht="21.6" customHeight="1" x14ac:dyDescent="0.2">
      <c r="A57" s="12"/>
      <c r="B57" s="8" t="s">
        <v>125</v>
      </c>
      <c r="C57" s="28"/>
      <c r="D57" s="40"/>
      <c r="E57" s="23"/>
      <c r="F57" s="22"/>
      <c r="G57" s="23"/>
      <c r="H57" s="23"/>
      <c r="I57" s="23"/>
      <c r="J57" s="22"/>
      <c r="K57" s="23"/>
      <c r="L57" s="23"/>
    </row>
    <row r="58" spans="1:12" s="11" customFormat="1" ht="21.6" customHeight="1" x14ac:dyDescent="0.2">
      <c r="A58" s="12"/>
      <c r="B58" s="43" t="s">
        <v>117</v>
      </c>
      <c r="C58" s="28"/>
      <c r="D58" s="40"/>
      <c r="E58" s="23"/>
      <c r="F58" s="22"/>
      <c r="G58" s="23"/>
      <c r="H58" s="23"/>
      <c r="I58" s="23"/>
      <c r="J58" s="22"/>
      <c r="K58" s="23"/>
      <c r="L58" s="23"/>
    </row>
    <row r="59" spans="1:12" s="11" customFormat="1" ht="21.6" customHeight="1" x14ac:dyDescent="0.2">
      <c r="A59" s="12"/>
      <c r="B59" s="43" t="s">
        <v>126</v>
      </c>
      <c r="C59" s="29"/>
      <c r="D59" s="40"/>
      <c r="E59" s="23"/>
      <c r="F59" s="22"/>
      <c r="G59" s="23"/>
      <c r="H59" s="23"/>
      <c r="I59" s="23"/>
      <c r="J59" s="22"/>
      <c r="K59" s="23"/>
      <c r="L59" s="23"/>
    </row>
    <row r="60" spans="1:12" s="11" customFormat="1" ht="21.6" customHeight="1" x14ac:dyDescent="0.2">
      <c r="A60" s="12"/>
      <c r="B60" s="8" t="s">
        <v>127</v>
      </c>
      <c r="C60" s="32"/>
      <c r="D60" s="40"/>
      <c r="E60" s="23"/>
      <c r="F60" s="22">
        <v>-23753</v>
      </c>
      <c r="G60" s="23"/>
      <c r="H60" s="23">
        <v>0</v>
      </c>
      <c r="I60" s="23"/>
      <c r="J60" s="22">
        <v>0</v>
      </c>
      <c r="K60" s="23"/>
      <c r="L60" s="23">
        <v>0</v>
      </c>
    </row>
    <row r="61" spans="1:12" s="11" customFormat="1" ht="21.6" customHeight="1" x14ac:dyDescent="0.2">
      <c r="A61" s="12"/>
      <c r="B61" s="8" t="s">
        <v>128</v>
      </c>
      <c r="C61" s="32"/>
      <c r="D61" s="40"/>
      <c r="E61" s="23"/>
      <c r="F61" s="22"/>
      <c r="G61" s="23"/>
      <c r="H61" s="23"/>
      <c r="I61" s="23"/>
      <c r="J61" s="22"/>
      <c r="K61" s="23"/>
      <c r="L61" s="23"/>
    </row>
    <row r="62" spans="1:12" s="11" customFormat="1" ht="21.6" customHeight="1" x14ac:dyDescent="0.2">
      <c r="A62" s="12"/>
      <c r="B62" s="8" t="s">
        <v>129</v>
      </c>
      <c r="C62" s="32"/>
      <c r="D62" s="40"/>
      <c r="E62" s="23"/>
      <c r="F62" s="22">
        <v>-697</v>
      </c>
      <c r="G62" s="23"/>
      <c r="H62" s="23">
        <v>-261</v>
      </c>
      <c r="I62" s="23"/>
      <c r="J62" s="22">
        <v>0</v>
      </c>
      <c r="K62" s="23"/>
      <c r="L62" s="23">
        <v>0</v>
      </c>
    </row>
    <row r="63" spans="1:12" s="11" customFormat="1" ht="21.6" customHeight="1" x14ac:dyDescent="0.2">
      <c r="A63" s="12"/>
      <c r="B63" s="43" t="s">
        <v>130</v>
      </c>
      <c r="C63" s="29"/>
      <c r="D63" s="40"/>
      <c r="E63" s="23"/>
      <c r="F63" s="22"/>
      <c r="G63" s="23"/>
      <c r="H63" s="23"/>
      <c r="I63" s="23"/>
      <c r="J63" s="22"/>
      <c r="K63" s="23"/>
      <c r="L63" s="23"/>
    </row>
    <row r="64" spans="1:12" s="11" customFormat="1" ht="21.6" customHeight="1" x14ac:dyDescent="0.2">
      <c r="A64" s="12"/>
      <c r="B64" s="43" t="s">
        <v>131</v>
      </c>
      <c r="C64" s="30"/>
      <c r="D64" s="40"/>
      <c r="E64" s="23"/>
      <c r="F64" s="20">
        <v>4890</v>
      </c>
      <c r="G64" s="23"/>
      <c r="H64" s="21">
        <v>52</v>
      </c>
      <c r="I64" s="23"/>
      <c r="J64" s="20">
        <v>0</v>
      </c>
      <c r="K64" s="23"/>
      <c r="L64" s="21">
        <v>0</v>
      </c>
    </row>
    <row r="65" spans="1:12" s="11" customFormat="1" ht="21.6" customHeight="1" x14ac:dyDescent="0.2">
      <c r="A65" s="12"/>
      <c r="B65" s="8" t="s">
        <v>132</v>
      </c>
      <c r="C65" s="29"/>
      <c r="D65" s="40"/>
      <c r="E65" s="23"/>
      <c r="F65" s="22"/>
      <c r="G65" s="23"/>
      <c r="H65" s="23"/>
      <c r="I65" s="23"/>
      <c r="J65" s="22"/>
      <c r="K65" s="23"/>
      <c r="L65" s="23"/>
    </row>
    <row r="66" spans="1:12" s="11" customFormat="1" ht="21.6" customHeight="1" x14ac:dyDescent="0.2">
      <c r="A66" s="12"/>
      <c r="B66" s="43" t="s">
        <v>117</v>
      </c>
      <c r="C66" s="31"/>
      <c r="D66" s="40"/>
      <c r="E66" s="23"/>
      <c r="F66" s="20">
        <f>SUM(F59:F64)</f>
        <v>-19560</v>
      </c>
      <c r="G66" s="23"/>
      <c r="H66" s="21">
        <f>SUM(H59:H64)</f>
        <v>-209</v>
      </c>
      <c r="I66" s="23"/>
      <c r="J66" s="20">
        <f>SUM(J59:J64)</f>
        <v>0</v>
      </c>
      <c r="K66" s="23"/>
      <c r="L66" s="21">
        <f>SUM(L59:L64)</f>
        <v>0</v>
      </c>
    </row>
    <row r="67" spans="1:12" s="11" customFormat="1" ht="4.9000000000000004" customHeight="1" x14ac:dyDescent="0.2">
      <c r="A67" s="12"/>
      <c r="B67" s="12"/>
      <c r="C67" s="8"/>
      <c r="D67" s="40"/>
      <c r="E67" s="23"/>
      <c r="F67" s="22"/>
      <c r="G67" s="23"/>
      <c r="H67" s="23"/>
      <c r="I67" s="23"/>
      <c r="J67" s="22"/>
      <c r="K67" s="23"/>
      <c r="L67" s="23"/>
    </row>
    <row r="68" spans="1:12" s="11" customFormat="1" ht="21.6" customHeight="1" x14ac:dyDescent="0.2">
      <c r="A68" s="19" t="s">
        <v>133</v>
      </c>
      <c r="B68" s="12"/>
      <c r="C68" s="8"/>
      <c r="D68" s="40"/>
      <c r="E68" s="23"/>
      <c r="F68" s="22"/>
      <c r="G68" s="23"/>
      <c r="H68" s="23"/>
      <c r="I68" s="23"/>
      <c r="J68" s="22"/>
      <c r="K68" s="23"/>
      <c r="L68" s="23"/>
    </row>
    <row r="69" spans="1:12" s="11" customFormat="1" ht="21.6" customHeight="1" x14ac:dyDescent="0.2">
      <c r="B69" s="8" t="s">
        <v>134</v>
      </c>
      <c r="C69" s="12"/>
      <c r="D69" s="40"/>
      <c r="E69" s="23"/>
      <c r="F69" s="15">
        <f>F41+F66</f>
        <v>-28833</v>
      </c>
      <c r="G69" s="23"/>
      <c r="H69" s="36">
        <f>H41+H66</f>
        <v>4864</v>
      </c>
      <c r="I69" s="23"/>
      <c r="J69" s="15">
        <f>J41+J66</f>
        <v>-10550</v>
      </c>
      <c r="K69" s="23"/>
      <c r="L69" s="36">
        <f>L41+L66</f>
        <v>7828</v>
      </c>
    </row>
    <row r="70" spans="1:12" s="11" customFormat="1" ht="5.0999999999999996" customHeight="1" x14ac:dyDescent="0.2">
      <c r="A70" s="8"/>
      <c r="B70" s="8"/>
      <c r="C70" s="8"/>
      <c r="D70" s="40"/>
      <c r="E70" s="23"/>
      <c r="F70" s="13"/>
      <c r="G70" s="23"/>
      <c r="H70" s="14"/>
      <c r="I70" s="23"/>
      <c r="J70" s="22"/>
      <c r="K70" s="23"/>
      <c r="L70" s="23"/>
    </row>
    <row r="71" spans="1:12" s="11" customFormat="1" ht="21.6" customHeight="1" thickBot="1" x14ac:dyDescent="0.25">
      <c r="A71" s="12" t="s">
        <v>176</v>
      </c>
      <c r="B71" s="12"/>
      <c r="C71" s="8"/>
      <c r="D71" s="40"/>
      <c r="E71" s="14"/>
      <c r="F71" s="24">
        <f>F69+F29</f>
        <v>-31975</v>
      </c>
      <c r="G71" s="14"/>
      <c r="H71" s="88">
        <f>H29+H69</f>
        <v>539662</v>
      </c>
      <c r="I71" s="14"/>
      <c r="J71" s="24">
        <f>J69+J29</f>
        <v>-84817</v>
      </c>
      <c r="K71" s="14"/>
      <c r="L71" s="88">
        <f>L29+L41+L66</f>
        <v>486046</v>
      </c>
    </row>
    <row r="72" spans="1:12" s="11" customFormat="1" ht="5.0999999999999996" customHeight="1" thickTop="1" x14ac:dyDescent="0.2">
      <c r="A72" s="12"/>
      <c r="B72" s="12"/>
      <c r="C72" s="8"/>
      <c r="D72" s="40"/>
      <c r="E72" s="14"/>
      <c r="F72" s="13"/>
      <c r="G72" s="14"/>
      <c r="H72" s="14"/>
      <c r="I72" s="14"/>
      <c r="J72" s="13"/>
      <c r="K72" s="14"/>
      <c r="L72" s="14"/>
    </row>
    <row r="73" spans="1:12" s="11" customFormat="1" ht="21.6" customHeight="1" x14ac:dyDescent="0.2">
      <c r="A73" s="12" t="s">
        <v>136</v>
      </c>
      <c r="B73" s="8"/>
      <c r="C73" s="8"/>
      <c r="D73" s="40"/>
      <c r="E73" s="23"/>
      <c r="F73" s="22"/>
      <c r="G73" s="23"/>
      <c r="H73" s="23"/>
      <c r="I73" s="23"/>
      <c r="J73" s="22"/>
      <c r="K73" s="23"/>
      <c r="L73" s="23"/>
    </row>
    <row r="74" spans="1:12" s="11" customFormat="1" ht="5.0999999999999996" customHeight="1" x14ac:dyDescent="0.2">
      <c r="A74" s="12"/>
      <c r="B74" s="12"/>
      <c r="C74" s="8"/>
      <c r="D74" s="40"/>
      <c r="E74" s="14"/>
      <c r="F74" s="13"/>
      <c r="G74" s="14"/>
      <c r="H74" s="14"/>
      <c r="I74" s="14"/>
      <c r="J74" s="13"/>
      <c r="K74" s="14"/>
      <c r="L74" s="14"/>
    </row>
    <row r="75" spans="1:12" s="11" customFormat="1" ht="21.6" customHeight="1" thickBot="1" x14ac:dyDescent="0.25">
      <c r="A75" s="8" t="s">
        <v>137</v>
      </c>
      <c r="B75" s="8"/>
      <c r="C75" s="8"/>
      <c r="D75" s="40"/>
      <c r="E75" s="23"/>
      <c r="F75" s="246">
        <f>F29-F77</f>
        <v>-3268</v>
      </c>
      <c r="G75" s="23"/>
      <c r="H75" s="89">
        <v>534798</v>
      </c>
      <c r="I75" s="23"/>
      <c r="J75" s="246">
        <f>J29-J77</f>
        <v>-74267</v>
      </c>
      <c r="K75" s="23"/>
      <c r="L75" s="89">
        <v>478218</v>
      </c>
    </row>
    <row r="76" spans="1:12" s="11" customFormat="1" ht="5.0999999999999996" customHeight="1" thickTop="1" x14ac:dyDescent="0.2">
      <c r="A76" s="12"/>
      <c r="B76" s="12"/>
      <c r="C76" s="8"/>
      <c r="D76" s="40"/>
      <c r="E76" s="14"/>
      <c r="F76" s="13"/>
      <c r="G76" s="14"/>
      <c r="H76" s="14"/>
      <c r="I76" s="14"/>
      <c r="J76" s="13"/>
      <c r="K76" s="14"/>
      <c r="L76" s="14"/>
    </row>
    <row r="77" spans="1:12" s="11" customFormat="1" ht="21.6" customHeight="1" thickBot="1" x14ac:dyDescent="0.25">
      <c r="A77" s="8" t="s">
        <v>138</v>
      </c>
      <c r="B77" s="8"/>
      <c r="C77" s="8"/>
      <c r="D77" s="40"/>
      <c r="E77" s="23"/>
      <c r="F77" s="24">
        <v>126</v>
      </c>
      <c r="G77" s="23"/>
      <c r="H77" s="88">
        <v>0</v>
      </c>
      <c r="I77" s="23"/>
      <c r="J77" s="24">
        <v>0</v>
      </c>
      <c r="K77" s="23"/>
      <c r="L77" s="88">
        <v>0</v>
      </c>
    </row>
    <row r="78" spans="1:12" s="11" customFormat="1" ht="5.0999999999999996" customHeight="1" thickTop="1" x14ac:dyDescent="0.2">
      <c r="A78" s="12"/>
      <c r="B78" s="12"/>
      <c r="C78" s="8"/>
      <c r="D78" s="40"/>
      <c r="E78" s="14"/>
      <c r="F78" s="13"/>
      <c r="G78" s="14"/>
      <c r="H78" s="14"/>
      <c r="I78" s="14"/>
      <c r="J78" s="13"/>
      <c r="K78" s="14"/>
      <c r="L78" s="14"/>
    </row>
    <row r="79" spans="1:12" s="11" customFormat="1" ht="21.6" customHeight="1" x14ac:dyDescent="0.2">
      <c r="A79" s="12" t="s">
        <v>139</v>
      </c>
      <c r="B79" s="12"/>
      <c r="C79" s="8"/>
      <c r="D79" s="40"/>
      <c r="E79" s="14"/>
      <c r="F79" s="13"/>
      <c r="G79" s="14"/>
      <c r="H79" s="14"/>
      <c r="I79" s="14"/>
      <c r="J79" s="13"/>
      <c r="K79" s="14"/>
      <c r="L79" s="14"/>
    </row>
    <row r="80" spans="1:12" ht="21.75" customHeight="1" x14ac:dyDescent="0.2">
      <c r="F80" s="22"/>
      <c r="J80" s="13"/>
    </row>
    <row r="81" spans="1:12" s="11" customFormat="1" ht="21.6" customHeight="1" thickBot="1" x14ac:dyDescent="0.25">
      <c r="A81" s="8" t="s">
        <v>137</v>
      </c>
      <c r="B81" s="8"/>
      <c r="C81" s="8"/>
      <c r="D81" s="40"/>
      <c r="E81" s="23"/>
      <c r="F81" s="246">
        <f>F71-F83</f>
        <v>-32101</v>
      </c>
      <c r="G81" s="23"/>
      <c r="H81" s="89">
        <v>539662</v>
      </c>
      <c r="I81" s="23"/>
      <c r="J81" s="246">
        <f>J71-J83</f>
        <v>-84817</v>
      </c>
      <c r="K81" s="23"/>
      <c r="L81" s="89">
        <v>486046</v>
      </c>
    </row>
    <row r="82" spans="1:12" s="11" customFormat="1" ht="5.0999999999999996" customHeight="1" thickTop="1" x14ac:dyDescent="0.2">
      <c r="A82" s="12"/>
      <c r="B82" s="12"/>
      <c r="C82" s="8"/>
      <c r="D82" s="40"/>
      <c r="E82" s="14"/>
      <c r="F82" s="13"/>
      <c r="G82" s="14"/>
      <c r="H82" s="14"/>
      <c r="I82" s="14"/>
      <c r="J82" s="13"/>
      <c r="K82" s="14"/>
      <c r="L82" s="14"/>
    </row>
    <row r="83" spans="1:12" s="11" customFormat="1" ht="21.6" customHeight="1" thickBot="1" x14ac:dyDescent="0.25">
      <c r="A83" s="8" t="s">
        <v>138</v>
      </c>
      <c r="B83" s="8"/>
      <c r="C83" s="8"/>
      <c r="D83" s="40"/>
      <c r="E83" s="23"/>
      <c r="F83" s="24">
        <v>126</v>
      </c>
      <c r="G83" s="23"/>
      <c r="H83" s="88">
        <v>0</v>
      </c>
      <c r="I83" s="23"/>
      <c r="J83" s="24">
        <v>0</v>
      </c>
      <c r="K83" s="23"/>
      <c r="L83" s="88">
        <v>0</v>
      </c>
    </row>
    <row r="84" spans="1:12" s="11" customFormat="1" ht="21.6" customHeight="1" thickTop="1" x14ac:dyDescent="0.2">
      <c r="A84" s="12"/>
      <c r="B84" s="12"/>
      <c r="C84" s="8"/>
      <c r="D84" s="40"/>
      <c r="E84" s="14"/>
      <c r="F84" s="13"/>
      <c r="G84" s="14"/>
      <c r="H84" s="14"/>
      <c r="I84" s="14"/>
      <c r="J84" s="13"/>
      <c r="K84" s="14"/>
      <c r="L84" s="14"/>
    </row>
    <row r="85" spans="1:12" s="11" customFormat="1" ht="21.6" customHeight="1" x14ac:dyDescent="0.2">
      <c r="A85" s="12" t="s">
        <v>140</v>
      </c>
      <c r="B85" s="12"/>
      <c r="C85" s="8"/>
      <c r="D85" s="40"/>
      <c r="E85" s="23"/>
      <c r="F85" s="22"/>
      <c r="G85" s="23"/>
      <c r="H85" s="23"/>
      <c r="I85" s="23"/>
      <c r="J85" s="22"/>
      <c r="K85" s="23"/>
      <c r="L85" s="23"/>
    </row>
    <row r="86" spans="1:12" s="11" customFormat="1" ht="5.0999999999999996" customHeight="1" x14ac:dyDescent="0.2">
      <c r="A86" s="12"/>
      <c r="B86" s="12"/>
      <c r="C86" s="8"/>
      <c r="D86" s="40"/>
      <c r="E86" s="23"/>
      <c r="F86" s="22"/>
      <c r="G86" s="23"/>
      <c r="H86" s="23"/>
      <c r="I86" s="23"/>
      <c r="J86" s="22"/>
      <c r="K86" s="23"/>
      <c r="L86" s="23"/>
    </row>
    <row r="87" spans="1:12" s="11" customFormat="1" ht="21.6" customHeight="1" thickBot="1" x14ac:dyDescent="0.25">
      <c r="A87" s="8" t="s">
        <v>141</v>
      </c>
      <c r="B87" s="12"/>
      <c r="C87" s="8"/>
      <c r="D87" s="27"/>
      <c r="E87" s="33"/>
      <c r="F87" s="251">
        <f>F75/'2-4'!E131</f>
        <v>-2.3864222214757553E-3</v>
      </c>
      <c r="G87" s="41"/>
      <c r="H87" s="90">
        <v>0.39053054810305721</v>
      </c>
      <c r="I87" s="41"/>
      <c r="J87" s="247">
        <f>J75/'2-4'!I131</f>
        <v>-5.4232686389944898E-2</v>
      </c>
      <c r="K87" s="41"/>
      <c r="L87" s="90">
        <v>0.35</v>
      </c>
    </row>
    <row r="88" spans="1:12" s="11" customFormat="1" ht="5.0999999999999996" customHeight="1" thickTop="1" x14ac:dyDescent="0.2">
      <c r="A88" s="12"/>
      <c r="B88" s="12"/>
      <c r="C88" s="8"/>
      <c r="D88" s="40"/>
      <c r="E88" s="23"/>
      <c r="F88" s="22"/>
      <c r="G88" s="23"/>
      <c r="H88" s="23"/>
      <c r="I88" s="23"/>
      <c r="J88" s="22"/>
      <c r="K88" s="23"/>
      <c r="L88" s="23"/>
    </row>
    <row r="89" spans="1:12" s="11" customFormat="1" ht="21.6" customHeight="1" thickBot="1" x14ac:dyDescent="0.25">
      <c r="A89" s="8" t="s">
        <v>142</v>
      </c>
      <c r="B89" s="12"/>
      <c r="C89" s="8"/>
      <c r="D89" s="27"/>
      <c r="E89" s="33"/>
      <c r="F89" s="251">
        <f>F87</f>
        <v>-2.3864222214757553E-3</v>
      </c>
      <c r="G89" s="41"/>
      <c r="H89" s="90">
        <v>0.39053054810305721</v>
      </c>
      <c r="I89" s="41"/>
      <c r="J89" s="247">
        <f>J87</f>
        <v>-5.4232686389944898E-2</v>
      </c>
      <c r="K89" s="41"/>
      <c r="L89" s="90">
        <v>0.35</v>
      </c>
    </row>
    <row r="92" spans="1:12" ht="15.75" customHeight="1" x14ac:dyDescent="0.2"/>
    <row r="93" spans="1:12" ht="22.15" customHeight="1" x14ac:dyDescent="0.2">
      <c r="A93" s="4" t="str">
        <f>+'2-4'!A56</f>
        <v>หมายเหตุประกอบข้อมูลทางการเงินในหน้า 14 ถึง 61 เป็นส่วนหนึ่งของข้อมูลทางการเงินระหว่างกาลนี้</v>
      </c>
      <c r="B93" s="4"/>
      <c r="C93" s="4"/>
      <c r="D93" s="143"/>
      <c r="E93" s="5"/>
      <c r="F93" s="21"/>
      <c r="G93" s="35"/>
      <c r="H93" s="21"/>
      <c r="I93" s="35"/>
      <c r="J93" s="36"/>
      <c r="K93" s="35"/>
      <c r="L93" s="36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F94C3-0D12-4741-B6ED-F36A7D3D583A}">
  <dimension ref="A1:L93"/>
  <sheetViews>
    <sheetView topLeftCell="A72" zoomScale="110" zoomScaleNormal="110" zoomScaleSheetLayoutView="100" workbookViewId="0">
      <selection activeCell="H83" sqref="H83"/>
    </sheetView>
  </sheetViews>
  <sheetFormatPr defaultRowHeight="21.75" customHeight="1" x14ac:dyDescent="0.2"/>
  <cols>
    <col min="1" max="2" width="1.28515625" style="6" customWidth="1"/>
    <col min="3" max="3" width="27.85546875" style="6" customWidth="1"/>
    <col min="4" max="4" width="7.42578125" style="142" customWidth="1"/>
    <col min="5" max="5" width="0.85546875" style="3" customWidth="1"/>
    <col min="6" max="6" width="14.5703125" style="23" customWidth="1"/>
    <col min="7" max="7" width="0.85546875" style="11" customWidth="1"/>
    <col min="8" max="8" width="14.5703125" style="23" customWidth="1"/>
    <col min="9" max="9" width="0.85546875" style="11" customWidth="1"/>
    <col min="10" max="10" width="14.5703125" style="14" customWidth="1"/>
    <col min="11" max="11" width="0.85546875" style="11" customWidth="1"/>
    <col min="12" max="12" width="14.5703125" style="14" customWidth="1"/>
    <col min="13" max="70" width="9.28515625" style="3"/>
    <col min="71" max="72" width="1.28515625" style="3" customWidth="1"/>
    <col min="73" max="73" width="22.28515625" style="3" customWidth="1"/>
    <col min="74" max="74" width="6.7109375" style="3" customWidth="1"/>
    <col min="75" max="75" width="0.7109375" style="3" customWidth="1"/>
    <col min="76" max="76" width="15.28515625" style="3" customWidth="1"/>
    <col min="77" max="77" width="0.7109375" style="3" customWidth="1"/>
    <col min="78" max="78" width="14.7109375" style="3" customWidth="1"/>
    <col min="79" max="79" width="0.7109375" style="3" customWidth="1"/>
    <col min="80" max="80" width="15" style="3" customWidth="1"/>
    <col min="81" max="81" width="0.7109375" style="3" customWidth="1"/>
    <col min="82" max="82" width="15.28515625" style="3" customWidth="1"/>
    <col min="83" max="83" width="12.28515625" style="3" customWidth="1"/>
    <col min="84" max="84" width="9.28515625" style="3"/>
    <col min="85" max="89" width="0" style="3" hidden="1" customWidth="1"/>
    <col min="90" max="90" width="9.28515625" style="3"/>
    <col min="91" max="93" width="0" style="3" hidden="1" customWidth="1"/>
    <col min="94" max="94" width="9.28515625" style="3"/>
    <col min="95" max="96" width="0" style="3" hidden="1" customWidth="1"/>
    <col min="97" max="326" width="9.28515625" style="3"/>
    <col min="327" max="328" width="1.28515625" style="3" customWidth="1"/>
    <col min="329" max="329" width="22.28515625" style="3" customWidth="1"/>
    <col min="330" max="330" width="6.7109375" style="3" customWidth="1"/>
    <col min="331" max="331" width="0.7109375" style="3" customWidth="1"/>
    <col min="332" max="332" width="15.28515625" style="3" customWidth="1"/>
    <col min="333" max="333" width="0.7109375" style="3" customWidth="1"/>
    <col min="334" max="334" width="14.7109375" style="3" customWidth="1"/>
    <col min="335" max="335" width="0.7109375" style="3" customWidth="1"/>
    <col min="336" max="336" width="15" style="3" customWidth="1"/>
    <col min="337" max="337" width="0.7109375" style="3" customWidth="1"/>
    <col min="338" max="338" width="15.28515625" style="3" customWidth="1"/>
    <col min="339" max="339" width="12.28515625" style="3" customWidth="1"/>
    <col min="340" max="340" width="9.28515625" style="3"/>
    <col min="341" max="345" width="0" style="3" hidden="1" customWidth="1"/>
    <col min="346" max="346" width="9.28515625" style="3"/>
    <col min="347" max="349" width="0" style="3" hidden="1" customWidth="1"/>
    <col min="350" max="350" width="9.28515625" style="3"/>
    <col min="351" max="352" width="0" style="3" hidden="1" customWidth="1"/>
    <col min="353" max="582" width="9.28515625" style="3"/>
    <col min="583" max="584" width="1.28515625" style="3" customWidth="1"/>
    <col min="585" max="585" width="22.28515625" style="3" customWidth="1"/>
    <col min="586" max="586" width="6.7109375" style="3" customWidth="1"/>
    <col min="587" max="587" width="0.7109375" style="3" customWidth="1"/>
    <col min="588" max="588" width="15.28515625" style="3" customWidth="1"/>
    <col min="589" max="589" width="0.7109375" style="3" customWidth="1"/>
    <col min="590" max="590" width="14.7109375" style="3" customWidth="1"/>
    <col min="591" max="591" width="0.7109375" style="3" customWidth="1"/>
    <col min="592" max="592" width="15" style="3" customWidth="1"/>
    <col min="593" max="593" width="0.7109375" style="3" customWidth="1"/>
    <col min="594" max="594" width="15.28515625" style="3" customWidth="1"/>
    <col min="595" max="595" width="12.28515625" style="3" customWidth="1"/>
    <col min="596" max="596" width="9.28515625" style="3"/>
    <col min="597" max="601" width="0" style="3" hidden="1" customWidth="1"/>
    <col min="602" max="602" width="9.28515625" style="3"/>
    <col min="603" max="605" width="0" style="3" hidden="1" customWidth="1"/>
    <col min="606" max="606" width="9.28515625" style="3"/>
    <col min="607" max="608" width="0" style="3" hidden="1" customWidth="1"/>
    <col min="609" max="838" width="9.28515625" style="3"/>
    <col min="839" max="840" width="1.28515625" style="3" customWidth="1"/>
    <col min="841" max="841" width="22.28515625" style="3" customWidth="1"/>
    <col min="842" max="842" width="6.7109375" style="3" customWidth="1"/>
    <col min="843" max="843" width="0.7109375" style="3" customWidth="1"/>
    <col min="844" max="844" width="15.28515625" style="3" customWidth="1"/>
    <col min="845" max="845" width="0.7109375" style="3" customWidth="1"/>
    <col min="846" max="846" width="14.7109375" style="3" customWidth="1"/>
    <col min="847" max="847" width="0.7109375" style="3" customWidth="1"/>
    <col min="848" max="848" width="15" style="3" customWidth="1"/>
    <col min="849" max="849" width="0.7109375" style="3" customWidth="1"/>
    <col min="850" max="850" width="15.28515625" style="3" customWidth="1"/>
    <col min="851" max="851" width="12.28515625" style="3" customWidth="1"/>
    <col min="852" max="852" width="9.28515625" style="3"/>
    <col min="853" max="857" width="0" style="3" hidden="1" customWidth="1"/>
    <col min="858" max="858" width="9.28515625" style="3"/>
    <col min="859" max="861" width="0" style="3" hidden="1" customWidth="1"/>
    <col min="862" max="862" width="9.28515625" style="3"/>
    <col min="863" max="864" width="0" style="3" hidden="1" customWidth="1"/>
    <col min="865" max="1094" width="9.28515625" style="3"/>
    <col min="1095" max="1096" width="1.28515625" style="3" customWidth="1"/>
    <col min="1097" max="1097" width="22.28515625" style="3" customWidth="1"/>
    <col min="1098" max="1098" width="6.7109375" style="3" customWidth="1"/>
    <col min="1099" max="1099" width="0.7109375" style="3" customWidth="1"/>
    <col min="1100" max="1100" width="15.28515625" style="3" customWidth="1"/>
    <col min="1101" max="1101" width="0.7109375" style="3" customWidth="1"/>
    <col min="1102" max="1102" width="14.7109375" style="3" customWidth="1"/>
    <col min="1103" max="1103" width="0.7109375" style="3" customWidth="1"/>
    <col min="1104" max="1104" width="15" style="3" customWidth="1"/>
    <col min="1105" max="1105" width="0.7109375" style="3" customWidth="1"/>
    <col min="1106" max="1106" width="15.28515625" style="3" customWidth="1"/>
    <col min="1107" max="1107" width="12.28515625" style="3" customWidth="1"/>
    <col min="1108" max="1108" width="9.28515625" style="3"/>
    <col min="1109" max="1113" width="0" style="3" hidden="1" customWidth="1"/>
    <col min="1114" max="1114" width="9.28515625" style="3"/>
    <col min="1115" max="1117" width="0" style="3" hidden="1" customWidth="1"/>
    <col min="1118" max="1118" width="9.28515625" style="3"/>
    <col min="1119" max="1120" width="0" style="3" hidden="1" customWidth="1"/>
    <col min="1121" max="1350" width="9.28515625" style="3"/>
    <col min="1351" max="1352" width="1.28515625" style="3" customWidth="1"/>
    <col min="1353" max="1353" width="22.28515625" style="3" customWidth="1"/>
    <col min="1354" max="1354" width="6.7109375" style="3" customWidth="1"/>
    <col min="1355" max="1355" width="0.7109375" style="3" customWidth="1"/>
    <col min="1356" max="1356" width="15.28515625" style="3" customWidth="1"/>
    <col min="1357" max="1357" width="0.7109375" style="3" customWidth="1"/>
    <col min="1358" max="1358" width="14.7109375" style="3" customWidth="1"/>
    <col min="1359" max="1359" width="0.7109375" style="3" customWidth="1"/>
    <col min="1360" max="1360" width="15" style="3" customWidth="1"/>
    <col min="1361" max="1361" width="0.7109375" style="3" customWidth="1"/>
    <col min="1362" max="1362" width="15.28515625" style="3" customWidth="1"/>
    <col min="1363" max="1363" width="12.28515625" style="3" customWidth="1"/>
    <col min="1364" max="1364" width="9.28515625" style="3"/>
    <col min="1365" max="1369" width="0" style="3" hidden="1" customWidth="1"/>
    <col min="1370" max="1370" width="9.28515625" style="3"/>
    <col min="1371" max="1373" width="0" style="3" hidden="1" customWidth="1"/>
    <col min="1374" max="1374" width="9.28515625" style="3"/>
    <col min="1375" max="1376" width="0" style="3" hidden="1" customWidth="1"/>
    <col min="1377" max="1606" width="9.28515625" style="3"/>
    <col min="1607" max="1608" width="1.28515625" style="3" customWidth="1"/>
    <col min="1609" max="1609" width="22.28515625" style="3" customWidth="1"/>
    <col min="1610" max="1610" width="6.7109375" style="3" customWidth="1"/>
    <col min="1611" max="1611" width="0.7109375" style="3" customWidth="1"/>
    <col min="1612" max="1612" width="15.28515625" style="3" customWidth="1"/>
    <col min="1613" max="1613" width="0.7109375" style="3" customWidth="1"/>
    <col min="1614" max="1614" width="14.7109375" style="3" customWidth="1"/>
    <col min="1615" max="1615" width="0.7109375" style="3" customWidth="1"/>
    <col min="1616" max="1616" width="15" style="3" customWidth="1"/>
    <col min="1617" max="1617" width="0.7109375" style="3" customWidth="1"/>
    <col min="1618" max="1618" width="15.28515625" style="3" customWidth="1"/>
    <col min="1619" max="1619" width="12.28515625" style="3" customWidth="1"/>
    <col min="1620" max="1620" width="9.28515625" style="3"/>
    <col min="1621" max="1625" width="0" style="3" hidden="1" customWidth="1"/>
    <col min="1626" max="1626" width="9.28515625" style="3"/>
    <col min="1627" max="1629" width="0" style="3" hidden="1" customWidth="1"/>
    <col min="1630" max="1630" width="9.28515625" style="3"/>
    <col min="1631" max="1632" width="0" style="3" hidden="1" customWidth="1"/>
    <col min="1633" max="1862" width="9.28515625" style="3"/>
    <col min="1863" max="1864" width="1.28515625" style="3" customWidth="1"/>
    <col min="1865" max="1865" width="22.28515625" style="3" customWidth="1"/>
    <col min="1866" max="1866" width="6.7109375" style="3" customWidth="1"/>
    <col min="1867" max="1867" width="0.7109375" style="3" customWidth="1"/>
    <col min="1868" max="1868" width="15.28515625" style="3" customWidth="1"/>
    <col min="1869" max="1869" width="0.7109375" style="3" customWidth="1"/>
    <col min="1870" max="1870" width="14.7109375" style="3" customWidth="1"/>
    <col min="1871" max="1871" width="0.7109375" style="3" customWidth="1"/>
    <col min="1872" max="1872" width="15" style="3" customWidth="1"/>
    <col min="1873" max="1873" width="0.7109375" style="3" customWidth="1"/>
    <col min="1874" max="1874" width="15.28515625" style="3" customWidth="1"/>
    <col min="1875" max="1875" width="12.28515625" style="3" customWidth="1"/>
    <col min="1876" max="1876" width="9.28515625" style="3"/>
    <col min="1877" max="1881" width="0" style="3" hidden="1" customWidth="1"/>
    <col min="1882" max="1882" width="9.28515625" style="3"/>
    <col min="1883" max="1885" width="0" style="3" hidden="1" customWidth="1"/>
    <col min="1886" max="1886" width="9.28515625" style="3"/>
    <col min="1887" max="1888" width="0" style="3" hidden="1" customWidth="1"/>
    <col min="1889" max="2118" width="9.28515625" style="3"/>
    <col min="2119" max="2120" width="1.28515625" style="3" customWidth="1"/>
    <col min="2121" max="2121" width="22.28515625" style="3" customWidth="1"/>
    <col min="2122" max="2122" width="6.7109375" style="3" customWidth="1"/>
    <col min="2123" max="2123" width="0.7109375" style="3" customWidth="1"/>
    <col min="2124" max="2124" width="15.28515625" style="3" customWidth="1"/>
    <col min="2125" max="2125" width="0.7109375" style="3" customWidth="1"/>
    <col min="2126" max="2126" width="14.7109375" style="3" customWidth="1"/>
    <col min="2127" max="2127" width="0.7109375" style="3" customWidth="1"/>
    <col min="2128" max="2128" width="15" style="3" customWidth="1"/>
    <col min="2129" max="2129" width="0.7109375" style="3" customWidth="1"/>
    <col min="2130" max="2130" width="15.28515625" style="3" customWidth="1"/>
    <col min="2131" max="2131" width="12.28515625" style="3" customWidth="1"/>
    <col min="2132" max="2132" width="9.28515625" style="3"/>
    <col min="2133" max="2137" width="0" style="3" hidden="1" customWidth="1"/>
    <col min="2138" max="2138" width="9.28515625" style="3"/>
    <col min="2139" max="2141" width="0" style="3" hidden="1" customWidth="1"/>
    <col min="2142" max="2142" width="9.28515625" style="3"/>
    <col min="2143" max="2144" width="0" style="3" hidden="1" customWidth="1"/>
    <col min="2145" max="2374" width="9.28515625" style="3"/>
    <col min="2375" max="2376" width="1.28515625" style="3" customWidth="1"/>
    <col min="2377" max="2377" width="22.28515625" style="3" customWidth="1"/>
    <col min="2378" max="2378" width="6.7109375" style="3" customWidth="1"/>
    <col min="2379" max="2379" width="0.7109375" style="3" customWidth="1"/>
    <col min="2380" max="2380" width="15.28515625" style="3" customWidth="1"/>
    <col min="2381" max="2381" width="0.7109375" style="3" customWidth="1"/>
    <col min="2382" max="2382" width="14.7109375" style="3" customWidth="1"/>
    <col min="2383" max="2383" width="0.7109375" style="3" customWidth="1"/>
    <col min="2384" max="2384" width="15" style="3" customWidth="1"/>
    <col min="2385" max="2385" width="0.7109375" style="3" customWidth="1"/>
    <col min="2386" max="2386" width="15.28515625" style="3" customWidth="1"/>
    <col min="2387" max="2387" width="12.28515625" style="3" customWidth="1"/>
    <col min="2388" max="2388" width="9.28515625" style="3"/>
    <col min="2389" max="2393" width="0" style="3" hidden="1" customWidth="1"/>
    <col min="2394" max="2394" width="9.28515625" style="3"/>
    <col min="2395" max="2397" width="0" style="3" hidden="1" customWidth="1"/>
    <col min="2398" max="2398" width="9.28515625" style="3"/>
    <col min="2399" max="2400" width="0" style="3" hidden="1" customWidth="1"/>
    <col min="2401" max="2630" width="9.28515625" style="3"/>
    <col min="2631" max="2632" width="1.28515625" style="3" customWidth="1"/>
    <col min="2633" max="2633" width="22.28515625" style="3" customWidth="1"/>
    <col min="2634" max="2634" width="6.7109375" style="3" customWidth="1"/>
    <col min="2635" max="2635" width="0.7109375" style="3" customWidth="1"/>
    <col min="2636" max="2636" width="15.28515625" style="3" customWidth="1"/>
    <col min="2637" max="2637" width="0.7109375" style="3" customWidth="1"/>
    <col min="2638" max="2638" width="14.7109375" style="3" customWidth="1"/>
    <col min="2639" max="2639" width="0.7109375" style="3" customWidth="1"/>
    <col min="2640" max="2640" width="15" style="3" customWidth="1"/>
    <col min="2641" max="2641" width="0.7109375" style="3" customWidth="1"/>
    <col min="2642" max="2642" width="15.28515625" style="3" customWidth="1"/>
    <col min="2643" max="2643" width="12.28515625" style="3" customWidth="1"/>
    <col min="2644" max="2644" width="9.28515625" style="3"/>
    <col min="2645" max="2649" width="0" style="3" hidden="1" customWidth="1"/>
    <col min="2650" max="2650" width="9.28515625" style="3"/>
    <col min="2651" max="2653" width="0" style="3" hidden="1" customWidth="1"/>
    <col min="2654" max="2654" width="9.28515625" style="3"/>
    <col min="2655" max="2656" width="0" style="3" hidden="1" customWidth="1"/>
    <col min="2657" max="2886" width="9.28515625" style="3"/>
    <col min="2887" max="2888" width="1.28515625" style="3" customWidth="1"/>
    <col min="2889" max="2889" width="22.28515625" style="3" customWidth="1"/>
    <col min="2890" max="2890" width="6.7109375" style="3" customWidth="1"/>
    <col min="2891" max="2891" width="0.7109375" style="3" customWidth="1"/>
    <col min="2892" max="2892" width="15.28515625" style="3" customWidth="1"/>
    <col min="2893" max="2893" width="0.7109375" style="3" customWidth="1"/>
    <col min="2894" max="2894" width="14.7109375" style="3" customWidth="1"/>
    <col min="2895" max="2895" width="0.7109375" style="3" customWidth="1"/>
    <col min="2896" max="2896" width="15" style="3" customWidth="1"/>
    <col min="2897" max="2897" width="0.7109375" style="3" customWidth="1"/>
    <col min="2898" max="2898" width="15.28515625" style="3" customWidth="1"/>
    <col min="2899" max="2899" width="12.28515625" style="3" customWidth="1"/>
    <col min="2900" max="2900" width="9.28515625" style="3"/>
    <col min="2901" max="2905" width="0" style="3" hidden="1" customWidth="1"/>
    <col min="2906" max="2906" width="9.28515625" style="3"/>
    <col min="2907" max="2909" width="0" style="3" hidden="1" customWidth="1"/>
    <col min="2910" max="2910" width="9.28515625" style="3"/>
    <col min="2911" max="2912" width="0" style="3" hidden="1" customWidth="1"/>
    <col min="2913" max="3142" width="9.28515625" style="3"/>
    <col min="3143" max="3144" width="1.28515625" style="3" customWidth="1"/>
    <col min="3145" max="3145" width="22.28515625" style="3" customWidth="1"/>
    <col min="3146" max="3146" width="6.7109375" style="3" customWidth="1"/>
    <col min="3147" max="3147" width="0.7109375" style="3" customWidth="1"/>
    <col min="3148" max="3148" width="15.28515625" style="3" customWidth="1"/>
    <col min="3149" max="3149" width="0.7109375" style="3" customWidth="1"/>
    <col min="3150" max="3150" width="14.7109375" style="3" customWidth="1"/>
    <col min="3151" max="3151" width="0.7109375" style="3" customWidth="1"/>
    <col min="3152" max="3152" width="15" style="3" customWidth="1"/>
    <col min="3153" max="3153" width="0.7109375" style="3" customWidth="1"/>
    <col min="3154" max="3154" width="15.28515625" style="3" customWidth="1"/>
    <col min="3155" max="3155" width="12.28515625" style="3" customWidth="1"/>
    <col min="3156" max="3156" width="9.28515625" style="3"/>
    <col min="3157" max="3161" width="0" style="3" hidden="1" customWidth="1"/>
    <col min="3162" max="3162" width="9.28515625" style="3"/>
    <col min="3163" max="3165" width="0" style="3" hidden="1" customWidth="1"/>
    <col min="3166" max="3166" width="9.28515625" style="3"/>
    <col min="3167" max="3168" width="0" style="3" hidden="1" customWidth="1"/>
    <col min="3169" max="3398" width="9.28515625" style="3"/>
    <col min="3399" max="3400" width="1.28515625" style="3" customWidth="1"/>
    <col min="3401" max="3401" width="22.28515625" style="3" customWidth="1"/>
    <col min="3402" max="3402" width="6.7109375" style="3" customWidth="1"/>
    <col min="3403" max="3403" width="0.7109375" style="3" customWidth="1"/>
    <col min="3404" max="3404" width="15.28515625" style="3" customWidth="1"/>
    <col min="3405" max="3405" width="0.7109375" style="3" customWidth="1"/>
    <col min="3406" max="3406" width="14.7109375" style="3" customWidth="1"/>
    <col min="3407" max="3407" width="0.7109375" style="3" customWidth="1"/>
    <col min="3408" max="3408" width="15" style="3" customWidth="1"/>
    <col min="3409" max="3409" width="0.7109375" style="3" customWidth="1"/>
    <col min="3410" max="3410" width="15.28515625" style="3" customWidth="1"/>
    <col min="3411" max="3411" width="12.28515625" style="3" customWidth="1"/>
    <col min="3412" max="3412" width="9.28515625" style="3"/>
    <col min="3413" max="3417" width="0" style="3" hidden="1" customWidth="1"/>
    <col min="3418" max="3418" width="9.28515625" style="3"/>
    <col min="3419" max="3421" width="0" style="3" hidden="1" customWidth="1"/>
    <col min="3422" max="3422" width="9.28515625" style="3"/>
    <col min="3423" max="3424" width="0" style="3" hidden="1" customWidth="1"/>
    <col min="3425" max="3654" width="9.28515625" style="3"/>
    <col min="3655" max="3656" width="1.28515625" style="3" customWidth="1"/>
    <col min="3657" max="3657" width="22.28515625" style="3" customWidth="1"/>
    <col min="3658" max="3658" width="6.7109375" style="3" customWidth="1"/>
    <col min="3659" max="3659" width="0.7109375" style="3" customWidth="1"/>
    <col min="3660" max="3660" width="15.28515625" style="3" customWidth="1"/>
    <col min="3661" max="3661" width="0.7109375" style="3" customWidth="1"/>
    <col min="3662" max="3662" width="14.7109375" style="3" customWidth="1"/>
    <col min="3663" max="3663" width="0.7109375" style="3" customWidth="1"/>
    <col min="3664" max="3664" width="15" style="3" customWidth="1"/>
    <col min="3665" max="3665" width="0.7109375" style="3" customWidth="1"/>
    <col min="3666" max="3666" width="15.28515625" style="3" customWidth="1"/>
    <col min="3667" max="3667" width="12.28515625" style="3" customWidth="1"/>
    <col min="3668" max="3668" width="9.28515625" style="3"/>
    <col min="3669" max="3673" width="0" style="3" hidden="1" customWidth="1"/>
    <col min="3674" max="3674" width="9.28515625" style="3"/>
    <col min="3675" max="3677" width="0" style="3" hidden="1" customWidth="1"/>
    <col min="3678" max="3678" width="9.28515625" style="3"/>
    <col min="3679" max="3680" width="0" style="3" hidden="1" customWidth="1"/>
    <col min="3681" max="3910" width="9.28515625" style="3"/>
    <col min="3911" max="3912" width="1.28515625" style="3" customWidth="1"/>
    <col min="3913" max="3913" width="22.28515625" style="3" customWidth="1"/>
    <col min="3914" max="3914" width="6.7109375" style="3" customWidth="1"/>
    <col min="3915" max="3915" width="0.7109375" style="3" customWidth="1"/>
    <col min="3916" max="3916" width="15.28515625" style="3" customWidth="1"/>
    <col min="3917" max="3917" width="0.7109375" style="3" customWidth="1"/>
    <col min="3918" max="3918" width="14.7109375" style="3" customWidth="1"/>
    <col min="3919" max="3919" width="0.7109375" style="3" customWidth="1"/>
    <col min="3920" max="3920" width="15" style="3" customWidth="1"/>
    <col min="3921" max="3921" width="0.7109375" style="3" customWidth="1"/>
    <col min="3922" max="3922" width="15.28515625" style="3" customWidth="1"/>
    <col min="3923" max="3923" width="12.28515625" style="3" customWidth="1"/>
    <col min="3924" max="3924" width="9.28515625" style="3"/>
    <col min="3925" max="3929" width="0" style="3" hidden="1" customWidth="1"/>
    <col min="3930" max="3930" width="9.28515625" style="3"/>
    <col min="3931" max="3933" width="0" style="3" hidden="1" customWidth="1"/>
    <col min="3934" max="3934" width="9.28515625" style="3"/>
    <col min="3935" max="3936" width="0" style="3" hidden="1" customWidth="1"/>
    <col min="3937" max="4166" width="9.28515625" style="3"/>
    <col min="4167" max="4168" width="1.28515625" style="3" customWidth="1"/>
    <col min="4169" max="4169" width="22.28515625" style="3" customWidth="1"/>
    <col min="4170" max="4170" width="6.7109375" style="3" customWidth="1"/>
    <col min="4171" max="4171" width="0.7109375" style="3" customWidth="1"/>
    <col min="4172" max="4172" width="15.28515625" style="3" customWidth="1"/>
    <col min="4173" max="4173" width="0.7109375" style="3" customWidth="1"/>
    <col min="4174" max="4174" width="14.7109375" style="3" customWidth="1"/>
    <col min="4175" max="4175" width="0.7109375" style="3" customWidth="1"/>
    <col min="4176" max="4176" width="15" style="3" customWidth="1"/>
    <col min="4177" max="4177" width="0.7109375" style="3" customWidth="1"/>
    <col min="4178" max="4178" width="15.28515625" style="3" customWidth="1"/>
    <col min="4179" max="4179" width="12.28515625" style="3" customWidth="1"/>
    <col min="4180" max="4180" width="9.28515625" style="3"/>
    <col min="4181" max="4185" width="0" style="3" hidden="1" customWidth="1"/>
    <col min="4186" max="4186" width="9.28515625" style="3"/>
    <col min="4187" max="4189" width="0" style="3" hidden="1" customWidth="1"/>
    <col min="4190" max="4190" width="9.28515625" style="3"/>
    <col min="4191" max="4192" width="0" style="3" hidden="1" customWidth="1"/>
    <col min="4193" max="4422" width="9.28515625" style="3"/>
    <col min="4423" max="4424" width="1.28515625" style="3" customWidth="1"/>
    <col min="4425" max="4425" width="22.28515625" style="3" customWidth="1"/>
    <col min="4426" max="4426" width="6.7109375" style="3" customWidth="1"/>
    <col min="4427" max="4427" width="0.7109375" style="3" customWidth="1"/>
    <col min="4428" max="4428" width="15.28515625" style="3" customWidth="1"/>
    <col min="4429" max="4429" width="0.7109375" style="3" customWidth="1"/>
    <col min="4430" max="4430" width="14.7109375" style="3" customWidth="1"/>
    <col min="4431" max="4431" width="0.7109375" style="3" customWidth="1"/>
    <col min="4432" max="4432" width="15" style="3" customWidth="1"/>
    <col min="4433" max="4433" width="0.7109375" style="3" customWidth="1"/>
    <col min="4434" max="4434" width="15.28515625" style="3" customWidth="1"/>
    <col min="4435" max="4435" width="12.28515625" style="3" customWidth="1"/>
    <col min="4436" max="4436" width="9.28515625" style="3"/>
    <col min="4437" max="4441" width="0" style="3" hidden="1" customWidth="1"/>
    <col min="4442" max="4442" width="9.28515625" style="3"/>
    <col min="4443" max="4445" width="0" style="3" hidden="1" customWidth="1"/>
    <col min="4446" max="4446" width="9.28515625" style="3"/>
    <col min="4447" max="4448" width="0" style="3" hidden="1" customWidth="1"/>
    <col min="4449" max="4678" width="9.28515625" style="3"/>
    <col min="4679" max="4680" width="1.28515625" style="3" customWidth="1"/>
    <col min="4681" max="4681" width="22.28515625" style="3" customWidth="1"/>
    <col min="4682" max="4682" width="6.7109375" style="3" customWidth="1"/>
    <col min="4683" max="4683" width="0.7109375" style="3" customWidth="1"/>
    <col min="4684" max="4684" width="15.28515625" style="3" customWidth="1"/>
    <col min="4685" max="4685" width="0.7109375" style="3" customWidth="1"/>
    <col min="4686" max="4686" width="14.7109375" style="3" customWidth="1"/>
    <col min="4687" max="4687" width="0.7109375" style="3" customWidth="1"/>
    <col min="4688" max="4688" width="15" style="3" customWidth="1"/>
    <col min="4689" max="4689" width="0.7109375" style="3" customWidth="1"/>
    <col min="4690" max="4690" width="15.28515625" style="3" customWidth="1"/>
    <col min="4691" max="4691" width="12.28515625" style="3" customWidth="1"/>
    <col min="4692" max="4692" width="9.28515625" style="3"/>
    <col min="4693" max="4697" width="0" style="3" hidden="1" customWidth="1"/>
    <col min="4698" max="4698" width="9.28515625" style="3"/>
    <col min="4699" max="4701" width="0" style="3" hidden="1" customWidth="1"/>
    <col min="4702" max="4702" width="9.28515625" style="3"/>
    <col min="4703" max="4704" width="0" style="3" hidden="1" customWidth="1"/>
    <col min="4705" max="4934" width="9.28515625" style="3"/>
    <col min="4935" max="4936" width="1.28515625" style="3" customWidth="1"/>
    <col min="4937" max="4937" width="22.28515625" style="3" customWidth="1"/>
    <col min="4938" max="4938" width="6.7109375" style="3" customWidth="1"/>
    <col min="4939" max="4939" width="0.7109375" style="3" customWidth="1"/>
    <col min="4940" max="4940" width="15.28515625" style="3" customWidth="1"/>
    <col min="4941" max="4941" width="0.7109375" style="3" customWidth="1"/>
    <col min="4942" max="4942" width="14.7109375" style="3" customWidth="1"/>
    <col min="4943" max="4943" width="0.7109375" style="3" customWidth="1"/>
    <col min="4944" max="4944" width="15" style="3" customWidth="1"/>
    <col min="4945" max="4945" width="0.7109375" style="3" customWidth="1"/>
    <col min="4946" max="4946" width="15.28515625" style="3" customWidth="1"/>
    <col min="4947" max="4947" width="12.28515625" style="3" customWidth="1"/>
    <col min="4948" max="4948" width="9.28515625" style="3"/>
    <col min="4949" max="4953" width="0" style="3" hidden="1" customWidth="1"/>
    <col min="4954" max="4954" width="9.28515625" style="3"/>
    <col min="4955" max="4957" width="0" style="3" hidden="1" customWidth="1"/>
    <col min="4958" max="4958" width="9.28515625" style="3"/>
    <col min="4959" max="4960" width="0" style="3" hidden="1" customWidth="1"/>
    <col min="4961" max="5190" width="9.28515625" style="3"/>
    <col min="5191" max="5192" width="1.28515625" style="3" customWidth="1"/>
    <col min="5193" max="5193" width="22.28515625" style="3" customWidth="1"/>
    <col min="5194" max="5194" width="6.7109375" style="3" customWidth="1"/>
    <col min="5195" max="5195" width="0.7109375" style="3" customWidth="1"/>
    <col min="5196" max="5196" width="15.28515625" style="3" customWidth="1"/>
    <col min="5197" max="5197" width="0.7109375" style="3" customWidth="1"/>
    <col min="5198" max="5198" width="14.7109375" style="3" customWidth="1"/>
    <col min="5199" max="5199" width="0.7109375" style="3" customWidth="1"/>
    <col min="5200" max="5200" width="15" style="3" customWidth="1"/>
    <col min="5201" max="5201" width="0.7109375" style="3" customWidth="1"/>
    <col min="5202" max="5202" width="15.28515625" style="3" customWidth="1"/>
    <col min="5203" max="5203" width="12.28515625" style="3" customWidth="1"/>
    <col min="5204" max="5204" width="9.28515625" style="3"/>
    <col min="5205" max="5209" width="0" style="3" hidden="1" customWidth="1"/>
    <col min="5210" max="5210" width="9.28515625" style="3"/>
    <col min="5211" max="5213" width="0" style="3" hidden="1" customWidth="1"/>
    <col min="5214" max="5214" width="9.28515625" style="3"/>
    <col min="5215" max="5216" width="0" style="3" hidden="1" customWidth="1"/>
    <col min="5217" max="5446" width="9.28515625" style="3"/>
    <col min="5447" max="5448" width="1.28515625" style="3" customWidth="1"/>
    <col min="5449" max="5449" width="22.28515625" style="3" customWidth="1"/>
    <col min="5450" max="5450" width="6.7109375" style="3" customWidth="1"/>
    <col min="5451" max="5451" width="0.7109375" style="3" customWidth="1"/>
    <col min="5452" max="5452" width="15.28515625" style="3" customWidth="1"/>
    <col min="5453" max="5453" width="0.7109375" style="3" customWidth="1"/>
    <col min="5454" max="5454" width="14.7109375" style="3" customWidth="1"/>
    <col min="5455" max="5455" width="0.7109375" style="3" customWidth="1"/>
    <col min="5456" max="5456" width="15" style="3" customWidth="1"/>
    <col min="5457" max="5457" width="0.7109375" style="3" customWidth="1"/>
    <col min="5458" max="5458" width="15.28515625" style="3" customWidth="1"/>
    <col min="5459" max="5459" width="12.28515625" style="3" customWidth="1"/>
    <col min="5460" max="5460" width="9.28515625" style="3"/>
    <col min="5461" max="5465" width="0" style="3" hidden="1" customWidth="1"/>
    <col min="5466" max="5466" width="9.28515625" style="3"/>
    <col min="5467" max="5469" width="0" style="3" hidden="1" customWidth="1"/>
    <col min="5470" max="5470" width="9.28515625" style="3"/>
    <col min="5471" max="5472" width="0" style="3" hidden="1" customWidth="1"/>
    <col min="5473" max="5702" width="9.28515625" style="3"/>
    <col min="5703" max="5704" width="1.28515625" style="3" customWidth="1"/>
    <col min="5705" max="5705" width="22.28515625" style="3" customWidth="1"/>
    <col min="5706" max="5706" width="6.7109375" style="3" customWidth="1"/>
    <col min="5707" max="5707" width="0.7109375" style="3" customWidth="1"/>
    <col min="5708" max="5708" width="15.28515625" style="3" customWidth="1"/>
    <col min="5709" max="5709" width="0.7109375" style="3" customWidth="1"/>
    <col min="5710" max="5710" width="14.7109375" style="3" customWidth="1"/>
    <col min="5711" max="5711" width="0.7109375" style="3" customWidth="1"/>
    <col min="5712" max="5712" width="15" style="3" customWidth="1"/>
    <col min="5713" max="5713" width="0.7109375" style="3" customWidth="1"/>
    <col min="5714" max="5714" width="15.28515625" style="3" customWidth="1"/>
    <col min="5715" max="5715" width="12.28515625" style="3" customWidth="1"/>
    <col min="5716" max="5716" width="9.28515625" style="3"/>
    <col min="5717" max="5721" width="0" style="3" hidden="1" customWidth="1"/>
    <col min="5722" max="5722" width="9.28515625" style="3"/>
    <col min="5723" max="5725" width="0" style="3" hidden="1" customWidth="1"/>
    <col min="5726" max="5726" width="9.28515625" style="3"/>
    <col min="5727" max="5728" width="0" style="3" hidden="1" customWidth="1"/>
    <col min="5729" max="5958" width="9.28515625" style="3"/>
    <col min="5959" max="5960" width="1.28515625" style="3" customWidth="1"/>
    <col min="5961" max="5961" width="22.28515625" style="3" customWidth="1"/>
    <col min="5962" max="5962" width="6.7109375" style="3" customWidth="1"/>
    <col min="5963" max="5963" width="0.7109375" style="3" customWidth="1"/>
    <col min="5964" max="5964" width="15.28515625" style="3" customWidth="1"/>
    <col min="5965" max="5965" width="0.7109375" style="3" customWidth="1"/>
    <col min="5966" max="5966" width="14.7109375" style="3" customWidth="1"/>
    <col min="5967" max="5967" width="0.7109375" style="3" customWidth="1"/>
    <col min="5968" max="5968" width="15" style="3" customWidth="1"/>
    <col min="5969" max="5969" width="0.7109375" style="3" customWidth="1"/>
    <col min="5970" max="5970" width="15.28515625" style="3" customWidth="1"/>
    <col min="5971" max="5971" width="12.28515625" style="3" customWidth="1"/>
    <col min="5972" max="5972" width="9.28515625" style="3"/>
    <col min="5973" max="5977" width="0" style="3" hidden="1" customWidth="1"/>
    <col min="5978" max="5978" width="9.28515625" style="3"/>
    <col min="5979" max="5981" width="0" style="3" hidden="1" customWidth="1"/>
    <col min="5982" max="5982" width="9.28515625" style="3"/>
    <col min="5983" max="5984" width="0" style="3" hidden="1" customWidth="1"/>
    <col min="5985" max="6214" width="9.28515625" style="3"/>
    <col min="6215" max="6216" width="1.28515625" style="3" customWidth="1"/>
    <col min="6217" max="6217" width="22.28515625" style="3" customWidth="1"/>
    <col min="6218" max="6218" width="6.7109375" style="3" customWidth="1"/>
    <col min="6219" max="6219" width="0.7109375" style="3" customWidth="1"/>
    <col min="6220" max="6220" width="15.28515625" style="3" customWidth="1"/>
    <col min="6221" max="6221" width="0.7109375" style="3" customWidth="1"/>
    <col min="6222" max="6222" width="14.7109375" style="3" customWidth="1"/>
    <col min="6223" max="6223" width="0.7109375" style="3" customWidth="1"/>
    <col min="6224" max="6224" width="15" style="3" customWidth="1"/>
    <col min="6225" max="6225" width="0.7109375" style="3" customWidth="1"/>
    <col min="6226" max="6226" width="15.28515625" style="3" customWidth="1"/>
    <col min="6227" max="6227" width="12.28515625" style="3" customWidth="1"/>
    <col min="6228" max="6228" width="9.28515625" style="3"/>
    <col min="6229" max="6233" width="0" style="3" hidden="1" customWidth="1"/>
    <col min="6234" max="6234" width="9.28515625" style="3"/>
    <col min="6235" max="6237" width="0" style="3" hidden="1" customWidth="1"/>
    <col min="6238" max="6238" width="9.28515625" style="3"/>
    <col min="6239" max="6240" width="0" style="3" hidden="1" customWidth="1"/>
    <col min="6241" max="6470" width="9.28515625" style="3"/>
    <col min="6471" max="6472" width="1.28515625" style="3" customWidth="1"/>
    <col min="6473" max="6473" width="22.28515625" style="3" customWidth="1"/>
    <col min="6474" max="6474" width="6.7109375" style="3" customWidth="1"/>
    <col min="6475" max="6475" width="0.7109375" style="3" customWidth="1"/>
    <col min="6476" max="6476" width="15.28515625" style="3" customWidth="1"/>
    <col min="6477" max="6477" width="0.7109375" style="3" customWidth="1"/>
    <col min="6478" max="6478" width="14.7109375" style="3" customWidth="1"/>
    <col min="6479" max="6479" width="0.7109375" style="3" customWidth="1"/>
    <col min="6480" max="6480" width="15" style="3" customWidth="1"/>
    <col min="6481" max="6481" width="0.7109375" style="3" customWidth="1"/>
    <col min="6482" max="6482" width="15.28515625" style="3" customWidth="1"/>
    <col min="6483" max="6483" width="12.28515625" style="3" customWidth="1"/>
    <col min="6484" max="6484" width="9.28515625" style="3"/>
    <col min="6485" max="6489" width="0" style="3" hidden="1" customWidth="1"/>
    <col min="6490" max="6490" width="9.28515625" style="3"/>
    <col min="6491" max="6493" width="0" style="3" hidden="1" customWidth="1"/>
    <col min="6494" max="6494" width="9.28515625" style="3"/>
    <col min="6495" max="6496" width="0" style="3" hidden="1" customWidth="1"/>
    <col min="6497" max="6726" width="9.28515625" style="3"/>
    <col min="6727" max="6728" width="1.28515625" style="3" customWidth="1"/>
    <col min="6729" max="6729" width="22.28515625" style="3" customWidth="1"/>
    <col min="6730" max="6730" width="6.7109375" style="3" customWidth="1"/>
    <col min="6731" max="6731" width="0.7109375" style="3" customWidth="1"/>
    <col min="6732" max="6732" width="15.28515625" style="3" customWidth="1"/>
    <col min="6733" max="6733" width="0.7109375" style="3" customWidth="1"/>
    <col min="6734" max="6734" width="14.7109375" style="3" customWidth="1"/>
    <col min="6735" max="6735" width="0.7109375" style="3" customWidth="1"/>
    <col min="6736" max="6736" width="15" style="3" customWidth="1"/>
    <col min="6737" max="6737" width="0.7109375" style="3" customWidth="1"/>
    <col min="6738" max="6738" width="15.28515625" style="3" customWidth="1"/>
    <col min="6739" max="6739" width="12.28515625" style="3" customWidth="1"/>
    <col min="6740" max="6740" width="9.28515625" style="3"/>
    <col min="6741" max="6745" width="0" style="3" hidden="1" customWidth="1"/>
    <col min="6746" max="6746" width="9.28515625" style="3"/>
    <col min="6747" max="6749" width="0" style="3" hidden="1" customWidth="1"/>
    <col min="6750" max="6750" width="9.28515625" style="3"/>
    <col min="6751" max="6752" width="0" style="3" hidden="1" customWidth="1"/>
    <col min="6753" max="6982" width="9.28515625" style="3"/>
    <col min="6983" max="6984" width="1.28515625" style="3" customWidth="1"/>
    <col min="6985" max="6985" width="22.28515625" style="3" customWidth="1"/>
    <col min="6986" max="6986" width="6.7109375" style="3" customWidth="1"/>
    <col min="6987" max="6987" width="0.7109375" style="3" customWidth="1"/>
    <col min="6988" max="6988" width="15.28515625" style="3" customWidth="1"/>
    <col min="6989" max="6989" width="0.7109375" style="3" customWidth="1"/>
    <col min="6990" max="6990" width="14.7109375" style="3" customWidth="1"/>
    <col min="6991" max="6991" width="0.7109375" style="3" customWidth="1"/>
    <col min="6992" max="6992" width="15" style="3" customWidth="1"/>
    <col min="6993" max="6993" width="0.7109375" style="3" customWidth="1"/>
    <col min="6994" max="6994" width="15.28515625" style="3" customWidth="1"/>
    <col min="6995" max="6995" width="12.28515625" style="3" customWidth="1"/>
    <col min="6996" max="6996" width="9.28515625" style="3"/>
    <col min="6997" max="7001" width="0" style="3" hidden="1" customWidth="1"/>
    <col min="7002" max="7002" width="9.28515625" style="3"/>
    <col min="7003" max="7005" width="0" style="3" hidden="1" customWidth="1"/>
    <col min="7006" max="7006" width="9.28515625" style="3"/>
    <col min="7007" max="7008" width="0" style="3" hidden="1" customWidth="1"/>
    <col min="7009" max="7238" width="9.28515625" style="3"/>
    <col min="7239" max="7240" width="1.28515625" style="3" customWidth="1"/>
    <col min="7241" max="7241" width="22.28515625" style="3" customWidth="1"/>
    <col min="7242" max="7242" width="6.7109375" style="3" customWidth="1"/>
    <col min="7243" max="7243" width="0.7109375" style="3" customWidth="1"/>
    <col min="7244" max="7244" width="15.28515625" style="3" customWidth="1"/>
    <col min="7245" max="7245" width="0.7109375" style="3" customWidth="1"/>
    <col min="7246" max="7246" width="14.7109375" style="3" customWidth="1"/>
    <col min="7247" max="7247" width="0.7109375" style="3" customWidth="1"/>
    <col min="7248" max="7248" width="15" style="3" customWidth="1"/>
    <col min="7249" max="7249" width="0.7109375" style="3" customWidth="1"/>
    <col min="7250" max="7250" width="15.28515625" style="3" customWidth="1"/>
    <col min="7251" max="7251" width="12.28515625" style="3" customWidth="1"/>
    <col min="7252" max="7252" width="9.28515625" style="3"/>
    <col min="7253" max="7257" width="0" style="3" hidden="1" customWidth="1"/>
    <col min="7258" max="7258" width="9.28515625" style="3"/>
    <col min="7259" max="7261" width="0" style="3" hidden="1" customWidth="1"/>
    <col min="7262" max="7262" width="9.28515625" style="3"/>
    <col min="7263" max="7264" width="0" style="3" hidden="1" customWidth="1"/>
    <col min="7265" max="7494" width="9.28515625" style="3"/>
    <col min="7495" max="7496" width="1.28515625" style="3" customWidth="1"/>
    <col min="7497" max="7497" width="22.28515625" style="3" customWidth="1"/>
    <col min="7498" max="7498" width="6.7109375" style="3" customWidth="1"/>
    <col min="7499" max="7499" width="0.7109375" style="3" customWidth="1"/>
    <col min="7500" max="7500" width="15.28515625" style="3" customWidth="1"/>
    <col min="7501" max="7501" width="0.7109375" style="3" customWidth="1"/>
    <col min="7502" max="7502" width="14.7109375" style="3" customWidth="1"/>
    <col min="7503" max="7503" width="0.7109375" style="3" customWidth="1"/>
    <col min="7504" max="7504" width="15" style="3" customWidth="1"/>
    <col min="7505" max="7505" width="0.7109375" style="3" customWidth="1"/>
    <col min="7506" max="7506" width="15.28515625" style="3" customWidth="1"/>
    <col min="7507" max="7507" width="12.28515625" style="3" customWidth="1"/>
    <col min="7508" max="7508" width="9.28515625" style="3"/>
    <col min="7509" max="7513" width="0" style="3" hidden="1" customWidth="1"/>
    <col min="7514" max="7514" width="9.28515625" style="3"/>
    <col min="7515" max="7517" width="0" style="3" hidden="1" customWidth="1"/>
    <col min="7518" max="7518" width="9.28515625" style="3"/>
    <col min="7519" max="7520" width="0" style="3" hidden="1" customWidth="1"/>
    <col min="7521" max="7750" width="9.28515625" style="3"/>
    <col min="7751" max="7752" width="1.28515625" style="3" customWidth="1"/>
    <col min="7753" max="7753" width="22.28515625" style="3" customWidth="1"/>
    <col min="7754" max="7754" width="6.7109375" style="3" customWidth="1"/>
    <col min="7755" max="7755" width="0.7109375" style="3" customWidth="1"/>
    <col min="7756" max="7756" width="15.28515625" style="3" customWidth="1"/>
    <col min="7757" max="7757" width="0.7109375" style="3" customWidth="1"/>
    <col min="7758" max="7758" width="14.7109375" style="3" customWidth="1"/>
    <col min="7759" max="7759" width="0.7109375" style="3" customWidth="1"/>
    <col min="7760" max="7760" width="15" style="3" customWidth="1"/>
    <col min="7761" max="7761" width="0.7109375" style="3" customWidth="1"/>
    <col min="7762" max="7762" width="15.28515625" style="3" customWidth="1"/>
    <col min="7763" max="7763" width="12.28515625" style="3" customWidth="1"/>
    <col min="7764" max="7764" width="9.28515625" style="3"/>
    <col min="7765" max="7769" width="0" style="3" hidden="1" customWidth="1"/>
    <col min="7770" max="7770" width="9.28515625" style="3"/>
    <col min="7771" max="7773" width="0" style="3" hidden="1" customWidth="1"/>
    <col min="7774" max="7774" width="9.28515625" style="3"/>
    <col min="7775" max="7776" width="0" style="3" hidden="1" customWidth="1"/>
    <col min="7777" max="8006" width="9.28515625" style="3"/>
    <col min="8007" max="8008" width="1.28515625" style="3" customWidth="1"/>
    <col min="8009" max="8009" width="22.28515625" style="3" customWidth="1"/>
    <col min="8010" max="8010" width="6.7109375" style="3" customWidth="1"/>
    <col min="8011" max="8011" width="0.7109375" style="3" customWidth="1"/>
    <col min="8012" max="8012" width="15.28515625" style="3" customWidth="1"/>
    <col min="8013" max="8013" width="0.7109375" style="3" customWidth="1"/>
    <col min="8014" max="8014" width="14.7109375" style="3" customWidth="1"/>
    <col min="8015" max="8015" width="0.7109375" style="3" customWidth="1"/>
    <col min="8016" max="8016" width="15" style="3" customWidth="1"/>
    <col min="8017" max="8017" width="0.7109375" style="3" customWidth="1"/>
    <col min="8018" max="8018" width="15.28515625" style="3" customWidth="1"/>
    <col min="8019" max="8019" width="12.28515625" style="3" customWidth="1"/>
    <col min="8020" max="8020" width="9.28515625" style="3"/>
    <col min="8021" max="8025" width="0" style="3" hidden="1" customWidth="1"/>
    <col min="8026" max="8026" width="9.28515625" style="3"/>
    <col min="8027" max="8029" width="0" style="3" hidden="1" customWidth="1"/>
    <col min="8030" max="8030" width="9.28515625" style="3"/>
    <col min="8031" max="8032" width="0" style="3" hidden="1" customWidth="1"/>
    <col min="8033" max="8262" width="9.28515625" style="3"/>
    <col min="8263" max="8264" width="1.28515625" style="3" customWidth="1"/>
    <col min="8265" max="8265" width="22.28515625" style="3" customWidth="1"/>
    <col min="8266" max="8266" width="6.7109375" style="3" customWidth="1"/>
    <col min="8267" max="8267" width="0.7109375" style="3" customWidth="1"/>
    <col min="8268" max="8268" width="15.28515625" style="3" customWidth="1"/>
    <col min="8269" max="8269" width="0.7109375" style="3" customWidth="1"/>
    <col min="8270" max="8270" width="14.7109375" style="3" customWidth="1"/>
    <col min="8271" max="8271" width="0.7109375" style="3" customWidth="1"/>
    <col min="8272" max="8272" width="15" style="3" customWidth="1"/>
    <col min="8273" max="8273" width="0.7109375" style="3" customWidth="1"/>
    <col min="8274" max="8274" width="15.28515625" style="3" customWidth="1"/>
    <col min="8275" max="8275" width="12.28515625" style="3" customWidth="1"/>
    <col min="8276" max="8276" width="9.28515625" style="3"/>
    <col min="8277" max="8281" width="0" style="3" hidden="1" customWidth="1"/>
    <col min="8282" max="8282" width="9.28515625" style="3"/>
    <col min="8283" max="8285" width="0" style="3" hidden="1" customWidth="1"/>
    <col min="8286" max="8286" width="9.28515625" style="3"/>
    <col min="8287" max="8288" width="0" style="3" hidden="1" customWidth="1"/>
    <col min="8289" max="8518" width="9.28515625" style="3"/>
    <col min="8519" max="8520" width="1.28515625" style="3" customWidth="1"/>
    <col min="8521" max="8521" width="22.28515625" style="3" customWidth="1"/>
    <col min="8522" max="8522" width="6.7109375" style="3" customWidth="1"/>
    <col min="8523" max="8523" width="0.7109375" style="3" customWidth="1"/>
    <col min="8524" max="8524" width="15.28515625" style="3" customWidth="1"/>
    <col min="8525" max="8525" width="0.7109375" style="3" customWidth="1"/>
    <col min="8526" max="8526" width="14.7109375" style="3" customWidth="1"/>
    <col min="8527" max="8527" width="0.7109375" style="3" customWidth="1"/>
    <col min="8528" max="8528" width="15" style="3" customWidth="1"/>
    <col min="8529" max="8529" width="0.7109375" style="3" customWidth="1"/>
    <col min="8530" max="8530" width="15.28515625" style="3" customWidth="1"/>
    <col min="8531" max="8531" width="12.28515625" style="3" customWidth="1"/>
    <col min="8532" max="8532" width="9.28515625" style="3"/>
    <col min="8533" max="8537" width="0" style="3" hidden="1" customWidth="1"/>
    <col min="8538" max="8538" width="9.28515625" style="3"/>
    <col min="8539" max="8541" width="0" style="3" hidden="1" customWidth="1"/>
    <col min="8542" max="8542" width="9.28515625" style="3"/>
    <col min="8543" max="8544" width="0" style="3" hidden="1" customWidth="1"/>
    <col min="8545" max="8774" width="9.28515625" style="3"/>
    <col min="8775" max="8776" width="1.28515625" style="3" customWidth="1"/>
    <col min="8777" max="8777" width="22.28515625" style="3" customWidth="1"/>
    <col min="8778" max="8778" width="6.7109375" style="3" customWidth="1"/>
    <col min="8779" max="8779" width="0.7109375" style="3" customWidth="1"/>
    <col min="8780" max="8780" width="15.28515625" style="3" customWidth="1"/>
    <col min="8781" max="8781" width="0.7109375" style="3" customWidth="1"/>
    <col min="8782" max="8782" width="14.7109375" style="3" customWidth="1"/>
    <col min="8783" max="8783" width="0.7109375" style="3" customWidth="1"/>
    <col min="8784" max="8784" width="15" style="3" customWidth="1"/>
    <col min="8785" max="8785" width="0.7109375" style="3" customWidth="1"/>
    <col min="8786" max="8786" width="15.28515625" style="3" customWidth="1"/>
    <col min="8787" max="8787" width="12.28515625" style="3" customWidth="1"/>
    <col min="8788" max="8788" width="9.28515625" style="3"/>
    <col min="8789" max="8793" width="0" style="3" hidden="1" customWidth="1"/>
    <col min="8794" max="8794" width="9.28515625" style="3"/>
    <col min="8795" max="8797" width="0" style="3" hidden="1" customWidth="1"/>
    <col min="8798" max="8798" width="9.28515625" style="3"/>
    <col min="8799" max="8800" width="0" style="3" hidden="1" customWidth="1"/>
    <col min="8801" max="9030" width="9.28515625" style="3"/>
    <col min="9031" max="9032" width="1.28515625" style="3" customWidth="1"/>
    <col min="9033" max="9033" width="22.28515625" style="3" customWidth="1"/>
    <col min="9034" max="9034" width="6.7109375" style="3" customWidth="1"/>
    <col min="9035" max="9035" width="0.7109375" style="3" customWidth="1"/>
    <col min="9036" max="9036" width="15.28515625" style="3" customWidth="1"/>
    <col min="9037" max="9037" width="0.7109375" style="3" customWidth="1"/>
    <col min="9038" max="9038" width="14.7109375" style="3" customWidth="1"/>
    <col min="9039" max="9039" width="0.7109375" style="3" customWidth="1"/>
    <col min="9040" max="9040" width="15" style="3" customWidth="1"/>
    <col min="9041" max="9041" width="0.7109375" style="3" customWidth="1"/>
    <col min="9042" max="9042" width="15.28515625" style="3" customWidth="1"/>
    <col min="9043" max="9043" width="12.28515625" style="3" customWidth="1"/>
    <col min="9044" max="9044" width="9.28515625" style="3"/>
    <col min="9045" max="9049" width="0" style="3" hidden="1" customWidth="1"/>
    <col min="9050" max="9050" width="9.28515625" style="3"/>
    <col min="9051" max="9053" width="0" style="3" hidden="1" customWidth="1"/>
    <col min="9054" max="9054" width="9.28515625" style="3"/>
    <col min="9055" max="9056" width="0" style="3" hidden="1" customWidth="1"/>
    <col min="9057" max="9286" width="9.28515625" style="3"/>
    <col min="9287" max="9288" width="1.28515625" style="3" customWidth="1"/>
    <col min="9289" max="9289" width="22.28515625" style="3" customWidth="1"/>
    <col min="9290" max="9290" width="6.7109375" style="3" customWidth="1"/>
    <col min="9291" max="9291" width="0.7109375" style="3" customWidth="1"/>
    <col min="9292" max="9292" width="15.28515625" style="3" customWidth="1"/>
    <col min="9293" max="9293" width="0.7109375" style="3" customWidth="1"/>
    <col min="9294" max="9294" width="14.7109375" style="3" customWidth="1"/>
    <col min="9295" max="9295" width="0.7109375" style="3" customWidth="1"/>
    <col min="9296" max="9296" width="15" style="3" customWidth="1"/>
    <col min="9297" max="9297" width="0.7109375" style="3" customWidth="1"/>
    <col min="9298" max="9298" width="15.28515625" style="3" customWidth="1"/>
    <col min="9299" max="9299" width="12.28515625" style="3" customWidth="1"/>
    <col min="9300" max="9300" width="9.28515625" style="3"/>
    <col min="9301" max="9305" width="0" style="3" hidden="1" customWidth="1"/>
    <col min="9306" max="9306" width="9.28515625" style="3"/>
    <col min="9307" max="9309" width="0" style="3" hidden="1" customWidth="1"/>
    <col min="9310" max="9310" width="9.28515625" style="3"/>
    <col min="9311" max="9312" width="0" style="3" hidden="1" customWidth="1"/>
    <col min="9313" max="9542" width="9.28515625" style="3"/>
    <col min="9543" max="9544" width="1.28515625" style="3" customWidth="1"/>
    <col min="9545" max="9545" width="22.28515625" style="3" customWidth="1"/>
    <col min="9546" max="9546" width="6.7109375" style="3" customWidth="1"/>
    <col min="9547" max="9547" width="0.7109375" style="3" customWidth="1"/>
    <col min="9548" max="9548" width="15.28515625" style="3" customWidth="1"/>
    <col min="9549" max="9549" width="0.7109375" style="3" customWidth="1"/>
    <col min="9550" max="9550" width="14.7109375" style="3" customWidth="1"/>
    <col min="9551" max="9551" width="0.7109375" style="3" customWidth="1"/>
    <col min="9552" max="9552" width="15" style="3" customWidth="1"/>
    <col min="9553" max="9553" width="0.7109375" style="3" customWidth="1"/>
    <col min="9554" max="9554" width="15.28515625" style="3" customWidth="1"/>
    <col min="9555" max="9555" width="12.28515625" style="3" customWidth="1"/>
    <col min="9556" max="9556" width="9.28515625" style="3"/>
    <col min="9557" max="9561" width="0" style="3" hidden="1" customWidth="1"/>
    <col min="9562" max="9562" width="9.28515625" style="3"/>
    <col min="9563" max="9565" width="0" style="3" hidden="1" customWidth="1"/>
    <col min="9566" max="9566" width="9.28515625" style="3"/>
    <col min="9567" max="9568" width="0" style="3" hidden="1" customWidth="1"/>
    <col min="9569" max="9798" width="9.28515625" style="3"/>
    <col min="9799" max="9800" width="1.28515625" style="3" customWidth="1"/>
    <col min="9801" max="9801" width="22.28515625" style="3" customWidth="1"/>
    <col min="9802" max="9802" width="6.7109375" style="3" customWidth="1"/>
    <col min="9803" max="9803" width="0.7109375" style="3" customWidth="1"/>
    <col min="9804" max="9804" width="15.28515625" style="3" customWidth="1"/>
    <col min="9805" max="9805" width="0.7109375" style="3" customWidth="1"/>
    <col min="9806" max="9806" width="14.7109375" style="3" customWidth="1"/>
    <col min="9807" max="9807" width="0.7109375" style="3" customWidth="1"/>
    <col min="9808" max="9808" width="15" style="3" customWidth="1"/>
    <col min="9809" max="9809" width="0.7109375" style="3" customWidth="1"/>
    <col min="9810" max="9810" width="15.28515625" style="3" customWidth="1"/>
    <col min="9811" max="9811" width="12.28515625" style="3" customWidth="1"/>
    <col min="9812" max="9812" width="9.28515625" style="3"/>
    <col min="9813" max="9817" width="0" style="3" hidden="1" customWidth="1"/>
    <col min="9818" max="9818" width="9.28515625" style="3"/>
    <col min="9819" max="9821" width="0" style="3" hidden="1" customWidth="1"/>
    <col min="9822" max="9822" width="9.28515625" style="3"/>
    <col min="9823" max="9824" width="0" style="3" hidden="1" customWidth="1"/>
    <col min="9825" max="10054" width="9.28515625" style="3"/>
    <col min="10055" max="10056" width="1.28515625" style="3" customWidth="1"/>
    <col min="10057" max="10057" width="22.28515625" style="3" customWidth="1"/>
    <col min="10058" max="10058" width="6.7109375" style="3" customWidth="1"/>
    <col min="10059" max="10059" width="0.7109375" style="3" customWidth="1"/>
    <col min="10060" max="10060" width="15.28515625" style="3" customWidth="1"/>
    <col min="10061" max="10061" width="0.7109375" style="3" customWidth="1"/>
    <col min="10062" max="10062" width="14.7109375" style="3" customWidth="1"/>
    <col min="10063" max="10063" width="0.7109375" style="3" customWidth="1"/>
    <col min="10064" max="10064" width="15" style="3" customWidth="1"/>
    <col min="10065" max="10065" width="0.7109375" style="3" customWidth="1"/>
    <col min="10066" max="10066" width="15.28515625" style="3" customWidth="1"/>
    <col min="10067" max="10067" width="12.28515625" style="3" customWidth="1"/>
    <col min="10068" max="10068" width="9.28515625" style="3"/>
    <col min="10069" max="10073" width="0" style="3" hidden="1" customWidth="1"/>
    <col min="10074" max="10074" width="9.28515625" style="3"/>
    <col min="10075" max="10077" width="0" style="3" hidden="1" customWidth="1"/>
    <col min="10078" max="10078" width="9.28515625" style="3"/>
    <col min="10079" max="10080" width="0" style="3" hidden="1" customWidth="1"/>
    <col min="10081" max="10310" width="9.28515625" style="3"/>
    <col min="10311" max="10312" width="1.28515625" style="3" customWidth="1"/>
    <col min="10313" max="10313" width="22.28515625" style="3" customWidth="1"/>
    <col min="10314" max="10314" width="6.7109375" style="3" customWidth="1"/>
    <col min="10315" max="10315" width="0.7109375" style="3" customWidth="1"/>
    <col min="10316" max="10316" width="15.28515625" style="3" customWidth="1"/>
    <col min="10317" max="10317" width="0.7109375" style="3" customWidth="1"/>
    <col min="10318" max="10318" width="14.7109375" style="3" customWidth="1"/>
    <col min="10319" max="10319" width="0.7109375" style="3" customWidth="1"/>
    <col min="10320" max="10320" width="15" style="3" customWidth="1"/>
    <col min="10321" max="10321" width="0.7109375" style="3" customWidth="1"/>
    <col min="10322" max="10322" width="15.28515625" style="3" customWidth="1"/>
    <col min="10323" max="10323" width="12.28515625" style="3" customWidth="1"/>
    <col min="10324" max="10324" width="9.28515625" style="3"/>
    <col min="10325" max="10329" width="0" style="3" hidden="1" customWidth="1"/>
    <col min="10330" max="10330" width="9.28515625" style="3"/>
    <col min="10331" max="10333" width="0" style="3" hidden="1" customWidth="1"/>
    <col min="10334" max="10334" width="9.28515625" style="3"/>
    <col min="10335" max="10336" width="0" style="3" hidden="1" customWidth="1"/>
    <col min="10337" max="10566" width="9.28515625" style="3"/>
    <col min="10567" max="10568" width="1.28515625" style="3" customWidth="1"/>
    <col min="10569" max="10569" width="22.28515625" style="3" customWidth="1"/>
    <col min="10570" max="10570" width="6.7109375" style="3" customWidth="1"/>
    <col min="10571" max="10571" width="0.7109375" style="3" customWidth="1"/>
    <col min="10572" max="10572" width="15.28515625" style="3" customWidth="1"/>
    <col min="10573" max="10573" width="0.7109375" style="3" customWidth="1"/>
    <col min="10574" max="10574" width="14.7109375" style="3" customWidth="1"/>
    <col min="10575" max="10575" width="0.7109375" style="3" customWidth="1"/>
    <col min="10576" max="10576" width="15" style="3" customWidth="1"/>
    <col min="10577" max="10577" width="0.7109375" style="3" customWidth="1"/>
    <col min="10578" max="10578" width="15.28515625" style="3" customWidth="1"/>
    <col min="10579" max="10579" width="12.28515625" style="3" customWidth="1"/>
    <col min="10580" max="10580" width="9.28515625" style="3"/>
    <col min="10581" max="10585" width="0" style="3" hidden="1" customWidth="1"/>
    <col min="10586" max="10586" width="9.28515625" style="3"/>
    <col min="10587" max="10589" width="0" style="3" hidden="1" customWidth="1"/>
    <col min="10590" max="10590" width="9.28515625" style="3"/>
    <col min="10591" max="10592" width="0" style="3" hidden="1" customWidth="1"/>
    <col min="10593" max="10822" width="9.28515625" style="3"/>
    <col min="10823" max="10824" width="1.28515625" style="3" customWidth="1"/>
    <col min="10825" max="10825" width="22.28515625" style="3" customWidth="1"/>
    <col min="10826" max="10826" width="6.7109375" style="3" customWidth="1"/>
    <col min="10827" max="10827" width="0.7109375" style="3" customWidth="1"/>
    <col min="10828" max="10828" width="15.28515625" style="3" customWidth="1"/>
    <col min="10829" max="10829" width="0.7109375" style="3" customWidth="1"/>
    <col min="10830" max="10830" width="14.7109375" style="3" customWidth="1"/>
    <col min="10831" max="10831" width="0.7109375" style="3" customWidth="1"/>
    <col min="10832" max="10832" width="15" style="3" customWidth="1"/>
    <col min="10833" max="10833" width="0.7109375" style="3" customWidth="1"/>
    <col min="10834" max="10834" width="15.28515625" style="3" customWidth="1"/>
    <col min="10835" max="10835" width="12.28515625" style="3" customWidth="1"/>
    <col min="10836" max="10836" width="9.28515625" style="3"/>
    <col min="10837" max="10841" width="0" style="3" hidden="1" customWidth="1"/>
    <col min="10842" max="10842" width="9.28515625" style="3"/>
    <col min="10843" max="10845" width="0" style="3" hidden="1" customWidth="1"/>
    <col min="10846" max="10846" width="9.28515625" style="3"/>
    <col min="10847" max="10848" width="0" style="3" hidden="1" customWidth="1"/>
    <col min="10849" max="11078" width="9.28515625" style="3"/>
    <col min="11079" max="11080" width="1.28515625" style="3" customWidth="1"/>
    <col min="11081" max="11081" width="22.28515625" style="3" customWidth="1"/>
    <col min="11082" max="11082" width="6.7109375" style="3" customWidth="1"/>
    <col min="11083" max="11083" width="0.7109375" style="3" customWidth="1"/>
    <col min="11084" max="11084" width="15.28515625" style="3" customWidth="1"/>
    <col min="11085" max="11085" width="0.7109375" style="3" customWidth="1"/>
    <col min="11086" max="11086" width="14.7109375" style="3" customWidth="1"/>
    <col min="11087" max="11087" width="0.7109375" style="3" customWidth="1"/>
    <col min="11088" max="11088" width="15" style="3" customWidth="1"/>
    <col min="11089" max="11089" width="0.7109375" style="3" customWidth="1"/>
    <col min="11090" max="11090" width="15.28515625" style="3" customWidth="1"/>
    <col min="11091" max="11091" width="12.28515625" style="3" customWidth="1"/>
    <col min="11092" max="11092" width="9.28515625" style="3"/>
    <col min="11093" max="11097" width="0" style="3" hidden="1" customWidth="1"/>
    <col min="11098" max="11098" width="9.28515625" style="3"/>
    <col min="11099" max="11101" width="0" style="3" hidden="1" customWidth="1"/>
    <col min="11102" max="11102" width="9.28515625" style="3"/>
    <col min="11103" max="11104" width="0" style="3" hidden="1" customWidth="1"/>
    <col min="11105" max="11334" width="9.28515625" style="3"/>
    <col min="11335" max="11336" width="1.28515625" style="3" customWidth="1"/>
    <col min="11337" max="11337" width="22.28515625" style="3" customWidth="1"/>
    <col min="11338" max="11338" width="6.7109375" style="3" customWidth="1"/>
    <col min="11339" max="11339" width="0.7109375" style="3" customWidth="1"/>
    <col min="11340" max="11340" width="15.28515625" style="3" customWidth="1"/>
    <col min="11341" max="11341" width="0.7109375" style="3" customWidth="1"/>
    <col min="11342" max="11342" width="14.7109375" style="3" customWidth="1"/>
    <col min="11343" max="11343" width="0.7109375" style="3" customWidth="1"/>
    <col min="11344" max="11344" width="15" style="3" customWidth="1"/>
    <col min="11345" max="11345" width="0.7109375" style="3" customWidth="1"/>
    <col min="11346" max="11346" width="15.28515625" style="3" customWidth="1"/>
    <col min="11347" max="11347" width="12.28515625" style="3" customWidth="1"/>
    <col min="11348" max="11348" width="9.28515625" style="3"/>
    <col min="11349" max="11353" width="0" style="3" hidden="1" customWidth="1"/>
    <col min="11354" max="11354" width="9.28515625" style="3"/>
    <col min="11355" max="11357" width="0" style="3" hidden="1" customWidth="1"/>
    <col min="11358" max="11358" width="9.28515625" style="3"/>
    <col min="11359" max="11360" width="0" style="3" hidden="1" customWidth="1"/>
    <col min="11361" max="11590" width="9.28515625" style="3"/>
    <col min="11591" max="11592" width="1.28515625" style="3" customWidth="1"/>
    <col min="11593" max="11593" width="22.28515625" style="3" customWidth="1"/>
    <col min="11594" max="11594" width="6.7109375" style="3" customWidth="1"/>
    <col min="11595" max="11595" width="0.7109375" style="3" customWidth="1"/>
    <col min="11596" max="11596" width="15.28515625" style="3" customWidth="1"/>
    <col min="11597" max="11597" width="0.7109375" style="3" customWidth="1"/>
    <col min="11598" max="11598" width="14.7109375" style="3" customWidth="1"/>
    <col min="11599" max="11599" width="0.7109375" style="3" customWidth="1"/>
    <col min="11600" max="11600" width="15" style="3" customWidth="1"/>
    <col min="11601" max="11601" width="0.7109375" style="3" customWidth="1"/>
    <col min="11602" max="11602" width="15.28515625" style="3" customWidth="1"/>
    <col min="11603" max="11603" width="12.28515625" style="3" customWidth="1"/>
    <col min="11604" max="11604" width="9.28515625" style="3"/>
    <col min="11605" max="11609" width="0" style="3" hidden="1" customWidth="1"/>
    <col min="11610" max="11610" width="9.28515625" style="3"/>
    <col min="11611" max="11613" width="0" style="3" hidden="1" customWidth="1"/>
    <col min="11614" max="11614" width="9.28515625" style="3"/>
    <col min="11615" max="11616" width="0" style="3" hidden="1" customWidth="1"/>
    <col min="11617" max="11846" width="9.28515625" style="3"/>
    <col min="11847" max="11848" width="1.28515625" style="3" customWidth="1"/>
    <col min="11849" max="11849" width="22.28515625" style="3" customWidth="1"/>
    <col min="11850" max="11850" width="6.7109375" style="3" customWidth="1"/>
    <col min="11851" max="11851" width="0.7109375" style="3" customWidth="1"/>
    <col min="11852" max="11852" width="15.28515625" style="3" customWidth="1"/>
    <col min="11853" max="11853" width="0.7109375" style="3" customWidth="1"/>
    <col min="11854" max="11854" width="14.7109375" style="3" customWidth="1"/>
    <col min="11855" max="11855" width="0.7109375" style="3" customWidth="1"/>
    <col min="11856" max="11856" width="15" style="3" customWidth="1"/>
    <col min="11857" max="11857" width="0.7109375" style="3" customWidth="1"/>
    <col min="11858" max="11858" width="15.28515625" style="3" customWidth="1"/>
    <col min="11859" max="11859" width="12.28515625" style="3" customWidth="1"/>
    <col min="11860" max="11860" width="9.28515625" style="3"/>
    <col min="11861" max="11865" width="0" style="3" hidden="1" customWidth="1"/>
    <col min="11866" max="11866" width="9.28515625" style="3"/>
    <col min="11867" max="11869" width="0" style="3" hidden="1" customWidth="1"/>
    <col min="11870" max="11870" width="9.28515625" style="3"/>
    <col min="11871" max="11872" width="0" style="3" hidden="1" customWidth="1"/>
    <col min="11873" max="12102" width="9.28515625" style="3"/>
    <col min="12103" max="12104" width="1.28515625" style="3" customWidth="1"/>
    <col min="12105" max="12105" width="22.28515625" style="3" customWidth="1"/>
    <col min="12106" max="12106" width="6.7109375" style="3" customWidth="1"/>
    <col min="12107" max="12107" width="0.7109375" style="3" customWidth="1"/>
    <col min="12108" max="12108" width="15.28515625" style="3" customWidth="1"/>
    <col min="12109" max="12109" width="0.7109375" style="3" customWidth="1"/>
    <col min="12110" max="12110" width="14.7109375" style="3" customWidth="1"/>
    <col min="12111" max="12111" width="0.7109375" style="3" customWidth="1"/>
    <col min="12112" max="12112" width="15" style="3" customWidth="1"/>
    <col min="12113" max="12113" width="0.7109375" style="3" customWidth="1"/>
    <col min="12114" max="12114" width="15.28515625" style="3" customWidth="1"/>
    <col min="12115" max="12115" width="12.28515625" style="3" customWidth="1"/>
    <col min="12116" max="12116" width="9.28515625" style="3"/>
    <col min="12117" max="12121" width="0" style="3" hidden="1" customWidth="1"/>
    <col min="12122" max="12122" width="9.28515625" style="3"/>
    <col min="12123" max="12125" width="0" style="3" hidden="1" customWidth="1"/>
    <col min="12126" max="12126" width="9.28515625" style="3"/>
    <col min="12127" max="12128" width="0" style="3" hidden="1" customWidth="1"/>
    <col min="12129" max="12358" width="9.28515625" style="3"/>
    <col min="12359" max="12360" width="1.28515625" style="3" customWidth="1"/>
    <col min="12361" max="12361" width="22.28515625" style="3" customWidth="1"/>
    <col min="12362" max="12362" width="6.7109375" style="3" customWidth="1"/>
    <col min="12363" max="12363" width="0.7109375" style="3" customWidth="1"/>
    <col min="12364" max="12364" width="15.28515625" style="3" customWidth="1"/>
    <col min="12365" max="12365" width="0.7109375" style="3" customWidth="1"/>
    <col min="12366" max="12366" width="14.7109375" style="3" customWidth="1"/>
    <col min="12367" max="12367" width="0.7109375" style="3" customWidth="1"/>
    <col min="12368" max="12368" width="15" style="3" customWidth="1"/>
    <col min="12369" max="12369" width="0.7109375" style="3" customWidth="1"/>
    <col min="12370" max="12370" width="15.28515625" style="3" customWidth="1"/>
    <col min="12371" max="12371" width="12.28515625" style="3" customWidth="1"/>
    <col min="12372" max="12372" width="9.28515625" style="3"/>
    <col min="12373" max="12377" width="0" style="3" hidden="1" customWidth="1"/>
    <col min="12378" max="12378" width="9.28515625" style="3"/>
    <col min="12379" max="12381" width="0" style="3" hidden="1" customWidth="1"/>
    <col min="12382" max="12382" width="9.28515625" style="3"/>
    <col min="12383" max="12384" width="0" style="3" hidden="1" customWidth="1"/>
    <col min="12385" max="12614" width="9.28515625" style="3"/>
    <col min="12615" max="12616" width="1.28515625" style="3" customWidth="1"/>
    <col min="12617" max="12617" width="22.28515625" style="3" customWidth="1"/>
    <col min="12618" max="12618" width="6.7109375" style="3" customWidth="1"/>
    <col min="12619" max="12619" width="0.7109375" style="3" customWidth="1"/>
    <col min="12620" max="12620" width="15.28515625" style="3" customWidth="1"/>
    <col min="12621" max="12621" width="0.7109375" style="3" customWidth="1"/>
    <col min="12622" max="12622" width="14.7109375" style="3" customWidth="1"/>
    <col min="12623" max="12623" width="0.7109375" style="3" customWidth="1"/>
    <col min="12624" max="12624" width="15" style="3" customWidth="1"/>
    <col min="12625" max="12625" width="0.7109375" style="3" customWidth="1"/>
    <col min="12626" max="12626" width="15.28515625" style="3" customWidth="1"/>
    <col min="12627" max="12627" width="12.28515625" style="3" customWidth="1"/>
    <col min="12628" max="12628" width="9.28515625" style="3"/>
    <col min="12629" max="12633" width="0" style="3" hidden="1" customWidth="1"/>
    <col min="12634" max="12634" width="9.28515625" style="3"/>
    <col min="12635" max="12637" width="0" style="3" hidden="1" customWidth="1"/>
    <col min="12638" max="12638" width="9.28515625" style="3"/>
    <col min="12639" max="12640" width="0" style="3" hidden="1" customWidth="1"/>
    <col min="12641" max="12870" width="9.28515625" style="3"/>
    <col min="12871" max="12872" width="1.28515625" style="3" customWidth="1"/>
    <col min="12873" max="12873" width="22.28515625" style="3" customWidth="1"/>
    <col min="12874" max="12874" width="6.7109375" style="3" customWidth="1"/>
    <col min="12875" max="12875" width="0.7109375" style="3" customWidth="1"/>
    <col min="12876" max="12876" width="15.28515625" style="3" customWidth="1"/>
    <col min="12877" max="12877" width="0.7109375" style="3" customWidth="1"/>
    <col min="12878" max="12878" width="14.7109375" style="3" customWidth="1"/>
    <col min="12879" max="12879" width="0.7109375" style="3" customWidth="1"/>
    <col min="12880" max="12880" width="15" style="3" customWidth="1"/>
    <col min="12881" max="12881" width="0.7109375" style="3" customWidth="1"/>
    <col min="12882" max="12882" width="15.28515625" style="3" customWidth="1"/>
    <col min="12883" max="12883" width="12.28515625" style="3" customWidth="1"/>
    <col min="12884" max="12884" width="9.28515625" style="3"/>
    <col min="12885" max="12889" width="0" style="3" hidden="1" customWidth="1"/>
    <col min="12890" max="12890" width="9.28515625" style="3"/>
    <col min="12891" max="12893" width="0" style="3" hidden="1" customWidth="1"/>
    <col min="12894" max="12894" width="9.28515625" style="3"/>
    <col min="12895" max="12896" width="0" style="3" hidden="1" customWidth="1"/>
    <col min="12897" max="13126" width="9.28515625" style="3"/>
    <col min="13127" max="13128" width="1.28515625" style="3" customWidth="1"/>
    <col min="13129" max="13129" width="22.28515625" style="3" customWidth="1"/>
    <col min="13130" max="13130" width="6.7109375" style="3" customWidth="1"/>
    <col min="13131" max="13131" width="0.7109375" style="3" customWidth="1"/>
    <col min="13132" max="13132" width="15.28515625" style="3" customWidth="1"/>
    <col min="13133" max="13133" width="0.7109375" style="3" customWidth="1"/>
    <col min="13134" max="13134" width="14.7109375" style="3" customWidth="1"/>
    <col min="13135" max="13135" width="0.7109375" style="3" customWidth="1"/>
    <col min="13136" max="13136" width="15" style="3" customWidth="1"/>
    <col min="13137" max="13137" width="0.7109375" style="3" customWidth="1"/>
    <col min="13138" max="13138" width="15.28515625" style="3" customWidth="1"/>
    <col min="13139" max="13139" width="12.28515625" style="3" customWidth="1"/>
    <col min="13140" max="13140" width="9.28515625" style="3"/>
    <col min="13141" max="13145" width="0" style="3" hidden="1" customWidth="1"/>
    <col min="13146" max="13146" width="9.28515625" style="3"/>
    <col min="13147" max="13149" width="0" style="3" hidden="1" customWidth="1"/>
    <col min="13150" max="13150" width="9.28515625" style="3"/>
    <col min="13151" max="13152" width="0" style="3" hidden="1" customWidth="1"/>
    <col min="13153" max="13382" width="9.28515625" style="3"/>
    <col min="13383" max="13384" width="1.28515625" style="3" customWidth="1"/>
    <col min="13385" max="13385" width="22.28515625" style="3" customWidth="1"/>
    <col min="13386" max="13386" width="6.7109375" style="3" customWidth="1"/>
    <col min="13387" max="13387" width="0.7109375" style="3" customWidth="1"/>
    <col min="13388" max="13388" width="15.28515625" style="3" customWidth="1"/>
    <col min="13389" max="13389" width="0.7109375" style="3" customWidth="1"/>
    <col min="13390" max="13390" width="14.7109375" style="3" customWidth="1"/>
    <col min="13391" max="13391" width="0.7109375" style="3" customWidth="1"/>
    <col min="13392" max="13392" width="15" style="3" customWidth="1"/>
    <col min="13393" max="13393" width="0.7109375" style="3" customWidth="1"/>
    <col min="13394" max="13394" width="15.28515625" style="3" customWidth="1"/>
    <col min="13395" max="13395" width="12.28515625" style="3" customWidth="1"/>
    <col min="13396" max="13396" width="9.28515625" style="3"/>
    <col min="13397" max="13401" width="0" style="3" hidden="1" customWidth="1"/>
    <col min="13402" max="13402" width="9.28515625" style="3"/>
    <col min="13403" max="13405" width="0" style="3" hidden="1" customWidth="1"/>
    <col min="13406" max="13406" width="9.28515625" style="3"/>
    <col min="13407" max="13408" width="0" style="3" hidden="1" customWidth="1"/>
    <col min="13409" max="13638" width="9.28515625" style="3"/>
    <col min="13639" max="13640" width="1.28515625" style="3" customWidth="1"/>
    <col min="13641" max="13641" width="22.28515625" style="3" customWidth="1"/>
    <col min="13642" max="13642" width="6.7109375" style="3" customWidth="1"/>
    <col min="13643" max="13643" width="0.7109375" style="3" customWidth="1"/>
    <col min="13644" max="13644" width="15.28515625" style="3" customWidth="1"/>
    <col min="13645" max="13645" width="0.7109375" style="3" customWidth="1"/>
    <col min="13646" max="13646" width="14.7109375" style="3" customWidth="1"/>
    <col min="13647" max="13647" width="0.7109375" style="3" customWidth="1"/>
    <col min="13648" max="13648" width="15" style="3" customWidth="1"/>
    <col min="13649" max="13649" width="0.7109375" style="3" customWidth="1"/>
    <col min="13650" max="13650" width="15.28515625" style="3" customWidth="1"/>
    <col min="13651" max="13651" width="12.28515625" style="3" customWidth="1"/>
    <col min="13652" max="13652" width="9.28515625" style="3"/>
    <col min="13653" max="13657" width="0" style="3" hidden="1" customWidth="1"/>
    <col min="13658" max="13658" width="9.28515625" style="3"/>
    <col min="13659" max="13661" width="0" style="3" hidden="1" customWidth="1"/>
    <col min="13662" max="13662" width="9.28515625" style="3"/>
    <col min="13663" max="13664" width="0" style="3" hidden="1" customWidth="1"/>
    <col min="13665" max="13894" width="9.28515625" style="3"/>
    <col min="13895" max="13896" width="1.28515625" style="3" customWidth="1"/>
    <col min="13897" max="13897" width="22.28515625" style="3" customWidth="1"/>
    <col min="13898" max="13898" width="6.7109375" style="3" customWidth="1"/>
    <col min="13899" max="13899" width="0.7109375" style="3" customWidth="1"/>
    <col min="13900" max="13900" width="15.28515625" style="3" customWidth="1"/>
    <col min="13901" max="13901" width="0.7109375" style="3" customWidth="1"/>
    <col min="13902" max="13902" width="14.7109375" style="3" customWidth="1"/>
    <col min="13903" max="13903" width="0.7109375" style="3" customWidth="1"/>
    <col min="13904" max="13904" width="15" style="3" customWidth="1"/>
    <col min="13905" max="13905" width="0.7109375" style="3" customWidth="1"/>
    <col min="13906" max="13906" width="15.28515625" style="3" customWidth="1"/>
    <col min="13907" max="13907" width="12.28515625" style="3" customWidth="1"/>
    <col min="13908" max="13908" width="9.28515625" style="3"/>
    <col min="13909" max="13913" width="0" style="3" hidden="1" customWidth="1"/>
    <col min="13914" max="13914" width="9.28515625" style="3"/>
    <col min="13915" max="13917" width="0" style="3" hidden="1" customWidth="1"/>
    <col min="13918" max="13918" width="9.28515625" style="3"/>
    <col min="13919" max="13920" width="0" style="3" hidden="1" customWidth="1"/>
    <col min="13921" max="14150" width="9.28515625" style="3"/>
    <col min="14151" max="14152" width="1.28515625" style="3" customWidth="1"/>
    <col min="14153" max="14153" width="22.28515625" style="3" customWidth="1"/>
    <col min="14154" max="14154" width="6.7109375" style="3" customWidth="1"/>
    <col min="14155" max="14155" width="0.7109375" style="3" customWidth="1"/>
    <col min="14156" max="14156" width="15.28515625" style="3" customWidth="1"/>
    <col min="14157" max="14157" width="0.7109375" style="3" customWidth="1"/>
    <col min="14158" max="14158" width="14.7109375" style="3" customWidth="1"/>
    <col min="14159" max="14159" width="0.7109375" style="3" customWidth="1"/>
    <col min="14160" max="14160" width="15" style="3" customWidth="1"/>
    <col min="14161" max="14161" width="0.7109375" style="3" customWidth="1"/>
    <col min="14162" max="14162" width="15.28515625" style="3" customWidth="1"/>
    <col min="14163" max="14163" width="12.28515625" style="3" customWidth="1"/>
    <col min="14164" max="14164" width="9.28515625" style="3"/>
    <col min="14165" max="14169" width="0" style="3" hidden="1" customWidth="1"/>
    <col min="14170" max="14170" width="9.28515625" style="3"/>
    <col min="14171" max="14173" width="0" style="3" hidden="1" customWidth="1"/>
    <col min="14174" max="14174" width="9.28515625" style="3"/>
    <col min="14175" max="14176" width="0" style="3" hidden="1" customWidth="1"/>
    <col min="14177" max="14406" width="9.28515625" style="3"/>
    <col min="14407" max="14408" width="1.28515625" style="3" customWidth="1"/>
    <col min="14409" max="14409" width="22.28515625" style="3" customWidth="1"/>
    <col min="14410" max="14410" width="6.7109375" style="3" customWidth="1"/>
    <col min="14411" max="14411" width="0.7109375" style="3" customWidth="1"/>
    <col min="14412" max="14412" width="15.28515625" style="3" customWidth="1"/>
    <col min="14413" max="14413" width="0.7109375" style="3" customWidth="1"/>
    <col min="14414" max="14414" width="14.7109375" style="3" customWidth="1"/>
    <col min="14415" max="14415" width="0.7109375" style="3" customWidth="1"/>
    <col min="14416" max="14416" width="15" style="3" customWidth="1"/>
    <col min="14417" max="14417" width="0.7109375" style="3" customWidth="1"/>
    <col min="14418" max="14418" width="15.28515625" style="3" customWidth="1"/>
    <col min="14419" max="14419" width="12.28515625" style="3" customWidth="1"/>
    <col min="14420" max="14420" width="9.28515625" style="3"/>
    <col min="14421" max="14425" width="0" style="3" hidden="1" customWidth="1"/>
    <col min="14426" max="14426" width="9.28515625" style="3"/>
    <col min="14427" max="14429" width="0" style="3" hidden="1" customWidth="1"/>
    <col min="14430" max="14430" width="9.28515625" style="3"/>
    <col min="14431" max="14432" width="0" style="3" hidden="1" customWidth="1"/>
    <col min="14433" max="14662" width="9.28515625" style="3"/>
    <col min="14663" max="14664" width="1.28515625" style="3" customWidth="1"/>
    <col min="14665" max="14665" width="22.28515625" style="3" customWidth="1"/>
    <col min="14666" max="14666" width="6.7109375" style="3" customWidth="1"/>
    <col min="14667" max="14667" width="0.7109375" style="3" customWidth="1"/>
    <col min="14668" max="14668" width="15.28515625" style="3" customWidth="1"/>
    <col min="14669" max="14669" width="0.7109375" style="3" customWidth="1"/>
    <col min="14670" max="14670" width="14.7109375" style="3" customWidth="1"/>
    <col min="14671" max="14671" width="0.7109375" style="3" customWidth="1"/>
    <col min="14672" max="14672" width="15" style="3" customWidth="1"/>
    <col min="14673" max="14673" width="0.7109375" style="3" customWidth="1"/>
    <col min="14674" max="14674" width="15.28515625" style="3" customWidth="1"/>
    <col min="14675" max="14675" width="12.28515625" style="3" customWidth="1"/>
    <col min="14676" max="14676" width="9.28515625" style="3"/>
    <col min="14677" max="14681" width="0" style="3" hidden="1" customWidth="1"/>
    <col min="14682" max="14682" width="9.28515625" style="3"/>
    <col min="14683" max="14685" width="0" style="3" hidden="1" customWidth="1"/>
    <col min="14686" max="14686" width="9.28515625" style="3"/>
    <col min="14687" max="14688" width="0" style="3" hidden="1" customWidth="1"/>
    <col min="14689" max="14918" width="9.28515625" style="3"/>
    <col min="14919" max="14920" width="1.28515625" style="3" customWidth="1"/>
    <col min="14921" max="14921" width="22.28515625" style="3" customWidth="1"/>
    <col min="14922" max="14922" width="6.7109375" style="3" customWidth="1"/>
    <col min="14923" max="14923" width="0.7109375" style="3" customWidth="1"/>
    <col min="14924" max="14924" width="15.28515625" style="3" customWidth="1"/>
    <col min="14925" max="14925" width="0.7109375" style="3" customWidth="1"/>
    <col min="14926" max="14926" width="14.7109375" style="3" customWidth="1"/>
    <col min="14927" max="14927" width="0.7109375" style="3" customWidth="1"/>
    <col min="14928" max="14928" width="15" style="3" customWidth="1"/>
    <col min="14929" max="14929" width="0.7109375" style="3" customWidth="1"/>
    <col min="14930" max="14930" width="15.28515625" style="3" customWidth="1"/>
    <col min="14931" max="14931" width="12.28515625" style="3" customWidth="1"/>
    <col min="14932" max="14932" width="9.28515625" style="3"/>
    <col min="14933" max="14937" width="0" style="3" hidden="1" customWidth="1"/>
    <col min="14938" max="14938" width="9.28515625" style="3"/>
    <col min="14939" max="14941" width="0" style="3" hidden="1" customWidth="1"/>
    <col min="14942" max="14942" width="9.28515625" style="3"/>
    <col min="14943" max="14944" width="0" style="3" hidden="1" customWidth="1"/>
    <col min="14945" max="15174" width="9.28515625" style="3"/>
    <col min="15175" max="15176" width="1.28515625" style="3" customWidth="1"/>
    <col min="15177" max="15177" width="22.28515625" style="3" customWidth="1"/>
    <col min="15178" max="15178" width="6.7109375" style="3" customWidth="1"/>
    <col min="15179" max="15179" width="0.7109375" style="3" customWidth="1"/>
    <col min="15180" max="15180" width="15.28515625" style="3" customWidth="1"/>
    <col min="15181" max="15181" width="0.7109375" style="3" customWidth="1"/>
    <col min="15182" max="15182" width="14.7109375" style="3" customWidth="1"/>
    <col min="15183" max="15183" width="0.7109375" style="3" customWidth="1"/>
    <col min="15184" max="15184" width="15" style="3" customWidth="1"/>
    <col min="15185" max="15185" width="0.7109375" style="3" customWidth="1"/>
    <col min="15186" max="15186" width="15.28515625" style="3" customWidth="1"/>
    <col min="15187" max="15187" width="12.28515625" style="3" customWidth="1"/>
    <col min="15188" max="15188" width="9.28515625" style="3"/>
    <col min="15189" max="15193" width="0" style="3" hidden="1" customWidth="1"/>
    <col min="15194" max="15194" width="9.28515625" style="3"/>
    <col min="15195" max="15197" width="0" style="3" hidden="1" customWidth="1"/>
    <col min="15198" max="15198" width="9.28515625" style="3"/>
    <col min="15199" max="15200" width="0" style="3" hidden="1" customWidth="1"/>
    <col min="15201" max="15430" width="9.28515625" style="3"/>
    <col min="15431" max="15432" width="1.28515625" style="3" customWidth="1"/>
    <col min="15433" max="15433" width="22.28515625" style="3" customWidth="1"/>
    <col min="15434" max="15434" width="6.7109375" style="3" customWidth="1"/>
    <col min="15435" max="15435" width="0.7109375" style="3" customWidth="1"/>
    <col min="15436" max="15436" width="15.28515625" style="3" customWidth="1"/>
    <col min="15437" max="15437" width="0.7109375" style="3" customWidth="1"/>
    <col min="15438" max="15438" width="14.7109375" style="3" customWidth="1"/>
    <col min="15439" max="15439" width="0.7109375" style="3" customWidth="1"/>
    <col min="15440" max="15440" width="15" style="3" customWidth="1"/>
    <col min="15441" max="15441" width="0.7109375" style="3" customWidth="1"/>
    <col min="15442" max="15442" width="15.28515625" style="3" customWidth="1"/>
    <col min="15443" max="15443" width="12.28515625" style="3" customWidth="1"/>
    <col min="15444" max="15444" width="9.28515625" style="3"/>
    <col min="15445" max="15449" width="0" style="3" hidden="1" customWidth="1"/>
    <col min="15450" max="15450" width="9.28515625" style="3"/>
    <col min="15451" max="15453" width="0" style="3" hidden="1" customWidth="1"/>
    <col min="15454" max="15454" width="9.28515625" style="3"/>
    <col min="15455" max="15456" width="0" style="3" hidden="1" customWidth="1"/>
    <col min="15457" max="15686" width="9.28515625" style="3"/>
    <col min="15687" max="15688" width="1.28515625" style="3" customWidth="1"/>
    <col min="15689" max="15689" width="22.28515625" style="3" customWidth="1"/>
    <col min="15690" max="15690" width="6.7109375" style="3" customWidth="1"/>
    <col min="15691" max="15691" width="0.7109375" style="3" customWidth="1"/>
    <col min="15692" max="15692" width="15.28515625" style="3" customWidth="1"/>
    <col min="15693" max="15693" width="0.7109375" style="3" customWidth="1"/>
    <col min="15694" max="15694" width="14.7109375" style="3" customWidth="1"/>
    <col min="15695" max="15695" width="0.7109375" style="3" customWidth="1"/>
    <col min="15696" max="15696" width="15" style="3" customWidth="1"/>
    <col min="15697" max="15697" width="0.7109375" style="3" customWidth="1"/>
    <col min="15698" max="15698" width="15.28515625" style="3" customWidth="1"/>
    <col min="15699" max="15699" width="12.28515625" style="3" customWidth="1"/>
    <col min="15700" max="15700" width="9.28515625" style="3"/>
    <col min="15701" max="15705" width="0" style="3" hidden="1" customWidth="1"/>
    <col min="15706" max="15706" width="9.28515625" style="3"/>
    <col min="15707" max="15709" width="0" style="3" hidden="1" customWidth="1"/>
    <col min="15710" max="15710" width="9.28515625" style="3"/>
    <col min="15711" max="15712" width="0" style="3" hidden="1" customWidth="1"/>
    <col min="15713" max="15942" width="9.28515625" style="3"/>
    <col min="15943" max="15944" width="1.28515625" style="3" customWidth="1"/>
    <col min="15945" max="15945" width="22.28515625" style="3" customWidth="1"/>
    <col min="15946" max="15946" width="6.7109375" style="3" customWidth="1"/>
    <col min="15947" max="15947" width="0.7109375" style="3" customWidth="1"/>
    <col min="15948" max="15948" width="15.28515625" style="3" customWidth="1"/>
    <col min="15949" max="15949" width="0.7109375" style="3" customWidth="1"/>
    <col min="15950" max="15950" width="14.7109375" style="3" customWidth="1"/>
    <col min="15951" max="15951" width="0.7109375" style="3" customWidth="1"/>
    <col min="15952" max="15952" width="15" style="3" customWidth="1"/>
    <col min="15953" max="15953" width="0.7109375" style="3" customWidth="1"/>
    <col min="15954" max="15954" width="15.28515625" style="3" customWidth="1"/>
    <col min="15955" max="15955" width="12.28515625" style="3" customWidth="1"/>
    <col min="15956" max="15956" width="9.28515625" style="3"/>
    <col min="15957" max="15961" width="0" style="3" hidden="1" customWidth="1"/>
    <col min="15962" max="15962" width="9.28515625" style="3"/>
    <col min="15963" max="15965" width="0" style="3" hidden="1" customWidth="1"/>
    <col min="15966" max="15966" width="9.28515625" style="3"/>
    <col min="15967" max="15968" width="0" style="3" hidden="1" customWidth="1"/>
    <col min="15969" max="16378" width="9.28515625" style="3"/>
    <col min="16379" max="16384" width="9.28515625" style="3" customWidth="1"/>
  </cols>
  <sheetData>
    <row r="1" spans="1:12" ht="21.6" customHeight="1" x14ac:dyDescent="0.2">
      <c r="A1" s="25" t="s">
        <v>0</v>
      </c>
      <c r="B1" s="2"/>
      <c r="C1" s="2"/>
    </row>
    <row r="2" spans="1:12" ht="21.6" customHeight="1" x14ac:dyDescent="0.2">
      <c r="A2" s="2" t="s">
        <v>98</v>
      </c>
      <c r="B2" s="2"/>
      <c r="C2" s="2"/>
    </row>
    <row r="3" spans="1:12" ht="21.6" customHeight="1" x14ac:dyDescent="0.2">
      <c r="A3" s="42" t="s">
        <v>143</v>
      </c>
      <c r="B3" s="4"/>
      <c r="C3" s="4"/>
      <c r="D3" s="143"/>
      <c r="E3" s="5"/>
      <c r="F3" s="21"/>
      <c r="G3" s="35"/>
      <c r="H3" s="21"/>
      <c r="I3" s="35"/>
      <c r="J3" s="36"/>
      <c r="K3" s="35"/>
      <c r="L3" s="36"/>
    </row>
    <row r="4" spans="1:12" ht="21.6" customHeight="1" x14ac:dyDescent="0.2">
      <c r="A4" s="2"/>
      <c r="E4" s="7"/>
      <c r="F4" s="34"/>
      <c r="G4" s="37"/>
      <c r="H4" s="34"/>
      <c r="I4" s="37"/>
      <c r="J4" s="38"/>
      <c r="K4" s="37"/>
      <c r="L4" s="38"/>
    </row>
    <row r="5" spans="1:12" s="11" customFormat="1" ht="21.6" customHeight="1" x14ac:dyDescent="0.2">
      <c r="A5" s="8"/>
      <c r="B5" s="8"/>
      <c r="C5" s="8"/>
      <c r="D5" s="144"/>
      <c r="E5" s="9"/>
      <c r="F5" s="259" t="s">
        <v>3</v>
      </c>
      <c r="G5" s="259"/>
      <c r="H5" s="259"/>
      <c r="I5" s="10"/>
      <c r="J5" s="259" t="s">
        <v>4</v>
      </c>
      <c r="K5" s="259"/>
      <c r="L5" s="259"/>
    </row>
    <row r="6" spans="1:12" s="11" customFormat="1" ht="21.6" customHeight="1" x14ac:dyDescent="0.2">
      <c r="A6" s="8"/>
      <c r="B6" s="8"/>
      <c r="C6" s="8"/>
      <c r="D6" s="144"/>
      <c r="E6" s="10"/>
      <c r="F6" s="10" t="s">
        <v>5</v>
      </c>
      <c r="G6" s="10"/>
      <c r="H6" s="10" t="s">
        <v>5</v>
      </c>
      <c r="I6" s="10"/>
      <c r="J6" s="10" t="s">
        <v>5</v>
      </c>
      <c r="K6" s="10"/>
      <c r="L6" s="10" t="s">
        <v>5</v>
      </c>
    </row>
    <row r="7" spans="1:12" s="11" customFormat="1" ht="21.6" customHeight="1" x14ac:dyDescent="0.2">
      <c r="A7" s="8"/>
      <c r="B7" s="8"/>
      <c r="C7" s="8"/>
      <c r="D7" s="144"/>
      <c r="E7" s="10"/>
      <c r="F7" s="94" t="s">
        <v>7</v>
      </c>
      <c r="G7" s="10"/>
      <c r="H7" s="94" t="s">
        <v>7</v>
      </c>
      <c r="I7" s="10"/>
      <c r="J7" s="94" t="s">
        <v>7</v>
      </c>
      <c r="K7" s="10"/>
      <c r="L7" s="94" t="s">
        <v>7</v>
      </c>
    </row>
    <row r="8" spans="1:12" s="11" customFormat="1" ht="21.6" customHeight="1" x14ac:dyDescent="0.2">
      <c r="A8" s="8"/>
      <c r="B8" s="8"/>
      <c r="C8" s="8"/>
      <c r="D8" s="144"/>
      <c r="E8" s="10"/>
      <c r="F8" s="72" t="s">
        <v>9</v>
      </c>
      <c r="G8" s="10"/>
      <c r="H8" s="72" t="s">
        <v>10</v>
      </c>
      <c r="I8" s="10"/>
      <c r="J8" s="72" t="s">
        <v>9</v>
      </c>
      <c r="K8" s="10"/>
      <c r="L8" s="72" t="s">
        <v>10</v>
      </c>
    </row>
    <row r="9" spans="1:12" s="11" customFormat="1" ht="21.6" customHeight="1" x14ac:dyDescent="0.2">
      <c r="A9" s="8"/>
      <c r="B9" s="8"/>
      <c r="C9" s="8"/>
      <c r="D9" s="168" t="s">
        <v>11</v>
      </c>
      <c r="E9" s="10"/>
      <c r="F9" s="39" t="s">
        <v>12</v>
      </c>
      <c r="G9" s="10"/>
      <c r="H9" s="39" t="s">
        <v>12</v>
      </c>
      <c r="I9" s="10"/>
      <c r="J9" s="39" t="s">
        <v>12</v>
      </c>
      <c r="K9" s="10"/>
      <c r="L9" s="39" t="s">
        <v>12</v>
      </c>
    </row>
    <row r="10" spans="1:12" s="11" customFormat="1" ht="5.0999999999999996" customHeight="1" x14ac:dyDescent="0.2">
      <c r="A10" s="12"/>
      <c r="B10" s="12"/>
      <c r="C10" s="8"/>
      <c r="D10" s="40"/>
      <c r="E10" s="14"/>
      <c r="F10" s="13"/>
      <c r="G10" s="14"/>
      <c r="H10" s="14"/>
      <c r="I10" s="14"/>
      <c r="J10" s="13"/>
      <c r="K10" s="14"/>
      <c r="L10" s="14"/>
    </row>
    <row r="11" spans="1:12" s="11" customFormat="1" ht="21.6" customHeight="1" x14ac:dyDescent="0.2">
      <c r="A11" s="43" t="s">
        <v>100</v>
      </c>
      <c r="B11" s="8"/>
      <c r="C11" s="8"/>
      <c r="D11" s="40"/>
      <c r="E11" s="14"/>
      <c r="F11" s="13">
        <v>3818617</v>
      </c>
      <c r="G11" s="14"/>
      <c r="H11" s="14">
        <v>3860147</v>
      </c>
      <c r="I11" s="14"/>
      <c r="J11" s="13">
        <v>1742792</v>
      </c>
      <c r="K11" s="14"/>
      <c r="L11" s="14">
        <v>1448488</v>
      </c>
    </row>
    <row r="12" spans="1:12" s="11" customFormat="1" ht="21.6" customHeight="1" x14ac:dyDescent="0.2">
      <c r="A12" s="43" t="s">
        <v>101</v>
      </c>
      <c r="B12" s="8"/>
      <c r="C12" s="8"/>
      <c r="D12" s="40"/>
      <c r="E12" s="14"/>
      <c r="F12" s="13">
        <v>3175137</v>
      </c>
      <c r="G12" s="14"/>
      <c r="H12" s="14">
        <v>2696553</v>
      </c>
      <c r="I12" s="14"/>
      <c r="J12" s="13">
        <v>3118809</v>
      </c>
      <c r="K12" s="14"/>
      <c r="L12" s="14">
        <v>2667429</v>
      </c>
    </row>
    <row r="13" spans="1:12" s="11" customFormat="1" ht="21.6" customHeight="1" x14ac:dyDescent="0.2">
      <c r="A13" s="43" t="s">
        <v>102</v>
      </c>
      <c r="B13" s="8"/>
      <c r="C13" s="8"/>
      <c r="D13" s="40"/>
      <c r="E13" s="14"/>
      <c r="F13" s="13">
        <v>-2906056</v>
      </c>
      <c r="G13" s="14"/>
      <c r="H13" s="14">
        <v>-2672242</v>
      </c>
      <c r="I13" s="14"/>
      <c r="J13" s="13">
        <v>-1399137</v>
      </c>
      <c r="K13" s="14"/>
      <c r="L13" s="14">
        <v>-1076479</v>
      </c>
    </row>
    <row r="14" spans="1:12" s="11" customFormat="1" ht="21.6" customHeight="1" x14ac:dyDescent="0.2">
      <c r="A14" s="43" t="s">
        <v>103</v>
      </c>
      <c r="B14" s="8"/>
      <c r="C14" s="8"/>
      <c r="D14" s="40"/>
      <c r="E14" s="14"/>
      <c r="F14" s="15">
        <v>-2754157</v>
      </c>
      <c r="G14" s="14"/>
      <c r="H14" s="36">
        <v>-2246739</v>
      </c>
      <c r="I14" s="14"/>
      <c r="J14" s="15">
        <v>-2725217</v>
      </c>
      <c r="K14" s="14"/>
      <c r="L14" s="36">
        <v>-2233850</v>
      </c>
    </row>
    <row r="15" spans="1:12" s="11" customFormat="1" ht="5.0999999999999996" customHeight="1" x14ac:dyDescent="0.2">
      <c r="A15" s="12"/>
      <c r="B15" s="12"/>
      <c r="C15" s="8"/>
      <c r="D15" s="40"/>
      <c r="E15" s="14"/>
      <c r="F15" s="13"/>
      <c r="G15" s="14"/>
      <c r="H15" s="14"/>
      <c r="I15" s="14"/>
      <c r="J15" s="13"/>
      <c r="K15" s="14"/>
      <c r="L15" s="14"/>
    </row>
    <row r="16" spans="1:12" s="11" customFormat="1" ht="21.6" customHeight="1" x14ac:dyDescent="0.2">
      <c r="A16" s="12" t="s">
        <v>104</v>
      </c>
      <c r="B16" s="8"/>
      <c r="C16" s="8"/>
      <c r="D16" s="40"/>
      <c r="E16" s="14"/>
      <c r="F16" s="13">
        <f>SUM(F11:F15)</f>
        <v>1333541</v>
      </c>
      <c r="G16" s="14"/>
      <c r="H16" s="14">
        <f>SUM(H11:H15)</f>
        <v>1637719</v>
      </c>
      <c r="I16" s="14"/>
      <c r="J16" s="13">
        <f>SUM(J11:J15)</f>
        <v>737247</v>
      </c>
      <c r="K16" s="14"/>
      <c r="L16" s="14">
        <f>SUM(L11:L15)</f>
        <v>805588</v>
      </c>
    </row>
    <row r="17" spans="1:12" ht="20.100000000000001" customHeight="1" x14ac:dyDescent="0.2">
      <c r="F17" s="22"/>
      <c r="J17" s="13"/>
    </row>
    <row r="18" spans="1:12" s="11" customFormat="1" ht="21.6" customHeight="1" x14ac:dyDescent="0.2">
      <c r="A18" s="8" t="s">
        <v>105</v>
      </c>
      <c r="B18" s="8"/>
      <c r="C18" s="8"/>
      <c r="D18" s="40"/>
      <c r="E18" s="14"/>
      <c r="F18" s="13">
        <v>422646</v>
      </c>
      <c r="G18" s="14"/>
      <c r="H18" s="14">
        <v>716911</v>
      </c>
      <c r="I18" s="14"/>
      <c r="J18" s="13">
        <v>787268</v>
      </c>
      <c r="K18" s="14"/>
      <c r="L18" s="14">
        <v>1422446</v>
      </c>
    </row>
    <row r="19" spans="1:12" s="11" customFormat="1" ht="21.6" customHeight="1" x14ac:dyDescent="0.2">
      <c r="A19" s="8" t="s">
        <v>106</v>
      </c>
      <c r="B19" s="12"/>
      <c r="C19" s="8"/>
      <c r="D19" s="40"/>
      <c r="E19" s="14"/>
      <c r="F19" s="13">
        <v>-375098</v>
      </c>
      <c r="G19" s="14"/>
      <c r="H19" s="14">
        <v>-451024</v>
      </c>
      <c r="I19" s="14"/>
      <c r="J19" s="16">
        <v>-223262</v>
      </c>
      <c r="K19" s="14"/>
      <c r="L19" s="40">
        <v>-233436</v>
      </c>
    </row>
    <row r="20" spans="1:12" s="11" customFormat="1" ht="21.6" customHeight="1" x14ac:dyDescent="0.2">
      <c r="A20" s="8" t="s">
        <v>107</v>
      </c>
      <c r="B20" s="8"/>
      <c r="C20" s="8"/>
      <c r="D20" s="40"/>
      <c r="E20" s="14"/>
      <c r="F20" s="16">
        <v>-691490</v>
      </c>
      <c r="G20" s="14"/>
      <c r="H20" s="40">
        <v>-650717</v>
      </c>
      <c r="I20" s="14"/>
      <c r="J20" s="16">
        <v>-482567</v>
      </c>
      <c r="K20" s="14"/>
      <c r="L20" s="40">
        <v>-434829</v>
      </c>
    </row>
    <row r="21" spans="1:12" s="11" customFormat="1" ht="21.6" customHeight="1" x14ac:dyDescent="0.2">
      <c r="A21" s="8" t="s">
        <v>108</v>
      </c>
      <c r="B21" s="8"/>
      <c r="C21" s="8"/>
      <c r="D21" s="40"/>
      <c r="E21" s="14"/>
      <c r="F21" s="16">
        <v>17710</v>
      </c>
      <c r="G21" s="14"/>
      <c r="H21" s="40">
        <v>262587</v>
      </c>
      <c r="I21" s="14"/>
      <c r="J21" s="16">
        <v>17067</v>
      </c>
      <c r="K21" s="14"/>
      <c r="L21" s="40">
        <v>175653</v>
      </c>
    </row>
    <row r="22" spans="1:12" s="11" customFormat="1" ht="21.6" customHeight="1" x14ac:dyDescent="0.2">
      <c r="A22" s="8" t="s">
        <v>109</v>
      </c>
      <c r="B22" s="8"/>
      <c r="C22" s="8"/>
      <c r="D22" s="40"/>
      <c r="E22" s="18"/>
      <c r="F22" s="16">
        <v>-357660</v>
      </c>
      <c r="G22" s="18"/>
      <c r="H22" s="40">
        <v>-353698</v>
      </c>
      <c r="I22" s="18"/>
      <c r="J22" s="16">
        <v>-480345</v>
      </c>
      <c r="K22" s="18"/>
      <c r="L22" s="40">
        <v>-395451</v>
      </c>
    </row>
    <row r="23" spans="1:12" s="11" customFormat="1" ht="21.6" customHeight="1" x14ac:dyDescent="0.2">
      <c r="A23" s="8" t="s">
        <v>110</v>
      </c>
      <c r="B23" s="8"/>
      <c r="C23" s="8"/>
      <c r="D23" s="40"/>
      <c r="E23" s="18"/>
      <c r="F23" s="16"/>
      <c r="G23" s="18"/>
      <c r="H23" s="40"/>
      <c r="I23" s="18"/>
      <c r="J23" s="17"/>
      <c r="K23" s="18"/>
      <c r="L23" s="18"/>
    </row>
    <row r="24" spans="1:12" s="11" customFormat="1" ht="21.6" customHeight="1" x14ac:dyDescent="0.2">
      <c r="A24" s="19"/>
      <c r="B24" s="19" t="s">
        <v>111</v>
      </c>
      <c r="C24" s="19"/>
      <c r="D24" s="40"/>
      <c r="E24" s="18"/>
      <c r="F24" s="15">
        <v>-5528</v>
      </c>
      <c r="G24" s="18"/>
      <c r="H24" s="36">
        <v>-220811</v>
      </c>
      <c r="I24" s="18"/>
      <c r="J24" s="20">
        <v>0</v>
      </c>
      <c r="K24" s="18"/>
      <c r="L24" s="21">
        <v>0</v>
      </c>
    </row>
    <row r="25" spans="1:12" s="11" customFormat="1" ht="5.0999999999999996" customHeight="1" x14ac:dyDescent="0.2">
      <c r="A25" s="12"/>
      <c r="B25" s="12"/>
      <c r="C25" s="8"/>
      <c r="D25" s="40"/>
      <c r="E25" s="14"/>
      <c r="F25" s="13"/>
      <c r="G25" s="14"/>
      <c r="H25" s="14"/>
      <c r="I25" s="14"/>
      <c r="J25" s="13"/>
      <c r="K25" s="14"/>
      <c r="L25" s="14"/>
    </row>
    <row r="26" spans="1:12" s="11" customFormat="1" ht="21.6" customHeight="1" x14ac:dyDescent="0.2">
      <c r="A26" s="12" t="s">
        <v>112</v>
      </c>
      <c r="B26" s="12"/>
      <c r="C26" s="8"/>
      <c r="D26" s="40"/>
      <c r="E26" s="23"/>
      <c r="F26" s="22">
        <f>SUM(F16:F24)</f>
        <v>344121</v>
      </c>
      <c r="G26" s="23"/>
      <c r="H26" s="23">
        <f>SUM(H16:H24)</f>
        <v>940967</v>
      </c>
      <c r="I26" s="23"/>
      <c r="J26" s="22">
        <f>SUM(J16:J24)</f>
        <v>355408</v>
      </c>
      <c r="K26" s="23"/>
      <c r="L26" s="23">
        <f>SUM(L16:L24)</f>
        <v>1339971</v>
      </c>
    </row>
    <row r="27" spans="1:12" s="11" customFormat="1" ht="21.6" customHeight="1" x14ac:dyDescent="0.2">
      <c r="A27" s="8" t="s">
        <v>113</v>
      </c>
      <c r="B27" s="8"/>
      <c r="C27" s="8"/>
      <c r="D27" s="75">
        <v>18</v>
      </c>
      <c r="E27" s="23"/>
      <c r="F27" s="15">
        <v>-144303</v>
      </c>
      <c r="G27" s="23"/>
      <c r="H27" s="36">
        <v>-221725</v>
      </c>
      <c r="I27" s="23"/>
      <c r="J27" s="254">
        <v>-92074</v>
      </c>
      <c r="K27" s="23"/>
      <c r="L27" s="91">
        <v>-116709</v>
      </c>
    </row>
    <row r="28" spans="1:12" s="11" customFormat="1" ht="5.0999999999999996" customHeight="1" x14ac:dyDescent="0.2">
      <c r="A28" s="8"/>
      <c r="B28" s="8"/>
      <c r="C28" s="8"/>
      <c r="D28" s="40"/>
      <c r="E28" s="23"/>
      <c r="F28" s="13"/>
      <c r="G28" s="23"/>
      <c r="H28" s="14"/>
      <c r="I28" s="23"/>
      <c r="J28" s="22"/>
      <c r="K28" s="23"/>
      <c r="L28" s="23"/>
    </row>
    <row r="29" spans="1:12" s="11" customFormat="1" ht="21.6" customHeight="1" x14ac:dyDescent="0.2">
      <c r="A29" s="12" t="s">
        <v>114</v>
      </c>
      <c r="B29" s="12"/>
      <c r="C29" s="8"/>
      <c r="D29" s="40"/>
      <c r="E29" s="23"/>
      <c r="F29" s="22">
        <f>SUM(F26:F27)</f>
        <v>199818</v>
      </c>
      <c r="G29" s="23"/>
      <c r="H29" s="23">
        <f>SUM(H26:H27)</f>
        <v>719242</v>
      </c>
      <c r="I29" s="23"/>
      <c r="J29" s="22">
        <f>SUM(J26:J27)</f>
        <v>263334</v>
      </c>
      <c r="K29" s="23"/>
      <c r="L29" s="23">
        <f>SUM(L26:L27)</f>
        <v>1223262</v>
      </c>
    </row>
    <row r="30" spans="1:12" s="11" customFormat="1" ht="20.100000000000001" customHeight="1" x14ac:dyDescent="0.2">
      <c r="A30" s="12"/>
      <c r="B30" s="12"/>
      <c r="C30" s="8"/>
      <c r="D30" s="40"/>
      <c r="E30" s="23"/>
      <c r="F30" s="22"/>
      <c r="G30" s="23"/>
      <c r="H30" s="23"/>
      <c r="I30" s="23"/>
      <c r="J30" s="22"/>
      <c r="K30" s="23"/>
      <c r="L30" s="23"/>
    </row>
    <row r="31" spans="1:12" s="11" customFormat="1" ht="21.6" customHeight="1" x14ac:dyDescent="0.2">
      <c r="A31" s="12" t="s">
        <v>115</v>
      </c>
      <c r="B31" s="12"/>
      <c r="C31" s="8"/>
      <c r="D31" s="40"/>
      <c r="E31" s="23"/>
      <c r="F31" s="22"/>
      <c r="G31" s="23"/>
      <c r="H31" s="23"/>
      <c r="I31" s="23"/>
      <c r="J31" s="22"/>
      <c r="K31" s="23"/>
      <c r="L31" s="23"/>
    </row>
    <row r="32" spans="1:12" s="11" customFormat="1" ht="21.6" customHeight="1" x14ac:dyDescent="0.2">
      <c r="A32" s="12"/>
      <c r="B32" s="43" t="s">
        <v>116</v>
      </c>
      <c r="C32" s="26"/>
      <c r="D32" s="40"/>
      <c r="E32" s="23"/>
      <c r="F32" s="22"/>
      <c r="G32" s="23"/>
      <c r="H32" s="23"/>
      <c r="I32" s="23"/>
      <c r="J32" s="22"/>
      <c r="K32" s="23"/>
      <c r="L32" s="23"/>
    </row>
    <row r="33" spans="1:12" s="11" customFormat="1" ht="21.6" customHeight="1" x14ac:dyDescent="0.2">
      <c r="A33" s="12"/>
      <c r="B33" s="43" t="s">
        <v>117</v>
      </c>
      <c r="C33" s="26"/>
      <c r="D33" s="40"/>
      <c r="E33" s="23"/>
      <c r="F33" s="22"/>
      <c r="G33" s="23"/>
      <c r="H33" s="23"/>
      <c r="I33" s="23"/>
      <c r="J33" s="22"/>
      <c r="K33" s="23"/>
      <c r="L33" s="23"/>
    </row>
    <row r="34" spans="1:12" s="11" customFormat="1" ht="21.6" customHeight="1" x14ac:dyDescent="0.2">
      <c r="A34" s="12"/>
      <c r="B34" s="43" t="s">
        <v>118</v>
      </c>
      <c r="C34" s="26"/>
      <c r="D34" s="40"/>
      <c r="E34" s="23"/>
      <c r="F34" s="22"/>
      <c r="G34" s="23"/>
      <c r="H34" s="23"/>
      <c r="I34" s="23"/>
      <c r="J34" s="22"/>
      <c r="K34" s="23"/>
      <c r="L34" s="23"/>
    </row>
    <row r="35" spans="1:12" s="11" customFormat="1" ht="21.6" customHeight="1" x14ac:dyDescent="0.2">
      <c r="A35" s="12"/>
      <c r="B35" s="43" t="s">
        <v>119</v>
      </c>
      <c r="C35" s="26"/>
      <c r="D35" s="40"/>
      <c r="E35" s="23"/>
      <c r="F35" s="22"/>
      <c r="G35" s="23"/>
      <c r="H35" s="23"/>
      <c r="I35" s="23"/>
      <c r="J35" s="22"/>
      <c r="K35" s="23"/>
      <c r="L35" s="23"/>
    </row>
    <row r="36" spans="1:12" s="11" customFormat="1" ht="21.6" customHeight="1" x14ac:dyDescent="0.2">
      <c r="A36" s="12"/>
      <c r="B36" s="43" t="s">
        <v>120</v>
      </c>
      <c r="C36" s="30"/>
      <c r="D36" s="40"/>
      <c r="E36" s="23"/>
      <c r="F36" s="22">
        <v>-4975</v>
      </c>
      <c r="G36" s="23"/>
      <c r="H36" s="23">
        <v>5668</v>
      </c>
      <c r="I36" s="23"/>
      <c r="J36" s="22">
        <v>-6807</v>
      </c>
      <c r="K36" s="23"/>
      <c r="L36" s="23">
        <v>9785</v>
      </c>
    </row>
    <row r="37" spans="1:12" s="11" customFormat="1" ht="21.6" customHeight="1" x14ac:dyDescent="0.2">
      <c r="A37" s="12"/>
      <c r="B37" s="43" t="s">
        <v>121</v>
      </c>
      <c r="C37" s="30"/>
      <c r="D37" s="40"/>
      <c r="E37" s="23"/>
      <c r="F37" s="22"/>
      <c r="G37" s="23"/>
      <c r="H37" s="23"/>
      <c r="I37" s="23"/>
      <c r="J37" s="22"/>
      <c r="K37" s="23"/>
      <c r="L37" s="23"/>
    </row>
    <row r="38" spans="1:12" s="11" customFormat="1" ht="21.6" customHeight="1" x14ac:dyDescent="0.2">
      <c r="A38" s="12"/>
      <c r="B38" s="43" t="s">
        <v>122</v>
      </c>
      <c r="C38" s="26"/>
      <c r="D38" s="40"/>
      <c r="E38" s="23"/>
      <c r="F38" s="20">
        <v>995</v>
      </c>
      <c r="G38" s="23"/>
      <c r="H38" s="21">
        <v>-1134</v>
      </c>
      <c r="I38" s="23"/>
      <c r="J38" s="20">
        <v>1362</v>
      </c>
      <c r="K38" s="23"/>
      <c r="L38" s="21">
        <v>-1957</v>
      </c>
    </row>
    <row r="39" spans="1:12" s="11" customFormat="1" ht="6" customHeight="1" x14ac:dyDescent="0.2">
      <c r="A39" s="12"/>
      <c r="B39" s="43"/>
      <c r="C39" s="26"/>
      <c r="D39" s="40"/>
      <c r="E39" s="23"/>
      <c r="F39" s="17"/>
      <c r="G39" s="18"/>
      <c r="H39" s="18"/>
      <c r="I39" s="18"/>
      <c r="J39" s="17"/>
      <c r="K39" s="18"/>
      <c r="L39" s="18"/>
    </row>
    <row r="40" spans="1:12" s="11" customFormat="1" ht="21.6" customHeight="1" x14ac:dyDescent="0.2">
      <c r="A40" s="12"/>
      <c r="B40" s="8" t="s">
        <v>123</v>
      </c>
      <c r="C40" s="29"/>
      <c r="D40" s="40"/>
      <c r="E40" s="23"/>
      <c r="F40" s="17"/>
      <c r="G40" s="23"/>
      <c r="H40" s="18"/>
      <c r="I40" s="23"/>
      <c r="J40" s="17"/>
      <c r="K40" s="23"/>
      <c r="L40" s="18"/>
    </row>
    <row r="41" spans="1:12" s="11" customFormat="1" ht="21.6" customHeight="1" x14ac:dyDescent="0.2">
      <c r="A41" s="12"/>
      <c r="B41" s="43" t="s">
        <v>117</v>
      </c>
      <c r="C41" s="31"/>
      <c r="D41" s="40"/>
      <c r="E41" s="23"/>
      <c r="F41" s="20">
        <f>SUM(F36:F40)</f>
        <v>-3980</v>
      </c>
      <c r="G41" s="23"/>
      <c r="H41" s="21">
        <f>SUM(H36:H40)</f>
        <v>4534</v>
      </c>
      <c r="I41" s="23"/>
      <c r="J41" s="20">
        <f>SUM(J36:J40)</f>
        <v>-5445</v>
      </c>
      <c r="K41" s="23"/>
      <c r="L41" s="21">
        <f>SUM(L36:L40)</f>
        <v>7828</v>
      </c>
    </row>
    <row r="42" spans="1:12" s="11" customFormat="1" ht="21.6" customHeight="1" x14ac:dyDescent="0.2">
      <c r="A42" s="12"/>
      <c r="B42" s="43"/>
      <c r="C42" s="31"/>
      <c r="D42" s="40"/>
    </row>
    <row r="43" spans="1:12" s="11" customFormat="1" ht="21.6" customHeight="1" x14ac:dyDescent="0.2">
      <c r="A43" s="12"/>
      <c r="B43" s="43"/>
      <c r="C43" s="31"/>
      <c r="D43" s="40"/>
    </row>
    <row r="44" spans="1:12" s="11" customFormat="1" ht="12.75" customHeight="1" x14ac:dyDescent="0.2">
      <c r="A44" s="12"/>
      <c r="B44" s="43"/>
      <c r="C44" s="31"/>
      <c r="D44" s="40"/>
    </row>
    <row r="45" spans="1:12" ht="22.15" customHeight="1" x14ac:dyDescent="0.2">
      <c r="A45" s="4" t="str">
        <f>+'2-4'!A56</f>
        <v>หมายเหตุประกอบข้อมูลทางการเงินในหน้า 14 ถึง 61 เป็นส่วนหนึ่งของข้อมูลทางการเงินระหว่างกาลนี้</v>
      </c>
      <c r="B45" s="4"/>
      <c r="C45" s="4"/>
      <c r="D45" s="143"/>
      <c r="E45" s="5"/>
      <c r="F45" s="21"/>
      <c r="G45" s="35"/>
      <c r="H45" s="21"/>
      <c r="I45" s="36"/>
      <c r="J45" s="36"/>
      <c r="K45" s="36"/>
      <c r="L45" s="36"/>
    </row>
    <row r="46" spans="1:12" s="11" customFormat="1" ht="21.6" customHeight="1" x14ac:dyDescent="0.2">
      <c r="A46" s="25" t="s">
        <v>0</v>
      </c>
      <c r="B46" s="2"/>
      <c r="C46" s="2"/>
      <c r="D46" s="142"/>
      <c r="E46" s="3"/>
      <c r="F46" s="23"/>
      <c r="H46" s="23"/>
      <c r="J46" s="14"/>
      <c r="L46" s="14"/>
    </row>
    <row r="47" spans="1:12" s="11" customFormat="1" ht="21.6" customHeight="1" x14ac:dyDescent="0.2">
      <c r="A47" s="2" t="s">
        <v>98</v>
      </c>
      <c r="B47" s="2"/>
      <c r="C47" s="2"/>
      <c r="D47" s="142"/>
      <c r="E47" s="3"/>
      <c r="F47" s="23"/>
      <c r="H47" s="23"/>
      <c r="J47" s="14"/>
      <c r="L47" s="14"/>
    </row>
    <row r="48" spans="1:12" s="11" customFormat="1" ht="21.6" customHeight="1" x14ac:dyDescent="0.2">
      <c r="A48" s="1" t="str">
        <f>A3</f>
        <v>สำหรับรอบระยะเวลาเก้าเดือนสิ้นสุดวันที่ 30 กันยายน พ.ศ. 2567</v>
      </c>
      <c r="B48" s="4"/>
      <c r="C48" s="4"/>
      <c r="D48" s="143"/>
      <c r="E48" s="5"/>
      <c r="F48" s="21"/>
      <c r="G48" s="35"/>
      <c r="H48" s="21"/>
      <c r="I48" s="35"/>
      <c r="J48" s="36"/>
      <c r="K48" s="35"/>
      <c r="L48" s="36"/>
    </row>
    <row r="49" spans="1:12" s="11" customFormat="1" ht="21.6" customHeight="1" x14ac:dyDescent="0.2">
      <c r="A49" s="2"/>
      <c r="B49" s="6"/>
      <c r="C49" s="6"/>
      <c r="D49" s="142"/>
      <c r="E49" s="7"/>
      <c r="F49" s="34"/>
      <c r="G49" s="37"/>
      <c r="H49" s="34"/>
      <c r="I49" s="37"/>
      <c r="J49" s="38"/>
      <c r="K49" s="37"/>
      <c r="L49" s="38"/>
    </row>
    <row r="50" spans="1:12" s="11" customFormat="1" ht="21.6" customHeight="1" x14ac:dyDescent="0.2">
      <c r="A50" s="8"/>
      <c r="B50" s="8"/>
      <c r="C50" s="8"/>
      <c r="D50" s="144"/>
      <c r="E50" s="9"/>
      <c r="F50" s="259" t="s">
        <v>3</v>
      </c>
      <c r="G50" s="259"/>
      <c r="H50" s="259"/>
      <c r="I50" s="10"/>
      <c r="J50" s="259" t="s">
        <v>4</v>
      </c>
      <c r="K50" s="259"/>
      <c r="L50" s="259"/>
    </row>
    <row r="51" spans="1:12" s="11" customFormat="1" ht="21.6" customHeight="1" x14ac:dyDescent="0.2">
      <c r="A51" s="8"/>
      <c r="B51" s="8"/>
      <c r="C51" s="8"/>
      <c r="D51" s="144"/>
      <c r="E51" s="10"/>
      <c r="F51" s="10" t="s">
        <v>5</v>
      </c>
      <c r="G51" s="10"/>
      <c r="H51" s="10" t="s">
        <v>5</v>
      </c>
      <c r="I51" s="10"/>
      <c r="J51" s="10" t="s">
        <v>5</v>
      </c>
      <c r="K51" s="10"/>
      <c r="L51" s="10" t="s">
        <v>5</v>
      </c>
    </row>
    <row r="52" spans="1:12" s="11" customFormat="1" ht="21.6" customHeight="1" x14ac:dyDescent="0.2">
      <c r="A52" s="8"/>
      <c r="B52" s="8"/>
      <c r="C52" s="8"/>
      <c r="D52" s="144"/>
      <c r="E52" s="10"/>
      <c r="F52" s="94" t="s">
        <v>7</v>
      </c>
      <c r="G52" s="10"/>
      <c r="H52" s="94" t="s">
        <v>7</v>
      </c>
      <c r="I52" s="10"/>
      <c r="J52" s="94" t="s">
        <v>7</v>
      </c>
      <c r="K52" s="10"/>
      <c r="L52" s="94" t="s">
        <v>7</v>
      </c>
    </row>
    <row r="53" spans="1:12" s="11" customFormat="1" ht="18" x14ac:dyDescent="0.2">
      <c r="A53" s="8"/>
      <c r="B53" s="8"/>
      <c r="C53" s="8"/>
      <c r="D53" s="144"/>
      <c r="E53" s="10"/>
      <c r="F53" s="72" t="s">
        <v>9</v>
      </c>
      <c r="G53" s="10"/>
      <c r="H53" s="72" t="s">
        <v>10</v>
      </c>
      <c r="I53" s="10"/>
      <c r="J53" s="72" t="s">
        <v>9</v>
      </c>
      <c r="K53" s="10"/>
      <c r="L53" s="72" t="s">
        <v>10</v>
      </c>
    </row>
    <row r="54" spans="1:12" s="11" customFormat="1" ht="21.6" customHeight="1" x14ac:dyDescent="0.2">
      <c r="A54" s="8"/>
      <c r="B54" s="8"/>
      <c r="C54" s="8"/>
      <c r="D54" s="144"/>
      <c r="E54" s="10"/>
      <c r="F54" s="39" t="s">
        <v>12</v>
      </c>
      <c r="G54" s="10"/>
      <c r="H54" s="39" t="s">
        <v>12</v>
      </c>
      <c r="I54" s="10"/>
      <c r="J54" s="39" t="s">
        <v>12</v>
      </c>
      <c r="K54" s="10"/>
      <c r="L54" s="39" t="s">
        <v>12</v>
      </c>
    </row>
    <row r="55" spans="1:12" s="11" customFormat="1" ht="21.6" customHeight="1" x14ac:dyDescent="0.2">
      <c r="A55" s="12"/>
      <c r="B55" s="12"/>
      <c r="C55" s="8"/>
      <c r="D55" s="40"/>
      <c r="E55" s="23"/>
      <c r="F55" s="22"/>
      <c r="G55" s="23"/>
      <c r="H55" s="23"/>
      <c r="I55" s="23"/>
      <c r="J55" s="22"/>
      <c r="K55" s="23"/>
      <c r="L55" s="23"/>
    </row>
    <row r="56" spans="1:12" s="11" customFormat="1" ht="21.6" customHeight="1" x14ac:dyDescent="0.2">
      <c r="A56" s="12" t="s">
        <v>124</v>
      </c>
      <c r="B56" s="8"/>
      <c r="C56" s="8"/>
      <c r="D56" s="40"/>
      <c r="E56" s="23"/>
      <c r="F56" s="22"/>
      <c r="G56" s="23"/>
      <c r="H56" s="23"/>
      <c r="I56" s="23"/>
      <c r="J56" s="22"/>
      <c r="K56" s="10"/>
      <c r="L56" s="23"/>
    </row>
    <row r="57" spans="1:12" s="11" customFormat="1" ht="21.6" customHeight="1" x14ac:dyDescent="0.2">
      <c r="A57" s="12"/>
      <c r="B57" s="8" t="s">
        <v>125</v>
      </c>
      <c r="C57" s="28"/>
      <c r="D57" s="40"/>
      <c r="E57" s="23"/>
      <c r="F57" s="22"/>
      <c r="G57" s="23"/>
      <c r="H57" s="23"/>
      <c r="I57" s="23"/>
      <c r="J57" s="22"/>
      <c r="K57" s="23"/>
      <c r="L57" s="23"/>
    </row>
    <row r="58" spans="1:12" s="11" customFormat="1" ht="21.6" customHeight="1" x14ac:dyDescent="0.2">
      <c r="A58" s="12"/>
      <c r="B58" s="43" t="s">
        <v>117</v>
      </c>
      <c r="C58" s="28"/>
      <c r="D58" s="40"/>
      <c r="E58" s="23"/>
      <c r="F58" s="22"/>
      <c r="G58" s="23"/>
      <c r="H58" s="23"/>
      <c r="I58" s="23"/>
      <c r="J58" s="22"/>
      <c r="K58" s="23"/>
      <c r="L58" s="23"/>
    </row>
    <row r="59" spans="1:12" s="11" customFormat="1" ht="21.6" customHeight="1" x14ac:dyDescent="0.2">
      <c r="A59" s="12"/>
      <c r="B59" s="43" t="s">
        <v>126</v>
      </c>
      <c r="C59" s="29"/>
      <c r="D59" s="40"/>
      <c r="E59" s="23"/>
      <c r="F59" s="22"/>
      <c r="G59" s="23"/>
      <c r="H59" s="23"/>
      <c r="I59" s="23"/>
      <c r="J59" s="22"/>
      <c r="K59" s="23"/>
      <c r="L59" s="23"/>
    </row>
    <row r="60" spans="1:12" s="11" customFormat="1" ht="21.6" customHeight="1" x14ac:dyDescent="0.2">
      <c r="A60" s="12"/>
      <c r="B60" s="8" t="s">
        <v>127</v>
      </c>
      <c r="C60" s="32"/>
      <c r="D60" s="40"/>
      <c r="E60" s="23"/>
      <c r="F60" s="22">
        <v>-9600</v>
      </c>
      <c r="G60" s="23"/>
      <c r="H60" s="23">
        <v>-6958</v>
      </c>
      <c r="I60" s="23"/>
      <c r="J60" s="22">
        <v>0</v>
      </c>
      <c r="K60" s="23"/>
      <c r="L60" s="23">
        <v>0</v>
      </c>
    </row>
    <row r="61" spans="1:12" s="11" customFormat="1" ht="21.6" customHeight="1" x14ac:dyDescent="0.2">
      <c r="A61" s="12"/>
      <c r="B61" s="8" t="s">
        <v>128</v>
      </c>
      <c r="C61" s="32"/>
      <c r="D61" s="40"/>
      <c r="E61" s="23"/>
      <c r="F61" s="22"/>
      <c r="G61" s="23"/>
      <c r="H61" s="23"/>
      <c r="I61" s="23"/>
      <c r="J61" s="22"/>
      <c r="K61" s="23"/>
      <c r="L61" s="23"/>
    </row>
    <row r="62" spans="1:12" s="11" customFormat="1" ht="21.6" customHeight="1" x14ac:dyDescent="0.2">
      <c r="A62" s="12"/>
      <c r="B62" s="8" t="s">
        <v>129</v>
      </c>
      <c r="C62" s="32"/>
      <c r="D62" s="40"/>
      <c r="E62" s="23"/>
      <c r="F62" s="22">
        <v>-5168</v>
      </c>
      <c r="G62" s="23"/>
      <c r="H62" s="23">
        <v>-5279</v>
      </c>
      <c r="I62" s="23"/>
      <c r="J62" s="22">
        <v>0</v>
      </c>
      <c r="K62" s="23"/>
      <c r="L62" s="23">
        <v>0</v>
      </c>
    </row>
    <row r="63" spans="1:12" s="11" customFormat="1" ht="21.6" customHeight="1" x14ac:dyDescent="0.2">
      <c r="A63" s="12"/>
      <c r="B63" s="43" t="s">
        <v>130</v>
      </c>
      <c r="C63" s="29"/>
      <c r="D63" s="40"/>
      <c r="E63" s="23"/>
      <c r="F63" s="22"/>
      <c r="G63" s="23"/>
      <c r="H63" s="23"/>
      <c r="I63" s="23"/>
      <c r="J63" s="22"/>
      <c r="K63" s="23"/>
      <c r="L63" s="23"/>
    </row>
    <row r="64" spans="1:12" s="11" customFormat="1" ht="21.6" customHeight="1" x14ac:dyDescent="0.2">
      <c r="A64" s="12"/>
      <c r="B64" s="43" t="s">
        <v>131</v>
      </c>
      <c r="C64" s="30"/>
      <c r="D64" s="40"/>
      <c r="E64" s="23"/>
      <c r="F64" s="20">
        <v>2954</v>
      </c>
      <c r="G64" s="23"/>
      <c r="H64" s="21">
        <v>2448</v>
      </c>
      <c r="I64" s="23"/>
      <c r="J64" s="20">
        <v>0</v>
      </c>
      <c r="K64" s="23"/>
      <c r="L64" s="21">
        <v>0</v>
      </c>
    </row>
    <row r="65" spans="1:12" s="11" customFormat="1" ht="21.6" customHeight="1" x14ac:dyDescent="0.2">
      <c r="A65" s="12"/>
      <c r="B65" s="8" t="s">
        <v>132</v>
      </c>
      <c r="C65" s="29"/>
      <c r="D65" s="40"/>
      <c r="E65" s="23"/>
      <c r="F65" s="22"/>
      <c r="G65" s="23"/>
      <c r="H65" s="23"/>
      <c r="I65" s="23"/>
      <c r="J65" s="22"/>
      <c r="K65" s="23"/>
      <c r="L65" s="23"/>
    </row>
    <row r="66" spans="1:12" s="11" customFormat="1" ht="21.6" customHeight="1" x14ac:dyDescent="0.2">
      <c r="A66" s="12"/>
      <c r="B66" s="43" t="s">
        <v>117</v>
      </c>
      <c r="C66" s="31"/>
      <c r="D66" s="40"/>
      <c r="E66" s="23"/>
      <c r="F66" s="20">
        <f>SUM(F59:F64)</f>
        <v>-11814</v>
      </c>
      <c r="G66" s="23"/>
      <c r="H66" s="21">
        <f>SUM(H59:H64)</f>
        <v>-9789</v>
      </c>
      <c r="I66" s="23"/>
      <c r="J66" s="20">
        <f>SUM(J59:J64)</f>
        <v>0</v>
      </c>
      <c r="K66" s="23"/>
      <c r="L66" s="21">
        <f>SUM(L59:L64)</f>
        <v>0</v>
      </c>
    </row>
    <row r="67" spans="1:12" s="11" customFormat="1" ht="4.9000000000000004" customHeight="1" x14ac:dyDescent="0.2">
      <c r="A67" s="12"/>
      <c r="B67" s="12"/>
      <c r="C67" s="8"/>
      <c r="D67" s="40"/>
      <c r="E67" s="23"/>
      <c r="F67" s="22"/>
      <c r="G67" s="23"/>
      <c r="H67" s="23"/>
      <c r="I67" s="23"/>
      <c r="J67" s="22"/>
      <c r="K67" s="23"/>
      <c r="L67" s="23"/>
    </row>
    <row r="68" spans="1:12" s="11" customFormat="1" ht="21.6" customHeight="1" x14ac:dyDescent="0.2">
      <c r="A68" s="19" t="s">
        <v>133</v>
      </c>
      <c r="B68" s="12"/>
      <c r="C68" s="8"/>
      <c r="D68" s="40"/>
      <c r="E68" s="23"/>
      <c r="F68" s="22"/>
      <c r="G68" s="23"/>
      <c r="H68" s="23"/>
      <c r="I68" s="23"/>
      <c r="J68" s="22"/>
      <c r="K68" s="23"/>
      <c r="L68" s="23"/>
    </row>
    <row r="69" spans="1:12" s="11" customFormat="1" ht="21.6" customHeight="1" x14ac:dyDescent="0.2">
      <c r="B69" s="8" t="s">
        <v>134</v>
      </c>
      <c r="C69" s="12"/>
      <c r="D69" s="40"/>
      <c r="E69" s="23"/>
      <c r="F69" s="15">
        <f>F41+F66</f>
        <v>-15794</v>
      </c>
      <c r="G69" s="23"/>
      <c r="H69" s="36">
        <f>H41+H66</f>
        <v>-5255</v>
      </c>
      <c r="I69" s="23"/>
      <c r="J69" s="15">
        <f>J41+J66</f>
        <v>-5445</v>
      </c>
      <c r="K69" s="23"/>
      <c r="L69" s="36">
        <f>L41+L66</f>
        <v>7828</v>
      </c>
    </row>
    <row r="70" spans="1:12" s="11" customFormat="1" ht="5.0999999999999996" customHeight="1" x14ac:dyDescent="0.2">
      <c r="A70" s="8"/>
      <c r="B70" s="8"/>
      <c r="C70" s="8"/>
      <c r="D70" s="40"/>
      <c r="E70" s="23"/>
      <c r="F70" s="13"/>
      <c r="G70" s="23"/>
      <c r="H70" s="14"/>
      <c r="I70" s="23"/>
      <c r="J70" s="22"/>
      <c r="K70" s="23"/>
      <c r="L70" s="23"/>
    </row>
    <row r="71" spans="1:12" s="11" customFormat="1" ht="21.6" customHeight="1" thickBot="1" x14ac:dyDescent="0.25">
      <c r="A71" s="12" t="s">
        <v>135</v>
      </c>
      <c r="B71" s="12"/>
      <c r="C71" s="8"/>
      <c r="D71" s="40"/>
      <c r="E71" s="14"/>
      <c r="F71" s="24">
        <f>SUM(F29,F69)</f>
        <v>184024</v>
      </c>
      <c r="G71" s="14"/>
      <c r="H71" s="88">
        <f>H29+H69</f>
        <v>713987</v>
      </c>
      <c r="I71" s="14"/>
      <c r="J71" s="24">
        <f>SUM(J29,J69)</f>
        <v>257889</v>
      </c>
      <c r="K71" s="14"/>
      <c r="L71" s="88">
        <f>L29+L41+L66</f>
        <v>1231090</v>
      </c>
    </row>
    <row r="72" spans="1:12" s="11" customFormat="1" ht="5.0999999999999996" customHeight="1" thickTop="1" x14ac:dyDescent="0.2">
      <c r="A72" s="12"/>
      <c r="B72" s="12"/>
      <c r="C72" s="8"/>
      <c r="D72" s="40"/>
      <c r="E72" s="14"/>
      <c r="F72" s="13"/>
      <c r="G72" s="14"/>
      <c r="H72" s="14"/>
      <c r="I72" s="14"/>
      <c r="J72" s="13"/>
      <c r="K72" s="14"/>
      <c r="L72" s="14"/>
    </row>
    <row r="73" spans="1:12" s="11" customFormat="1" ht="21.6" customHeight="1" x14ac:dyDescent="0.2">
      <c r="A73" s="12" t="s">
        <v>136</v>
      </c>
      <c r="B73" s="8"/>
      <c r="C73" s="8"/>
      <c r="D73" s="40"/>
      <c r="E73" s="23"/>
      <c r="F73" s="22"/>
      <c r="G73" s="23"/>
      <c r="H73" s="23"/>
      <c r="I73" s="23"/>
      <c r="J73" s="22"/>
      <c r="K73" s="23"/>
      <c r="L73" s="23"/>
    </row>
    <row r="74" spans="1:12" s="11" customFormat="1" ht="5.0999999999999996" customHeight="1" x14ac:dyDescent="0.2">
      <c r="A74" s="12"/>
      <c r="B74" s="12"/>
      <c r="C74" s="8"/>
      <c r="D74" s="40"/>
      <c r="E74" s="14"/>
      <c r="F74" s="13"/>
      <c r="G74" s="14"/>
      <c r="H74" s="14"/>
      <c r="I74" s="14"/>
      <c r="J74" s="13"/>
      <c r="K74" s="14"/>
      <c r="L74" s="14"/>
    </row>
    <row r="75" spans="1:12" s="11" customFormat="1" ht="21.6" customHeight="1" thickBot="1" x14ac:dyDescent="0.25">
      <c r="A75" s="8" t="s">
        <v>137</v>
      </c>
      <c r="B75" s="8"/>
      <c r="C75" s="8"/>
      <c r="D75" s="40"/>
      <c r="E75" s="23"/>
      <c r="F75" s="246">
        <f>F29-F77</f>
        <v>199754</v>
      </c>
      <c r="G75" s="23"/>
      <c r="H75" s="89">
        <v>719208</v>
      </c>
      <c r="I75" s="23"/>
      <c r="J75" s="246">
        <f>J29-J77</f>
        <v>263334</v>
      </c>
      <c r="K75" s="23"/>
      <c r="L75" s="89">
        <v>1223262</v>
      </c>
    </row>
    <row r="76" spans="1:12" s="11" customFormat="1" ht="5.0999999999999996" customHeight="1" thickTop="1" x14ac:dyDescent="0.2">
      <c r="A76" s="12"/>
      <c r="B76" s="12"/>
      <c r="C76" s="8"/>
      <c r="D76" s="40"/>
      <c r="E76" s="14"/>
      <c r="F76" s="13"/>
      <c r="G76" s="14"/>
      <c r="H76" s="14"/>
      <c r="I76" s="14"/>
      <c r="J76" s="13"/>
      <c r="K76" s="14"/>
      <c r="L76" s="14"/>
    </row>
    <row r="77" spans="1:12" s="11" customFormat="1" ht="21.6" customHeight="1" thickBot="1" x14ac:dyDescent="0.25">
      <c r="A77" s="8" t="s">
        <v>138</v>
      </c>
      <c r="B77" s="8"/>
      <c r="C77" s="8"/>
      <c r="D77" s="40"/>
      <c r="E77" s="23"/>
      <c r="F77" s="24">
        <v>64</v>
      </c>
      <c r="G77" s="23"/>
      <c r="H77" s="88">
        <v>34</v>
      </c>
      <c r="I77" s="23"/>
      <c r="J77" s="24">
        <v>0</v>
      </c>
      <c r="K77" s="23"/>
      <c r="L77" s="88">
        <v>0</v>
      </c>
    </row>
    <row r="78" spans="1:12" s="11" customFormat="1" ht="5.0999999999999996" customHeight="1" thickTop="1" x14ac:dyDescent="0.2">
      <c r="A78" s="12"/>
      <c r="B78" s="12"/>
      <c r="C78" s="8"/>
      <c r="D78" s="40"/>
      <c r="E78" s="14"/>
      <c r="F78" s="13"/>
      <c r="G78" s="14"/>
      <c r="H78" s="14"/>
      <c r="I78" s="14"/>
      <c r="J78" s="13"/>
      <c r="K78" s="14"/>
      <c r="L78" s="14"/>
    </row>
    <row r="79" spans="1:12" s="11" customFormat="1" ht="21.6" customHeight="1" x14ac:dyDescent="0.2">
      <c r="A79" s="12" t="s">
        <v>139</v>
      </c>
      <c r="B79" s="12"/>
      <c r="C79" s="8"/>
      <c r="D79" s="40"/>
      <c r="E79" s="14"/>
      <c r="F79" s="13"/>
      <c r="G79" s="14"/>
      <c r="H79" s="14"/>
      <c r="I79" s="14"/>
      <c r="J79" s="13"/>
      <c r="K79" s="14"/>
      <c r="L79" s="14"/>
    </row>
    <row r="80" spans="1:12" ht="21.75" customHeight="1" x14ac:dyDescent="0.2">
      <c r="F80" s="22"/>
      <c r="J80" s="13"/>
    </row>
    <row r="81" spans="1:12" s="11" customFormat="1" ht="21.6" customHeight="1" thickBot="1" x14ac:dyDescent="0.25">
      <c r="A81" s="8" t="s">
        <v>137</v>
      </c>
      <c r="B81" s="8"/>
      <c r="C81" s="8"/>
      <c r="D81" s="40"/>
      <c r="E81" s="23"/>
      <c r="F81" s="246">
        <f>F71-F83</f>
        <v>183960</v>
      </c>
      <c r="G81" s="23"/>
      <c r="H81" s="89">
        <v>713953</v>
      </c>
      <c r="I81" s="23"/>
      <c r="J81" s="246">
        <f>J71-J83</f>
        <v>257889</v>
      </c>
      <c r="K81" s="23"/>
      <c r="L81" s="89">
        <v>1231090</v>
      </c>
    </row>
    <row r="82" spans="1:12" s="11" customFormat="1" ht="5.0999999999999996" customHeight="1" thickTop="1" x14ac:dyDescent="0.2">
      <c r="A82" s="12"/>
      <c r="B82" s="12"/>
      <c r="C82" s="8"/>
      <c r="D82" s="40"/>
      <c r="E82" s="14"/>
      <c r="F82" s="13"/>
      <c r="G82" s="14"/>
      <c r="H82" s="14"/>
      <c r="I82" s="14"/>
      <c r="J82" s="13"/>
      <c r="K82" s="14"/>
      <c r="L82" s="14"/>
    </row>
    <row r="83" spans="1:12" s="11" customFormat="1" ht="21.6" customHeight="1" thickBot="1" x14ac:dyDescent="0.25">
      <c r="A83" s="8" t="s">
        <v>138</v>
      </c>
      <c r="B83" s="8"/>
      <c r="C83" s="8"/>
      <c r="D83" s="40"/>
      <c r="E83" s="23"/>
      <c r="F83" s="24">
        <v>64</v>
      </c>
      <c r="G83" s="23"/>
      <c r="H83" s="88">
        <v>34</v>
      </c>
      <c r="I83" s="23"/>
      <c r="J83" s="24">
        <v>0</v>
      </c>
      <c r="K83" s="23"/>
      <c r="L83" s="88">
        <v>0</v>
      </c>
    </row>
    <row r="84" spans="1:12" s="11" customFormat="1" ht="21.6" customHeight="1" thickTop="1" x14ac:dyDescent="0.2">
      <c r="A84" s="12"/>
      <c r="B84" s="12"/>
      <c r="C84" s="8"/>
      <c r="D84" s="40"/>
      <c r="E84" s="14"/>
      <c r="F84" s="13"/>
      <c r="G84" s="14"/>
      <c r="H84" s="14"/>
      <c r="I84" s="14"/>
      <c r="J84" s="13"/>
      <c r="K84" s="14"/>
      <c r="L84" s="14"/>
    </row>
    <row r="85" spans="1:12" s="11" customFormat="1" ht="21.6" customHeight="1" x14ac:dyDescent="0.2">
      <c r="A85" s="12" t="s">
        <v>140</v>
      </c>
      <c r="B85" s="12"/>
      <c r="C85" s="8"/>
      <c r="D85" s="40"/>
      <c r="E85" s="23"/>
      <c r="F85" s="22"/>
      <c r="G85" s="23"/>
      <c r="H85" s="23"/>
      <c r="I85" s="23"/>
      <c r="J85" s="22"/>
      <c r="K85" s="23"/>
      <c r="L85" s="23"/>
    </row>
    <row r="86" spans="1:12" s="11" customFormat="1" ht="5.0999999999999996" customHeight="1" x14ac:dyDescent="0.2">
      <c r="A86" s="12"/>
      <c r="B86" s="12"/>
      <c r="C86" s="8"/>
      <c r="D86" s="40"/>
      <c r="E86" s="23"/>
      <c r="F86" s="22"/>
      <c r="G86" s="23"/>
      <c r="H86" s="23"/>
      <c r="I86" s="23"/>
      <c r="J86" s="22"/>
      <c r="K86" s="23"/>
      <c r="L86" s="23"/>
    </row>
    <row r="87" spans="1:12" s="11" customFormat="1" ht="21.6" customHeight="1" thickBot="1" x14ac:dyDescent="0.25">
      <c r="A87" s="8" t="s">
        <v>141</v>
      </c>
      <c r="B87" s="12"/>
      <c r="C87" s="8"/>
      <c r="D87" s="27"/>
      <c r="E87" s="33"/>
      <c r="F87" s="247">
        <v>0.15</v>
      </c>
      <c r="G87" s="41"/>
      <c r="H87" s="90">
        <v>0.52519398808541462</v>
      </c>
      <c r="I87" s="41"/>
      <c r="J87" s="247">
        <v>0.19</v>
      </c>
      <c r="K87" s="41"/>
      <c r="L87" s="90">
        <v>0.8932740573705249</v>
      </c>
    </row>
    <row r="88" spans="1:12" s="11" customFormat="1" ht="5.0999999999999996" customHeight="1" thickTop="1" x14ac:dyDescent="0.2">
      <c r="A88" s="12"/>
      <c r="B88" s="12"/>
      <c r="C88" s="8"/>
      <c r="D88" s="40"/>
      <c r="E88" s="23"/>
      <c r="F88" s="22"/>
      <c r="G88" s="23"/>
      <c r="H88" s="23"/>
      <c r="I88" s="23"/>
      <c r="J88" s="22"/>
      <c r="K88" s="23"/>
      <c r="L88" s="23"/>
    </row>
    <row r="89" spans="1:12" s="11" customFormat="1" ht="21.6" customHeight="1" thickBot="1" x14ac:dyDescent="0.25">
      <c r="A89" s="8" t="s">
        <v>142</v>
      </c>
      <c r="B89" s="12"/>
      <c r="C89" s="8"/>
      <c r="D89" s="27"/>
      <c r="E89" s="33"/>
      <c r="F89" s="247">
        <f>F87</f>
        <v>0.15</v>
      </c>
      <c r="G89" s="41"/>
      <c r="H89" s="90">
        <v>0.52519398808541462</v>
      </c>
      <c r="I89" s="41"/>
      <c r="J89" s="247">
        <f>J87</f>
        <v>0.19</v>
      </c>
      <c r="K89" s="41"/>
      <c r="L89" s="90">
        <v>0.8932740573705249</v>
      </c>
    </row>
    <row r="90" spans="1:12" ht="21.75" customHeight="1" thickTop="1" x14ac:dyDescent="0.2"/>
    <row r="92" spans="1:12" ht="15" customHeight="1" x14ac:dyDescent="0.2"/>
    <row r="93" spans="1:12" ht="22.15" customHeight="1" x14ac:dyDescent="0.2">
      <c r="A93" s="4" t="str">
        <f>+'2-4'!A56</f>
        <v>หมายเหตุประกอบข้อมูลทางการเงินในหน้า 14 ถึง 61 เป็นส่วนหนึ่งของข้อมูลทางการเงินระหว่างกาลนี้</v>
      </c>
      <c r="B93" s="4"/>
      <c r="C93" s="4"/>
      <c r="D93" s="143"/>
      <c r="E93" s="5"/>
      <c r="F93" s="21"/>
      <c r="G93" s="35"/>
      <c r="H93" s="21"/>
      <c r="I93" s="35"/>
      <c r="J93" s="36"/>
      <c r="K93" s="35"/>
      <c r="L93" s="36"/>
    </row>
  </sheetData>
  <mergeCells count="4">
    <mergeCell ref="F5:H5"/>
    <mergeCell ref="J5:L5"/>
    <mergeCell ref="F50:H50"/>
    <mergeCell ref="J50:L50"/>
  </mergeCells>
  <pageMargins left="0.8" right="0.5" top="0.5" bottom="0.62" header="0.49" footer="0.4"/>
  <pageSetup paperSize="9" scale="9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48545-41D8-4889-9CA7-BBF643B41851}">
  <dimension ref="A1:X42"/>
  <sheetViews>
    <sheetView topLeftCell="A18" zoomScaleNormal="100" zoomScaleSheetLayoutView="115" workbookViewId="0">
      <selection activeCell="X42" sqref="X42"/>
    </sheetView>
  </sheetViews>
  <sheetFormatPr defaultColWidth="13" defaultRowHeight="14.25" x14ac:dyDescent="0.2"/>
  <cols>
    <col min="1" max="1" width="33.5703125" style="46" customWidth="1"/>
    <col min="2" max="2" width="5.28515625" style="46" customWidth="1"/>
    <col min="3" max="3" width="0.7109375" style="46" customWidth="1"/>
    <col min="4" max="4" width="11.5703125" style="46" customWidth="1"/>
    <col min="5" max="5" width="0.7109375" style="46" customWidth="1"/>
    <col min="6" max="6" width="7.7109375" style="44" customWidth="1"/>
    <col min="7" max="7" width="0.7109375" style="44" customWidth="1"/>
    <col min="8" max="8" width="11.7109375" style="44" customWidth="1"/>
    <col min="9" max="9" width="0.7109375" style="44" customWidth="1"/>
    <col min="10" max="10" width="9.42578125" style="45" customWidth="1"/>
    <col min="11" max="11" width="0.7109375" style="45" customWidth="1"/>
    <col min="12" max="12" width="15" style="45" customWidth="1"/>
    <col min="13" max="13" width="0.7109375" style="45" customWidth="1"/>
    <col min="14" max="14" width="16" style="45" customWidth="1"/>
    <col min="15" max="15" width="0.7109375" style="45" customWidth="1"/>
    <col min="16" max="16" width="8.7109375" style="45" customWidth="1"/>
    <col min="17" max="17" width="0.7109375" style="45" customWidth="1"/>
    <col min="18" max="18" width="13.28515625" style="45" customWidth="1"/>
    <col min="19" max="19" width="0.7109375" style="45" customWidth="1"/>
    <col min="20" max="20" width="10.28515625" style="45" bestFit="1" customWidth="1"/>
    <col min="21" max="21" width="0.7109375" style="45" customWidth="1"/>
    <col min="22" max="22" width="8.7109375" style="45" bestFit="1" customWidth="1"/>
    <col min="23" max="23" width="0.7109375" style="45" customWidth="1"/>
    <col min="24" max="24" width="8.7109375" style="45" customWidth="1"/>
    <col min="25" max="25" width="13" style="46" customWidth="1"/>
    <col min="26" max="16384" width="13" style="46"/>
  </cols>
  <sheetData>
    <row r="1" spans="1:24" ht="20.65" customHeight="1" x14ac:dyDescent="0.2">
      <c r="A1" s="148" t="s">
        <v>0</v>
      </c>
      <c r="B1" s="148"/>
      <c r="C1" s="148"/>
      <c r="D1" s="148"/>
      <c r="E1" s="148"/>
      <c r="F1" s="149"/>
      <c r="G1" s="149"/>
      <c r="H1" s="149"/>
      <c r="I1" s="149"/>
    </row>
    <row r="2" spans="1:24" ht="20.65" customHeight="1" x14ac:dyDescent="0.2">
      <c r="A2" s="262" t="s">
        <v>144</v>
      </c>
      <c r="B2" s="262"/>
      <c r="C2" s="262"/>
      <c r="D2" s="262"/>
      <c r="E2" s="262"/>
      <c r="F2" s="262"/>
      <c r="G2" s="262"/>
      <c r="H2" s="262"/>
      <c r="I2" s="262"/>
    </row>
    <row r="3" spans="1:24" ht="20.65" customHeight="1" x14ac:dyDescent="0.2">
      <c r="A3" s="150" t="str">
        <f>'P&amp;L 7-8(9m)'!A3</f>
        <v>สำหรับรอบระยะเวลาเก้าเดือนสิ้นสุดวันที่ 30 กันยายน พ.ศ. 2567</v>
      </c>
      <c r="B3" s="150"/>
      <c r="C3" s="150"/>
      <c r="D3" s="150"/>
      <c r="E3" s="150"/>
      <c r="F3" s="151"/>
      <c r="G3" s="151"/>
      <c r="H3" s="151"/>
      <c r="I3" s="151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t="14.25" customHeight="1" x14ac:dyDescent="0.2">
      <c r="A4" s="145"/>
      <c r="B4" s="145"/>
      <c r="C4" s="145"/>
      <c r="D4" s="145"/>
      <c r="E4" s="145"/>
    </row>
    <row r="5" spans="1:24" ht="17.100000000000001" customHeight="1" x14ac:dyDescent="0.2">
      <c r="A5" s="145"/>
      <c r="B5" s="145"/>
      <c r="C5" s="145"/>
      <c r="D5" s="260" t="s">
        <v>145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</row>
    <row r="6" spans="1:24" ht="17.100000000000001" customHeight="1" x14ac:dyDescent="0.2">
      <c r="A6" s="145"/>
      <c r="B6" s="145"/>
      <c r="C6" s="145"/>
      <c r="D6" s="261" t="s">
        <v>146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48"/>
      <c r="V6" s="48"/>
      <c r="W6" s="48"/>
      <c r="X6" s="48"/>
    </row>
    <row r="7" spans="1:24" ht="17.100000000000001" customHeight="1" x14ac:dyDescent="0.2">
      <c r="A7" s="145"/>
      <c r="B7" s="145"/>
      <c r="C7" s="145"/>
      <c r="D7" s="48"/>
      <c r="E7" s="48"/>
      <c r="F7" s="48"/>
      <c r="G7" s="48"/>
      <c r="H7" s="48"/>
      <c r="I7" s="48"/>
      <c r="J7" s="48"/>
      <c r="K7" s="48"/>
      <c r="L7" s="260" t="s">
        <v>93</v>
      </c>
      <c r="M7" s="260"/>
      <c r="N7" s="260"/>
      <c r="O7" s="260"/>
      <c r="P7" s="260"/>
      <c r="Q7" s="260"/>
      <c r="R7" s="260"/>
      <c r="S7" s="48"/>
      <c r="T7" s="48"/>
      <c r="U7" s="48"/>
      <c r="V7" s="48"/>
      <c r="W7" s="48"/>
      <c r="X7" s="48"/>
    </row>
    <row r="8" spans="1:24" ht="17.100000000000001" customHeight="1" x14ac:dyDescent="0.2">
      <c r="D8" s="48"/>
      <c r="E8" s="48"/>
      <c r="F8" s="48"/>
      <c r="G8" s="48"/>
      <c r="H8" s="48"/>
      <c r="I8" s="48"/>
      <c r="J8" s="48"/>
      <c r="K8" s="48"/>
      <c r="L8" s="261" t="s">
        <v>133</v>
      </c>
      <c r="M8" s="261"/>
      <c r="N8" s="261"/>
      <c r="O8" s="261"/>
      <c r="P8" s="261"/>
      <c r="Q8" s="261"/>
      <c r="R8" s="261"/>
      <c r="S8" s="48"/>
      <c r="T8" s="48"/>
      <c r="U8" s="49"/>
      <c r="V8" s="48"/>
      <c r="W8" s="48"/>
      <c r="X8" s="48"/>
    </row>
    <row r="9" spans="1:24" ht="17.100000000000001" customHeight="1" x14ac:dyDescent="0.2">
      <c r="A9" s="145"/>
      <c r="B9" s="145"/>
      <c r="C9" s="145"/>
      <c r="D9" s="48"/>
      <c r="E9" s="48"/>
      <c r="F9" s="48"/>
      <c r="G9" s="48"/>
      <c r="H9" s="48"/>
      <c r="I9" s="48"/>
      <c r="J9" s="48"/>
      <c r="K9" s="48"/>
      <c r="L9" s="48"/>
      <c r="M9" s="48"/>
      <c r="N9" s="48" t="s">
        <v>147</v>
      </c>
      <c r="O9" s="48"/>
      <c r="P9" s="48"/>
      <c r="Q9" s="44"/>
      <c r="R9" s="44"/>
      <c r="S9" s="48"/>
      <c r="T9" s="48"/>
      <c r="U9" s="48"/>
      <c r="V9" s="48"/>
      <c r="W9" s="48"/>
      <c r="X9" s="48"/>
    </row>
    <row r="10" spans="1:24" ht="17.100000000000001" customHeight="1" x14ac:dyDescent="0.2">
      <c r="D10" s="50"/>
      <c r="E10" s="44"/>
      <c r="G10" s="50"/>
      <c r="H10" s="260" t="s">
        <v>90</v>
      </c>
      <c r="I10" s="260"/>
      <c r="J10" s="260"/>
      <c r="K10" s="48"/>
      <c r="L10" s="50" t="s">
        <v>148</v>
      </c>
      <c r="M10" s="50"/>
      <c r="N10" s="48" t="s">
        <v>149</v>
      </c>
      <c r="O10" s="48"/>
      <c r="P10" s="50"/>
      <c r="Q10" s="50"/>
      <c r="R10" s="50" t="s">
        <v>150</v>
      </c>
      <c r="S10" s="50"/>
      <c r="T10" s="50" t="s">
        <v>151</v>
      </c>
      <c r="U10" s="48"/>
      <c r="V10" s="50" t="s">
        <v>152</v>
      </c>
      <c r="W10" s="50"/>
      <c r="X10" s="50"/>
    </row>
    <row r="11" spans="1:24" ht="17.100000000000001" customHeight="1" x14ac:dyDescent="0.2">
      <c r="D11" s="50" t="s">
        <v>153</v>
      </c>
      <c r="E11" s="50"/>
      <c r="F11" s="50" t="s">
        <v>154</v>
      </c>
      <c r="G11" s="50"/>
      <c r="H11" s="50" t="s">
        <v>155</v>
      </c>
      <c r="I11" s="50"/>
      <c r="J11" s="50"/>
      <c r="K11" s="50"/>
      <c r="L11" s="50" t="s">
        <v>156</v>
      </c>
      <c r="M11" s="50"/>
      <c r="N11" s="50" t="s">
        <v>157</v>
      </c>
      <c r="O11" s="50"/>
      <c r="P11" s="50" t="s">
        <v>158</v>
      </c>
      <c r="Q11" s="50"/>
      <c r="R11" s="50" t="s">
        <v>159</v>
      </c>
      <c r="S11" s="50"/>
      <c r="T11" s="50" t="s">
        <v>160</v>
      </c>
      <c r="U11" s="50"/>
      <c r="V11" s="50" t="s">
        <v>161</v>
      </c>
      <c r="W11" s="50"/>
      <c r="X11" s="50" t="s">
        <v>151</v>
      </c>
    </row>
    <row r="12" spans="1:24" ht="17.100000000000001" customHeight="1" x14ac:dyDescent="0.2">
      <c r="B12" s="51"/>
      <c r="C12" s="51"/>
      <c r="D12" s="52" t="s">
        <v>162</v>
      </c>
      <c r="E12" s="50"/>
      <c r="F12" s="52" t="s">
        <v>163</v>
      </c>
      <c r="G12" s="50"/>
      <c r="H12" s="52" t="s">
        <v>164</v>
      </c>
      <c r="I12" s="50"/>
      <c r="J12" s="52" t="s">
        <v>92</v>
      </c>
      <c r="K12" s="50"/>
      <c r="L12" s="52" t="s">
        <v>165</v>
      </c>
      <c r="M12" s="50"/>
      <c r="N12" s="52" t="s">
        <v>159</v>
      </c>
      <c r="O12" s="50"/>
      <c r="P12" s="52" t="s">
        <v>166</v>
      </c>
      <c r="Q12" s="50"/>
      <c r="R12" s="52" t="s">
        <v>167</v>
      </c>
      <c r="S12" s="50"/>
      <c r="T12" s="52" t="s">
        <v>168</v>
      </c>
      <c r="U12" s="50"/>
      <c r="V12" s="52" t="s">
        <v>169</v>
      </c>
      <c r="W12" s="50"/>
      <c r="X12" s="52" t="s">
        <v>170</v>
      </c>
    </row>
    <row r="13" spans="1:24" ht="4.1500000000000004" customHeight="1" x14ac:dyDescent="0.2">
      <c r="D13" s="44"/>
      <c r="E13" s="44"/>
      <c r="G13" s="45"/>
      <c r="H13" s="45"/>
      <c r="J13" s="44"/>
      <c r="K13" s="44"/>
      <c r="L13" s="44"/>
      <c r="M13" s="44"/>
      <c r="N13" s="44"/>
      <c r="O13" s="44"/>
      <c r="Q13" s="44"/>
      <c r="S13" s="44"/>
      <c r="U13" s="44"/>
      <c r="V13" s="48"/>
      <c r="W13" s="48"/>
      <c r="X13" s="48"/>
    </row>
    <row r="14" spans="1:24" ht="17.100000000000001" customHeight="1" x14ac:dyDescent="0.2">
      <c r="A14" s="53" t="s">
        <v>171</v>
      </c>
      <c r="B14" s="53"/>
      <c r="C14" s="53"/>
      <c r="D14" s="44">
        <v>1369414</v>
      </c>
      <c r="E14" s="45"/>
      <c r="F14" s="44">
        <v>69174</v>
      </c>
      <c r="H14" s="44">
        <v>171176</v>
      </c>
      <c r="J14" s="44">
        <v>4379223</v>
      </c>
      <c r="K14" s="44"/>
      <c r="L14" s="54">
        <v>-41942</v>
      </c>
      <c r="N14" s="54">
        <v>3977</v>
      </c>
      <c r="O14" s="54"/>
      <c r="P14" s="54">
        <v>-5537</v>
      </c>
      <c r="Q14" s="54"/>
      <c r="R14" s="54">
        <v>-4288</v>
      </c>
      <c r="S14" s="54"/>
      <c r="T14" s="54">
        <f>SUM(D14:R14)</f>
        <v>5941197</v>
      </c>
      <c r="V14" s="44">
        <v>1006</v>
      </c>
      <c r="X14" s="55">
        <f>SUM(T14:V14)</f>
        <v>5942203</v>
      </c>
    </row>
    <row r="15" spans="1:24" ht="17.100000000000001" customHeight="1" x14ac:dyDescent="0.2">
      <c r="A15" s="53" t="s">
        <v>172</v>
      </c>
      <c r="B15" s="53"/>
      <c r="C15" s="53"/>
      <c r="D15" s="44"/>
      <c r="E15" s="45"/>
      <c r="J15" s="44"/>
      <c r="K15" s="44"/>
      <c r="L15" s="44"/>
      <c r="N15" s="44"/>
      <c r="O15" s="44"/>
      <c r="P15" s="44"/>
      <c r="Q15" s="44"/>
      <c r="R15" s="44"/>
      <c r="S15" s="44"/>
      <c r="T15" s="54"/>
      <c r="V15" s="44"/>
      <c r="X15" s="55"/>
    </row>
    <row r="16" spans="1:24" ht="17.100000000000001" customHeight="1" x14ac:dyDescent="0.2">
      <c r="A16" s="146" t="s">
        <v>173</v>
      </c>
      <c r="B16" s="53"/>
      <c r="C16" s="53"/>
      <c r="D16" s="44">
        <v>0</v>
      </c>
      <c r="E16" s="45"/>
      <c r="F16" s="44">
        <v>0</v>
      </c>
      <c r="H16" s="44">
        <v>0</v>
      </c>
      <c r="J16" s="44">
        <v>-384795</v>
      </c>
      <c r="K16" s="44"/>
      <c r="L16" s="44">
        <v>0</v>
      </c>
      <c r="N16" s="44">
        <v>0</v>
      </c>
      <c r="O16" s="44"/>
      <c r="P16" s="44">
        <v>0</v>
      </c>
      <c r="Q16" s="44"/>
      <c r="R16" s="44">
        <v>0</v>
      </c>
      <c r="S16" s="44"/>
      <c r="T16" s="54">
        <f>SUM(D16:R16)</f>
        <v>-384795</v>
      </c>
      <c r="V16" s="44">
        <v>0</v>
      </c>
      <c r="X16" s="55">
        <f>SUM(T16:V16)</f>
        <v>-384795</v>
      </c>
    </row>
    <row r="17" spans="1:24" ht="17.100000000000001" customHeight="1" x14ac:dyDescent="0.2">
      <c r="A17" s="146" t="s">
        <v>174</v>
      </c>
      <c r="B17" s="53"/>
      <c r="C17" s="53"/>
      <c r="D17" s="44">
        <v>0</v>
      </c>
      <c r="E17" s="55"/>
      <c r="F17" s="44">
        <v>0</v>
      </c>
      <c r="G17" s="55"/>
      <c r="H17" s="44">
        <v>0</v>
      </c>
      <c r="J17" s="44">
        <v>0</v>
      </c>
      <c r="K17" s="44"/>
      <c r="L17" s="44">
        <v>0</v>
      </c>
      <c r="N17" s="44">
        <v>0</v>
      </c>
      <c r="O17" s="44"/>
      <c r="P17" s="44">
        <v>0</v>
      </c>
      <c r="Q17" s="44"/>
      <c r="R17" s="44">
        <v>0</v>
      </c>
      <c r="S17" s="44"/>
      <c r="T17" s="54">
        <f>SUM(D17:R17)</f>
        <v>0</v>
      </c>
      <c r="V17" s="44">
        <v>-1</v>
      </c>
      <c r="X17" s="55">
        <f>SUM(T17:V17)</f>
        <v>-1</v>
      </c>
    </row>
    <row r="18" spans="1:24" ht="17.100000000000001" customHeight="1" x14ac:dyDescent="0.2">
      <c r="A18" s="46" t="s">
        <v>175</v>
      </c>
      <c r="B18" s="61"/>
      <c r="C18" s="61"/>
      <c r="D18" s="44">
        <v>0</v>
      </c>
      <c r="E18" s="45"/>
      <c r="F18" s="44">
        <v>0</v>
      </c>
      <c r="H18" s="44">
        <v>0</v>
      </c>
      <c r="J18" s="44">
        <v>0</v>
      </c>
      <c r="K18" s="44"/>
      <c r="L18" s="44">
        <v>0</v>
      </c>
      <c r="N18" s="44">
        <v>0</v>
      </c>
      <c r="O18" s="44"/>
      <c r="P18" s="44">
        <v>0</v>
      </c>
      <c r="Q18" s="44"/>
      <c r="R18" s="44">
        <v>0</v>
      </c>
      <c r="S18" s="44"/>
      <c r="T18" s="54">
        <f>SUM(D18:R18)</f>
        <v>0</v>
      </c>
      <c r="V18" s="44">
        <v>3750</v>
      </c>
      <c r="X18" s="55">
        <f>SUM(T18:V18)</f>
        <v>3750</v>
      </c>
    </row>
    <row r="19" spans="1:24" ht="17.100000000000001" customHeight="1" x14ac:dyDescent="0.2">
      <c r="A19" s="46" t="s">
        <v>176</v>
      </c>
      <c r="D19" s="84">
        <v>0</v>
      </c>
      <c r="E19" s="55"/>
      <c r="F19" s="84">
        <v>0</v>
      </c>
      <c r="G19" s="55"/>
      <c r="H19" s="84">
        <v>0</v>
      </c>
      <c r="J19" s="84">
        <v>719208</v>
      </c>
      <c r="L19" s="84">
        <v>0</v>
      </c>
      <c r="N19" s="84">
        <v>4534</v>
      </c>
      <c r="O19" s="44"/>
      <c r="P19" s="84">
        <v>-4223</v>
      </c>
      <c r="Q19" s="44"/>
      <c r="R19" s="84">
        <v>-5566</v>
      </c>
      <c r="S19" s="44"/>
      <c r="T19" s="85">
        <f>SUM(D19:R19)</f>
        <v>713953</v>
      </c>
      <c r="V19" s="85">
        <v>34</v>
      </c>
      <c r="X19" s="86">
        <f>SUM(T19:V19)</f>
        <v>713987</v>
      </c>
    </row>
    <row r="20" spans="1:24" ht="4.1500000000000004" customHeight="1" x14ac:dyDescent="0.2">
      <c r="D20" s="44"/>
      <c r="E20" s="44"/>
      <c r="G20" s="45"/>
      <c r="H20" s="45"/>
      <c r="J20" s="44"/>
      <c r="K20" s="44"/>
      <c r="L20" s="44"/>
      <c r="M20" s="44"/>
      <c r="N20" s="44"/>
      <c r="O20" s="44"/>
      <c r="Q20" s="44"/>
      <c r="S20" s="44"/>
      <c r="U20" s="44"/>
      <c r="V20" s="48"/>
      <c r="W20" s="48"/>
      <c r="X20" s="48"/>
    </row>
    <row r="21" spans="1:24" ht="17.100000000000001" customHeight="1" thickBot="1" x14ac:dyDescent="0.25">
      <c r="A21" s="53" t="s">
        <v>177</v>
      </c>
      <c r="B21" s="53"/>
      <c r="C21" s="53"/>
      <c r="D21" s="87">
        <f>SUM(D14:D19)</f>
        <v>1369414</v>
      </c>
      <c r="E21" s="45"/>
      <c r="F21" s="87">
        <f>SUM(F14:F19)</f>
        <v>69174</v>
      </c>
      <c r="G21" s="45"/>
      <c r="H21" s="87">
        <f>SUM(H14:H19)</f>
        <v>171176</v>
      </c>
      <c r="I21" s="45"/>
      <c r="J21" s="87">
        <f>SUM(J14:J19)</f>
        <v>4713636</v>
      </c>
      <c r="L21" s="87">
        <f>SUM(L14:L19)</f>
        <v>-41942</v>
      </c>
      <c r="N21" s="87">
        <f>SUM(N14:N19)</f>
        <v>8511</v>
      </c>
      <c r="P21" s="87">
        <f>SUM(P14:P19)</f>
        <v>-9760</v>
      </c>
      <c r="R21" s="87">
        <f>SUM(R14:R19)</f>
        <v>-9854</v>
      </c>
      <c r="T21" s="87">
        <f>SUM(T14:T19)</f>
        <v>6270355</v>
      </c>
      <c r="V21" s="87">
        <f>SUM(V14:V19)</f>
        <v>4789</v>
      </c>
      <c r="X21" s="87">
        <f>SUM(X14:X19)</f>
        <v>6275144</v>
      </c>
    </row>
    <row r="22" spans="1:24" ht="14.25" customHeight="1" thickTop="1" x14ac:dyDescent="0.2">
      <c r="A22" s="53"/>
      <c r="B22" s="53"/>
      <c r="C22" s="53"/>
      <c r="D22" s="53"/>
      <c r="E22" s="53"/>
      <c r="F22" s="45"/>
      <c r="G22" s="45"/>
      <c r="H22" s="45"/>
      <c r="I22" s="45"/>
    </row>
    <row r="23" spans="1:24" ht="17.100000000000001" customHeight="1" x14ac:dyDescent="0.2">
      <c r="A23" s="145"/>
      <c r="B23" s="145"/>
      <c r="C23" s="145"/>
      <c r="D23" s="260" t="s">
        <v>145</v>
      </c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</row>
    <row r="24" spans="1:24" ht="17.100000000000001" customHeight="1" x14ac:dyDescent="0.2">
      <c r="A24" s="145"/>
      <c r="B24" s="145"/>
      <c r="C24" s="145"/>
      <c r="D24" s="261" t="s">
        <v>146</v>
      </c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44"/>
      <c r="V24" s="44"/>
      <c r="W24" s="48"/>
      <c r="X24" s="48"/>
    </row>
    <row r="25" spans="1:24" ht="17.100000000000001" customHeight="1" x14ac:dyDescent="0.2">
      <c r="A25" s="145"/>
      <c r="B25" s="145"/>
      <c r="C25" s="145"/>
      <c r="D25" s="48"/>
      <c r="E25" s="48"/>
      <c r="F25" s="48"/>
      <c r="G25" s="48"/>
      <c r="H25" s="48"/>
      <c r="I25" s="48"/>
      <c r="J25" s="48"/>
      <c r="K25" s="48"/>
      <c r="L25" s="261" t="s">
        <v>93</v>
      </c>
      <c r="M25" s="261"/>
      <c r="N25" s="261"/>
      <c r="O25" s="261"/>
      <c r="P25" s="261"/>
      <c r="Q25" s="261"/>
      <c r="R25" s="261"/>
      <c r="S25" s="56"/>
      <c r="T25" s="48"/>
      <c r="U25" s="44"/>
      <c r="V25" s="44"/>
      <c r="W25" s="48"/>
      <c r="X25" s="48"/>
    </row>
    <row r="26" spans="1:24" ht="17.100000000000001" customHeight="1" x14ac:dyDescent="0.2">
      <c r="A26" s="145"/>
      <c r="B26" s="145"/>
      <c r="C26" s="145"/>
      <c r="D26" s="48"/>
      <c r="E26" s="48"/>
      <c r="F26" s="48"/>
      <c r="G26" s="48"/>
      <c r="H26" s="48"/>
      <c r="I26" s="48"/>
      <c r="J26" s="48"/>
      <c r="K26" s="48"/>
      <c r="L26" s="261" t="s">
        <v>133</v>
      </c>
      <c r="M26" s="261"/>
      <c r="N26" s="261"/>
      <c r="O26" s="261"/>
      <c r="P26" s="261"/>
      <c r="Q26" s="261"/>
      <c r="R26" s="261"/>
      <c r="S26" s="49"/>
      <c r="T26" s="48"/>
      <c r="U26" s="44"/>
      <c r="V26" s="44"/>
      <c r="W26" s="48"/>
      <c r="X26" s="48"/>
    </row>
    <row r="27" spans="1:24" ht="17.100000000000001" customHeight="1" x14ac:dyDescent="0.2">
      <c r="A27" s="145"/>
      <c r="B27" s="145"/>
      <c r="C27" s="145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 t="s">
        <v>147</v>
      </c>
      <c r="O27" s="48"/>
      <c r="P27" s="57"/>
      <c r="Q27" s="50"/>
      <c r="R27" s="50"/>
      <c r="S27" s="48"/>
      <c r="T27" s="48"/>
      <c r="U27" s="44"/>
      <c r="V27" s="44"/>
      <c r="W27" s="48"/>
      <c r="X27" s="48"/>
    </row>
    <row r="28" spans="1:24" ht="17.100000000000001" customHeight="1" x14ac:dyDescent="0.2">
      <c r="A28" s="145"/>
      <c r="D28" s="50"/>
      <c r="E28" s="44"/>
      <c r="G28" s="50"/>
      <c r="H28" s="260" t="s">
        <v>90</v>
      </c>
      <c r="I28" s="260"/>
      <c r="J28" s="260"/>
      <c r="K28" s="48"/>
      <c r="L28" s="50" t="s">
        <v>148</v>
      </c>
      <c r="M28" s="50"/>
      <c r="N28" s="48" t="s">
        <v>149</v>
      </c>
      <c r="O28" s="48"/>
      <c r="P28" s="57"/>
      <c r="Q28" s="50"/>
      <c r="R28" s="50" t="s">
        <v>150</v>
      </c>
      <c r="S28" s="48"/>
      <c r="T28" s="50" t="s">
        <v>151</v>
      </c>
      <c r="U28" s="50"/>
      <c r="V28" s="50" t="s">
        <v>152</v>
      </c>
      <c r="W28" s="50"/>
      <c r="X28" s="50"/>
    </row>
    <row r="29" spans="1:24" ht="17.100000000000001" customHeight="1" x14ac:dyDescent="0.2">
      <c r="D29" s="50" t="s">
        <v>153</v>
      </c>
      <c r="E29" s="50"/>
      <c r="F29" s="50" t="s">
        <v>154</v>
      </c>
      <c r="G29" s="50"/>
      <c r="H29" s="50" t="s">
        <v>155</v>
      </c>
      <c r="I29" s="50"/>
      <c r="J29" s="50"/>
      <c r="K29" s="50"/>
      <c r="L29" s="50" t="s">
        <v>156</v>
      </c>
      <c r="M29" s="50"/>
      <c r="N29" s="50" t="s">
        <v>157</v>
      </c>
      <c r="O29" s="50"/>
      <c r="P29" s="50" t="s">
        <v>158</v>
      </c>
      <c r="Q29" s="50"/>
      <c r="R29" s="50" t="s">
        <v>159</v>
      </c>
      <c r="S29" s="50"/>
      <c r="T29" s="50" t="s">
        <v>160</v>
      </c>
      <c r="U29" s="50"/>
      <c r="V29" s="50" t="s">
        <v>161</v>
      </c>
      <c r="W29" s="50"/>
      <c r="X29" s="50" t="s">
        <v>151</v>
      </c>
    </row>
    <row r="30" spans="1:24" ht="17.100000000000001" customHeight="1" x14ac:dyDescent="0.2">
      <c r="B30" s="51"/>
      <c r="C30" s="51"/>
      <c r="D30" s="52" t="s">
        <v>162</v>
      </c>
      <c r="E30" s="50"/>
      <c r="F30" s="52" t="s">
        <v>163</v>
      </c>
      <c r="G30" s="50"/>
      <c r="H30" s="52" t="s">
        <v>164</v>
      </c>
      <c r="I30" s="50"/>
      <c r="J30" s="52" t="s">
        <v>92</v>
      </c>
      <c r="K30" s="50"/>
      <c r="L30" s="52" t="s">
        <v>165</v>
      </c>
      <c r="M30" s="50"/>
      <c r="N30" s="52" t="s">
        <v>159</v>
      </c>
      <c r="O30" s="50"/>
      <c r="P30" s="52" t="s">
        <v>166</v>
      </c>
      <c r="Q30" s="50"/>
      <c r="R30" s="52" t="s">
        <v>167</v>
      </c>
      <c r="S30" s="50"/>
      <c r="T30" s="52" t="s">
        <v>168</v>
      </c>
      <c r="U30" s="50"/>
      <c r="V30" s="52" t="s">
        <v>169</v>
      </c>
      <c r="W30" s="50"/>
      <c r="X30" s="52" t="s">
        <v>170</v>
      </c>
    </row>
    <row r="31" spans="1:24" ht="4.1500000000000004" customHeight="1" x14ac:dyDescent="0.2">
      <c r="D31" s="58"/>
      <c r="E31" s="44"/>
      <c r="F31" s="58"/>
      <c r="G31" s="45"/>
      <c r="H31" s="241"/>
      <c r="J31" s="58"/>
      <c r="K31" s="44"/>
      <c r="L31" s="58"/>
      <c r="M31" s="44"/>
      <c r="N31" s="58"/>
      <c r="O31" s="44"/>
      <c r="P31" s="241"/>
      <c r="Q31" s="44"/>
      <c r="R31" s="241"/>
      <c r="S31" s="44"/>
      <c r="T31" s="241"/>
      <c r="U31" s="44"/>
      <c r="V31" s="242"/>
      <c r="W31" s="48"/>
      <c r="X31" s="242"/>
    </row>
    <row r="32" spans="1:24" ht="17.100000000000001" customHeight="1" x14ac:dyDescent="0.2">
      <c r="A32" s="53" t="s">
        <v>178</v>
      </c>
      <c r="B32" s="53"/>
      <c r="C32" s="53"/>
      <c r="D32" s="58">
        <v>1369414</v>
      </c>
      <c r="E32" s="45"/>
      <c r="F32" s="58">
        <v>69174</v>
      </c>
      <c r="H32" s="58">
        <v>171176</v>
      </c>
      <c r="J32" s="58">
        <v>4904860</v>
      </c>
      <c r="K32" s="44"/>
      <c r="L32" s="59">
        <v>-41942</v>
      </c>
      <c r="N32" s="59">
        <v>-7591</v>
      </c>
      <c r="O32" s="54"/>
      <c r="P32" s="59">
        <v>-10562</v>
      </c>
      <c r="Q32" s="54"/>
      <c r="R32" s="59">
        <v>-3670</v>
      </c>
      <c r="S32" s="54"/>
      <c r="T32" s="59">
        <f>SUM(D32:R32)</f>
        <v>6450859</v>
      </c>
      <c r="V32" s="58">
        <v>5005</v>
      </c>
      <c r="X32" s="60">
        <f>SUM(T32:V32)</f>
        <v>6455864</v>
      </c>
    </row>
    <row r="33" spans="1:24" ht="17.100000000000001" customHeight="1" x14ac:dyDescent="0.2">
      <c r="A33" s="53" t="s">
        <v>172</v>
      </c>
      <c r="B33" s="53"/>
      <c r="C33" s="53"/>
      <c r="D33" s="58"/>
      <c r="E33" s="45"/>
      <c r="F33" s="58"/>
      <c r="H33" s="58"/>
      <c r="J33" s="58"/>
      <c r="K33" s="44"/>
      <c r="L33" s="58"/>
      <c r="N33" s="58"/>
      <c r="O33" s="44"/>
      <c r="P33" s="58"/>
      <c r="Q33" s="44"/>
      <c r="R33" s="58"/>
      <c r="S33" s="44"/>
      <c r="T33" s="59"/>
      <c r="V33" s="58"/>
      <c r="X33" s="60"/>
    </row>
    <row r="34" spans="1:24" ht="17.100000000000001" customHeight="1" x14ac:dyDescent="0.2">
      <c r="A34" s="46" t="s">
        <v>179</v>
      </c>
      <c r="B34" s="53"/>
      <c r="C34" s="53"/>
      <c r="D34" s="58">
        <v>0</v>
      </c>
      <c r="E34" s="45"/>
      <c r="F34" s="58">
        <v>0</v>
      </c>
      <c r="H34" s="58">
        <v>0</v>
      </c>
      <c r="J34" s="58">
        <v>-435471</v>
      </c>
      <c r="K34" s="44"/>
      <c r="L34" s="58">
        <v>0</v>
      </c>
      <c r="N34" s="58">
        <v>0</v>
      </c>
      <c r="O34" s="44"/>
      <c r="P34" s="58">
        <v>0</v>
      </c>
      <c r="Q34" s="44"/>
      <c r="R34" s="58">
        <v>0</v>
      </c>
      <c r="S34" s="44"/>
      <c r="T34" s="59">
        <f>SUM(D34:R34)</f>
        <v>-435471</v>
      </c>
      <c r="V34" s="58">
        <v>0</v>
      </c>
      <c r="X34" s="60">
        <f>SUM(T34:V34)</f>
        <v>-435471</v>
      </c>
    </row>
    <row r="35" spans="1:24" ht="17.100000000000001" customHeight="1" x14ac:dyDescent="0.2">
      <c r="A35" s="46" t="s">
        <v>180</v>
      </c>
      <c r="B35" s="61"/>
      <c r="C35" s="61"/>
      <c r="D35" s="58">
        <v>0</v>
      </c>
      <c r="E35" s="45"/>
      <c r="F35" s="58">
        <v>1</v>
      </c>
      <c r="H35" s="58">
        <v>0</v>
      </c>
      <c r="J35" s="58">
        <v>0</v>
      </c>
      <c r="K35" s="44"/>
      <c r="L35" s="58">
        <v>0</v>
      </c>
      <c r="N35" s="58">
        <v>0</v>
      </c>
      <c r="O35" s="44"/>
      <c r="P35" s="58">
        <v>0</v>
      </c>
      <c r="Q35" s="44"/>
      <c r="R35" s="58">
        <v>0</v>
      </c>
      <c r="S35" s="44"/>
      <c r="T35" s="59">
        <f>SUM(D35:R35)</f>
        <v>1</v>
      </c>
      <c r="V35" s="58">
        <v>0</v>
      </c>
      <c r="X35" s="60">
        <f>SUM(T35:V35)</f>
        <v>1</v>
      </c>
    </row>
    <row r="36" spans="1:24" ht="17.100000000000001" customHeight="1" x14ac:dyDescent="0.2">
      <c r="A36" s="46" t="s">
        <v>175</v>
      </c>
      <c r="B36" s="61"/>
      <c r="C36" s="61"/>
      <c r="D36" s="58">
        <v>0</v>
      </c>
      <c r="E36" s="45"/>
      <c r="F36" s="58">
        <v>0</v>
      </c>
      <c r="H36" s="58">
        <v>0</v>
      </c>
      <c r="J36" s="58">
        <v>0</v>
      </c>
      <c r="K36" s="44"/>
      <c r="L36" s="58">
        <v>0</v>
      </c>
      <c r="N36" s="58">
        <v>0</v>
      </c>
      <c r="O36" s="44"/>
      <c r="P36" s="58">
        <v>0</v>
      </c>
      <c r="Q36" s="44"/>
      <c r="R36" s="58">
        <v>0</v>
      </c>
      <c r="S36" s="44"/>
      <c r="T36" s="59">
        <f>SUM(D36:R36)</f>
        <v>0</v>
      </c>
      <c r="V36" s="58">
        <v>1501</v>
      </c>
      <c r="X36" s="60">
        <f>SUM(T36:V36)</f>
        <v>1501</v>
      </c>
    </row>
    <row r="37" spans="1:24" ht="17.100000000000001" customHeight="1" x14ac:dyDescent="0.2">
      <c r="A37" s="46" t="s">
        <v>181</v>
      </c>
      <c r="B37" s="61"/>
      <c r="C37" s="61"/>
      <c r="D37" s="58">
        <v>0</v>
      </c>
      <c r="E37" s="45"/>
      <c r="F37" s="58">
        <v>0</v>
      </c>
      <c r="H37" s="58">
        <v>0</v>
      </c>
      <c r="J37" s="58">
        <v>0</v>
      </c>
      <c r="K37" s="44"/>
      <c r="L37" s="58">
        <v>0</v>
      </c>
      <c r="N37" s="58">
        <v>0</v>
      </c>
      <c r="O37" s="44"/>
      <c r="P37" s="58">
        <v>0</v>
      </c>
      <c r="Q37" s="44"/>
      <c r="R37" s="58">
        <v>0</v>
      </c>
      <c r="S37" s="44"/>
      <c r="T37" s="59">
        <f>SUM(D37:R37)</f>
        <v>0</v>
      </c>
      <c r="V37" s="58">
        <v>10396</v>
      </c>
      <c r="X37" s="60">
        <f>SUM(T37:V37)</f>
        <v>10396</v>
      </c>
    </row>
    <row r="38" spans="1:24" ht="17.100000000000001" customHeight="1" x14ac:dyDescent="0.2">
      <c r="A38" s="46" t="s">
        <v>176</v>
      </c>
      <c r="D38" s="62">
        <v>0</v>
      </c>
      <c r="E38" s="55"/>
      <c r="F38" s="62">
        <v>0</v>
      </c>
      <c r="G38" s="55"/>
      <c r="H38" s="62">
        <v>0</v>
      </c>
      <c r="J38" s="62">
        <f>'P&amp;L 7-8(9m)'!F75</f>
        <v>199754</v>
      </c>
      <c r="L38" s="62">
        <v>0</v>
      </c>
      <c r="N38" s="63">
        <v>-3980</v>
      </c>
      <c r="O38" s="44"/>
      <c r="P38" s="63">
        <v>-4134</v>
      </c>
      <c r="Q38" s="44"/>
      <c r="R38" s="63">
        <v>-7680</v>
      </c>
      <c r="S38" s="44"/>
      <c r="T38" s="64">
        <f>SUM(D38:R38)</f>
        <v>183960</v>
      </c>
      <c r="V38" s="64">
        <f>'P&amp;L 7-8(9m)'!F83</f>
        <v>64</v>
      </c>
      <c r="X38" s="65">
        <f>SUM(T38:V38)</f>
        <v>184024</v>
      </c>
    </row>
    <row r="39" spans="1:24" ht="4.1500000000000004" customHeight="1" x14ac:dyDescent="0.2">
      <c r="D39" s="58"/>
      <c r="E39" s="44"/>
      <c r="F39" s="58"/>
      <c r="G39" s="45"/>
      <c r="H39" s="241"/>
      <c r="J39" s="58"/>
      <c r="K39" s="44"/>
      <c r="L39" s="58"/>
      <c r="M39" s="44"/>
      <c r="N39" s="58"/>
      <c r="O39" s="44"/>
      <c r="P39" s="241"/>
      <c r="Q39" s="44"/>
      <c r="R39" s="241"/>
      <c r="S39" s="44"/>
      <c r="T39" s="241"/>
      <c r="U39" s="44"/>
      <c r="V39" s="242"/>
      <c r="W39" s="48"/>
      <c r="X39" s="242"/>
    </row>
    <row r="40" spans="1:24" ht="17.100000000000001" customHeight="1" thickBot="1" x14ac:dyDescent="0.25">
      <c r="A40" s="53" t="s">
        <v>182</v>
      </c>
      <c r="B40" s="53"/>
      <c r="C40" s="53"/>
      <c r="D40" s="66">
        <f>SUM(D32:D38)</f>
        <v>1369414</v>
      </c>
      <c r="E40" s="45"/>
      <c r="F40" s="66">
        <f>SUM(F32:F38)</f>
        <v>69175</v>
      </c>
      <c r="G40" s="45"/>
      <c r="H40" s="66">
        <f>SUM(H32:H38)</f>
        <v>171176</v>
      </c>
      <c r="I40" s="45"/>
      <c r="J40" s="66">
        <f>SUM(J32:J38)</f>
        <v>4669143</v>
      </c>
      <c r="L40" s="66">
        <f>SUM(L32:L38)</f>
        <v>-41942</v>
      </c>
      <c r="N40" s="66">
        <f>SUM(N32:N38)</f>
        <v>-11571</v>
      </c>
      <c r="P40" s="66">
        <f>SUM(P32:P38)</f>
        <v>-14696</v>
      </c>
      <c r="R40" s="66">
        <f>SUM(R32:R38)</f>
        <v>-11350</v>
      </c>
      <c r="T40" s="66">
        <f>SUM(T32:T38)</f>
        <v>6199349</v>
      </c>
      <c r="V40" s="66">
        <f>SUM(V32:V38)</f>
        <v>16966</v>
      </c>
      <c r="X40" s="66">
        <f>SUM(X32:X38)</f>
        <v>6216315</v>
      </c>
    </row>
    <row r="41" spans="1:24" ht="19.5" customHeight="1" thickTop="1" x14ac:dyDescent="0.2">
      <c r="A41" s="53"/>
      <c r="B41" s="53"/>
      <c r="C41" s="53"/>
      <c r="D41" s="53"/>
      <c r="E41" s="53"/>
      <c r="F41" s="45"/>
      <c r="G41" s="45"/>
      <c r="H41" s="45"/>
      <c r="I41" s="45"/>
    </row>
    <row r="42" spans="1:24" ht="22.35" customHeight="1" x14ac:dyDescent="0.2">
      <c r="A42" s="152" t="str">
        <f>+'P&amp;L 5-6(3m)'!A93</f>
        <v>หมายเหตุประกอบข้อมูลทางการเงินในหน้า 14 ถึง 61 เป็นส่วนหนึ่งของข้อมูลทางการเงินระหว่างกาลนี้</v>
      </c>
      <c r="B42" s="67"/>
      <c r="C42" s="67"/>
      <c r="D42" s="67"/>
      <c r="E42" s="6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</row>
  </sheetData>
  <mergeCells count="11">
    <mergeCell ref="H10:J10"/>
    <mergeCell ref="A2:I2"/>
    <mergeCell ref="D6:T6"/>
    <mergeCell ref="L7:R7"/>
    <mergeCell ref="L8:R8"/>
    <mergeCell ref="D5:X5"/>
    <mergeCell ref="D23:X23"/>
    <mergeCell ref="D24:T24"/>
    <mergeCell ref="L25:R25"/>
    <mergeCell ref="L26:R26"/>
    <mergeCell ref="H28:J28"/>
  </mergeCells>
  <pageMargins left="0.7" right="0.7" top="0.5" bottom="0.6" header="0.49" footer="0.4"/>
  <pageSetup paperSize="9" scale="79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X38 X18:X19 X14:X15 X32:X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59168-A016-4346-AA07-E4C474315770}">
  <dimension ref="A1:P34"/>
  <sheetViews>
    <sheetView topLeftCell="A23" zoomScaleNormal="100" zoomScaleSheetLayoutView="120" workbookViewId="0">
      <selection activeCell="L37" sqref="L37"/>
    </sheetView>
  </sheetViews>
  <sheetFormatPr defaultColWidth="9.28515625" defaultRowHeight="21.75" customHeight="1" x14ac:dyDescent="0.2"/>
  <cols>
    <col min="1" max="1" width="40.140625" style="68" customWidth="1"/>
    <col min="2" max="2" width="6.140625" style="68" customWidth="1"/>
    <col min="3" max="3" width="2.42578125" style="132" customWidth="1"/>
    <col min="4" max="4" width="14.42578125" style="69" customWidth="1"/>
    <col min="5" max="5" width="0.85546875" style="69" customWidth="1"/>
    <col min="6" max="6" width="9.28515625" style="69" customWidth="1"/>
    <col min="7" max="7" width="0.85546875" style="69" customWidth="1"/>
    <col min="8" max="8" width="11.42578125" style="69" customWidth="1"/>
    <col min="9" max="9" width="0.85546875" style="81" customWidth="1"/>
    <col min="10" max="10" width="12.5703125" style="81" customWidth="1"/>
    <col min="11" max="11" width="0.85546875" style="81" customWidth="1"/>
    <col min="12" max="12" width="17.42578125" style="81" customWidth="1"/>
    <col min="13" max="13" width="0.85546875" style="81" customWidth="1"/>
    <col min="14" max="14" width="21.28515625" style="81" customWidth="1"/>
    <col min="15" max="15" width="0.85546875" style="81" customWidth="1"/>
    <col min="16" max="16" width="11.5703125" style="81" customWidth="1"/>
    <col min="17" max="16384" width="9.28515625" style="68"/>
  </cols>
  <sheetData>
    <row r="1" spans="1:16" ht="20.100000000000001" customHeight="1" x14ac:dyDescent="0.2">
      <c r="A1" s="153" t="s">
        <v>0</v>
      </c>
      <c r="B1" s="79"/>
      <c r="C1" s="123"/>
      <c r="D1" s="124"/>
      <c r="E1" s="124"/>
      <c r="F1" s="124"/>
      <c r="G1" s="124"/>
      <c r="H1" s="124"/>
    </row>
    <row r="2" spans="1:16" ht="20.100000000000001" customHeight="1" x14ac:dyDescent="0.2">
      <c r="A2" s="153" t="s">
        <v>144</v>
      </c>
      <c r="B2" s="79"/>
      <c r="C2" s="123"/>
      <c r="D2" s="124"/>
      <c r="E2" s="124"/>
      <c r="F2" s="124"/>
      <c r="G2" s="124"/>
      <c r="H2" s="124"/>
    </row>
    <row r="3" spans="1:16" ht="20.100000000000001" customHeight="1" x14ac:dyDescent="0.2">
      <c r="A3" s="154" t="str">
        <f>'9'!A3</f>
        <v>สำหรับรอบระยะเวลาเก้าเดือนสิ้นสุดวันที่ 30 กันยายน พ.ศ. 2567</v>
      </c>
      <c r="B3" s="125"/>
      <c r="C3" s="126"/>
      <c r="D3" s="127"/>
      <c r="E3" s="127"/>
      <c r="F3" s="127"/>
      <c r="G3" s="127"/>
      <c r="H3" s="127"/>
      <c r="I3" s="128"/>
      <c r="J3" s="128"/>
      <c r="K3" s="128"/>
      <c r="L3" s="128"/>
      <c r="M3" s="128"/>
      <c r="N3" s="128"/>
      <c r="O3" s="128"/>
      <c r="P3" s="128"/>
    </row>
    <row r="4" spans="1:16" ht="16.149999999999999" customHeight="1" x14ac:dyDescent="0.2">
      <c r="A4" s="129"/>
      <c r="B4" s="129"/>
      <c r="C4" s="123"/>
      <c r="D4" s="124"/>
      <c r="E4" s="124"/>
      <c r="F4" s="124"/>
      <c r="G4" s="124"/>
      <c r="H4" s="124"/>
    </row>
    <row r="5" spans="1:16" ht="19.149999999999999" customHeight="1" x14ac:dyDescent="0.2">
      <c r="C5" s="130"/>
      <c r="D5" s="263" t="s">
        <v>183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9.149999999999999" customHeight="1" x14ac:dyDescent="0.2">
      <c r="C6" s="131"/>
      <c r="D6" s="71"/>
      <c r="E6" s="71"/>
      <c r="F6" s="71"/>
      <c r="G6" s="71"/>
      <c r="H6" s="71"/>
      <c r="I6" s="71"/>
      <c r="J6" s="71"/>
      <c r="K6" s="71"/>
      <c r="L6" s="264" t="s">
        <v>93</v>
      </c>
      <c r="M6" s="264"/>
      <c r="N6" s="264"/>
      <c r="O6" s="71"/>
      <c r="P6" s="71"/>
    </row>
    <row r="7" spans="1:16" ht="19.149999999999999" customHeight="1" x14ac:dyDescent="0.2">
      <c r="C7" s="131"/>
      <c r="D7" s="71"/>
      <c r="E7" s="71"/>
      <c r="F7" s="71"/>
      <c r="G7" s="71"/>
      <c r="H7" s="263" t="s">
        <v>90</v>
      </c>
      <c r="I7" s="263"/>
      <c r="J7" s="263"/>
      <c r="K7" s="71"/>
      <c r="L7" s="265" t="s">
        <v>133</v>
      </c>
      <c r="M7" s="265"/>
      <c r="N7" s="265"/>
      <c r="O7" s="71"/>
      <c r="P7" s="71"/>
    </row>
    <row r="8" spans="1:16" ht="19.149999999999999" customHeight="1" x14ac:dyDescent="0.2">
      <c r="A8" s="239"/>
      <c r="B8" s="239"/>
      <c r="D8" s="72"/>
      <c r="H8" s="72" t="s">
        <v>184</v>
      </c>
      <c r="I8" s="72"/>
      <c r="K8" s="72"/>
      <c r="L8" s="72" t="s">
        <v>148</v>
      </c>
      <c r="M8" s="72"/>
      <c r="N8" s="72" t="s">
        <v>185</v>
      </c>
      <c r="O8" s="72"/>
      <c r="P8" s="72"/>
    </row>
    <row r="9" spans="1:16" ht="19.149999999999999" customHeight="1" x14ac:dyDescent="0.2">
      <c r="B9" s="75"/>
      <c r="D9" s="72" t="s">
        <v>153</v>
      </c>
      <c r="F9" s="72" t="s">
        <v>154</v>
      </c>
      <c r="G9" s="72"/>
      <c r="H9" s="72" t="s">
        <v>186</v>
      </c>
      <c r="I9" s="72"/>
      <c r="J9" s="72"/>
      <c r="K9" s="72"/>
      <c r="L9" s="72" t="s">
        <v>156</v>
      </c>
      <c r="M9" s="72"/>
      <c r="N9" s="72" t="s">
        <v>187</v>
      </c>
      <c r="O9" s="72"/>
      <c r="P9" s="72" t="s">
        <v>151</v>
      </c>
    </row>
    <row r="10" spans="1:16" ht="19.149999999999999" customHeight="1" x14ac:dyDescent="0.2">
      <c r="B10" s="70"/>
      <c r="D10" s="133" t="s">
        <v>188</v>
      </c>
      <c r="F10" s="133" t="s">
        <v>163</v>
      </c>
      <c r="G10" s="72"/>
      <c r="H10" s="133" t="s">
        <v>164</v>
      </c>
      <c r="I10" s="69"/>
      <c r="J10" s="133" t="s">
        <v>92</v>
      </c>
      <c r="K10" s="69"/>
      <c r="L10" s="133" t="s">
        <v>165</v>
      </c>
      <c r="M10" s="72"/>
      <c r="N10" s="133" t="s">
        <v>189</v>
      </c>
      <c r="O10" s="69"/>
      <c r="P10" s="133" t="s">
        <v>170</v>
      </c>
    </row>
    <row r="11" spans="1:16" ht="6" customHeight="1" x14ac:dyDescent="0.2">
      <c r="B11" s="75"/>
      <c r="D11" s="72"/>
      <c r="F11" s="72"/>
      <c r="G11" s="72"/>
      <c r="H11" s="72"/>
      <c r="I11" s="69"/>
      <c r="J11" s="72"/>
      <c r="K11" s="69"/>
      <c r="L11" s="72"/>
      <c r="M11" s="72"/>
      <c r="N11" s="72"/>
      <c r="O11" s="69"/>
      <c r="P11" s="72"/>
    </row>
    <row r="12" spans="1:16" ht="19.149999999999999" customHeight="1" x14ac:dyDescent="0.2">
      <c r="A12" s="134" t="s">
        <v>171</v>
      </c>
      <c r="B12" s="70"/>
      <c r="C12" s="135"/>
      <c r="D12" s="69">
        <v>1369414</v>
      </c>
      <c r="E12" s="81"/>
      <c r="F12" s="69">
        <v>69174</v>
      </c>
      <c r="H12" s="69">
        <v>171176</v>
      </c>
      <c r="I12" s="69"/>
      <c r="J12" s="69">
        <v>1473971</v>
      </c>
      <c r="K12" s="69"/>
      <c r="L12" s="77">
        <v>-41659</v>
      </c>
      <c r="M12" s="77"/>
      <c r="N12" s="77">
        <v>0</v>
      </c>
      <c r="O12" s="69"/>
      <c r="P12" s="69">
        <f>SUM(D12:L12)</f>
        <v>3042076</v>
      </c>
    </row>
    <row r="13" spans="1:16" ht="19.149999999999999" customHeight="1" x14ac:dyDescent="0.2">
      <c r="A13" s="134" t="s">
        <v>172</v>
      </c>
      <c r="B13" s="70"/>
      <c r="C13" s="135"/>
      <c r="D13" s="77"/>
      <c r="E13" s="77"/>
      <c r="F13" s="77"/>
      <c r="G13" s="77"/>
      <c r="H13" s="77"/>
      <c r="I13" s="69"/>
      <c r="J13" s="77"/>
      <c r="K13" s="69"/>
      <c r="L13" s="77"/>
      <c r="M13" s="77"/>
      <c r="N13" s="77"/>
      <c r="P13" s="69"/>
    </row>
    <row r="14" spans="1:16" ht="19.149999999999999" customHeight="1" x14ac:dyDescent="0.2">
      <c r="A14" s="147" t="s">
        <v>173</v>
      </c>
      <c r="B14" s="70"/>
      <c r="C14" s="135"/>
      <c r="D14" s="77">
        <v>0</v>
      </c>
      <c r="E14" s="77"/>
      <c r="F14" s="77">
        <v>0</v>
      </c>
      <c r="G14" s="77"/>
      <c r="H14" s="77">
        <v>0</v>
      </c>
      <c r="I14" s="69"/>
      <c r="J14" s="77">
        <v>-384795</v>
      </c>
      <c r="K14" s="69"/>
      <c r="L14" s="77">
        <v>0</v>
      </c>
      <c r="M14" s="77"/>
      <c r="N14" s="77">
        <v>0</v>
      </c>
      <c r="P14" s="69">
        <f>SUM(D14:L14)</f>
        <v>-384795</v>
      </c>
    </row>
    <row r="15" spans="1:16" ht="19.149999999999999" customHeight="1" x14ac:dyDescent="0.2">
      <c r="A15" s="68" t="s">
        <v>135</v>
      </c>
      <c r="B15" s="75"/>
      <c r="C15" s="135"/>
      <c r="D15" s="136">
        <v>0</v>
      </c>
      <c r="E15" s="137"/>
      <c r="F15" s="136">
        <v>0</v>
      </c>
      <c r="G15" s="137"/>
      <c r="H15" s="136">
        <v>0</v>
      </c>
      <c r="I15" s="69"/>
      <c r="J15" s="82">
        <v>1223262</v>
      </c>
      <c r="K15" s="69"/>
      <c r="L15" s="136">
        <v>0</v>
      </c>
      <c r="M15" s="138"/>
      <c r="N15" s="136">
        <v>7828</v>
      </c>
      <c r="P15" s="82">
        <f>SUM(D15:O15)</f>
        <v>1231090</v>
      </c>
    </row>
    <row r="16" spans="1:16" ht="6" customHeight="1" x14ac:dyDescent="0.2">
      <c r="C16" s="135"/>
      <c r="D16" s="77"/>
      <c r="E16" s="77"/>
      <c r="F16" s="77"/>
      <c r="G16" s="77"/>
      <c r="H16" s="77"/>
      <c r="I16" s="69"/>
      <c r="J16" s="77"/>
      <c r="K16" s="69"/>
      <c r="L16" s="77"/>
      <c r="M16" s="77"/>
      <c r="N16" s="77"/>
      <c r="P16" s="77"/>
    </row>
    <row r="17" spans="1:16" ht="19.149999999999999" customHeight="1" thickBot="1" x14ac:dyDescent="0.25">
      <c r="A17" s="134" t="s">
        <v>177</v>
      </c>
      <c r="B17" s="134"/>
      <c r="C17" s="135"/>
      <c r="D17" s="83">
        <f>SUM(D12:D15)</f>
        <v>1369414</v>
      </c>
      <c r="E17" s="77"/>
      <c r="F17" s="83">
        <f>SUM(F12:F15)</f>
        <v>69174</v>
      </c>
      <c r="G17" s="77"/>
      <c r="H17" s="83">
        <f>SUM(H12:H15)</f>
        <v>171176</v>
      </c>
      <c r="I17" s="69"/>
      <c r="J17" s="83">
        <f>SUM(J12:J15)</f>
        <v>2312438</v>
      </c>
      <c r="K17" s="69"/>
      <c r="L17" s="83">
        <f>SUM(L12:L15)</f>
        <v>-41659</v>
      </c>
      <c r="M17" s="77"/>
      <c r="N17" s="83">
        <f>SUM(N12:N15)</f>
        <v>7828</v>
      </c>
      <c r="P17" s="83">
        <f>SUM(P12:P15)</f>
        <v>3888371</v>
      </c>
    </row>
    <row r="18" spans="1:16" ht="16.149999999999999" customHeight="1" thickTop="1" x14ac:dyDescent="0.2">
      <c r="B18" s="75"/>
      <c r="C18" s="135"/>
      <c r="D18" s="77"/>
      <c r="E18" s="77"/>
      <c r="F18" s="77"/>
      <c r="G18" s="77"/>
      <c r="H18" s="77"/>
      <c r="I18" s="69"/>
      <c r="J18" s="77"/>
      <c r="K18" s="69"/>
      <c r="L18" s="77"/>
      <c r="M18" s="77"/>
      <c r="N18" s="77"/>
      <c r="P18" s="77"/>
    </row>
    <row r="19" spans="1:16" ht="19.149999999999999" customHeight="1" x14ac:dyDescent="0.2">
      <c r="B19" s="75"/>
      <c r="C19" s="130"/>
      <c r="D19" s="263" t="s">
        <v>183</v>
      </c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</row>
    <row r="20" spans="1:16" ht="19.149999999999999" customHeight="1" x14ac:dyDescent="0.2">
      <c r="B20" s="75"/>
      <c r="C20" s="131"/>
      <c r="D20" s="71"/>
      <c r="E20" s="71"/>
      <c r="F20" s="71"/>
      <c r="G20" s="71"/>
      <c r="H20" s="71"/>
      <c r="I20" s="71"/>
      <c r="J20" s="71"/>
      <c r="K20" s="71"/>
      <c r="L20" s="264" t="s">
        <v>93</v>
      </c>
      <c r="M20" s="264"/>
      <c r="N20" s="264"/>
      <c r="O20" s="71"/>
      <c r="P20" s="71"/>
    </row>
    <row r="21" spans="1:16" ht="19.149999999999999" customHeight="1" x14ac:dyDescent="0.2">
      <c r="B21" s="75"/>
      <c r="C21" s="131"/>
      <c r="D21" s="71"/>
      <c r="E21" s="71"/>
      <c r="F21" s="71"/>
      <c r="G21" s="71"/>
      <c r="H21" s="263" t="s">
        <v>90</v>
      </c>
      <c r="I21" s="263"/>
      <c r="J21" s="263"/>
      <c r="K21" s="71"/>
      <c r="L21" s="265" t="s">
        <v>133</v>
      </c>
      <c r="M21" s="265"/>
      <c r="N21" s="265"/>
      <c r="O21" s="71"/>
      <c r="P21" s="71"/>
    </row>
    <row r="22" spans="1:16" ht="19.149999999999999" customHeight="1" x14ac:dyDescent="0.2">
      <c r="A22" s="239"/>
      <c r="B22" s="240"/>
      <c r="D22" s="72"/>
      <c r="H22" s="72" t="s">
        <v>184</v>
      </c>
      <c r="I22" s="72"/>
      <c r="K22" s="72"/>
      <c r="L22" s="72" t="s">
        <v>148</v>
      </c>
      <c r="M22" s="72"/>
      <c r="N22" s="72" t="s">
        <v>185</v>
      </c>
      <c r="O22" s="72"/>
      <c r="P22" s="72"/>
    </row>
    <row r="23" spans="1:16" ht="19.149999999999999" customHeight="1" x14ac:dyDescent="0.2">
      <c r="B23" s="75"/>
      <c r="D23" s="72" t="s">
        <v>153</v>
      </c>
      <c r="F23" s="72" t="s">
        <v>154</v>
      </c>
      <c r="G23" s="72"/>
      <c r="H23" s="72" t="s">
        <v>186</v>
      </c>
      <c r="I23" s="72"/>
      <c r="J23" s="72"/>
      <c r="K23" s="72"/>
      <c r="L23" s="72" t="s">
        <v>156</v>
      </c>
      <c r="M23" s="72"/>
      <c r="N23" s="72" t="s">
        <v>187</v>
      </c>
      <c r="O23" s="72"/>
      <c r="P23" s="72" t="s">
        <v>151</v>
      </c>
    </row>
    <row r="24" spans="1:16" ht="19.149999999999999" customHeight="1" x14ac:dyDescent="0.2">
      <c r="B24" s="70"/>
      <c r="D24" s="133" t="s">
        <v>188</v>
      </c>
      <c r="F24" s="133" t="s">
        <v>163</v>
      </c>
      <c r="G24" s="72"/>
      <c r="H24" s="133" t="s">
        <v>164</v>
      </c>
      <c r="I24" s="69"/>
      <c r="J24" s="133" t="s">
        <v>92</v>
      </c>
      <c r="K24" s="69"/>
      <c r="L24" s="133" t="s">
        <v>165</v>
      </c>
      <c r="M24" s="72"/>
      <c r="N24" s="133" t="s">
        <v>189</v>
      </c>
      <c r="O24" s="69"/>
      <c r="P24" s="133" t="s">
        <v>170</v>
      </c>
    </row>
    <row r="25" spans="1:16" ht="6" customHeight="1" x14ac:dyDescent="0.2">
      <c r="B25" s="75"/>
      <c r="D25" s="73"/>
      <c r="F25" s="73"/>
      <c r="G25" s="72"/>
      <c r="H25" s="73"/>
      <c r="I25" s="69"/>
      <c r="J25" s="73"/>
      <c r="K25" s="69"/>
      <c r="L25" s="73"/>
      <c r="M25" s="72"/>
      <c r="N25" s="73"/>
      <c r="O25" s="69"/>
      <c r="P25" s="73"/>
    </row>
    <row r="26" spans="1:16" ht="19.149999999999999" customHeight="1" x14ac:dyDescent="0.2">
      <c r="A26" s="134" t="s">
        <v>178</v>
      </c>
      <c r="B26" s="70"/>
      <c r="C26" s="135"/>
      <c r="D26" s="74">
        <v>1369414</v>
      </c>
      <c r="E26" s="81"/>
      <c r="F26" s="74">
        <v>69174</v>
      </c>
      <c r="H26" s="74">
        <v>171176</v>
      </c>
      <c r="I26" s="69"/>
      <c r="J26" s="74">
        <v>2309847</v>
      </c>
      <c r="K26" s="69"/>
      <c r="L26" s="76">
        <v>-41659</v>
      </c>
      <c r="M26" s="77"/>
      <c r="N26" s="76">
        <v>-6126</v>
      </c>
      <c r="O26" s="69"/>
      <c r="P26" s="74">
        <f>SUM(D26:N26)</f>
        <v>3871826</v>
      </c>
    </row>
    <row r="27" spans="1:16" ht="19.149999999999999" customHeight="1" x14ac:dyDescent="0.2">
      <c r="A27" s="134" t="s">
        <v>172</v>
      </c>
      <c r="B27" s="70"/>
      <c r="C27" s="135"/>
      <c r="D27" s="76"/>
      <c r="E27" s="77"/>
      <c r="F27" s="76"/>
      <c r="G27" s="77"/>
      <c r="H27" s="76"/>
      <c r="I27" s="69"/>
      <c r="J27" s="76"/>
      <c r="K27" s="69"/>
      <c r="L27" s="76"/>
      <c r="M27" s="77"/>
      <c r="N27" s="76"/>
      <c r="P27" s="74"/>
    </row>
    <row r="28" spans="1:16" ht="19.149999999999999" customHeight="1" x14ac:dyDescent="0.2">
      <c r="A28" s="68" t="s">
        <v>179</v>
      </c>
      <c r="B28" s="70"/>
      <c r="C28" s="135"/>
      <c r="D28" s="76">
        <v>0</v>
      </c>
      <c r="E28" s="77"/>
      <c r="F28" s="76">
        <v>0</v>
      </c>
      <c r="G28" s="77"/>
      <c r="H28" s="76">
        <v>0</v>
      </c>
      <c r="I28" s="69"/>
      <c r="J28" s="76">
        <v>-435471</v>
      </c>
      <c r="K28" s="69"/>
      <c r="L28" s="76">
        <v>0</v>
      </c>
      <c r="M28" s="77"/>
      <c r="N28" s="76">
        <v>0</v>
      </c>
      <c r="P28" s="74">
        <f>SUM(D28:N28)</f>
        <v>-435471</v>
      </c>
    </row>
    <row r="29" spans="1:16" ht="19.149999999999999" customHeight="1" x14ac:dyDescent="0.2">
      <c r="A29" s="68" t="s">
        <v>180</v>
      </c>
      <c r="B29" s="70"/>
      <c r="C29" s="135"/>
      <c r="D29" s="76">
        <v>0</v>
      </c>
      <c r="E29" s="77"/>
      <c r="F29" s="76">
        <v>1</v>
      </c>
      <c r="G29" s="77"/>
      <c r="H29" s="76">
        <v>0</v>
      </c>
      <c r="I29" s="69"/>
      <c r="J29" s="76">
        <v>0</v>
      </c>
      <c r="K29" s="69"/>
      <c r="L29" s="76">
        <v>0</v>
      </c>
      <c r="M29" s="77"/>
      <c r="N29" s="76">
        <v>0</v>
      </c>
      <c r="P29" s="74">
        <f>SUM(D29:N29)</f>
        <v>1</v>
      </c>
    </row>
    <row r="30" spans="1:16" ht="19.149999999999999" customHeight="1" x14ac:dyDescent="0.2">
      <c r="A30" s="68" t="s">
        <v>135</v>
      </c>
      <c r="B30" s="75"/>
      <c r="C30" s="135"/>
      <c r="D30" s="139">
        <v>0</v>
      </c>
      <c r="E30" s="137"/>
      <c r="F30" s="139">
        <v>0</v>
      </c>
      <c r="G30" s="137"/>
      <c r="H30" s="139">
        <v>0</v>
      </c>
      <c r="I30" s="69"/>
      <c r="J30" s="78">
        <f>'P&amp;L 7-8(9m)'!J29</f>
        <v>263334</v>
      </c>
      <c r="K30" s="69"/>
      <c r="L30" s="139">
        <v>0</v>
      </c>
      <c r="M30" s="138"/>
      <c r="N30" s="139">
        <v>-5445</v>
      </c>
      <c r="P30" s="78">
        <f>SUM(D30:N30)</f>
        <v>257889</v>
      </c>
    </row>
    <row r="31" spans="1:16" ht="6" customHeight="1" x14ac:dyDescent="0.2">
      <c r="C31" s="135"/>
      <c r="D31" s="76"/>
      <c r="E31" s="77"/>
      <c r="F31" s="76"/>
      <c r="G31" s="77"/>
      <c r="H31" s="76"/>
      <c r="I31" s="69"/>
      <c r="J31" s="76"/>
      <c r="K31" s="69"/>
      <c r="L31" s="76"/>
      <c r="M31" s="77"/>
      <c r="N31" s="76"/>
      <c r="P31" s="76"/>
    </row>
    <row r="32" spans="1:16" ht="19.149999999999999" customHeight="1" thickBot="1" x14ac:dyDescent="0.25">
      <c r="A32" s="134" t="s">
        <v>182</v>
      </c>
      <c r="B32" s="134"/>
      <c r="C32" s="135"/>
      <c r="D32" s="80">
        <f>SUM(D26:D30)</f>
        <v>1369414</v>
      </c>
      <c r="E32" s="77"/>
      <c r="F32" s="80">
        <f>SUM(F26:F30)</f>
        <v>69175</v>
      </c>
      <c r="G32" s="77"/>
      <c r="H32" s="80">
        <f>SUM(H26:H30)</f>
        <v>171176</v>
      </c>
      <c r="I32" s="69"/>
      <c r="J32" s="80">
        <f>SUM(J26:J30)</f>
        <v>2137710</v>
      </c>
      <c r="K32" s="69"/>
      <c r="L32" s="80">
        <f>SUM(L26:L30)</f>
        <v>-41659</v>
      </c>
      <c r="M32" s="77"/>
      <c r="N32" s="80">
        <f>SUM(N26:N30)</f>
        <v>-11571</v>
      </c>
      <c r="P32" s="80">
        <f>SUM(P26:P30)</f>
        <v>3694245</v>
      </c>
    </row>
    <row r="33" spans="1:16" ht="19.5" customHeight="1" thickTop="1" x14ac:dyDescent="0.2">
      <c r="B33" s="75"/>
      <c r="D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1:16" ht="22.15" customHeight="1" x14ac:dyDescent="0.2">
      <c r="A34" s="152" t="str">
        <f>+'P&amp;L 5-6(3m)'!A93</f>
        <v>หมายเหตุประกอบข้อมูลทางการเงินในหน้า 14 ถึง 61 เป็นส่วนหนึ่งของข้อมูลทางการเงินระหว่างกาลนี้</v>
      </c>
      <c r="B34" s="140"/>
      <c r="C34" s="141"/>
      <c r="D34" s="82"/>
      <c r="E34" s="82"/>
      <c r="F34" s="82"/>
      <c r="G34" s="82"/>
      <c r="H34" s="128"/>
      <c r="I34" s="128"/>
      <c r="J34" s="128"/>
      <c r="K34" s="128"/>
      <c r="L34" s="128"/>
      <c r="M34" s="128"/>
      <c r="N34" s="128"/>
      <c r="O34" s="128"/>
      <c r="P34" s="128"/>
    </row>
  </sheetData>
  <mergeCells count="8">
    <mergeCell ref="D5:P5"/>
    <mergeCell ref="H7:J7"/>
    <mergeCell ref="D19:P19"/>
    <mergeCell ref="H21:J21"/>
    <mergeCell ref="L6:N6"/>
    <mergeCell ref="L7:N7"/>
    <mergeCell ref="L20:N20"/>
    <mergeCell ref="L21:N21"/>
  </mergeCells>
  <pageMargins left="0.6" right="0.6" top="0.5" bottom="0.6" header="0.49" footer="0.4"/>
  <pageSetup paperSize="9" scale="89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2092E-CEFF-419D-8DDA-DA8E81C724AF}">
  <dimension ref="A1:Q193"/>
  <sheetViews>
    <sheetView tabSelected="1" topLeftCell="A117" zoomScaleNormal="100" zoomScaleSheetLayoutView="100" workbookViewId="0">
      <selection activeCell="M132" sqref="M132"/>
    </sheetView>
  </sheetViews>
  <sheetFormatPr defaultColWidth="9.28515625" defaultRowHeight="21.4" customHeight="1" x14ac:dyDescent="0.2"/>
  <cols>
    <col min="1" max="2" width="1.28515625" style="159" customWidth="1"/>
    <col min="3" max="3" width="9.7109375" style="159" customWidth="1"/>
    <col min="4" max="4" width="11.28515625" style="159" customWidth="1"/>
    <col min="5" max="5" width="10.42578125" style="159" customWidth="1"/>
    <col min="6" max="7" width="1.7109375" style="159" customWidth="1"/>
    <col min="8" max="8" width="16.7109375" style="159" customWidth="1"/>
    <col min="9" max="9" width="8.7109375" style="188" customWidth="1"/>
    <col min="10" max="10" width="0.7109375" style="189" customWidth="1"/>
    <col min="11" max="11" width="14.28515625" style="149" customWidth="1"/>
    <col min="12" max="12" width="0.7109375" style="149" customWidth="1"/>
    <col min="13" max="13" width="14.28515625" style="149" customWidth="1"/>
    <col min="14" max="14" width="0.7109375" style="149" customWidth="1"/>
    <col min="15" max="15" width="14.28515625" style="149" customWidth="1"/>
    <col min="16" max="16" width="0.7109375" style="149" customWidth="1"/>
    <col min="17" max="17" width="14.28515625" style="149" customWidth="1"/>
    <col min="18" max="18" width="9.28515625" style="159" customWidth="1"/>
    <col min="19" max="16384" width="9.28515625" style="159"/>
  </cols>
  <sheetData>
    <row r="1" spans="1:17" ht="19.149999999999999" customHeight="1" x14ac:dyDescent="0.2">
      <c r="A1" s="155" t="s">
        <v>0</v>
      </c>
      <c r="B1" s="155"/>
      <c r="C1" s="155"/>
      <c r="D1" s="155"/>
      <c r="E1" s="155"/>
      <c r="F1" s="155"/>
      <c r="G1" s="155"/>
      <c r="H1" s="155"/>
      <c r="I1" s="156"/>
      <c r="J1" s="157"/>
      <c r="K1" s="158"/>
      <c r="L1" s="158"/>
      <c r="M1" s="158"/>
      <c r="N1" s="158"/>
      <c r="O1" s="158"/>
      <c r="P1" s="158"/>
      <c r="Q1" s="158"/>
    </row>
    <row r="2" spans="1:17" ht="19.149999999999999" customHeight="1" x14ac:dyDescent="0.2">
      <c r="A2" s="160" t="s">
        <v>190</v>
      </c>
      <c r="B2" s="160"/>
      <c r="C2" s="160"/>
      <c r="D2" s="160"/>
      <c r="E2" s="160"/>
      <c r="F2" s="160"/>
      <c r="G2" s="160"/>
      <c r="H2" s="160"/>
      <c r="I2" s="161"/>
      <c r="J2" s="160"/>
      <c r="K2" s="162"/>
      <c r="L2" s="158"/>
      <c r="M2" s="162"/>
      <c r="N2" s="158"/>
      <c r="O2" s="158"/>
      <c r="P2" s="158"/>
      <c r="Q2" s="158"/>
    </row>
    <row r="3" spans="1:17" ht="19.149999999999999" customHeight="1" x14ac:dyDescent="0.2">
      <c r="A3" s="163" t="str">
        <f>'10'!A3</f>
        <v>สำหรับรอบระยะเวลาเก้าเดือนสิ้นสุดวันที่ 30 กันยายน พ.ศ. 2567</v>
      </c>
      <c r="B3" s="163"/>
      <c r="C3" s="163"/>
      <c r="D3" s="163"/>
      <c r="E3" s="163"/>
      <c r="F3" s="163"/>
      <c r="G3" s="163"/>
      <c r="H3" s="163"/>
      <c r="I3" s="164"/>
      <c r="J3" s="42"/>
      <c r="K3" s="165"/>
      <c r="L3" s="166"/>
      <c r="M3" s="165"/>
      <c r="N3" s="166"/>
      <c r="O3" s="166"/>
      <c r="P3" s="166"/>
      <c r="Q3" s="166"/>
    </row>
    <row r="4" spans="1:17" s="68" customFormat="1" ht="20.100000000000001" customHeight="1" x14ac:dyDescent="0.2">
      <c r="A4" s="170"/>
      <c r="B4" s="170"/>
      <c r="C4" s="170"/>
      <c r="D4" s="170"/>
      <c r="E4" s="170"/>
      <c r="F4" s="170"/>
      <c r="G4" s="170"/>
      <c r="H4" s="170"/>
      <c r="I4" s="75"/>
      <c r="K4" s="69"/>
      <c r="L4" s="69"/>
      <c r="M4" s="69"/>
      <c r="N4" s="69"/>
      <c r="O4" s="69"/>
      <c r="P4" s="69"/>
      <c r="Q4" s="69"/>
    </row>
    <row r="5" spans="1:17" s="68" customFormat="1" ht="17.649999999999999" customHeight="1" x14ac:dyDescent="0.2">
      <c r="I5" s="70"/>
      <c r="J5" s="167"/>
      <c r="K5" s="263" t="s">
        <v>3</v>
      </c>
      <c r="L5" s="263"/>
      <c r="M5" s="263"/>
      <c r="N5" s="71"/>
      <c r="O5" s="263" t="s">
        <v>4</v>
      </c>
      <c r="P5" s="263"/>
      <c r="Q5" s="263"/>
    </row>
    <row r="6" spans="1:17" s="68" customFormat="1" ht="17.649999999999999" customHeight="1" x14ac:dyDescent="0.2">
      <c r="I6" s="70"/>
      <c r="J6" s="167"/>
      <c r="K6" s="72" t="s">
        <v>5</v>
      </c>
      <c r="L6" s="71"/>
      <c r="M6" s="72" t="s">
        <v>5</v>
      </c>
      <c r="N6" s="72"/>
      <c r="O6" s="72" t="s">
        <v>5</v>
      </c>
      <c r="P6" s="72"/>
      <c r="Q6" s="72" t="s">
        <v>5</v>
      </c>
    </row>
    <row r="7" spans="1:17" s="68" customFormat="1" ht="17.649999999999999" customHeight="1" x14ac:dyDescent="0.2">
      <c r="I7" s="70"/>
      <c r="J7" s="167"/>
      <c r="K7" s="94" t="s">
        <v>7</v>
      </c>
      <c r="L7" s="10"/>
      <c r="M7" s="94" t="s">
        <v>7</v>
      </c>
      <c r="N7" s="10"/>
      <c r="O7" s="94" t="s">
        <v>7</v>
      </c>
      <c r="P7" s="10"/>
      <c r="Q7" s="94" t="s">
        <v>7</v>
      </c>
    </row>
    <row r="8" spans="1:17" s="68" customFormat="1" ht="17.649999999999999" customHeight="1" x14ac:dyDescent="0.2">
      <c r="I8" s="70"/>
      <c r="J8" s="167"/>
      <c r="K8" s="72" t="s">
        <v>9</v>
      </c>
      <c r="L8" s="10"/>
      <c r="M8" s="72" t="s">
        <v>10</v>
      </c>
      <c r="N8" s="10"/>
      <c r="O8" s="72" t="s">
        <v>9</v>
      </c>
      <c r="P8" s="10"/>
      <c r="Q8" s="72" t="s">
        <v>10</v>
      </c>
    </row>
    <row r="9" spans="1:17" s="68" customFormat="1" ht="17.649999999999999" customHeight="1" x14ac:dyDescent="0.2">
      <c r="I9" s="168" t="s">
        <v>11</v>
      </c>
      <c r="J9" s="167"/>
      <c r="K9" s="133" t="s">
        <v>12</v>
      </c>
      <c r="L9" s="72"/>
      <c r="M9" s="133" t="s">
        <v>12</v>
      </c>
      <c r="N9" s="72"/>
      <c r="O9" s="133" t="s">
        <v>12</v>
      </c>
      <c r="P9" s="72"/>
      <c r="Q9" s="133" t="s">
        <v>12</v>
      </c>
    </row>
    <row r="10" spans="1:17" s="68" customFormat="1" ht="17.100000000000001" customHeight="1" x14ac:dyDescent="0.2">
      <c r="A10" s="169" t="s">
        <v>191</v>
      </c>
      <c r="B10" s="169"/>
      <c r="C10" s="169"/>
      <c r="D10" s="169"/>
      <c r="E10" s="169"/>
      <c r="F10" s="169"/>
      <c r="G10" s="169"/>
      <c r="H10" s="169"/>
      <c r="I10" s="70"/>
      <c r="J10" s="167"/>
      <c r="K10" s="73"/>
      <c r="L10" s="72"/>
      <c r="M10" s="72"/>
      <c r="N10" s="72"/>
      <c r="O10" s="73"/>
      <c r="P10" s="72"/>
      <c r="Q10" s="72"/>
    </row>
    <row r="11" spans="1:17" s="68" customFormat="1" ht="17.100000000000001" customHeight="1" x14ac:dyDescent="0.2">
      <c r="A11" s="267" t="s">
        <v>112</v>
      </c>
      <c r="B11" s="267"/>
      <c r="C11" s="267"/>
      <c r="D11" s="267"/>
      <c r="E11" s="267"/>
      <c r="F11" s="267"/>
      <c r="G11" s="267"/>
      <c r="H11" s="267"/>
      <c r="I11" s="75"/>
      <c r="K11" s="74">
        <f>'P&amp;L 7-8(9m)'!F26</f>
        <v>344121</v>
      </c>
      <c r="L11" s="69"/>
      <c r="M11" s="69">
        <v>940967</v>
      </c>
      <c r="N11" s="69"/>
      <c r="O11" s="74">
        <f>'P&amp;L 7-8(9m)'!J26</f>
        <v>355408</v>
      </c>
      <c r="P11" s="69"/>
      <c r="Q11" s="69">
        <v>1339971</v>
      </c>
    </row>
    <row r="12" spans="1:17" s="68" customFormat="1" ht="17.100000000000001" customHeight="1" x14ac:dyDescent="0.2">
      <c r="A12" s="267" t="s">
        <v>192</v>
      </c>
      <c r="B12" s="267"/>
      <c r="C12" s="267"/>
      <c r="D12" s="267"/>
      <c r="E12" s="267"/>
      <c r="F12" s="267"/>
      <c r="G12" s="267"/>
      <c r="H12" s="267"/>
      <c r="I12" s="75"/>
      <c r="K12" s="76"/>
      <c r="L12" s="69"/>
      <c r="M12" s="77"/>
      <c r="N12" s="69"/>
      <c r="O12" s="76"/>
      <c r="P12" s="69"/>
      <c r="Q12" s="77"/>
    </row>
    <row r="13" spans="1:17" s="68" customFormat="1" ht="17.100000000000001" customHeight="1" x14ac:dyDescent="0.2">
      <c r="B13" s="170" t="s">
        <v>193</v>
      </c>
      <c r="I13" s="75"/>
      <c r="K13" s="74">
        <v>88615</v>
      </c>
      <c r="L13" s="69"/>
      <c r="M13" s="69">
        <v>122373</v>
      </c>
      <c r="N13" s="69"/>
      <c r="O13" s="74">
        <v>81170</v>
      </c>
      <c r="P13" s="69"/>
      <c r="Q13" s="69">
        <v>95051</v>
      </c>
    </row>
    <row r="14" spans="1:17" s="68" customFormat="1" ht="17.100000000000001" customHeight="1" x14ac:dyDescent="0.2">
      <c r="B14" s="170" t="s">
        <v>194</v>
      </c>
      <c r="I14" s="75"/>
      <c r="K14" s="74">
        <v>2269</v>
      </c>
      <c r="L14" s="69"/>
      <c r="M14" s="69">
        <v>3419</v>
      </c>
      <c r="N14" s="69"/>
      <c r="O14" s="74">
        <v>2049</v>
      </c>
      <c r="P14" s="69"/>
      <c r="Q14" s="69">
        <v>3208</v>
      </c>
    </row>
    <row r="15" spans="1:17" s="68" customFormat="1" ht="17.100000000000001" customHeight="1" x14ac:dyDescent="0.2">
      <c r="B15" s="170" t="s">
        <v>195</v>
      </c>
      <c r="I15" s="75"/>
      <c r="K15" s="76">
        <v>429</v>
      </c>
      <c r="L15" s="69"/>
      <c r="M15" s="69">
        <v>0</v>
      </c>
      <c r="N15" s="69"/>
      <c r="O15" s="74">
        <v>429</v>
      </c>
      <c r="P15" s="69"/>
      <c r="Q15" s="69">
        <v>0</v>
      </c>
    </row>
    <row r="16" spans="1:17" s="68" customFormat="1" ht="17.100000000000001" customHeight="1" x14ac:dyDescent="0.2">
      <c r="B16" s="170" t="s">
        <v>196</v>
      </c>
      <c r="I16" s="75"/>
      <c r="K16" s="74">
        <v>6309</v>
      </c>
      <c r="L16" s="69"/>
      <c r="M16" s="69">
        <v>0</v>
      </c>
      <c r="N16" s="69"/>
      <c r="O16" s="74">
        <v>3180</v>
      </c>
      <c r="P16" s="69"/>
      <c r="Q16" s="69">
        <v>0</v>
      </c>
    </row>
    <row r="17" spans="1:17" s="68" customFormat="1" ht="17.100000000000001" customHeight="1" x14ac:dyDescent="0.2">
      <c r="B17" s="68" t="s">
        <v>74</v>
      </c>
      <c r="I17" s="75">
        <v>16</v>
      </c>
      <c r="K17" s="74">
        <v>9279</v>
      </c>
      <c r="L17" s="69"/>
      <c r="M17" s="69">
        <v>7457</v>
      </c>
      <c r="N17" s="69"/>
      <c r="O17" s="74">
        <v>7432</v>
      </c>
      <c r="P17" s="69"/>
      <c r="Q17" s="69">
        <v>7020</v>
      </c>
    </row>
    <row r="18" spans="1:17" s="68" customFormat="1" ht="17.100000000000001" customHeight="1" x14ac:dyDescent="0.2">
      <c r="B18" s="68" t="s">
        <v>197</v>
      </c>
      <c r="I18" s="75"/>
      <c r="K18" s="74">
        <v>39914</v>
      </c>
      <c r="L18" s="69"/>
      <c r="M18" s="69">
        <v>68140</v>
      </c>
      <c r="N18" s="69"/>
      <c r="O18" s="74">
        <v>32529</v>
      </c>
      <c r="P18" s="69"/>
      <c r="Q18" s="69">
        <v>51371</v>
      </c>
    </row>
    <row r="19" spans="1:17" s="68" customFormat="1" ht="17.100000000000001" customHeight="1" x14ac:dyDescent="0.2">
      <c r="B19" s="68" t="s">
        <v>198</v>
      </c>
      <c r="I19" s="75"/>
      <c r="K19" s="74">
        <v>0</v>
      </c>
      <c r="L19" s="69"/>
      <c r="M19" s="69">
        <v>28209</v>
      </c>
      <c r="N19" s="69"/>
      <c r="O19" s="74">
        <v>0</v>
      </c>
      <c r="P19" s="69"/>
      <c r="Q19" s="69">
        <v>0</v>
      </c>
    </row>
    <row r="20" spans="1:17" s="68" customFormat="1" ht="17.100000000000001" customHeight="1" x14ac:dyDescent="0.2">
      <c r="B20" s="68" t="s">
        <v>199</v>
      </c>
      <c r="I20" s="75">
        <v>10</v>
      </c>
      <c r="K20" s="74">
        <v>-2366</v>
      </c>
      <c r="L20" s="69"/>
      <c r="M20" s="69">
        <v>-3563</v>
      </c>
      <c r="N20" s="69"/>
      <c r="O20" s="74">
        <v>0</v>
      </c>
      <c r="P20" s="69"/>
      <c r="Q20" s="69">
        <v>0</v>
      </c>
    </row>
    <row r="21" spans="1:17" s="68" customFormat="1" ht="17.100000000000001" customHeight="1" x14ac:dyDescent="0.2">
      <c r="B21" s="68" t="s">
        <v>200</v>
      </c>
      <c r="I21" s="75">
        <v>11</v>
      </c>
      <c r="K21" s="74">
        <v>-44279</v>
      </c>
      <c r="L21" s="69"/>
      <c r="M21" s="69">
        <v>119726</v>
      </c>
      <c r="N21" s="69"/>
      <c r="O21" s="74">
        <v>0</v>
      </c>
      <c r="P21" s="69"/>
      <c r="Q21" s="69">
        <v>0</v>
      </c>
    </row>
    <row r="22" spans="1:17" s="68" customFormat="1" ht="17.100000000000001" customHeight="1" x14ac:dyDescent="0.2">
      <c r="B22" s="68" t="s">
        <v>201</v>
      </c>
      <c r="I22" s="75">
        <v>11</v>
      </c>
      <c r="K22" s="74">
        <v>52173</v>
      </c>
      <c r="L22" s="69"/>
      <c r="M22" s="69">
        <v>104648</v>
      </c>
      <c r="N22" s="69"/>
      <c r="O22" s="74">
        <v>0</v>
      </c>
      <c r="P22" s="69"/>
      <c r="Q22" s="69">
        <v>0</v>
      </c>
    </row>
    <row r="23" spans="1:17" s="68" customFormat="1" ht="17.100000000000001" customHeight="1" x14ac:dyDescent="0.2">
      <c r="B23" s="68" t="s">
        <v>202</v>
      </c>
      <c r="I23" s="75"/>
      <c r="K23" s="74">
        <v>0</v>
      </c>
      <c r="L23" s="69"/>
      <c r="M23" s="69">
        <v>-266982</v>
      </c>
      <c r="N23" s="69"/>
      <c r="O23" s="74">
        <v>0</v>
      </c>
      <c r="P23" s="69"/>
      <c r="Q23" s="69">
        <v>-180346</v>
      </c>
    </row>
    <row r="24" spans="1:17" s="68" customFormat="1" ht="17.100000000000001" customHeight="1" x14ac:dyDescent="0.2">
      <c r="B24" s="68" t="s">
        <v>203</v>
      </c>
      <c r="I24" s="75"/>
      <c r="K24" s="74">
        <v>10335</v>
      </c>
      <c r="L24" s="69"/>
      <c r="M24" s="69">
        <v>99</v>
      </c>
      <c r="N24" s="69"/>
      <c r="O24" s="74">
        <v>1015</v>
      </c>
      <c r="P24" s="69"/>
      <c r="Q24" s="69">
        <v>99</v>
      </c>
    </row>
    <row r="25" spans="1:17" s="68" customFormat="1" ht="17.100000000000001" customHeight="1" x14ac:dyDescent="0.2">
      <c r="B25" s="68" t="s">
        <v>204</v>
      </c>
      <c r="I25" s="75"/>
      <c r="K25" s="74">
        <v>-168</v>
      </c>
      <c r="L25" s="69"/>
      <c r="M25" s="69">
        <v>-246</v>
      </c>
      <c r="N25" s="69"/>
      <c r="O25" s="74">
        <v>-18</v>
      </c>
      <c r="P25" s="69"/>
      <c r="Q25" s="69">
        <v>-131</v>
      </c>
    </row>
    <row r="26" spans="1:17" s="68" customFormat="1" ht="17.100000000000001" customHeight="1" x14ac:dyDescent="0.2">
      <c r="B26" s="68" t="s">
        <v>205</v>
      </c>
      <c r="I26" s="75">
        <v>9</v>
      </c>
      <c r="K26" s="74">
        <v>-92</v>
      </c>
      <c r="L26" s="69"/>
      <c r="M26" s="69">
        <v>0</v>
      </c>
      <c r="N26" s="69"/>
      <c r="O26" s="74">
        <v>0</v>
      </c>
      <c r="P26" s="69"/>
      <c r="Q26" s="69">
        <v>0</v>
      </c>
    </row>
    <row r="27" spans="1:17" s="68" customFormat="1" ht="17.100000000000001" customHeight="1" x14ac:dyDescent="0.2">
      <c r="B27" s="68" t="s">
        <v>206</v>
      </c>
      <c r="I27" s="75"/>
      <c r="K27" s="74"/>
      <c r="L27" s="69"/>
      <c r="M27" s="69"/>
      <c r="N27" s="69"/>
      <c r="O27" s="74"/>
      <c r="P27" s="69"/>
      <c r="Q27" s="69"/>
    </row>
    <row r="28" spans="1:17" s="68" customFormat="1" ht="17.100000000000001" customHeight="1" x14ac:dyDescent="0.2">
      <c r="B28" s="68" t="s">
        <v>207</v>
      </c>
      <c r="I28" s="75">
        <v>12</v>
      </c>
      <c r="K28" s="74">
        <v>-12143</v>
      </c>
      <c r="L28" s="69"/>
      <c r="M28" s="69">
        <v>9882</v>
      </c>
      <c r="N28" s="69"/>
      <c r="O28" s="74">
        <v>-12143</v>
      </c>
      <c r="P28" s="69"/>
      <c r="Q28" s="69">
        <v>9882</v>
      </c>
    </row>
    <row r="29" spans="1:17" s="68" customFormat="1" ht="17.100000000000001" customHeight="1" x14ac:dyDescent="0.2">
      <c r="B29" s="170" t="s">
        <v>208</v>
      </c>
      <c r="I29" s="75"/>
      <c r="K29" s="74">
        <v>-63983</v>
      </c>
      <c r="L29" s="69"/>
      <c r="M29" s="69">
        <v>-143950</v>
      </c>
      <c r="N29" s="69"/>
      <c r="O29" s="74">
        <v>-56905</v>
      </c>
      <c r="P29" s="69"/>
      <c r="Q29" s="69">
        <v>-11017</v>
      </c>
    </row>
    <row r="30" spans="1:17" s="68" customFormat="1" ht="17.100000000000001" customHeight="1" x14ac:dyDescent="0.2">
      <c r="A30" s="170"/>
      <c r="B30" s="170" t="s">
        <v>209</v>
      </c>
      <c r="C30" s="170"/>
      <c r="D30" s="170"/>
      <c r="E30" s="170"/>
      <c r="F30" s="170"/>
      <c r="G30" s="170"/>
      <c r="H30" s="170"/>
      <c r="I30" s="75"/>
      <c r="K30" s="74">
        <v>-126792</v>
      </c>
      <c r="L30" s="69"/>
      <c r="M30" s="69">
        <v>-86443</v>
      </c>
      <c r="N30" s="69"/>
      <c r="O30" s="74">
        <v>-156585</v>
      </c>
      <c r="P30" s="69"/>
      <c r="Q30" s="69">
        <v>-92344</v>
      </c>
    </row>
    <row r="31" spans="1:17" s="68" customFormat="1" ht="17.100000000000001" customHeight="1" x14ac:dyDescent="0.2">
      <c r="A31" s="170"/>
      <c r="B31" s="170" t="s">
        <v>210</v>
      </c>
      <c r="C31" s="170"/>
      <c r="D31" s="170"/>
      <c r="E31" s="170"/>
      <c r="F31" s="170"/>
      <c r="G31" s="170"/>
      <c r="H31" s="170"/>
      <c r="I31" s="75" t="s">
        <v>211</v>
      </c>
      <c r="K31" s="74">
        <v>0</v>
      </c>
      <c r="L31" s="69"/>
      <c r="M31" s="69">
        <v>-1527</v>
      </c>
      <c r="N31" s="69"/>
      <c r="O31" s="74">
        <v>-300000</v>
      </c>
      <c r="P31" s="69"/>
      <c r="Q31" s="69">
        <v>-751526</v>
      </c>
    </row>
    <row r="32" spans="1:17" s="68" customFormat="1" ht="17.100000000000001" customHeight="1" x14ac:dyDescent="0.2">
      <c r="A32" s="170"/>
      <c r="B32" s="170" t="s">
        <v>212</v>
      </c>
      <c r="C32" s="170"/>
      <c r="D32" s="170"/>
      <c r="E32" s="170"/>
      <c r="F32" s="170"/>
      <c r="G32" s="170"/>
      <c r="H32" s="170"/>
      <c r="I32" s="75"/>
      <c r="K32" s="74">
        <v>-5093</v>
      </c>
      <c r="L32" s="69"/>
      <c r="M32" s="69">
        <v>-5158</v>
      </c>
      <c r="N32" s="69"/>
      <c r="O32" s="74">
        <v>-5923</v>
      </c>
      <c r="P32" s="69"/>
      <c r="Q32" s="69">
        <v>-5158</v>
      </c>
    </row>
    <row r="33" spans="1:17" s="68" customFormat="1" ht="17.100000000000001" customHeight="1" x14ac:dyDescent="0.2">
      <c r="A33" s="170"/>
      <c r="B33" s="170" t="s">
        <v>213</v>
      </c>
      <c r="C33" s="170"/>
      <c r="D33" s="170"/>
      <c r="E33" s="170"/>
      <c r="F33" s="170"/>
      <c r="G33" s="170"/>
      <c r="H33" s="170"/>
      <c r="I33" s="75"/>
      <c r="K33" s="74"/>
      <c r="L33" s="69"/>
      <c r="M33" s="69"/>
      <c r="N33" s="69"/>
      <c r="O33" s="74"/>
      <c r="P33" s="69"/>
      <c r="Q33" s="69"/>
    </row>
    <row r="34" spans="1:17" s="68" customFormat="1" ht="17.100000000000001" customHeight="1" x14ac:dyDescent="0.2">
      <c r="A34" s="170"/>
      <c r="C34" s="171" t="s">
        <v>214</v>
      </c>
      <c r="D34" s="170"/>
      <c r="E34" s="170"/>
      <c r="F34" s="170"/>
      <c r="G34" s="170"/>
      <c r="H34" s="170"/>
      <c r="I34" s="75"/>
      <c r="K34" s="74">
        <v>282611</v>
      </c>
      <c r="L34" s="69"/>
      <c r="M34" s="69">
        <v>280614</v>
      </c>
      <c r="N34" s="69"/>
      <c r="O34" s="74">
        <v>406215</v>
      </c>
      <c r="P34" s="69"/>
      <c r="Q34" s="69">
        <v>322397</v>
      </c>
    </row>
    <row r="35" spans="1:17" s="68" customFormat="1" ht="17.100000000000001" customHeight="1" x14ac:dyDescent="0.2">
      <c r="A35" s="170"/>
      <c r="C35" s="171" t="s">
        <v>215</v>
      </c>
      <c r="D35" s="170"/>
      <c r="E35" s="170"/>
      <c r="F35" s="170"/>
      <c r="G35" s="170"/>
      <c r="H35" s="170"/>
      <c r="I35" s="75">
        <v>15.1</v>
      </c>
      <c r="K35" s="74">
        <v>740</v>
      </c>
      <c r="L35" s="69"/>
      <c r="M35" s="69">
        <v>0</v>
      </c>
      <c r="N35" s="69"/>
      <c r="O35" s="74">
        <v>740</v>
      </c>
      <c r="P35" s="69"/>
      <c r="Q35" s="69">
        <v>0</v>
      </c>
    </row>
    <row r="36" spans="1:17" s="68" customFormat="1" ht="17.100000000000001" customHeight="1" x14ac:dyDescent="0.2">
      <c r="A36" s="170"/>
      <c r="C36" s="171" t="s">
        <v>216</v>
      </c>
      <c r="D36" s="170"/>
      <c r="E36" s="170"/>
      <c r="F36" s="170"/>
      <c r="G36" s="170"/>
      <c r="H36" s="170"/>
      <c r="I36" s="75"/>
      <c r="K36" s="74">
        <v>52085</v>
      </c>
      <c r="L36" s="69"/>
      <c r="M36" s="69">
        <v>54076</v>
      </c>
      <c r="N36" s="69"/>
      <c r="O36" s="74">
        <v>51166</v>
      </c>
      <c r="P36" s="69"/>
      <c r="Q36" s="69">
        <v>54046</v>
      </c>
    </row>
    <row r="37" spans="1:17" s="68" customFormat="1" ht="17.100000000000001" customHeight="1" x14ac:dyDescent="0.2">
      <c r="A37" s="170"/>
      <c r="C37" s="171" t="s">
        <v>217</v>
      </c>
      <c r="D37" s="170"/>
      <c r="E37" s="170"/>
      <c r="F37" s="170"/>
      <c r="G37" s="170"/>
      <c r="H37" s="170"/>
      <c r="I37" s="75" t="s">
        <v>218</v>
      </c>
      <c r="K37" s="78">
        <v>22224</v>
      </c>
      <c r="L37" s="69"/>
      <c r="M37" s="82">
        <v>19008</v>
      </c>
      <c r="N37" s="69"/>
      <c r="O37" s="78">
        <v>22224</v>
      </c>
      <c r="P37" s="69"/>
      <c r="Q37" s="82">
        <v>19008</v>
      </c>
    </row>
    <row r="38" spans="1:17" s="68" customFormat="1" ht="6" customHeight="1" x14ac:dyDescent="0.2">
      <c r="A38" s="170"/>
      <c r="B38" s="170"/>
      <c r="C38" s="170"/>
      <c r="D38" s="170"/>
      <c r="E38" s="170"/>
      <c r="F38" s="170"/>
      <c r="G38" s="170"/>
      <c r="H38" s="170"/>
      <c r="I38" s="75"/>
      <c r="K38" s="172"/>
      <c r="O38" s="172"/>
    </row>
    <row r="39" spans="1:17" s="68" customFormat="1" ht="17.100000000000001" customHeight="1" x14ac:dyDescent="0.2">
      <c r="A39" s="170"/>
      <c r="B39" s="170"/>
      <c r="C39" s="170"/>
      <c r="D39" s="170"/>
      <c r="E39" s="170"/>
      <c r="F39" s="170"/>
      <c r="G39" s="170"/>
      <c r="H39" s="170"/>
      <c r="I39" s="75"/>
      <c r="K39" s="74">
        <f>SUM(K11:K37)</f>
        <v>656188</v>
      </c>
      <c r="L39" s="69"/>
      <c r="M39" s="69">
        <f>SUM(M11:M37)</f>
        <v>1250749</v>
      </c>
      <c r="N39" s="69"/>
      <c r="O39" s="74">
        <f>SUM(O11:O37)</f>
        <v>431983</v>
      </c>
      <c r="P39" s="69"/>
      <c r="Q39" s="69">
        <f>SUM(Q11:Q37)</f>
        <v>861531</v>
      </c>
    </row>
    <row r="40" spans="1:17" s="68" customFormat="1" ht="17.100000000000001" customHeight="1" x14ac:dyDescent="0.2">
      <c r="A40" s="267" t="s">
        <v>219</v>
      </c>
      <c r="B40" s="267"/>
      <c r="C40" s="267"/>
      <c r="D40" s="267"/>
      <c r="E40" s="267"/>
      <c r="F40" s="267"/>
      <c r="G40" s="267"/>
      <c r="H40" s="267"/>
      <c r="I40" s="75"/>
      <c r="K40" s="74"/>
      <c r="L40" s="69"/>
      <c r="M40" s="69"/>
      <c r="N40" s="69"/>
      <c r="O40" s="74"/>
      <c r="P40" s="69"/>
      <c r="Q40" s="69"/>
    </row>
    <row r="41" spans="1:17" s="68" customFormat="1" ht="17.100000000000001" customHeight="1" x14ac:dyDescent="0.2">
      <c r="A41" s="170"/>
      <c r="B41" s="171" t="s">
        <v>220</v>
      </c>
      <c r="C41" s="170"/>
      <c r="D41" s="170"/>
      <c r="E41" s="170"/>
      <c r="F41" s="170"/>
      <c r="G41" s="170"/>
      <c r="H41" s="170"/>
      <c r="I41" s="75"/>
      <c r="K41" s="74">
        <v>42732</v>
      </c>
      <c r="L41" s="69"/>
      <c r="M41" s="69">
        <v>-745946</v>
      </c>
      <c r="N41" s="69"/>
      <c r="O41" s="74">
        <v>-7892</v>
      </c>
      <c r="P41" s="69"/>
      <c r="Q41" s="69">
        <v>-663309</v>
      </c>
    </row>
    <row r="42" spans="1:17" s="68" customFormat="1" ht="17.100000000000001" customHeight="1" x14ac:dyDescent="0.2">
      <c r="B42" s="171" t="s">
        <v>221</v>
      </c>
      <c r="I42" s="75"/>
      <c r="J42" s="173"/>
      <c r="K42" s="74">
        <v>1526453</v>
      </c>
      <c r="L42" s="69"/>
      <c r="M42" s="69">
        <v>1087014</v>
      </c>
      <c r="N42" s="69"/>
      <c r="O42" s="74">
        <v>763273.12147494173</v>
      </c>
      <c r="P42" s="69"/>
      <c r="Q42" s="69">
        <v>815981</v>
      </c>
    </row>
    <row r="43" spans="1:17" s="68" customFormat="1" ht="17.100000000000001" customHeight="1" x14ac:dyDescent="0.2">
      <c r="B43" s="171" t="s">
        <v>222</v>
      </c>
      <c r="I43" s="75"/>
      <c r="J43" s="173"/>
      <c r="K43" s="74">
        <v>12830</v>
      </c>
      <c r="L43" s="69"/>
      <c r="M43" s="69">
        <v>70043</v>
      </c>
      <c r="N43" s="69"/>
      <c r="O43" s="74">
        <v>12830</v>
      </c>
      <c r="P43" s="69"/>
      <c r="Q43" s="69">
        <v>70043</v>
      </c>
    </row>
    <row r="44" spans="1:17" s="68" customFormat="1" ht="17.100000000000001" customHeight="1" x14ac:dyDescent="0.2">
      <c r="B44" s="171" t="s">
        <v>223</v>
      </c>
      <c r="I44" s="75"/>
      <c r="J44" s="173"/>
      <c r="K44" s="74">
        <v>-235312</v>
      </c>
      <c r="L44" s="69"/>
      <c r="M44" s="69">
        <v>-92282</v>
      </c>
      <c r="N44" s="69"/>
      <c r="O44" s="74">
        <v>-69359</v>
      </c>
      <c r="P44" s="69"/>
      <c r="Q44" s="69">
        <v>-75438</v>
      </c>
    </row>
    <row r="45" spans="1:17" s="68" customFormat="1" ht="17.100000000000001" customHeight="1" x14ac:dyDescent="0.2">
      <c r="B45" s="171" t="s">
        <v>224</v>
      </c>
      <c r="I45" s="75"/>
      <c r="J45" s="173"/>
      <c r="K45" s="74">
        <v>-1344167</v>
      </c>
      <c r="L45" s="69"/>
      <c r="M45" s="69">
        <v>-2229327</v>
      </c>
      <c r="N45" s="69"/>
      <c r="O45" s="74">
        <v>-713486</v>
      </c>
      <c r="P45" s="69"/>
      <c r="Q45" s="69">
        <v>-1028158</v>
      </c>
    </row>
    <row r="46" spans="1:17" s="68" customFormat="1" ht="17.100000000000001" customHeight="1" x14ac:dyDescent="0.2">
      <c r="B46" s="171" t="s">
        <v>225</v>
      </c>
      <c r="I46" s="75"/>
      <c r="J46" s="173"/>
      <c r="K46" s="74">
        <v>-106396</v>
      </c>
      <c r="L46" s="69"/>
      <c r="M46" s="69">
        <v>-81894</v>
      </c>
      <c r="N46" s="69"/>
      <c r="O46" s="74">
        <v>-95216</v>
      </c>
      <c r="P46" s="69"/>
      <c r="Q46" s="69">
        <v>14399</v>
      </c>
    </row>
    <row r="47" spans="1:17" s="68" customFormat="1" ht="17.100000000000001" customHeight="1" x14ac:dyDescent="0.2">
      <c r="B47" s="171" t="s">
        <v>226</v>
      </c>
      <c r="I47" s="75"/>
      <c r="J47" s="173"/>
      <c r="K47" s="74">
        <v>6751</v>
      </c>
      <c r="L47" s="69"/>
      <c r="M47" s="69">
        <v>-10841</v>
      </c>
      <c r="N47" s="69"/>
      <c r="O47" s="74">
        <v>1325</v>
      </c>
      <c r="P47" s="69"/>
      <c r="Q47" s="69">
        <v>-3208</v>
      </c>
    </row>
    <row r="48" spans="1:17" s="68" customFormat="1" ht="17.649999999999999" customHeight="1" x14ac:dyDescent="0.2">
      <c r="B48" s="171" t="s">
        <v>227</v>
      </c>
      <c r="I48" s="75"/>
      <c r="J48" s="173"/>
      <c r="K48" s="74">
        <v>687865</v>
      </c>
      <c r="L48" s="69"/>
      <c r="M48" s="69">
        <v>-64033</v>
      </c>
      <c r="N48" s="69"/>
      <c r="O48" s="74">
        <v>762464</v>
      </c>
      <c r="P48" s="69"/>
      <c r="Q48" s="69">
        <v>60146</v>
      </c>
    </row>
    <row r="49" spans="1:17" s="68" customFormat="1" ht="17.100000000000001" customHeight="1" x14ac:dyDescent="0.2">
      <c r="B49" s="174" t="s">
        <v>228</v>
      </c>
      <c r="I49" s="75"/>
      <c r="J49" s="173"/>
      <c r="K49" s="74">
        <v>0</v>
      </c>
      <c r="L49" s="69"/>
      <c r="M49" s="69">
        <v>-1259</v>
      </c>
      <c r="N49" s="69"/>
      <c r="O49" s="74">
        <v>0</v>
      </c>
      <c r="P49" s="69"/>
      <c r="Q49" s="69">
        <v>-1259</v>
      </c>
    </row>
    <row r="50" spans="1:17" s="68" customFormat="1" ht="17.100000000000001" customHeight="1" x14ac:dyDescent="0.2">
      <c r="B50" s="171" t="s">
        <v>229</v>
      </c>
      <c r="I50" s="75"/>
      <c r="J50" s="173"/>
      <c r="K50" s="74">
        <v>-903</v>
      </c>
      <c r="L50" s="69"/>
      <c r="M50" s="69">
        <v>375</v>
      </c>
      <c r="N50" s="69"/>
      <c r="O50" s="74">
        <v>-923</v>
      </c>
      <c r="P50" s="69"/>
      <c r="Q50" s="69">
        <v>395</v>
      </c>
    </row>
    <row r="51" spans="1:17" s="68" customFormat="1" ht="17.100000000000001" customHeight="1" x14ac:dyDescent="0.2">
      <c r="B51" s="171" t="s">
        <v>230</v>
      </c>
      <c r="I51" s="75"/>
      <c r="J51" s="173"/>
      <c r="K51" s="74">
        <v>1067943</v>
      </c>
      <c r="L51" s="69"/>
      <c r="M51" s="69">
        <v>239983</v>
      </c>
      <c r="N51" s="69"/>
      <c r="O51" s="74">
        <v>225103</v>
      </c>
      <c r="P51" s="69"/>
      <c r="Q51" s="69">
        <v>287511</v>
      </c>
    </row>
    <row r="52" spans="1:17" s="68" customFormat="1" ht="17.100000000000001" customHeight="1" x14ac:dyDescent="0.2">
      <c r="B52" s="174" t="s">
        <v>231</v>
      </c>
      <c r="I52" s="75"/>
      <c r="J52" s="173"/>
      <c r="K52" s="74">
        <v>0</v>
      </c>
      <c r="L52" s="69"/>
      <c r="M52" s="69">
        <v>-1119</v>
      </c>
      <c r="N52" s="69"/>
      <c r="O52" s="74">
        <v>0</v>
      </c>
      <c r="P52" s="69"/>
      <c r="Q52" s="69">
        <v>-1119</v>
      </c>
    </row>
    <row r="53" spans="1:17" s="68" customFormat="1" ht="17.100000000000001" customHeight="1" x14ac:dyDescent="0.2">
      <c r="B53" s="171" t="s">
        <v>232</v>
      </c>
      <c r="I53" s="75"/>
      <c r="J53" s="173"/>
      <c r="K53" s="78">
        <v>61044</v>
      </c>
      <c r="L53" s="69"/>
      <c r="M53" s="82">
        <v>52186</v>
      </c>
      <c r="N53" s="69"/>
      <c r="O53" s="78">
        <v>62234</v>
      </c>
      <c r="P53" s="69"/>
      <c r="Q53" s="82">
        <v>51418</v>
      </c>
    </row>
    <row r="54" spans="1:17" s="68" customFormat="1" ht="6" customHeight="1" x14ac:dyDescent="0.2">
      <c r="A54" s="170"/>
      <c r="B54" s="170"/>
      <c r="C54" s="170"/>
      <c r="D54" s="170"/>
      <c r="E54" s="170"/>
      <c r="F54" s="170"/>
      <c r="G54" s="170"/>
      <c r="H54" s="170"/>
      <c r="I54" s="75"/>
      <c r="K54" s="172"/>
      <c r="O54" s="172"/>
    </row>
    <row r="55" spans="1:17" s="68" customFormat="1" ht="17.100000000000001" customHeight="1" x14ac:dyDescent="0.2">
      <c r="A55" s="267" t="s">
        <v>233</v>
      </c>
      <c r="B55" s="267"/>
      <c r="C55" s="267"/>
      <c r="D55" s="267"/>
      <c r="E55" s="267"/>
      <c r="F55" s="267"/>
      <c r="G55" s="267"/>
      <c r="H55" s="267"/>
      <c r="I55" s="75"/>
      <c r="J55" s="173"/>
      <c r="K55" s="74">
        <f>SUM(K39:K53)</f>
        <v>2375028</v>
      </c>
      <c r="L55" s="69"/>
      <c r="M55" s="69">
        <f>SUM(M39:M53)</f>
        <v>-526351</v>
      </c>
      <c r="N55" s="69"/>
      <c r="O55" s="74">
        <f>SUM(O39:O53)</f>
        <v>1372336.1214749417</v>
      </c>
      <c r="P55" s="69"/>
      <c r="Q55" s="69">
        <f>SUM(Q39:Q53)</f>
        <v>388933</v>
      </c>
    </row>
    <row r="56" spans="1:17" s="68" customFormat="1" ht="17.100000000000001" customHeight="1" x14ac:dyDescent="0.2">
      <c r="A56" s="68" t="s">
        <v>234</v>
      </c>
      <c r="I56" s="75"/>
      <c r="J56" s="173"/>
      <c r="K56" s="74">
        <v>12791</v>
      </c>
      <c r="L56" s="69"/>
      <c r="M56" s="69">
        <v>6060</v>
      </c>
      <c r="N56" s="69"/>
      <c r="O56" s="74">
        <v>13502</v>
      </c>
      <c r="P56" s="69"/>
      <c r="Q56" s="69">
        <v>4681</v>
      </c>
    </row>
    <row r="57" spans="1:17" s="68" customFormat="1" ht="17.100000000000001" customHeight="1" x14ac:dyDescent="0.2">
      <c r="A57" s="267" t="s">
        <v>235</v>
      </c>
      <c r="B57" s="267"/>
      <c r="C57" s="267"/>
      <c r="D57" s="267"/>
      <c r="E57" s="267"/>
      <c r="F57" s="267"/>
      <c r="G57" s="267"/>
      <c r="H57" s="267"/>
      <c r="I57" s="75"/>
      <c r="J57" s="173"/>
      <c r="K57" s="74">
        <v>-645878</v>
      </c>
      <c r="L57" s="69"/>
      <c r="M57" s="69">
        <v>-518841</v>
      </c>
      <c r="N57" s="69"/>
      <c r="O57" s="74">
        <v>-601707</v>
      </c>
      <c r="P57" s="69"/>
      <c r="Q57" s="69">
        <v>-492572</v>
      </c>
    </row>
    <row r="58" spans="1:17" s="68" customFormat="1" ht="17.100000000000001" customHeight="1" x14ac:dyDescent="0.2">
      <c r="A58" s="267" t="s">
        <v>236</v>
      </c>
      <c r="B58" s="267"/>
      <c r="C58" s="267"/>
      <c r="D58" s="267"/>
      <c r="E58" s="267"/>
      <c r="F58" s="267"/>
      <c r="G58" s="267"/>
      <c r="H58" s="267"/>
      <c r="I58" s="75"/>
      <c r="J58" s="173"/>
      <c r="K58" s="74">
        <v>0</v>
      </c>
      <c r="L58" s="69"/>
      <c r="M58" s="69">
        <v>1648</v>
      </c>
      <c r="N58" s="69"/>
      <c r="O58" s="74">
        <v>0</v>
      </c>
      <c r="P58" s="69"/>
      <c r="Q58" s="69">
        <v>0</v>
      </c>
    </row>
    <row r="59" spans="1:17" s="68" customFormat="1" ht="17.100000000000001" customHeight="1" x14ac:dyDescent="0.2">
      <c r="A59" s="68" t="s">
        <v>309</v>
      </c>
      <c r="I59" s="75"/>
      <c r="J59" s="173"/>
      <c r="K59" s="78">
        <v>-282468</v>
      </c>
      <c r="L59" s="69"/>
      <c r="M59" s="82">
        <v>-291988</v>
      </c>
      <c r="N59" s="69"/>
      <c r="O59" s="78">
        <v>-119813</v>
      </c>
      <c r="P59" s="69"/>
      <c r="Q59" s="82">
        <v>-96993</v>
      </c>
    </row>
    <row r="60" spans="1:17" s="68" customFormat="1" ht="6" customHeight="1" x14ac:dyDescent="0.2">
      <c r="A60" s="170"/>
      <c r="B60" s="170"/>
      <c r="C60" s="170"/>
      <c r="D60" s="170"/>
      <c r="E60" s="170"/>
      <c r="F60" s="170"/>
      <c r="G60" s="170"/>
      <c r="H60" s="170"/>
      <c r="I60" s="75"/>
      <c r="K60" s="74"/>
      <c r="L60" s="69"/>
      <c r="M60" s="69"/>
      <c r="N60" s="69"/>
      <c r="O60" s="74"/>
      <c r="P60" s="69"/>
      <c r="Q60" s="69"/>
    </row>
    <row r="61" spans="1:17" s="68" customFormat="1" ht="17.100000000000001" customHeight="1" x14ac:dyDescent="0.2">
      <c r="A61" s="68" t="s">
        <v>237</v>
      </c>
      <c r="I61" s="75"/>
      <c r="J61" s="173"/>
      <c r="K61" s="78">
        <f>SUM(K55:K59)</f>
        <v>1459473</v>
      </c>
      <c r="L61" s="69"/>
      <c r="M61" s="82">
        <f>SUM(M55:M59)</f>
        <v>-1329472</v>
      </c>
      <c r="N61" s="69"/>
      <c r="O61" s="78">
        <f>SUM(O55:O59)</f>
        <v>664318.12147494173</v>
      </c>
      <c r="P61" s="69"/>
      <c r="Q61" s="82">
        <f>SUM(Q55:Q59)</f>
        <v>-195951</v>
      </c>
    </row>
    <row r="62" spans="1:17" s="68" customFormat="1" ht="17.25" customHeight="1" x14ac:dyDescent="0.2">
      <c r="I62" s="75"/>
      <c r="J62" s="173"/>
      <c r="K62" s="69"/>
      <c r="L62" s="69"/>
      <c r="M62" s="69"/>
      <c r="N62" s="69"/>
      <c r="O62" s="69"/>
      <c r="P62" s="69"/>
      <c r="Q62" s="69"/>
    </row>
    <row r="63" spans="1:17" s="68" customFormat="1" ht="20.25" customHeight="1" x14ac:dyDescent="0.2">
      <c r="I63" s="75"/>
      <c r="J63" s="173"/>
      <c r="K63" s="69"/>
      <c r="L63" s="69"/>
      <c r="M63" s="69"/>
      <c r="N63" s="69"/>
      <c r="O63" s="69"/>
      <c r="P63" s="69"/>
      <c r="Q63" s="69"/>
    </row>
    <row r="64" spans="1:17" ht="21.75" customHeight="1" x14ac:dyDescent="0.2">
      <c r="A64" s="266" t="str">
        <f>+'10'!A34</f>
        <v>หมายเหตุประกอบข้อมูลทางการเงินในหน้า 14 ถึง 61 เป็นส่วนหนึ่งของข้อมูลทางการเงินระหว่างกาลนี้</v>
      </c>
      <c r="B64" s="266"/>
      <c r="C64" s="266"/>
      <c r="D64" s="266"/>
      <c r="E64" s="266"/>
      <c r="F64" s="266"/>
      <c r="G64" s="266"/>
      <c r="H64" s="266"/>
      <c r="I64" s="266"/>
      <c r="J64" s="266"/>
      <c r="K64" s="266"/>
      <c r="L64" s="266"/>
      <c r="M64" s="266"/>
      <c r="N64" s="266"/>
      <c r="O64" s="266"/>
      <c r="P64" s="266"/>
      <c r="Q64" s="266"/>
    </row>
    <row r="65" spans="1:17" ht="19.149999999999999" customHeight="1" x14ac:dyDescent="0.2">
      <c r="A65" s="155" t="s">
        <v>0</v>
      </c>
      <c r="B65" s="155"/>
      <c r="C65" s="155"/>
      <c r="D65" s="155"/>
      <c r="E65" s="155"/>
      <c r="F65" s="155"/>
      <c r="G65" s="155"/>
      <c r="H65" s="155"/>
      <c r="I65" s="156"/>
      <c r="J65" s="157"/>
      <c r="K65" s="158"/>
      <c r="L65" s="158"/>
      <c r="M65" s="158"/>
      <c r="N65" s="158"/>
      <c r="O65" s="158"/>
      <c r="P65" s="158"/>
      <c r="Q65" s="158"/>
    </row>
    <row r="66" spans="1:17" ht="19.149999999999999" customHeight="1" x14ac:dyDescent="0.2">
      <c r="A66" s="155" t="str">
        <f>A2</f>
        <v xml:space="preserve">งบกระแสเงินสด </v>
      </c>
      <c r="B66" s="155"/>
      <c r="C66" s="155"/>
      <c r="D66" s="155"/>
      <c r="E66" s="155"/>
      <c r="F66" s="155"/>
      <c r="G66" s="155"/>
      <c r="H66" s="155"/>
      <c r="I66" s="156"/>
      <c r="J66" s="157"/>
      <c r="K66" s="158"/>
      <c r="L66" s="158"/>
      <c r="M66" s="158"/>
      <c r="N66" s="158"/>
      <c r="O66" s="158"/>
      <c r="P66" s="158"/>
      <c r="Q66" s="158"/>
    </row>
    <row r="67" spans="1:17" ht="19.149999999999999" customHeight="1" x14ac:dyDescent="0.2">
      <c r="A67" s="175" t="str">
        <f>A3</f>
        <v>สำหรับรอบระยะเวลาเก้าเดือนสิ้นสุดวันที่ 30 กันยายน พ.ศ. 2567</v>
      </c>
      <c r="B67" s="175"/>
      <c r="C67" s="175"/>
      <c r="D67" s="175"/>
      <c r="E67" s="175"/>
      <c r="F67" s="175"/>
      <c r="G67" s="175"/>
      <c r="H67" s="175"/>
      <c r="I67" s="176"/>
      <c r="J67" s="177"/>
      <c r="K67" s="166"/>
      <c r="L67" s="166"/>
      <c r="M67" s="166"/>
      <c r="N67" s="166"/>
      <c r="O67" s="166"/>
      <c r="P67" s="166"/>
      <c r="Q67" s="166"/>
    </row>
    <row r="68" spans="1:17" s="68" customFormat="1" ht="9" customHeight="1" x14ac:dyDescent="0.2">
      <c r="A68" s="170"/>
      <c r="B68" s="170"/>
      <c r="C68" s="170"/>
      <c r="D68" s="170"/>
      <c r="E68" s="170"/>
      <c r="F68" s="170"/>
      <c r="G68" s="170"/>
      <c r="H68" s="170"/>
      <c r="I68" s="75"/>
      <c r="K68" s="69"/>
      <c r="L68" s="69"/>
      <c r="M68" s="69"/>
      <c r="N68" s="69"/>
      <c r="O68" s="69"/>
      <c r="P68" s="69"/>
      <c r="Q68" s="69"/>
    </row>
    <row r="69" spans="1:17" s="68" customFormat="1" ht="17.100000000000001" customHeight="1" x14ac:dyDescent="0.2">
      <c r="I69" s="70"/>
      <c r="J69" s="167"/>
      <c r="K69" s="263" t="s">
        <v>3</v>
      </c>
      <c r="L69" s="263"/>
      <c r="M69" s="263"/>
      <c r="N69" s="72"/>
      <c r="O69" s="263" t="s">
        <v>4</v>
      </c>
      <c r="P69" s="263"/>
      <c r="Q69" s="263"/>
    </row>
    <row r="70" spans="1:17" s="68" customFormat="1" ht="17.100000000000001" customHeight="1" x14ac:dyDescent="0.2">
      <c r="I70" s="70"/>
      <c r="J70" s="167"/>
      <c r="K70" s="72" t="s">
        <v>5</v>
      </c>
      <c r="L70" s="72"/>
      <c r="M70" s="72" t="s">
        <v>5</v>
      </c>
      <c r="N70" s="72"/>
      <c r="O70" s="72" t="s">
        <v>5</v>
      </c>
      <c r="P70" s="72"/>
      <c r="Q70" s="72" t="s">
        <v>5</v>
      </c>
    </row>
    <row r="71" spans="1:17" s="68" customFormat="1" ht="17.100000000000001" customHeight="1" x14ac:dyDescent="0.2">
      <c r="I71" s="70"/>
      <c r="J71" s="167"/>
      <c r="K71" s="94" t="s">
        <v>7</v>
      </c>
      <c r="L71" s="10"/>
      <c r="M71" s="94" t="s">
        <v>7</v>
      </c>
      <c r="N71" s="10"/>
      <c r="O71" s="94" t="s">
        <v>7</v>
      </c>
      <c r="P71" s="10"/>
      <c r="Q71" s="94" t="s">
        <v>7</v>
      </c>
    </row>
    <row r="72" spans="1:17" s="68" customFormat="1" ht="17.100000000000001" customHeight="1" x14ac:dyDescent="0.2">
      <c r="I72" s="70"/>
      <c r="J72" s="167"/>
      <c r="K72" s="72" t="s">
        <v>9</v>
      </c>
      <c r="L72" s="10"/>
      <c r="M72" s="72" t="s">
        <v>10</v>
      </c>
      <c r="N72" s="10"/>
      <c r="O72" s="72" t="s">
        <v>9</v>
      </c>
      <c r="P72" s="10"/>
      <c r="Q72" s="72" t="s">
        <v>10</v>
      </c>
    </row>
    <row r="73" spans="1:17" s="68" customFormat="1" ht="17.100000000000001" customHeight="1" x14ac:dyDescent="0.2">
      <c r="I73" s="168" t="s">
        <v>11</v>
      </c>
      <c r="J73" s="167"/>
      <c r="K73" s="133" t="s">
        <v>12</v>
      </c>
      <c r="L73" s="72"/>
      <c r="M73" s="133" t="s">
        <v>12</v>
      </c>
      <c r="N73" s="72"/>
      <c r="O73" s="133" t="s">
        <v>12</v>
      </c>
      <c r="P73" s="72"/>
      <c r="Q73" s="133" t="s">
        <v>12</v>
      </c>
    </row>
    <row r="74" spans="1:17" s="68" customFormat="1" ht="17.100000000000001" customHeight="1" x14ac:dyDescent="0.2">
      <c r="A74" s="79" t="s">
        <v>238</v>
      </c>
      <c r="B74" s="79"/>
      <c r="C74" s="79"/>
      <c r="D74" s="79"/>
      <c r="E74" s="79"/>
      <c r="F74" s="79"/>
      <c r="G74" s="79"/>
      <c r="H74" s="79"/>
      <c r="I74" s="75"/>
      <c r="J74" s="173"/>
      <c r="K74" s="74"/>
      <c r="L74" s="69"/>
      <c r="M74" s="69"/>
      <c r="N74" s="69"/>
      <c r="O74" s="74"/>
      <c r="P74" s="69"/>
      <c r="Q74" s="69"/>
    </row>
    <row r="75" spans="1:17" s="68" customFormat="1" ht="17.100000000000001" customHeight="1" x14ac:dyDescent="0.2">
      <c r="A75" s="178" t="s">
        <v>239</v>
      </c>
      <c r="B75" s="79"/>
      <c r="C75" s="79"/>
      <c r="D75" s="79"/>
      <c r="E75" s="178" t="s">
        <v>240</v>
      </c>
      <c r="F75" s="79"/>
      <c r="G75" s="79"/>
      <c r="H75" s="79"/>
      <c r="I75" s="75" t="s">
        <v>20</v>
      </c>
      <c r="J75" s="173"/>
      <c r="K75" s="74">
        <v>0</v>
      </c>
      <c r="L75" s="69"/>
      <c r="M75" s="69">
        <v>0</v>
      </c>
      <c r="N75" s="69"/>
      <c r="O75" s="76">
        <v>-283030</v>
      </c>
      <c r="P75" s="69"/>
      <c r="Q75" s="69">
        <v>-460050</v>
      </c>
    </row>
    <row r="76" spans="1:17" s="68" customFormat="1" ht="17.100000000000001" customHeight="1" x14ac:dyDescent="0.2">
      <c r="A76" s="178"/>
      <c r="B76" s="79"/>
      <c r="C76" s="79"/>
      <c r="D76" s="79"/>
      <c r="E76" s="178" t="s">
        <v>241</v>
      </c>
      <c r="F76" s="79"/>
      <c r="G76" s="79"/>
      <c r="H76" s="79"/>
      <c r="I76" s="75" t="s">
        <v>20</v>
      </c>
      <c r="J76" s="173"/>
      <c r="K76" s="74">
        <v>0</v>
      </c>
      <c r="L76" s="69"/>
      <c r="M76" s="69">
        <v>0</v>
      </c>
      <c r="N76" s="69"/>
      <c r="O76" s="76">
        <v>6110</v>
      </c>
      <c r="P76" s="69"/>
      <c r="Q76" s="69">
        <v>1525</v>
      </c>
    </row>
    <row r="77" spans="1:17" s="68" customFormat="1" ht="17.100000000000001" customHeight="1" x14ac:dyDescent="0.2">
      <c r="A77" s="178" t="s">
        <v>242</v>
      </c>
      <c r="C77" s="178"/>
      <c r="D77" s="178"/>
      <c r="E77" s="178" t="s">
        <v>240</v>
      </c>
      <c r="I77" s="75" t="s">
        <v>22</v>
      </c>
      <c r="J77" s="173"/>
      <c r="K77" s="76">
        <v>-602000</v>
      </c>
      <c r="L77" s="69"/>
      <c r="M77" s="77">
        <v>-889000</v>
      </c>
      <c r="N77" s="69"/>
      <c r="O77" s="76">
        <v>-602000</v>
      </c>
      <c r="P77" s="69"/>
      <c r="Q77" s="77">
        <v>-889000</v>
      </c>
    </row>
    <row r="78" spans="1:17" s="68" customFormat="1" ht="17.100000000000001" customHeight="1" x14ac:dyDescent="0.2">
      <c r="A78" s="178"/>
      <c r="C78" s="178"/>
      <c r="D78" s="178"/>
      <c r="E78" s="178" t="s">
        <v>241</v>
      </c>
      <c r="I78" s="75" t="s">
        <v>22</v>
      </c>
      <c r="J78" s="173"/>
      <c r="K78" s="76">
        <v>206852</v>
      </c>
      <c r="L78" s="69"/>
      <c r="M78" s="77">
        <v>620342</v>
      </c>
      <c r="N78" s="69"/>
      <c r="O78" s="76">
        <v>206852</v>
      </c>
      <c r="P78" s="69"/>
      <c r="Q78" s="77">
        <v>620342</v>
      </c>
    </row>
    <row r="79" spans="1:17" s="68" customFormat="1" ht="17.100000000000001" customHeight="1" x14ac:dyDescent="0.2">
      <c r="A79" s="178" t="s">
        <v>39</v>
      </c>
      <c r="C79" s="178"/>
      <c r="D79" s="178"/>
      <c r="E79" s="178" t="s">
        <v>240</v>
      </c>
      <c r="I79" s="75" t="s">
        <v>22</v>
      </c>
      <c r="J79" s="173"/>
      <c r="K79" s="76">
        <v>0</v>
      </c>
      <c r="L79" s="69"/>
      <c r="M79" s="77">
        <v>-24710</v>
      </c>
      <c r="N79" s="69"/>
      <c r="O79" s="76">
        <v>0</v>
      </c>
      <c r="P79" s="69"/>
      <c r="Q79" s="77">
        <v>-24710</v>
      </c>
    </row>
    <row r="80" spans="1:17" s="68" customFormat="1" ht="17.100000000000001" customHeight="1" x14ac:dyDescent="0.2">
      <c r="A80" s="178" t="s">
        <v>243</v>
      </c>
      <c r="B80" s="178"/>
      <c r="C80" s="178"/>
      <c r="D80" s="178"/>
      <c r="E80" s="178"/>
      <c r="F80" s="178"/>
      <c r="G80" s="178"/>
      <c r="H80" s="178"/>
      <c r="I80" s="75"/>
      <c r="J80" s="173"/>
      <c r="K80" s="76">
        <v>0</v>
      </c>
      <c r="L80" s="69"/>
      <c r="M80" s="77">
        <v>28688</v>
      </c>
      <c r="N80" s="69"/>
      <c r="O80" s="76">
        <v>0</v>
      </c>
      <c r="P80" s="69"/>
      <c r="Q80" s="77">
        <v>28688</v>
      </c>
    </row>
    <row r="81" spans="1:17" s="68" customFormat="1" ht="17.100000000000001" customHeight="1" x14ac:dyDescent="0.2">
      <c r="A81" s="178" t="s">
        <v>244</v>
      </c>
      <c r="B81" s="178"/>
      <c r="C81" s="178"/>
      <c r="D81" s="68" t="s">
        <v>245</v>
      </c>
      <c r="I81" s="75"/>
      <c r="K81" s="76">
        <v>-70795</v>
      </c>
      <c r="L81" s="69"/>
      <c r="M81" s="77">
        <v>-16780</v>
      </c>
      <c r="N81" s="69"/>
      <c r="O81" s="76">
        <v>-15621</v>
      </c>
      <c r="P81" s="69"/>
      <c r="Q81" s="77">
        <v>-16060</v>
      </c>
    </row>
    <row r="82" spans="1:17" s="68" customFormat="1" ht="17.100000000000001" customHeight="1" x14ac:dyDescent="0.2">
      <c r="D82" s="68" t="s">
        <v>246</v>
      </c>
      <c r="I82" s="75"/>
      <c r="K82" s="76">
        <v>-8157</v>
      </c>
      <c r="L82" s="69"/>
      <c r="M82" s="77">
        <v>-6264</v>
      </c>
      <c r="N82" s="69"/>
      <c r="O82" s="76">
        <v>-8156</v>
      </c>
      <c r="P82" s="69"/>
      <c r="Q82" s="77">
        <v>-5236</v>
      </c>
    </row>
    <row r="83" spans="1:17" s="68" customFormat="1" ht="17.100000000000001" customHeight="1" x14ac:dyDescent="0.2">
      <c r="A83" s="68" t="s">
        <v>249</v>
      </c>
      <c r="I83" s="75">
        <v>9</v>
      </c>
      <c r="K83" s="76">
        <v>0</v>
      </c>
      <c r="L83" s="69"/>
      <c r="M83" s="69">
        <v>0</v>
      </c>
      <c r="N83" s="69"/>
      <c r="O83" s="76">
        <v>-38500</v>
      </c>
      <c r="P83" s="69"/>
      <c r="Q83" s="77">
        <v>-71250</v>
      </c>
    </row>
    <row r="84" spans="1:17" s="68" customFormat="1" ht="17.100000000000001" customHeight="1" x14ac:dyDescent="0.2">
      <c r="A84" s="68" t="s">
        <v>250</v>
      </c>
      <c r="I84" s="75">
        <v>11</v>
      </c>
      <c r="K84" s="76">
        <v>-49500</v>
      </c>
      <c r="L84" s="69"/>
      <c r="M84" s="77">
        <v>-149000</v>
      </c>
      <c r="N84" s="69"/>
      <c r="O84" s="76">
        <v>-49500</v>
      </c>
      <c r="P84" s="69"/>
      <c r="Q84" s="77">
        <v>-149000</v>
      </c>
    </row>
    <row r="85" spans="1:17" s="68" customFormat="1" ht="17.100000000000001" customHeight="1" x14ac:dyDescent="0.2">
      <c r="A85" s="147" t="s">
        <v>251</v>
      </c>
      <c r="B85" s="147"/>
      <c r="I85" s="75"/>
      <c r="K85" s="76"/>
      <c r="L85" s="69"/>
      <c r="M85" s="77"/>
      <c r="N85" s="69"/>
      <c r="O85" s="76"/>
      <c r="P85" s="69"/>
      <c r="Q85" s="77"/>
    </row>
    <row r="86" spans="1:17" s="68" customFormat="1" ht="17.100000000000001" customHeight="1" x14ac:dyDescent="0.2">
      <c r="A86" s="147"/>
      <c r="B86" s="147" t="s">
        <v>252</v>
      </c>
      <c r="I86" s="75">
        <v>13</v>
      </c>
      <c r="K86" s="76">
        <v>0</v>
      </c>
      <c r="L86" s="69"/>
      <c r="M86" s="77">
        <v>-280000</v>
      </c>
      <c r="N86" s="69"/>
      <c r="O86" s="76">
        <v>0</v>
      </c>
      <c r="P86" s="69"/>
      <c r="Q86" s="77">
        <v>-280000</v>
      </c>
    </row>
    <row r="87" spans="1:17" s="68" customFormat="1" ht="17.100000000000001" customHeight="1" x14ac:dyDescent="0.2">
      <c r="A87" s="178" t="s">
        <v>248</v>
      </c>
      <c r="B87" s="178"/>
      <c r="C87" s="178"/>
      <c r="D87" s="178"/>
      <c r="E87" s="178"/>
      <c r="F87" s="178"/>
      <c r="G87" s="178"/>
      <c r="H87" s="178"/>
      <c r="I87" s="75" t="s">
        <v>211</v>
      </c>
      <c r="K87" s="76">
        <v>0</v>
      </c>
      <c r="L87" s="69"/>
      <c r="M87" s="77">
        <v>1527</v>
      </c>
      <c r="N87" s="69"/>
      <c r="O87" s="76">
        <v>300000</v>
      </c>
      <c r="P87" s="69"/>
      <c r="Q87" s="77">
        <v>751526</v>
      </c>
    </row>
    <row r="88" spans="1:17" s="68" customFormat="1" ht="17.100000000000001" customHeight="1" x14ac:dyDescent="0.2">
      <c r="A88" s="178" t="s">
        <v>308</v>
      </c>
      <c r="B88" s="178"/>
      <c r="C88" s="178"/>
      <c r="D88" s="178"/>
      <c r="E88" s="178"/>
      <c r="F88" s="178"/>
      <c r="G88" s="178"/>
      <c r="H88" s="178"/>
      <c r="I88" s="75">
        <v>10</v>
      </c>
      <c r="K88" s="76">
        <v>12110</v>
      </c>
      <c r="L88" s="69"/>
      <c r="M88" s="77">
        <v>0</v>
      </c>
      <c r="N88" s="69"/>
      <c r="O88" s="76">
        <v>0</v>
      </c>
      <c r="P88" s="69"/>
      <c r="Q88" s="77">
        <v>0</v>
      </c>
    </row>
    <row r="89" spans="1:17" s="68" customFormat="1" ht="17.100000000000001" customHeight="1" x14ac:dyDescent="0.2">
      <c r="A89" s="68" t="s">
        <v>247</v>
      </c>
      <c r="I89" s="75"/>
      <c r="K89" s="76">
        <v>542</v>
      </c>
      <c r="L89" s="69"/>
      <c r="M89" s="77">
        <v>772</v>
      </c>
      <c r="N89" s="69"/>
      <c r="O89" s="76">
        <v>294</v>
      </c>
      <c r="P89" s="69"/>
      <c r="Q89" s="77">
        <v>151</v>
      </c>
    </row>
    <row r="90" spans="1:17" s="68" customFormat="1" ht="17.100000000000001" customHeight="1" x14ac:dyDescent="0.2">
      <c r="A90" s="178" t="s">
        <v>253</v>
      </c>
      <c r="B90" s="178"/>
      <c r="C90" s="178"/>
      <c r="D90" s="178"/>
      <c r="E90" s="178"/>
      <c r="F90" s="178"/>
      <c r="G90" s="178"/>
      <c r="H90" s="178"/>
      <c r="I90" s="75"/>
      <c r="K90" s="76">
        <v>500</v>
      </c>
      <c r="L90" s="69"/>
      <c r="M90" s="77">
        <v>500</v>
      </c>
      <c r="N90" s="69"/>
      <c r="O90" s="76">
        <v>10500</v>
      </c>
      <c r="P90" s="69"/>
      <c r="Q90" s="77">
        <v>4500</v>
      </c>
    </row>
    <row r="91" spans="1:17" s="68" customFormat="1" ht="17.100000000000001" customHeight="1" x14ac:dyDescent="0.2">
      <c r="A91" s="147" t="s">
        <v>254</v>
      </c>
      <c r="I91" s="75"/>
      <c r="K91" s="76">
        <v>-984</v>
      </c>
      <c r="L91" s="69"/>
      <c r="M91" s="77">
        <v>-2525</v>
      </c>
      <c r="N91" s="69"/>
      <c r="O91" s="76">
        <v>0</v>
      </c>
      <c r="P91" s="69"/>
      <c r="Q91" s="77">
        <v>0</v>
      </c>
    </row>
    <row r="92" spans="1:17" s="68" customFormat="1" ht="17.100000000000001" customHeight="1" x14ac:dyDescent="0.2">
      <c r="A92" s="178" t="s">
        <v>255</v>
      </c>
      <c r="B92" s="178"/>
      <c r="C92" s="178"/>
      <c r="D92" s="178"/>
      <c r="E92" s="178"/>
      <c r="F92" s="178"/>
      <c r="G92" s="178"/>
      <c r="H92" s="178"/>
      <c r="I92" s="75"/>
      <c r="K92" s="76">
        <v>0</v>
      </c>
      <c r="L92" s="69"/>
      <c r="M92" s="77">
        <v>286626</v>
      </c>
      <c r="N92" s="69"/>
      <c r="O92" s="76">
        <v>0</v>
      </c>
      <c r="P92" s="69"/>
      <c r="Q92" s="77">
        <v>286626</v>
      </c>
    </row>
    <row r="93" spans="1:17" s="68" customFormat="1" ht="17.100000000000001" customHeight="1" x14ac:dyDescent="0.2">
      <c r="A93" s="178" t="s">
        <v>256</v>
      </c>
      <c r="B93" s="178"/>
      <c r="C93" s="178"/>
      <c r="D93" s="178"/>
      <c r="E93" s="178"/>
      <c r="F93" s="178"/>
      <c r="G93" s="178"/>
      <c r="H93" s="178"/>
      <c r="I93" s="75"/>
      <c r="K93" s="76"/>
      <c r="L93" s="69"/>
      <c r="M93" s="77"/>
      <c r="N93" s="69"/>
      <c r="O93" s="76"/>
      <c r="P93" s="69"/>
      <c r="Q93" s="77"/>
    </row>
    <row r="94" spans="1:17" s="68" customFormat="1" ht="17.100000000000001" customHeight="1" x14ac:dyDescent="0.2">
      <c r="A94" s="178"/>
      <c r="B94" s="178" t="s">
        <v>257</v>
      </c>
      <c r="C94" s="178"/>
      <c r="D94" s="178"/>
      <c r="E94" s="178"/>
      <c r="F94" s="178"/>
      <c r="G94" s="178"/>
      <c r="H94" s="178"/>
      <c r="I94" s="75">
        <v>13</v>
      </c>
      <c r="K94" s="76">
        <v>5386</v>
      </c>
      <c r="L94" s="69"/>
      <c r="M94" s="77">
        <v>222081</v>
      </c>
      <c r="N94" s="69"/>
      <c r="O94" s="76">
        <v>0</v>
      </c>
      <c r="P94" s="69"/>
      <c r="Q94" s="77">
        <v>205925</v>
      </c>
    </row>
    <row r="95" spans="1:17" s="68" customFormat="1" ht="17.100000000000001" customHeight="1" x14ac:dyDescent="0.2">
      <c r="A95" s="178" t="s">
        <v>306</v>
      </c>
      <c r="C95" s="178"/>
      <c r="D95" s="178"/>
      <c r="E95" s="178"/>
      <c r="F95" s="178"/>
      <c r="G95" s="178"/>
      <c r="H95" s="178"/>
      <c r="I95" s="75">
        <v>23</v>
      </c>
      <c r="J95" s="173"/>
      <c r="K95" s="78">
        <v>-34781</v>
      </c>
      <c r="L95" s="69"/>
      <c r="M95" s="82">
        <v>0</v>
      </c>
      <c r="N95" s="69"/>
      <c r="O95" s="78">
        <v>0</v>
      </c>
      <c r="P95" s="69"/>
      <c r="Q95" s="82">
        <v>0</v>
      </c>
    </row>
    <row r="96" spans="1:17" s="68" customFormat="1" ht="6" customHeight="1" x14ac:dyDescent="0.2">
      <c r="I96" s="75"/>
      <c r="J96" s="173"/>
      <c r="K96" s="179"/>
      <c r="L96" s="180"/>
      <c r="M96" s="180"/>
      <c r="N96" s="180"/>
      <c r="O96" s="179"/>
      <c r="P96" s="180"/>
      <c r="Q96" s="180"/>
    </row>
    <row r="97" spans="1:17" s="68" customFormat="1" ht="17.100000000000001" customHeight="1" x14ac:dyDescent="0.2">
      <c r="A97" s="178" t="s">
        <v>258</v>
      </c>
      <c r="B97" s="178"/>
      <c r="C97" s="178"/>
      <c r="D97" s="178"/>
      <c r="E97" s="178"/>
      <c r="F97" s="178"/>
      <c r="G97" s="178"/>
      <c r="H97" s="178"/>
      <c r="I97" s="75"/>
      <c r="J97" s="173"/>
      <c r="K97" s="78">
        <f>SUM(K75:K95)</f>
        <v>-540827</v>
      </c>
      <c r="L97" s="69"/>
      <c r="M97" s="82">
        <f>SUM(M75:M95)</f>
        <v>-207743</v>
      </c>
      <c r="N97" s="69"/>
      <c r="O97" s="78">
        <f>SUM(O75:O95)</f>
        <v>-473051</v>
      </c>
      <c r="P97" s="69"/>
      <c r="Q97" s="82">
        <f>SUM(Q75:Q95)</f>
        <v>3977</v>
      </c>
    </row>
    <row r="98" spans="1:17" s="68" customFormat="1" ht="6" customHeight="1" x14ac:dyDescent="0.2">
      <c r="A98" s="178"/>
      <c r="B98" s="178"/>
      <c r="C98" s="178"/>
      <c r="D98" s="178"/>
      <c r="E98" s="178"/>
      <c r="F98" s="178"/>
      <c r="G98" s="178"/>
      <c r="H98" s="178"/>
      <c r="I98" s="75"/>
      <c r="J98" s="173"/>
      <c r="K98" s="74"/>
      <c r="L98" s="69"/>
      <c r="M98" s="69"/>
      <c r="N98" s="69"/>
      <c r="O98" s="74"/>
      <c r="P98" s="69"/>
      <c r="Q98" s="69"/>
    </row>
    <row r="99" spans="1:17" s="68" customFormat="1" ht="17.100000000000001" customHeight="1" x14ac:dyDescent="0.2">
      <c r="A99" s="79" t="s">
        <v>259</v>
      </c>
      <c r="B99" s="79"/>
      <c r="C99" s="79"/>
      <c r="D99" s="79"/>
      <c r="E99" s="79"/>
      <c r="F99" s="79"/>
      <c r="G99" s="79"/>
      <c r="H99" s="79"/>
      <c r="I99" s="75"/>
      <c r="J99" s="173"/>
      <c r="K99" s="74"/>
      <c r="L99" s="69"/>
      <c r="M99" s="69"/>
      <c r="N99" s="69"/>
      <c r="O99" s="74"/>
      <c r="P99" s="69"/>
      <c r="Q99" s="69"/>
    </row>
    <row r="100" spans="1:17" s="68" customFormat="1" ht="17.100000000000001" customHeight="1" x14ac:dyDescent="0.2">
      <c r="A100" s="178" t="s">
        <v>260</v>
      </c>
      <c r="D100" s="178"/>
      <c r="E100" s="178"/>
      <c r="F100" s="68" t="s">
        <v>261</v>
      </c>
      <c r="I100" s="75" t="s">
        <v>56</v>
      </c>
      <c r="J100" s="173"/>
      <c r="K100" s="74">
        <v>0</v>
      </c>
      <c r="L100" s="69"/>
      <c r="M100" s="69">
        <v>0</v>
      </c>
      <c r="N100" s="69"/>
      <c r="O100" s="74">
        <v>1097000</v>
      </c>
      <c r="P100" s="69"/>
      <c r="Q100" s="69">
        <v>702000</v>
      </c>
    </row>
    <row r="101" spans="1:17" s="68" customFormat="1" ht="17.100000000000001" customHeight="1" x14ac:dyDescent="0.2">
      <c r="A101" s="178"/>
      <c r="D101" s="178"/>
      <c r="E101" s="178"/>
      <c r="F101" s="68" t="s">
        <v>262</v>
      </c>
      <c r="I101" s="75" t="s">
        <v>56</v>
      </c>
      <c r="J101" s="173"/>
      <c r="K101" s="74">
        <v>0</v>
      </c>
      <c r="L101" s="69"/>
      <c r="M101" s="69">
        <v>0</v>
      </c>
      <c r="N101" s="69"/>
      <c r="O101" s="74">
        <v>-418328</v>
      </c>
      <c r="P101" s="69"/>
      <c r="Q101" s="69">
        <v>-970394</v>
      </c>
    </row>
    <row r="102" spans="1:17" s="68" customFormat="1" ht="17.100000000000001" customHeight="1" x14ac:dyDescent="0.2">
      <c r="A102" s="178" t="s">
        <v>263</v>
      </c>
      <c r="D102" s="178"/>
      <c r="E102" s="178"/>
      <c r="I102" s="75">
        <v>15.1</v>
      </c>
      <c r="J102" s="173"/>
      <c r="K102" s="74">
        <v>0</v>
      </c>
      <c r="L102" s="69"/>
      <c r="M102" s="69">
        <v>198022</v>
      </c>
      <c r="N102" s="69"/>
      <c r="O102" s="74">
        <v>0</v>
      </c>
      <c r="P102" s="69"/>
      <c r="Q102" s="69">
        <v>198022</v>
      </c>
    </row>
    <row r="103" spans="1:17" s="68" customFormat="1" ht="17.100000000000001" customHeight="1" x14ac:dyDescent="0.2">
      <c r="A103" s="178" t="s">
        <v>310</v>
      </c>
      <c r="D103" s="178"/>
      <c r="E103" s="178"/>
      <c r="I103" s="75">
        <v>15.1</v>
      </c>
      <c r="J103" s="173"/>
      <c r="K103" s="74">
        <v>-400000</v>
      </c>
      <c r="L103" s="69"/>
      <c r="M103" s="69">
        <v>0</v>
      </c>
      <c r="N103" s="69"/>
      <c r="O103" s="74">
        <v>-400000</v>
      </c>
      <c r="P103" s="69"/>
      <c r="Q103" s="69">
        <v>0</v>
      </c>
    </row>
    <row r="104" spans="1:17" s="68" customFormat="1" ht="17.100000000000001" customHeight="1" x14ac:dyDescent="0.2">
      <c r="A104" s="43" t="s">
        <v>264</v>
      </c>
      <c r="B104" s="43"/>
      <c r="C104" s="43"/>
      <c r="D104" s="43"/>
      <c r="E104" s="43" t="s">
        <v>261</v>
      </c>
      <c r="F104" s="43"/>
      <c r="G104" s="43"/>
      <c r="H104" s="43"/>
      <c r="I104" s="75">
        <v>15.2</v>
      </c>
      <c r="J104" s="173"/>
      <c r="K104" s="74">
        <v>2202054</v>
      </c>
      <c r="L104" s="69"/>
      <c r="M104" s="69">
        <v>797300</v>
      </c>
      <c r="N104" s="69"/>
      <c r="O104" s="74">
        <v>600000</v>
      </c>
      <c r="P104" s="69"/>
      <c r="Q104" s="69">
        <v>0</v>
      </c>
    </row>
    <row r="105" spans="1:17" s="68" customFormat="1" ht="17.100000000000001" customHeight="1" x14ac:dyDescent="0.2">
      <c r="A105" s="178"/>
      <c r="B105" s="178"/>
      <c r="C105" s="178"/>
      <c r="D105" s="178"/>
      <c r="E105" s="178" t="s">
        <v>262</v>
      </c>
      <c r="I105" s="75">
        <v>15.2</v>
      </c>
      <c r="J105" s="173"/>
      <c r="K105" s="74">
        <v>-2194600</v>
      </c>
      <c r="L105" s="69"/>
      <c r="M105" s="69">
        <v>0</v>
      </c>
      <c r="N105" s="69"/>
      <c r="O105" s="74">
        <v>-600000</v>
      </c>
      <c r="P105" s="69"/>
      <c r="Q105" s="69">
        <v>0</v>
      </c>
    </row>
    <row r="106" spans="1:17" s="68" customFormat="1" ht="17.100000000000001" customHeight="1" x14ac:dyDescent="0.2">
      <c r="A106" s="178" t="s">
        <v>265</v>
      </c>
      <c r="B106" s="178"/>
      <c r="C106" s="178"/>
      <c r="D106" s="178"/>
      <c r="E106" s="243" t="s">
        <v>261</v>
      </c>
      <c r="I106" s="75">
        <v>15.3</v>
      </c>
      <c r="J106" s="173"/>
      <c r="K106" s="74">
        <v>0</v>
      </c>
      <c r="L106" s="69"/>
      <c r="M106" s="69">
        <v>700000</v>
      </c>
      <c r="N106" s="69"/>
      <c r="O106" s="74">
        <v>0</v>
      </c>
      <c r="P106" s="69"/>
      <c r="Q106" s="69">
        <v>700000</v>
      </c>
    </row>
    <row r="107" spans="1:17" s="68" customFormat="1" ht="17.100000000000001" customHeight="1" x14ac:dyDescent="0.2">
      <c r="A107" s="178"/>
      <c r="B107" s="178"/>
      <c r="C107" s="178"/>
      <c r="D107" s="178"/>
      <c r="E107" s="178" t="s">
        <v>262</v>
      </c>
      <c r="I107" s="75">
        <v>15.3</v>
      </c>
      <c r="J107" s="173"/>
      <c r="K107" s="74">
        <v>-700000</v>
      </c>
      <c r="L107" s="69"/>
      <c r="M107" s="69">
        <v>0</v>
      </c>
      <c r="N107" s="69"/>
      <c r="O107" s="74">
        <v>-700000</v>
      </c>
      <c r="P107" s="69"/>
      <c r="Q107" s="69">
        <v>0</v>
      </c>
    </row>
    <row r="108" spans="1:17" s="68" customFormat="1" ht="17.100000000000001" customHeight="1" x14ac:dyDescent="0.2">
      <c r="A108" s="43" t="s">
        <v>266</v>
      </c>
      <c r="B108" s="43"/>
      <c r="C108" s="43"/>
      <c r="D108" s="43"/>
      <c r="E108" s="43" t="s">
        <v>261</v>
      </c>
      <c r="F108" s="43"/>
      <c r="G108" s="43"/>
      <c r="H108" s="43"/>
      <c r="I108" s="75">
        <v>15.4</v>
      </c>
      <c r="K108" s="74">
        <v>1789521</v>
      </c>
      <c r="L108" s="69"/>
      <c r="M108" s="69">
        <v>816139</v>
      </c>
      <c r="N108" s="69"/>
      <c r="O108" s="74">
        <v>928521</v>
      </c>
      <c r="P108" s="69"/>
      <c r="Q108" s="69">
        <v>401139</v>
      </c>
    </row>
    <row r="109" spans="1:17" s="68" customFormat="1" ht="17.100000000000001" customHeight="1" x14ac:dyDescent="0.2">
      <c r="A109" s="178"/>
      <c r="B109" s="178"/>
      <c r="C109" s="178"/>
      <c r="D109" s="178"/>
      <c r="E109" s="178" t="s">
        <v>262</v>
      </c>
      <c r="I109" s="75">
        <v>15.4</v>
      </c>
      <c r="K109" s="74">
        <v>-1041531</v>
      </c>
      <c r="L109" s="69"/>
      <c r="M109" s="69">
        <v>-1410510</v>
      </c>
      <c r="N109" s="69"/>
      <c r="O109" s="74">
        <v>-536848</v>
      </c>
      <c r="P109" s="69"/>
      <c r="Q109" s="69">
        <v>-859980</v>
      </c>
    </row>
    <row r="110" spans="1:17" s="68" customFormat="1" ht="17.100000000000001" customHeight="1" x14ac:dyDescent="0.2">
      <c r="A110" s="178" t="s">
        <v>267</v>
      </c>
      <c r="B110" s="178"/>
      <c r="C110" s="178"/>
      <c r="D110" s="178"/>
      <c r="E110" s="178"/>
      <c r="F110" s="178"/>
      <c r="G110" s="178"/>
      <c r="H110" s="178"/>
      <c r="I110" s="75" t="s">
        <v>268</v>
      </c>
      <c r="J110" s="173"/>
      <c r="K110" s="74">
        <v>-3619</v>
      </c>
      <c r="L110" s="69"/>
      <c r="M110" s="69">
        <v>-1600</v>
      </c>
      <c r="N110" s="69"/>
      <c r="O110" s="74">
        <v>-3619</v>
      </c>
      <c r="P110" s="69"/>
      <c r="Q110" s="69">
        <v>-603</v>
      </c>
    </row>
    <row r="111" spans="1:17" s="68" customFormat="1" ht="17.100000000000001" customHeight="1" x14ac:dyDescent="0.2">
      <c r="A111" s="178" t="s">
        <v>269</v>
      </c>
      <c r="B111" s="178"/>
      <c r="C111" s="178"/>
      <c r="D111" s="178"/>
      <c r="E111" s="178" t="s">
        <v>261</v>
      </c>
      <c r="I111" s="75">
        <v>15.5</v>
      </c>
      <c r="J111" s="173"/>
      <c r="K111" s="74">
        <v>1300000</v>
      </c>
      <c r="L111" s="69"/>
      <c r="M111" s="69">
        <v>2500000</v>
      </c>
      <c r="O111" s="74">
        <v>1300000</v>
      </c>
      <c r="Q111" s="69">
        <v>2500000</v>
      </c>
    </row>
    <row r="112" spans="1:17" s="68" customFormat="1" ht="17.100000000000001" customHeight="1" x14ac:dyDescent="0.2">
      <c r="A112" s="178"/>
      <c r="B112" s="178"/>
      <c r="C112" s="178"/>
      <c r="D112" s="178"/>
      <c r="E112" s="178" t="s">
        <v>262</v>
      </c>
      <c r="I112" s="75">
        <v>15.5</v>
      </c>
      <c r="J112" s="173"/>
      <c r="K112" s="74">
        <v>-1800000</v>
      </c>
      <c r="L112" s="69"/>
      <c r="M112" s="69">
        <v>-1732500</v>
      </c>
      <c r="O112" s="74">
        <v>-1800000</v>
      </c>
      <c r="Q112" s="69">
        <v>-1732500</v>
      </c>
    </row>
    <row r="113" spans="1:17" s="68" customFormat="1" ht="17.100000000000001" customHeight="1" x14ac:dyDescent="0.2">
      <c r="A113" s="178" t="s">
        <v>270</v>
      </c>
      <c r="B113" s="178"/>
      <c r="C113" s="178"/>
      <c r="D113" s="178"/>
      <c r="E113" s="178"/>
      <c r="F113" s="178"/>
      <c r="G113" s="178"/>
      <c r="H113" s="178"/>
      <c r="I113" s="75" t="s">
        <v>218</v>
      </c>
      <c r="J113" s="173"/>
      <c r="K113" s="74">
        <v>-13268</v>
      </c>
      <c r="L113" s="69"/>
      <c r="M113" s="69">
        <v>-23618</v>
      </c>
      <c r="N113" s="69"/>
      <c r="O113" s="74">
        <v>-13268</v>
      </c>
      <c r="P113" s="69"/>
      <c r="Q113" s="69">
        <v>-23618</v>
      </c>
    </row>
    <row r="114" spans="1:17" s="68" customFormat="1" ht="17.100000000000001" customHeight="1" x14ac:dyDescent="0.2">
      <c r="A114" s="178" t="s">
        <v>271</v>
      </c>
      <c r="B114" s="178"/>
      <c r="C114" s="178"/>
      <c r="D114" s="178"/>
      <c r="E114" s="178"/>
      <c r="F114" s="178"/>
      <c r="G114" s="178"/>
      <c r="H114" s="178"/>
      <c r="I114" s="75"/>
      <c r="J114" s="173"/>
      <c r="K114" s="74">
        <v>-49437</v>
      </c>
      <c r="L114" s="69"/>
      <c r="M114" s="69">
        <v>-47732</v>
      </c>
      <c r="N114" s="69"/>
      <c r="O114" s="76">
        <v>-47649</v>
      </c>
      <c r="P114" s="69"/>
      <c r="Q114" s="77">
        <v>-44890</v>
      </c>
    </row>
    <row r="115" spans="1:17" s="68" customFormat="1" ht="17.100000000000001" customHeight="1" x14ac:dyDescent="0.2">
      <c r="A115" s="178" t="s">
        <v>272</v>
      </c>
      <c r="B115" s="178"/>
      <c r="C115" s="178"/>
      <c r="D115" s="178"/>
      <c r="E115" s="178"/>
      <c r="F115" s="178"/>
      <c r="G115" s="178"/>
      <c r="H115" s="178"/>
      <c r="I115" s="75">
        <v>17</v>
      </c>
      <c r="J115" s="173"/>
      <c r="K115" s="74">
        <v>1</v>
      </c>
      <c r="L115" s="69"/>
      <c r="M115" s="69">
        <v>0</v>
      </c>
      <c r="N115" s="69"/>
      <c r="O115" s="76">
        <v>1</v>
      </c>
      <c r="P115" s="69"/>
      <c r="Q115" s="77">
        <v>0</v>
      </c>
    </row>
    <row r="116" spans="1:17" s="68" customFormat="1" ht="17.100000000000001" customHeight="1" x14ac:dyDescent="0.2">
      <c r="A116" s="178" t="s">
        <v>273</v>
      </c>
      <c r="B116" s="178"/>
      <c r="C116" s="178"/>
      <c r="D116" s="178"/>
      <c r="E116" s="178"/>
      <c r="F116" s="178"/>
      <c r="G116" s="178"/>
      <c r="H116" s="178"/>
      <c r="I116" s="75"/>
      <c r="J116" s="173"/>
      <c r="K116" s="74">
        <v>1501</v>
      </c>
      <c r="L116" s="69"/>
      <c r="M116" s="69">
        <v>3750</v>
      </c>
      <c r="N116" s="69"/>
      <c r="O116" s="74">
        <v>0</v>
      </c>
      <c r="P116" s="69"/>
      <c r="Q116" s="69">
        <v>0</v>
      </c>
    </row>
    <row r="117" spans="1:17" s="68" customFormat="1" ht="17.100000000000001" customHeight="1" x14ac:dyDescent="0.2">
      <c r="A117" s="181" t="s">
        <v>274</v>
      </c>
      <c r="B117" s="181"/>
      <c r="C117" s="181"/>
      <c r="D117" s="181"/>
      <c r="E117" s="181"/>
      <c r="F117" s="181"/>
      <c r="G117" s="181"/>
      <c r="H117" s="181"/>
      <c r="I117" s="75">
        <v>20</v>
      </c>
      <c r="J117" s="173"/>
      <c r="K117" s="74">
        <v>-435471</v>
      </c>
      <c r="L117" s="69"/>
      <c r="M117" s="69">
        <v>-384795</v>
      </c>
      <c r="N117" s="69"/>
      <c r="O117" s="74">
        <v>-435471</v>
      </c>
      <c r="P117" s="69"/>
      <c r="Q117" s="69">
        <v>-384795</v>
      </c>
    </row>
    <row r="118" spans="1:17" s="68" customFormat="1" ht="17.100000000000001" customHeight="1" x14ac:dyDescent="0.2">
      <c r="A118" s="181" t="s">
        <v>275</v>
      </c>
      <c r="B118" s="181"/>
      <c r="C118" s="181"/>
      <c r="D118" s="181"/>
      <c r="E118" s="181"/>
      <c r="F118" s="181"/>
      <c r="G118" s="181"/>
      <c r="H118" s="181"/>
      <c r="I118" s="75"/>
      <c r="J118" s="173"/>
      <c r="K118" s="78">
        <v>0</v>
      </c>
      <c r="L118" s="69"/>
      <c r="M118" s="82">
        <v>-1</v>
      </c>
      <c r="N118" s="69"/>
      <c r="O118" s="78">
        <v>0</v>
      </c>
      <c r="P118" s="69"/>
      <c r="Q118" s="82">
        <v>0</v>
      </c>
    </row>
    <row r="119" spans="1:17" s="68" customFormat="1" ht="6" customHeight="1" x14ac:dyDescent="0.2">
      <c r="A119" s="178"/>
      <c r="B119" s="178"/>
      <c r="C119" s="178"/>
      <c r="D119" s="178"/>
      <c r="E119" s="178"/>
      <c r="F119" s="178"/>
      <c r="G119" s="178"/>
      <c r="H119" s="178"/>
      <c r="I119" s="75"/>
      <c r="J119" s="173"/>
      <c r="K119" s="179"/>
      <c r="L119" s="69"/>
      <c r="M119" s="180"/>
      <c r="N119" s="69"/>
      <c r="O119" s="179"/>
      <c r="P119" s="69"/>
      <c r="Q119" s="180"/>
    </row>
    <row r="120" spans="1:17" s="68" customFormat="1" ht="17.100000000000001" customHeight="1" x14ac:dyDescent="0.2">
      <c r="A120" s="178" t="s">
        <v>276</v>
      </c>
      <c r="B120" s="178"/>
      <c r="C120" s="178"/>
      <c r="D120" s="178"/>
      <c r="E120" s="178"/>
      <c r="F120" s="178"/>
      <c r="G120" s="178"/>
      <c r="H120" s="178"/>
      <c r="I120" s="75"/>
      <c r="J120" s="173"/>
      <c r="K120" s="78">
        <f>SUM(K100:K118)</f>
        <v>-1344849</v>
      </c>
      <c r="L120" s="69"/>
      <c r="M120" s="82">
        <f>SUM(M101:M118)</f>
        <v>1414455</v>
      </c>
      <c r="N120" s="69"/>
      <c r="O120" s="78">
        <f>SUM(O100:O118)</f>
        <v>-1029661</v>
      </c>
      <c r="P120" s="69"/>
      <c r="Q120" s="82">
        <f>SUM(Q100:Q118)</f>
        <v>484381</v>
      </c>
    </row>
    <row r="121" spans="1:17" s="68" customFormat="1" ht="6" customHeight="1" x14ac:dyDescent="0.2">
      <c r="A121" s="178"/>
      <c r="B121" s="178"/>
      <c r="C121" s="178"/>
      <c r="D121" s="178"/>
      <c r="E121" s="178"/>
      <c r="F121" s="178"/>
      <c r="G121" s="178"/>
      <c r="H121" s="178"/>
      <c r="I121" s="182"/>
      <c r="J121" s="178"/>
      <c r="K121" s="74"/>
      <c r="L121" s="178"/>
      <c r="M121" s="69"/>
      <c r="N121" s="178"/>
      <c r="O121" s="74"/>
      <c r="P121" s="178"/>
      <c r="Q121" s="69"/>
    </row>
    <row r="122" spans="1:17" s="68" customFormat="1" ht="17.100000000000001" customHeight="1" x14ac:dyDescent="0.2">
      <c r="A122" s="79" t="s">
        <v>277</v>
      </c>
      <c r="B122" s="79"/>
      <c r="C122" s="79"/>
      <c r="D122" s="79"/>
      <c r="E122" s="79"/>
      <c r="F122" s="79"/>
      <c r="G122" s="79"/>
      <c r="H122" s="79"/>
      <c r="I122" s="70"/>
      <c r="J122" s="167"/>
      <c r="K122" s="74">
        <f>SUM(K61,K97,K120)</f>
        <v>-426203</v>
      </c>
      <c r="L122" s="69"/>
      <c r="M122" s="69">
        <f>SUM(M61,M97,M120)</f>
        <v>-122760</v>
      </c>
      <c r="N122" s="69"/>
      <c r="O122" s="74">
        <f>SUM(O61,O97,O120)</f>
        <v>-838393.87852505827</v>
      </c>
      <c r="P122" s="69"/>
      <c r="Q122" s="69">
        <f>SUM(Q61,Q97,Q120)</f>
        <v>292407</v>
      </c>
    </row>
    <row r="123" spans="1:17" s="68" customFormat="1" ht="17.100000000000001" customHeight="1" x14ac:dyDescent="0.2">
      <c r="A123" s="178" t="s">
        <v>278</v>
      </c>
      <c r="B123" s="178"/>
      <c r="C123" s="178"/>
      <c r="D123" s="178"/>
      <c r="E123" s="178"/>
      <c r="F123" s="178"/>
      <c r="G123" s="178"/>
      <c r="H123" s="178"/>
      <c r="I123" s="75"/>
      <c r="J123" s="173"/>
      <c r="K123" s="74">
        <v>2520087</v>
      </c>
      <c r="L123" s="69"/>
      <c r="M123" s="69">
        <v>1713985</v>
      </c>
      <c r="N123" s="69"/>
      <c r="O123" s="74">
        <v>1990929</v>
      </c>
      <c r="P123" s="69"/>
      <c r="Q123" s="69">
        <v>868892</v>
      </c>
    </row>
    <row r="124" spans="1:17" s="68" customFormat="1" ht="17.100000000000001" customHeight="1" x14ac:dyDescent="0.2">
      <c r="A124" s="178" t="s">
        <v>279</v>
      </c>
      <c r="B124" s="178"/>
      <c r="C124" s="178"/>
      <c r="D124" s="178"/>
      <c r="E124" s="178"/>
      <c r="F124" s="178"/>
      <c r="G124" s="178"/>
      <c r="H124" s="178"/>
      <c r="I124" s="75"/>
      <c r="J124" s="173"/>
      <c r="K124" s="74">
        <v>0</v>
      </c>
      <c r="L124" s="69"/>
      <c r="M124" s="69">
        <v>-702013</v>
      </c>
      <c r="N124" s="69"/>
      <c r="O124" s="74">
        <v>0</v>
      </c>
      <c r="P124" s="69"/>
      <c r="Q124" s="69">
        <v>-702013</v>
      </c>
    </row>
    <row r="125" spans="1:17" s="68" customFormat="1" ht="17.100000000000001" customHeight="1" x14ac:dyDescent="0.2">
      <c r="A125" s="178" t="s">
        <v>16</v>
      </c>
      <c r="B125" s="178"/>
      <c r="C125" s="178"/>
      <c r="D125" s="178"/>
      <c r="E125" s="178"/>
      <c r="F125" s="178"/>
      <c r="G125" s="178"/>
      <c r="H125" s="178"/>
      <c r="I125" s="75"/>
      <c r="J125" s="173"/>
      <c r="K125" s="74">
        <v>-2855</v>
      </c>
      <c r="L125" s="69"/>
      <c r="M125" s="69">
        <v>0</v>
      </c>
      <c r="N125" s="69"/>
      <c r="O125" s="74">
        <v>0</v>
      </c>
      <c r="P125" s="69"/>
      <c r="Q125" s="69">
        <v>0</v>
      </c>
    </row>
    <row r="126" spans="1:17" s="68" customFormat="1" ht="17.100000000000001" customHeight="1" x14ac:dyDescent="0.2">
      <c r="A126" s="178" t="s">
        <v>280</v>
      </c>
      <c r="B126" s="178"/>
      <c r="C126" s="178"/>
      <c r="D126" s="178"/>
      <c r="E126" s="178"/>
      <c r="F126" s="178"/>
      <c r="G126" s="178"/>
      <c r="H126" s="178"/>
      <c r="I126" s="75"/>
      <c r="J126" s="173"/>
      <c r="K126" s="74"/>
      <c r="L126" s="69"/>
      <c r="M126" s="69"/>
      <c r="N126" s="69"/>
      <c r="O126" s="74"/>
      <c r="P126" s="69"/>
      <c r="Q126" s="69"/>
    </row>
    <row r="127" spans="1:17" s="68" customFormat="1" ht="17.100000000000001" customHeight="1" x14ac:dyDescent="0.2">
      <c r="B127" s="178" t="s">
        <v>15</v>
      </c>
      <c r="C127" s="178"/>
      <c r="D127" s="178"/>
      <c r="E127" s="178"/>
      <c r="F127" s="178"/>
      <c r="G127" s="178"/>
      <c r="H127" s="178"/>
      <c r="I127" s="75"/>
      <c r="J127" s="173"/>
      <c r="K127" s="78">
        <v>-199</v>
      </c>
      <c r="L127" s="69"/>
      <c r="M127" s="82">
        <v>-204</v>
      </c>
      <c r="N127" s="69"/>
      <c r="O127" s="78">
        <v>0</v>
      </c>
      <c r="P127" s="69"/>
      <c r="Q127" s="82">
        <v>0</v>
      </c>
    </row>
    <row r="128" spans="1:17" s="68" customFormat="1" ht="6" customHeight="1" x14ac:dyDescent="0.2">
      <c r="A128" s="178"/>
      <c r="B128" s="178"/>
      <c r="C128" s="178"/>
      <c r="D128" s="178"/>
      <c r="E128" s="178"/>
      <c r="F128" s="178"/>
      <c r="G128" s="178"/>
      <c r="H128" s="178"/>
      <c r="I128" s="75"/>
      <c r="J128" s="173"/>
      <c r="K128" s="179"/>
      <c r="L128" s="69"/>
      <c r="M128" s="180"/>
      <c r="N128" s="69"/>
      <c r="O128" s="179"/>
      <c r="P128" s="69"/>
      <c r="Q128" s="180"/>
    </row>
    <row r="129" spans="1:17" s="68" customFormat="1" ht="17.100000000000001" customHeight="1" thickBot="1" x14ac:dyDescent="0.25">
      <c r="A129" s="178" t="s">
        <v>281</v>
      </c>
      <c r="B129" s="178"/>
      <c r="C129" s="178"/>
      <c r="D129" s="178"/>
      <c r="E129" s="178"/>
      <c r="F129" s="178"/>
      <c r="G129" s="178"/>
      <c r="H129" s="178"/>
      <c r="I129" s="75"/>
      <c r="J129" s="173"/>
      <c r="K129" s="80">
        <f>SUM(K122:K127)</f>
        <v>2090830</v>
      </c>
      <c r="L129" s="69"/>
      <c r="M129" s="83">
        <f>SUM(M122:M127)</f>
        <v>889008</v>
      </c>
      <c r="N129" s="69"/>
      <c r="O129" s="80">
        <f>SUM(O122:O127)</f>
        <v>1152535.1214749417</v>
      </c>
      <c r="P129" s="69"/>
      <c r="Q129" s="83">
        <f>SUM(Q122:Q127)</f>
        <v>459286</v>
      </c>
    </row>
    <row r="130" spans="1:17" s="68" customFormat="1" ht="9" customHeight="1" thickTop="1" x14ac:dyDescent="0.2">
      <c r="A130" s="178"/>
      <c r="B130" s="178"/>
      <c r="C130" s="178"/>
      <c r="D130" s="178"/>
      <c r="E130" s="178"/>
      <c r="F130" s="178"/>
      <c r="G130" s="178"/>
      <c r="H130" s="178"/>
      <c r="I130" s="75"/>
      <c r="J130" s="75"/>
      <c r="K130" s="75"/>
      <c r="L130" s="75"/>
      <c r="M130" s="75"/>
      <c r="N130" s="75"/>
      <c r="O130" s="75"/>
      <c r="P130" s="75"/>
      <c r="Q130" s="75"/>
    </row>
    <row r="131" spans="1:17" ht="22.15" customHeight="1" x14ac:dyDescent="0.2">
      <c r="A131" s="266" t="str">
        <f>A64</f>
        <v>หมายเหตุประกอบข้อมูลทางการเงินในหน้า 14 ถึง 61 เป็นส่วนหนึ่งของข้อมูลทางการเงินระหว่างกาลนี้</v>
      </c>
      <c r="B131" s="266"/>
      <c r="C131" s="266"/>
      <c r="D131" s="266"/>
      <c r="E131" s="266"/>
      <c r="F131" s="266"/>
      <c r="G131" s="266"/>
      <c r="H131" s="266"/>
      <c r="I131" s="266"/>
      <c r="J131" s="266"/>
      <c r="K131" s="266"/>
      <c r="L131" s="266"/>
      <c r="M131" s="266"/>
      <c r="N131" s="266"/>
      <c r="O131" s="266"/>
      <c r="P131" s="266"/>
      <c r="Q131" s="266"/>
    </row>
    <row r="132" spans="1:17" ht="19.149999999999999" customHeight="1" x14ac:dyDescent="0.2">
      <c r="A132" s="155" t="str">
        <f>A1</f>
        <v>บริษัท โนเบิล ดีเวลลอปเมนท์ จำกัด (มหาชน)</v>
      </c>
      <c r="B132" s="155"/>
      <c r="C132" s="155"/>
      <c r="D132" s="155"/>
      <c r="E132" s="155"/>
      <c r="F132" s="155"/>
      <c r="G132" s="155"/>
      <c r="H132" s="155"/>
      <c r="I132" s="156"/>
      <c r="J132" s="157"/>
      <c r="K132" s="158"/>
      <c r="L132" s="158"/>
      <c r="M132" s="158"/>
      <c r="N132" s="158"/>
      <c r="O132" s="158"/>
      <c r="P132" s="158"/>
      <c r="Q132" s="158"/>
    </row>
    <row r="133" spans="1:17" ht="19.149999999999999" customHeight="1" x14ac:dyDescent="0.2">
      <c r="A133" s="155" t="str">
        <f>A2</f>
        <v xml:space="preserve">งบกระแสเงินสด </v>
      </c>
      <c r="B133" s="155"/>
      <c r="C133" s="155"/>
      <c r="D133" s="155"/>
      <c r="E133" s="155"/>
      <c r="F133" s="155"/>
      <c r="G133" s="155"/>
      <c r="H133" s="155"/>
      <c r="I133" s="156"/>
      <c r="J133" s="157"/>
      <c r="K133" s="158"/>
      <c r="L133" s="158"/>
      <c r="M133" s="158"/>
      <c r="N133" s="158"/>
      <c r="O133" s="158"/>
      <c r="P133" s="158"/>
      <c r="Q133" s="158"/>
    </row>
    <row r="134" spans="1:17" ht="19.350000000000001" customHeight="1" x14ac:dyDescent="0.2">
      <c r="A134" s="175" t="str">
        <f>A3</f>
        <v>สำหรับรอบระยะเวลาเก้าเดือนสิ้นสุดวันที่ 30 กันยายน พ.ศ. 2567</v>
      </c>
      <c r="B134" s="175"/>
      <c r="C134" s="175"/>
      <c r="D134" s="175"/>
      <c r="E134" s="175"/>
      <c r="F134" s="175"/>
      <c r="G134" s="175"/>
      <c r="H134" s="175"/>
      <c r="I134" s="176"/>
      <c r="J134" s="177"/>
      <c r="K134" s="166"/>
      <c r="L134" s="166"/>
      <c r="M134" s="166"/>
      <c r="N134" s="166"/>
      <c r="O134" s="166"/>
      <c r="P134" s="166"/>
      <c r="Q134" s="166"/>
    </row>
    <row r="135" spans="1:17" s="68" customFormat="1" ht="20.100000000000001" customHeight="1" x14ac:dyDescent="0.2">
      <c r="A135" s="170"/>
      <c r="B135" s="170"/>
      <c r="C135" s="170"/>
      <c r="D135" s="170"/>
      <c r="E135" s="170"/>
      <c r="F135" s="170"/>
      <c r="G135" s="170"/>
      <c r="H135" s="170"/>
      <c r="I135" s="75"/>
      <c r="K135" s="69"/>
      <c r="L135" s="69"/>
      <c r="M135" s="69"/>
      <c r="N135" s="69"/>
      <c r="O135" s="69"/>
      <c r="P135" s="69"/>
      <c r="Q135" s="69"/>
    </row>
    <row r="136" spans="1:17" s="68" customFormat="1" ht="19.350000000000001" customHeight="1" x14ac:dyDescent="0.2">
      <c r="I136" s="70"/>
      <c r="J136" s="167"/>
      <c r="K136" s="263" t="s">
        <v>3</v>
      </c>
      <c r="L136" s="263"/>
      <c r="M136" s="263"/>
      <c r="N136" s="72"/>
      <c r="O136" s="263" t="s">
        <v>4</v>
      </c>
      <c r="P136" s="263"/>
      <c r="Q136" s="263"/>
    </row>
    <row r="137" spans="1:17" s="68" customFormat="1" ht="19.350000000000001" customHeight="1" x14ac:dyDescent="0.2">
      <c r="I137" s="70"/>
      <c r="J137" s="167"/>
      <c r="K137" s="72" t="s">
        <v>5</v>
      </c>
      <c r="L137" s="72"/>
      <c r="M137" s="72" t="s">
        <v>5</v>
      </c>
      <c r="N137" s="72"/>
      <c r="O137" s="72" t="s">
        <v>5</v>
      </c>
      <c r="P137" s="72"/>
      <c r="Q137" s="72" t="s">
        <v>5</v>
      </c>
    </row>
    <row r="138" spans="1:17" s="68" customFormat="1" ht="19.350000000000001" customHeight="1" x14ac:dyDescent="0.2">
      <c r="I138" s="70"/>
      <c r="J138" s="167"/>
      <c r="K138" s="94" t="s">
        <v>7</v>
      </c>
      <c r="L138" s="10"/>
      <c r="M138" s="94" t="s">
        <v>7</v>
      </c>
      <c r="N138" s="10"/>
      <c r="O138" s="94" t="s">
        <v>7</v>
      </c>
      <c r="P138" s="10"/>
      <c r="Q138" s="94" t="s">
        <v>7</v>
      </c>
    </row>
    <row r="139" spans="1:17" s="68" customFormat="1" ht="19.350000000000001" customHeight="1" x14ac:dyDescent="0.2">
      <c r="I139" s="70"/>
      <c r="J139" s="167"/>
      <c r="K139" s="72" t="s">
        <v>9</v>
      </c>
      <c r="L139" s="10"/>
      <c r="M139" s="72" t="s">
        <v>10</v>
      </c>
      <c r="N139" s="10"/>
      <c r="O139" s="72" t="s">
        <v>9</v>
      </c>
      <c r="P139" s="10"/>
      <c r="Q139" s="72" t="s">
        <v>10</v>
      </c>
    </row>
    <row r="140" spans="1:17" s="68" customFormat="1" ht="19.350000000000001" customHeight="1" x14ac:dyDescent="0.2">
      <c r="I140" s="168" t="s">
        <v>11</v>
      </c>
      <c r="J140" s="167"/>
      <c r="K140" s="133" t="s">
        <v>12</v>
      </c>
      <c r="L140" s="72"/>
      <c r="M140" s="133" t="s">
        <v>12</v>
      </c>
      <c r="N140" s="72"/>
      <c r="O140" s="133" t="s">
        <v>12</v>
      </c>
      <c r="P140" s="72"/>
      <c r="Q140" s="133" t="s">
        <v>12</v>
      </c>
    </row>
    <row r="141" spans="1:17" s="68" customFormat="1" ht="18" customHeight="1" x14ac:dyDescent="0.2">
      <c r="I141" s="70"/>
      <c r="J141" s="167"/>
      <c r="K141" s="74"/>
      <c r="L141" s="69"/>
      <c r="M141" s="69"/>
      <c r="N141" s="69"/>
      <c r="O141" s="74"/>
      <c r="P141" s="72"/>
      <c r="Q141" s="69"/>
    </row>
    <row r="142" spans="1:17" s="68" customFormat="1" ht="20.100000000000001" customHeight="1" x14ac:dyDescent="0.2">
      <c r="A142" s="79" t="s">
        <v>282</v>
      </c>
      <c r="B142" s="79"/>
      <c r="C142" s="79"/>
      <c r="D142" s="79"/>
      <c r="E142" s="79"/>
      <c r="F142" s="79"/>
      <c r="G142" s="79"/>
      <c r="H142" s="79"/>
      <c r="I142" s="75"/>
      <c r="J142" s="75"/>
      <c r="K142" s="74"/>
      <c r="L142" s="75"/>
      <c r="M142" s="69"/>
      <c r="N142" s="75"/>
      <c r="O142" s="74"/>
      <c r="P142" s="69"/>
      <c r="Q142" s="69"/>
    </row>
    <row r="143" spans="1:17" s="68" customFormat="1" ht="10.15" customHeight="1" x14ac:dyDescent="0.2">
      <c r="I143" s="75"/>
      <c r="J143" s="173"/>
      <c r="K143" s="74"/>
      <c r="L143" s="69"/>
      <c r="M143" s="69"/>
      <c r="N143" s="69"/>
      <c r="O143" s="74"/>
      <c r="P143" s="69"/>
      <c r="Q143" s="69"/>
    </row>
    <row r="144" spans="1:17" s="68" customFormat="1" ht="20.100000000000001" customHeight="1" thickBot="1" x14ac:dyDescent="0.25">
      <c r="A144" s="183" t="s">
        <v>283</v>
      </c>
      <c r="B144" s="183"/>
      <c r="C144" s="183"/>
      <c r="D144" s="183"/>
      <c r="E144" s="183"/>
      <c r="F144" s="183"/>
      <c r="G144" s="183"/>
      <c r="H144" s="183"/>
      <c r="I144" s="75"/>
      <c r="K144" s="80">
        <v>0</v>
      </c>
      <c r="L144" s="69"/>
      <c r="M144" s="83">
        <v>745054</v>
      </c>
      <c r="N144" s="69"/>
      <c r="O144" s="80">
        <v>0</v>
      </c>
      <c r="P144" s="69"/>
      <c r="Q144" s="83">
        <v>107652.00524</v>
      </c>
    </row>
    <row r="145" spans="1:17" s="68" customFormat="1" ht="10.15" customHeight="1" thickTop="1" x14ac:dyDescent="0.2">
      <c r="I145" s="75"/>
      <c r="K145" s="76"/>
      <c r="L145" s="69"/>
      <c r="M145" s="77"/>
      <c r="N145" s="69"/>
      <c r="O145" s="76"/>
      <c r="P145" s="69"/>
      <c r="Q145" s="77"/>
    </row>
    <row r="146" spans="1:17" s="68" customFormat="1" ht="19.5" customHeight="1" thickBot="1" x14ac:dyDescent="0.25">
      <c r="A146" s="183" t="s">
        <v>284</v>
      </c>
      <c r="I146" s="75"/>
      <c r="K146" s="80">
        <v>290173</v>
      </c>
      <c r="L146" s="69"/>
      <c r="M146" s="83">
        <v>214105</v>
      </c>
      <c r="N146" s="69"/>
      <c r="O146" s="80">
        <v>240528</v>
      </c>
      <c r="P146" s="69"/>
      <c r="Q146" s="83">
        <v>213882</v>
      </c>
    </row>
    <row r="147" spans="1:17" s="68" customFormat="1" ht="10.15" customHeight="1" thickTop="1" x14ac:dyDescent="0.2">
      <c r="I147" s="75"/>
      <c r="K147" s="76"/>
      <c r="L147" s="69"/>
      <c r="M147" s="77"/>
      <c r="N147" s="69"/>
      <c r="O147" s="76"/>
      <c r="P147" s="69"/>
      <c r="Q147" s="77"/>
    </row>
    <row r="148" spans="1:17" s="68" customFormat="1" ht="20.100000000000001" customHeight="1" x14ac:dyDescent="0.2">
      <c r="A148" s="68" t="s">
        <v>285</v>
      </c>
      <c r="I148" s="75"/>
      <c r="K148" s="76"/>
      <c r="L148" s="69"/>
      <c r="M148" s="77"/>
      <c r="N148" s="69"/>
      <c r="O148" s="76"/>
      <c r="P148" s="69"/>
      <c r="Q148" s="77"/>
    </row>
    <row r="149" spans="1:17" s="68" customFormat="1" ht="20.100000000000001" customHeight="1" thickBot="1" x14ac:dyDescent="0.25">
      <c r="B149" s="183" t="s">
        <v>286</v>
      </c>
      <c r="I149" s="75"/>
      <c r="K149" s="80">
        <v>4023</v>
      </c>
      <c r="L149" s="69"/>
      <c r="M149" s="83">
        <v>2972</v>
      </c>
      <c r="N149" s="69"/>
      <c r="O149" s="80">
        <v>3517</v>
      </c>
      <c r="P149" s="69"/>
      <c r="Q149" s="83">
        <v>677</v>
      </c>
    </row>
    <row r="150" spans="1:17" s="68" customFormat="1" ht="10.15" customHeight="1" thickTop="1" x14ac:dyDescent="0.2">
      <c r="I150" s="75"/>
      <c r="K150" s="76"/>
      <c r="L150" s="69"/>
      <c r="M150" s="77"/>
      <c r="N150" s="69"/>
      <c r="O150" s="76"/>
      <c r="P150" s="69"/>
      <c r="Q150" s="77"/>
    </row>
    <row r="151" spans="1:17" s="68" customFormat="1" ht="20.100000000000001" customHeight="1" x14ac:dyDescent="0.2">
      <c r="A151" s="178" t="s">
        <v>287</v>
      </c>
      <c r="B151" s="178"/>
      <c r="C151" s="178"/>
      <c r="D151" s="178"/>
      <c r="E151" s="178"/>
      <c r="F151" s="178"/>
      <c r="G151" s="178"/>
      <c r="H151" s="178"/>
      <c r="I151" s="75"/>
      <c r="J151" s="173"/>
      <c r="K151" s="184"/>
      <c r="L151" s="81"/>
      <c r="M151" s="81"/>
      <c r="N151" s="81"/>
      <c r="O151" s="184"/>
      <c r="P151" s="81"/>
      <c r="Q151" s="81"/>
    </row>
    <row r="152" spans="1:17" s="68" customFormat="1" ht="19.5" customHeight="1" thickBot="1" x14ac:dyDescent="0.25">
      <c r="B152" s="183" t="s">
        <v>288</v>
      </c>
      <c r="I152" s="75"/>
      <c r="K152" s="80">
        <v>308</v>
      </c>
      <c r="L152" s="69"/>
      <c r="M152" s="83">
        <v>3343</v>
      </c>
      <c r="N152" s="69"/>
      <c r="O152" s="80">
        <v>164</v>
      </c>
      <c r="P152" s="69"/>
      <c r="Q152" s="83">
        <v>969</v>
      </c>
    </row>
    <row r="153" spans="1:17" s="68" customFormat="1" ht="10.15" customHeight="1" thickTop="1" x14ac:dyDescent="0.2">
      <c r="I153" s="75"/>
      <c r="K153" s="76"/>
      <c r="L153" s="69"/>
      <c r="M153" s="77"/>
      <c r="N153" s="69"/>
      <c r="O153" s="76"/>
      <c r="P153" s="69"/>
      <c r="Q153" s="77"/>
    </row>
    <row r="154" spans="1:17" s="68" customFormat="1" ht="20.100000000000001" customHeight="1" thickBot="1" x14ac:dyDescent="0.25">
      <c r="A154" s="170" t="s">
        <v>289</v>
      </c>
      <c r="B154" s="170"/>
      <c r="C154" s="170"/>
      <c r="D154" s="170"/>
      <c r="E154" s="170"/>
      <c r="F154" s="170"/>
      <c r="G154" s="170"/>
      <c r="H154" s="170"/>
      <c r="I154" s="185"/>
      <c r="J154" s="186"/>
      <c r="K154" s="80">
        <v>16230</v>
      </c>
      <c r="L154" s="69"/>
      <c r="M154" s="83">
        <v>100000</v>
      </c>
      <c r="N154" s="69"/>
      <c r="O154" s="80">
        <v>0</v>
      </c>
      <c r="P154" s="69"/>
      <c r="Q154" s="83">
        <v>0</v>
      </c>
    </row>
    <row r="155" spans="1:17" s="68" customFormat="1" ht="10.15" customHeight="1" thickTop="1" x14ac:dyDescent="0.2">
      <c r="A155" s="170"/>
      <c r="B155" s="170"/>
      <c r="C155" s="170"/>
      <c r="D155" s="170"/>
      <c r="E155" s="170"/>
      <c r="F155" s="170"/>
      <c r="G155" s="170"/>
      <c r="H155" s="170"/>
      <c r="I155" s="185"/>
      <c r="J155" s="186"/>
      <c r="K155" s="76"/>
      <c r="L155" s="69"/>
      <c r="M155" s="77"/>
      <c r="N155" s="69"/>
      <c r="O155" s="76"/>
      <c r="P155" s="69"/>
      <c r="Q155" s="77"/>
    </row>
    <row r="156" spans="1:17" s="68" customFormat="1" ht="20.100000000000001" customHeight="1" thickBot="1" x14ac:dyDescent="0.25">
      <c r="A156" s="170" t="s">
        <v>290</v>
      </c>
      <c r="B156" s="170"/>
      <c r="C156" s="170"/>
      <c r="D156" s="170"/>
      <c r="E156" s="170"/>
      <c r="F156" s="170"/>
      <c r="G156" s="170"/>
      <c r="H156" s="170"/>
      <c r="I156" s="185"/>
      <c r="J156" s="186"/>
      <c r="K156" s="80">
        <v>11407</v>
      </c>
      <c r="L156" s="69"/>
      <c r="M156" s="83">
        <v>0</v>
      </c>
      <c r="N156" s="69"/>
      <c r="O156" s="80">
        <v>0</v>
      </c>
      <c r="P156" s="69"/>
      <c r="Q156" s="83">
        <v>0</v>
      </c>
    </row>
    <row r="157" spans="1:17" s="68" customFormat="1" ht="10.15" customHeight="1" thickTop="1" x14ac:dyDescent="0.2">
      <c r="A157" s="170"/>
      <c r="B157" s="170"/>
      <c r="C157" s="170"/>
      <c r="D157" s="170"/>
      <c r="E157" s="170"/>
      <c r="F157" s="170"/>
      <c r="G157" s="170"/>
      <c r="H157" s="170"/>
      <c r="I157" s="185"/>
      <c r="J157" s="186"/>
      <c r="K157" s="76"/>
      <c r="L157" s="69"/>
      <c r="M157" s="77"/>
      <c r="N157" s="69"/>
      <c r="O157" s="76"/>
      <c r="P157" s="69"/>
      <c r="Q157" s="77"/>
    </row>
    <row r="158" spans="1:17" s="68" customFormat="1" ht="20.100000000000001" customHeight="1" thickBot="1" x14ac:dyDescent="0.25">
      <c r="A158" s="244" t="s">
        <v>291</v>
      </c>
      <c r="B158" s="170"/>
      <c r="C158" s="170"/>
      <c r="D158" s="170"/>
      <c r="E158" s="170"/>
      <c r="F158" s="170"/>
      <c r="G158" s="170"/>
      <c r="H158" s="170"/>
      <c r="I158" s="185"/>
      <c r="J158" s="186"/>
      <c r="K158" s="80">
        <v>0</v>
      </c>
      <c r="L158" s="69"/>
      <c r="M158" s="83">
        <v>59290</v>
      </c>
      <c r="N158" s="69"/>
      <c r="O158" s="80">
        <v>0</v>
      </c>
      <c r="P158" s="69"/>
      <c r="Q158" s="83">
        <v>0</v>
      </c>
    </row>
    <row r="159" spans="1:17" s="68" customFormat="1" ht="10.15" customHeight="1" thickTop="1" x14ac:dyDescent="0.2">
      <c r="A159" s="187"/>
      <c r="I159" s="75"/>
      <c r="K159" s="76"/>
      <c r="L159" s="69"/>
      <c r="M159" s="77"/>
      <c r="N159" s="69"/>
      <c r="O159" s="76"/>
      <c r="P159" s="69"/>
      <c r="Q159" s="77"/>
    </row>
    <row r="160" spans="1:17" s="68" customFormat="1" ht="18.75" customHeight="1" thickBot="1" x14ac:dyDescent="0.25">
      <c r="A160" s="170" t="s">
        <v>292</v>
      </c>
      <c r="B160" s="183"/>
      <c r="C160" s="183"/>
      <c r="D160" s="183"/>
      <c r="E160" s="183"/>
      <c r="F160" s="183"/>
      <c r="G160" s="183"/>
      <c r="H160" s="183"/>
      <c r="I160" s="75" t="s">
        <v>22</v>
      </c>
      <c r="K160" s="80">
        <v>54200</v>
      </c>
      <c r="L160" s="69"/>
      <c r="M160" s="83">
        <v>68025</v>
      </c>
      <c r="N160" s="69"/>
      <c r="O160" s="80">
        <v>54200</v>
      </c>
      <c r="P160" s="69"/>
      <c r="Q160" s="83">
        <v>68025</v>
      </c>
    </row>
    <row r="161" spans="1:17" s="68" customFormat="1" ht="10.15" customHeight="1" thickTop="1" x14ac:dyDescent="0.2">
      <c r="A161" s="170"/>
      <c r="B161" s="183"/>
      <c r="C161" s="183"/>
      <c r="D161" s="183"/>
      <c r="E161" s="183"/>
      <c r="F161" s="183"/>
      <c r="G161" s="183"/>
      <c r="H161" s="183"/>
      <c r="I161" s="75"/>
      <c r="K161" s="76"/>
      <c r="L161" s="69"/>
      <c r="M161" s="77"/>
      <c r="N161" s="69"/>
      <c r="O161" s="76"/>
      <c r="P161" s="69"/>
      <c r="Q161" s="77"/>
    </row>
    <row r="162" spans="1:17" s="68" customFormat="1" ht="18.75" customHeight="1" thickBot="1" x14ac:dyDescent="0.25">
      <c r="A162" s="244" t="s">
        <v>293</v>
      </c>
      <c r="B162" s="183"/>
      <c r="C162" s="183"/>
      <c r="D162" s="183"/>
      <c r="E162" s="183"/>
      <c r="F162" s="183"/>
      <c r="G162" s="183"/>
      <c r="H162" s="183"/>
      <c r="I162" s="75" t="s">
        <v>20</v>
      </c>
      <c r="K162" s="80">
        <v>0</v>
      </c>
      <c r="L162" s="69"/>
      <c r="M162" s="83">
        <v>0</v>
      </c>
      <c r="N162" s="69"/>
      <c r="O162" s="80">
        <v>0</v>
      </c>
      <c r="P162" s="69"/>
      <c r="Q162" s="83">
        <v>1</v>
      </c>
    </row>
    <row r="163" spans="1:17" s="68" customFormat="1" ht="10.15" customHeight="1" thickTop="1" x14ac:dyDescent="0.2">
      <c r="A163" s="187"/>
      <c r="B163" s="183"/>
      <c r="C163" s="183"/>
      <c r="D163" s="183"/>
      <c r="E163" s="183"/>
      <c r="F163" s="183"/>
      <c r="G163" s="183"/>
      <c r="H163" s="183"/>
      <c r="I163" s="75"/>
      <c r="K163" s="76"/>
      <c r="L163" s="69"/>
      <c r="M163" s="77"/>
      <c r="N163" s="69"/>
      <c r="O163" s="76"/>
      <c r="P163" s="69"/>
      <c r="Q163" s="77"/>
    </row>
    <row r="164" spans="1:17" s="68" customFormat="1" ht="18.600000000000001" customHeight="1" thickBot="1" x14ac:dyDescent="0.25">
      <c r="A164" s="170" t="s">
        <v>294</v>
      </c>
      <c r="B164" s="183"/>
      <c r="C164" s="183"/>
      <c r="D164" s="183"/>
      <c r="E164" s="183"/>
      <c r="F164" s="183"/>
      <c r="G164" s="183"/>
      <c r="H164" s="183"/>
      <c r="I164" s="75" t="s">
        <v>56</v>
      </c>
      <c r="K164" s="80">
        <v>0</v>
      </c>
      <c r="L164" s="69"/>
      <c r="M164" s="83">
        <v>0</v>
      </c>
      <c r="N164" s="69"/>
      <c r="O164" s="80">
        <v>89815</v>
      </c>
      <c r="P164" s="69"/>
      <c r="Q164" s="83">
        <v>46833</v>
      </c>
    </row>
    <row r="165" spans="1:17" s="68" customFormat="1" ht="10.15" customHeight="1" thickTop="1" x14ac:dyDescent="0.2">
      <c r="A165" s="187"/>
      <c r="B165" s="183"/>
      <c r="C165" s="183"/>
      <c r="D165" s="183"/>
      <c r="E165" s="183"/>
      <c r="F165" s="183"/>
      <c r="G165" s="183"/>
      <c r="H165" s="183"/>
      <c r="I165" s="75"/>
      <c r="K165" s="76"/>
      <c r="L165" s="69"/>
      <c r="M165" s="77"/>
      <c r="N165" s="69"/>
      <c r="O165" s="76"/>
      <c r="P165" s="69"/>
      <c r="Q165" s="77"/>
    </row>
    <row r="166" spans="1:17" s="68" customFormat="1" ht="18.600000000000001" customHeight="1" thickBot="1" x14ac:dyDescent="0.25">
      <c r="A166" s="170" t="s">
        <v>295</v>
      </c>
      <c r="B166" s="183"/>
      <c r="C166" s="183"/>
      <c r="D166" s="183"/>
      <c r="E166" s="183"/>
      <c r="F166" s="183"/>
      <c r="G166" s="183"/>
      <c r="H166" s="183"/>
      <c r="I166" s="75" t="s">
        <v>296</v>
      </c>
      <c r="K166" s="80">
        <v>500</v>
      </c>
      <c r="L166" s="69"/>
      <c r="M166" s="83">
        <v>500</v>
      </c>
      <c r="N166" s="69"/>
      <c r="O166" s="80">
        <v>500</v>
      </c>
      <c r="P166" s="69"/>
      <c r="Q166" s="83">
        <v>500</v>
      </c>
    </row>
    <row r="167" spans="1:17" s="68" customFormat="1" ht="10.15" customHeight="1" thickTop="1" x14ac:dyDescent="0.2">
      <c r="A167" s="170"/>
      <c r="B167" s="183"/>
      <c r="C167" s="183"/>
      <c r="D167" s="183"/>
      <c r="E167" s="183"/>
      <c r="F167" s="183"/>
      <c r="G167" s="183"/>
      <c r="H167" s="183"/>
      <c r="I167" s="75"/>
      <c r="K167" s="76"/>
      <c r="L167" s="69"/>
      <c r="M167" s="77"/>
      <c r="N167" s="69"/>
      <c r="O167" s="76"/>
      <c r="P167" s="69"/>
      <c r="Q167" s="77"/>
    </row>
    <row r="168" spans="1:17" s="68" customFormat="1" ht="18.600000000000001" customHeight="1" thickBot="1" x14ac:dyDescent="0.25">
      <c r="A168" s="244" t="s">
        <v>297</v>
      </c>
      <c r="B168" s="183"/>
      <c r="C168" s="183"/>
      <c r="D168" s="183"/>
      <c r="E168" s="183"/>
      <c r="F168" s="183"/>
      <c r="G168" s="183"/>
      <c r="H168" s="183"/>
      <c r="I168" s="75" t="s">
        <v>298</v>
      </c>
      <c r="K168" s="80">
        <v>0</v>
      </c>
      <c r="L168" s="69"/>
      <c r="M168" s="83">
        <v>1525</v>
      </c>
      <c r="N168" s="69"/>
      <c r="O168" s="80">
        <v>0</v>
      </c>
      <c r="P168" s="69"/>
      <c r="Q168" s="83">
        <v>1525</v>
      </c>
    </row>
    <row r="169" spans="1:17" s="68" customFormat="1" ht="10.15" customHeight="1" thickTop="1" x14ac:dyDescent="0.2">
      <c r="A169" s="183"/>
      <c r="B169" s="183"/>
      <c r="C169" s="183"/>
      <c r="D169" s="183"/>
      <c r="E169" s="183"/>
      <c r="F169" s="183"/>
      <c r="G169" s="183"/>
      <c r="H169" s="183"/>
      <c r="I169" s="75"/>
      <c r="K169" s="76"/>
      <c r="L169" s="69"/>
      <c r="M169" s="77"/>
      <c r="N169" s="69"/>
      <c r="O169" s="76"/>
      <c r="P169" s="69"/>
      <c r="Q169" s="77"/>
    </row>
    <row r="170" spans="1:17" s="68" customFormat="1" ht="20.100000000000001" customHeight="1" thickBot="1" x14ac:dyDescent="0.25">
      <c r="A170" s="183" t="s">
        <v>299</v>
      </c>
      <c r="B170" s="183"/>
      <c r="C170" s="183"/>
      <c r="D170" s="183"/>
      <c r="E170" s="183"/>
      <c r="F170" s="183"/>
      <c r="G170" s="183"/>
      <c r="H170" s="183"/>
      <c r="I170" s="75">
        <v>15.5</v>
      </c>
      <c r="K170" s="80">
        <v>-25073</v>
      </c>
      <c r="L170" s="69"/>
      <c r="M170" s="83">
        <v>-954</v>
      </c>
      <c r="N170" s="69"/>
      <c r="O170" s="80">
        <v>-25073</v>
      </c>
      <c r="P170" s="69"/>
      <c r="Q170" s="83">
        <v>-954</v>
      </c>
    </row>
    <row r="171" spans="1:17" s="68" customFormat="1" ht="10.15" customHeight="1" thickTop="1" x14ac:dyDescent="0.2">
      <c r="A171" s="183"/>
      <c r="B171" s="183"/>
      <c r="C171" s="183"/>
      <c r="D171" s="183"/>
      <c r="E171" s="183"/>
      <c r="F171" s="183"/>
      <c r="G171" s="183"/>
      <c r="H171" s="183"/>
      <c r="I171" s="75"/>
      <c r="K171" s="76"/>
      <c r="L171" s="69"/>
      <c r="M171" s="77"/>
      <c r="N171" s="69"/>
      <c r="O171" s="76"/>
      <c r="P171" s="69"/>
      <c r="Q171" s="77"/>
    </row>
    <row r="172" spans="1:17" s="68" customFormat="1" ht="20.100000000000001" customHeight="1" x14ac:dyDescent="0.2">
      <c r="A172" s="244" t="s">
        <v>300</v>
      </c>
      <c r="B172" s="244"/>
      <c r="C172" s="244"/>
      <c r="D172" s="183"/>
      <c r="E172" s="183"/>
      <c r="F172" s="183"/>
      <c r="G172" s="183"/>
      <c r="H172" s="183"/>
      <c r="I172" s="75"/>
      <c r="K172" s="76"/>
      <c r="L172" s="69"/>
      <c r="M172" s="77"/>
      <c r="N172" s="69"/>
      <c r="O172" s="76"/>
      <c r="P172" s="69"/>
      <c r="Q172" s="77"/>
    </row>
    <row r="173" spans="1:17" s="68" customFormat="1" ht="20.100000000000001" customHeight="1" thickBot="1" x14ac:dyDescent="0.25">
      <c r="A173" s="244"/>
      <c r="B173" s="244" t="s">
        <v>301</v>
      </c>
      <c r="C173" s="244"/>
      <c r="D173" s="183"/>
      <c r="E173" s="183"/>
      <c r="F173" s="183"/>
      <c r="G173" s="183"/>
      <c r="H173" s="183"/>
      <c r="I173" s="75" t="s">
        <v>302</v>
      </c>
      <c r="K173" s="80">
        <v>0</v>
      </c>
      <c r="L173" s="69"/>
      <c r="M173" s="83">
        <v>200000</v>
      </c>
      <c r="N173" s="69"/>
      <c r="O173" s="80">
        <v>0</v>
      </c>
      <c r="P173" s="69"/>
      <c r="Q173" s="83">
        <v>200000</v>
      </c>
    </row>
    <row r="174" spans="1:17" s="68" customFormat="1" ht="10.15" customHeight="1" thickTop="1" x14ac:dyDescent="0.2">
      <c r="A174" s="183"/>
      <c r="B174" s="183"/>
      <c r="C174" s="183"/>
      <c r="D174" s="183"/>
      <c r="E174" s="183"/>
      <c r="F174" s="183"/>
      <c r="G174" s="183"/>
      <c r="H174" s="183"/>
      <c r="I174" s="75"/>
      <c r="K174" s="76"/>
      <c r="L174" s="69"/>
      <c r="M174" s="77"/>
      <c r="N174" s="69"/>
      <c r="O174" s="76"/>
      <c r="P174" s="69"/>
      <c r="Q174" s="77"/>
    </row>
    <row r="175" spans="1:17" s="68" customFormat="1" ht="20.100000000000001" customHeight="1" thickBot="1" x14ac:dyDescent="0.25">
      <c r="A175" s="244" t="s">
        <v>303</v>
      </c>
      <c r="B175" s="183"/>
      <c r="C175" s="183"/>
      <c r="D175" s="183"/>
      <c r="E175" s="183"/>
      <c r="F175" s="183"/>
      <c r="G175" s="183"/>
      <c r="H175" s="183"/>
      <c r="I175" s="75"/>
      <c r="K175" s="80">
        <v>0</v>
      </c>
      <c r="L175" s="69"/>
      <c r="M175" s="83">
        <v>7135</v>
      </c>
      <c r="N175" s="69"/>
      <c r="O175" s="80">
        <v>0</v>
      </c>
      <c r="P175" s="69"/>
      <c r="Q175" s="83">
        <v>7135</v>
      </c>
    </row>
    <row r="176" spans="1:17" s="68" customFormat="1" ht="10.15" customHeight="1" thickTop="1" x14ac:dyDescent="0.2">
      <c r="A176" s="183"/>
      <c r="B176" s="183"/>
      <c r="C176" s="183"/>
      <c r="D176" s="183"/>
      <c r="E176" s="183"/>
      <c r="F176" s="183"/>
      <c r="G176" s="183"/>
      <c r="H176" s="183"/>
      <c r="I176" s="75"/>
      <c r="K176" s="76"/>
      <c r="L176" s="69"/>
      <c r="M176" s="77"/>
      <c r="N176" s="69"/>
      <c r="O176" s="76"/>
      <c r="P176" s="69"/>
      <c r="Q176" s="77"/>
    </row>
    <row r="177" spans="1:17" s="68" customFormat="1" ht="20.100000000000001" customHeight="1" thickBot="1" x14ac:dyDescent="0.25">
      <c r="A177" s="183" t="s">
        <v>304</v>
      </c>
      <c r="B177" s="183"/>
      <c r="C177" s="183"/>
      <c r="D177" s="183"/>
      <c r="E177" s="183"/>
      <c r="F177" s="183"/>
      <c r="G177" s="183"/>
      <c r="H177" s="183"/>
      <c r="I177" s="75"/>
      <c r="K177" s="80">
        <v>124186</v>
      </c>
      <c r="L177" s="69"/>
      <c r="M177" s="83">
        <v>0</v>
      </c>
      <c r="N177" s="69"/>
      <c r="O177" s="80">
        <v>0</v>
      </c>
      <c r="P177" s="69"/>
      <c r="Q177" s="83">
        <v>0</v>
      </c>
    </row>
    <row r="178" spans="1:17" s="68" customFormat="1" ht="10.15" customHeight="1" thickTop="1" x14ac:dyDescent="0.2">
      <c r="I178" s="75"/>
      <c r="K178" s="76"/>
      <c r="L178" s="69"/>
      <c r="M178" s="77"/>
      <c r="N178" s="69"/>
      <c r="O178" s="76"/>
      <c r="P178" s="69"/>
      <c r="Q178" s="77"/>
    </row>
    <row r="179" spans="1:17" s="68" customFormat="1" ht="20.100000000000001" customHeight="1" thickBot="1" x14ac:dyDescent="0.25">
      <c r="A179" s="68" t="s">
        <v>305</v>
      </c>
      <c r="I179" s="75">
        <v>23</v>
      </c>
      <c r="J179" s="75"/>
      <c r="K179" s="80">
        <v>5692</v>
      </c>
      <c r="L179" s="69"/>
      <c r="M179" s="83">
        <v>0</v>
      </c>
      <c r="N179" s="69"/>
      <c r="O179" s="80">
        <v>0</v>
      </c>
      <c r="P179" s="69"/>
      <c r="Q179" s="83">
        <v>0</v>
      </c>
    </row>
    <row r="180" spans="1:17" s="68" customFormat="1" ht="20.100000000000001" customHeight="1" thickTop="1" x14ac:dyDescent="0.2">
      <c r="A180" s="183"/>
      <c r="B180" s="183"/>
      <c r="C180" s="183"/>
      <c r="D180" s="183"/>
      <c r="E180" s="183"/>
      <c r="F180" s="183"/>
      <c r="G180" s="183"/>
      <c r="H180" s="183"/>
      <c r="I180" s="75"/>
      <c r="K180" s="77"/>
      <c r="L180" s="69"/>
      <c r="M180" s="77"/>
      <c r="N180" s="69"/>
      <c r="O180" s="77"/>
      <c r="P180" s="69"/>
      <c r="Q180" s="77"/>
    </row>
    <row r="181" spans="1:17" s="68" customFormat="1" ht="20.100000000000001" customHeight="1" x14ac:dyDescent="0.2">
      <c r="A181" s="183"/>
      <c r="B181" s="183"/>
      <c r="C181" s="183"/>
      <c r="D181" s="183"/>
      <c r="E181" s="183"/>
      <c r="F181" s="183"/>
      <c r="G181" s="183"/>
      <c r="H181" s="183"/>
      <c r="I181" s="75"/>
      <c r="K181" s="77"/>
      <c r="L181" s="69"/>
      <c r="M181" s="77"/>
      <c r="N181" s="69"/>
      <c r="O181" s="77"/>
      <c r="P181" s="69"/>
      <c r="Q181" s="77"/>
    </row>
    <row r="182" spans="1:17" s="68" customFormat="1" ht="20.100000000000001" customHeight="1" x14ac:dyDescent="0.2">
      <c r="A182" s="183"/>
      <c r="B182" s="183"/>
      <c r="C182" s="183"/>
      <c r="D182" s="183"/>
      <c r="E182" s="183"/>
      <c r="F182" s="183"/>
      <c r="G182" s="183"/>
      <c r="H182" s="183"/>
      <c r="I182" s="75"/>
      <c r="K182" s="77"/>
      <c r="L182" s="69"/>
      <c r="M182" s="77"/>
      <c r="N182" s="69"/>
      <c r="O182" s="77"/>
      <c r="P182" s="69"/>
      <c r="Q182" s="77"/>
    </row>
    <row r="183" spans="1:17" s="68" customFormat="1" ht="20.100000000000001" customHeight="1" x14ac:dyDescent="0.2">
      <c r="A183" s="183"/>
      <c r="B183" s="183"/>
      <c r="C183" s="183"/>
      <c r="D183" s="183"/>
      <c r="E183" s="183"/>
      <c r="F183" s="183"/>
      <c r="G183" s="183"/>
      <c r="H183" s="183"/>
      <c r="I183" s="75"/>
      <c r="K183" s="77"/>
      <c r="L183" s="69"/>
      <c r="M183" s="77"/>
      <c r="N183" s="69"/>
      <c r="O183" s="77"/>
      <c r="P183" s="69"/>
      <c r="Q183" s="77"/>
    </row>
    <row r="184" spans="1:17" s="68" customFormat="1" ht="20.100000000000001" customHeight="1" x14ac:dyDescent="0.2">
      <c r="A184" s="183"/>
      <c r="B184" s="183"/>
      <c r="C184" s="183"/>
      <c r="D184" s="183"/>
      <c r="E184" s="183"/>
      <c r="F184" s="183"/>
      <c r="G184" s="183"/>
      <c r="H184" s="183"/>
      <c r="I184" s="75"/>
      <c r="K184" s="77"/>
      <c r="L184" s="69"/>
      <c r="M184" s="77"/>
      <c r="N184" s="69"/>
      <c r="O184" s="77"/>
      <c r="P184" s="69"/>
      <c r="Q184" s="77"/>
    </row>
    <row r="185" spans="1:17" s="68" customFormat="1" ht="20.100000000000001" customHeight="1" x14ac:dyDescent="0.2">
      <c r="A185" s="183"/>
      <c r="B185" s="183"/>
      <c r="C185" s="183"/>
      <c r="D185" s="183"/>
      <c r="E185" s="183"/>
      <c r="F185" s="183"/>
      <c r="G185" s="183"/>
      <c r="H185" s="183"/>
      <c r="I185" s="75"/>
      <c r="K185" s="77"/>
      <c r="L185" s="69"/>
      <c r="M185" s="77"/>
      <c r="N185" s="69"/>
      <c r="O185" s="77"/>
      <c r="P185" s="69"/>
      <c r="Q185" s="77"/>
    </row>
    <row r="186" spans="1:17" s="68" customFormat="1" ht="20.100000000000001" customHeight="1" x14ac:dyDescent="0.2">
      <c r="A186" s="183"/>
      <c r="B186" s="183"/>
      <c r="C186" s="183"/>
      <c r="D186" s="183"/>
      <c r="E186" s="183"/>
      <c r="F186" s="183"/>
      <c r="G186" s="183"/>
      <c r="H186" s="183"/>
      <c r="I186" s="75"/>
      <c r="K186" s="77"/>
      <c r="L186" s="69"/>
      <c r="M186" s="77"/>
      <c r="N186" s="69"/>
      <c r="O186" s="77"/>
      <c r="P186" s="69"/>
      <c r="Q186" s="77"/>
    </row>
    <row r="187" spans="1:17" s="68" customFormat="1" ht="20.100000000000001" customHeight="1" x14ac:dyDescent="0.2">
      <c r="A187" s="183"/>
      <c r="B187" s="183"/>
      <c r="C187" s="183"/>
      <c r="D187" s="183"/>
      <c r="E187" s="183"/>
      <c r="F187" s="183"/>
      <c r="G187" s="183"/>
      <c r="H187" s="183"/>
      <c r="I187" s="75"/>
      <c r="K187" s="77"/>
      <c r="L187" s="69"/>
      <c r="M187" s="77"/>
      <c r="N187" s="69"/>
      <c r="O187" s="77"/>
      <c r="P187" s="69"/>
      <c r="Q187" s="77"/>
    </row>
    <row r="188" spans="1:17" s="68" customFormat="1" ht="20.100000000000001" customHeight="1" x14ac:dyDescent="0.2">
      <c r="A188" s="183"/>
      <c r="B188" s="183"/>
      <c r="C188" s="183"/>
      <c r="D188" s="183"/>
      <c r="E188" s="183"/>
      <c r="F188" s="183"/>
      <c r="G188" s="183"/>
      <c r="H188" s="183"/>
      <c r="I188" s="75"/>
      <c r="K188" s="77"/>
      <c r="L188" s="69"/>
      <c r="M188" s="77"/>
      <c r="N188" s="69"/>
      <c r="O188" s="77"/>
      <c r="P188" s="69"/>
      <c r="Q188" s="77"/>
    </row>
    <row r="189" spans="1:17" s="68" customFormat="1" ht="20.100000000000001" customHeight="1" x14ac:dyDescent="0.2">
      <c r="A189" s="183"/>
      <c r="B189" s="183"/>
      <c r="C189" s="183"/>
      <c r="D189" s="183"/>
      <c r="E189" s="183"/>
      <c r="F189" s="183"/>
      <c r="G189" s="183"/>
      <c r="H189" s="183"/>
      <c r="I189" s="75"/>
      <c r="K189" s="77"/>
      <c r="L189" s="69"/>
      <c r="M189" s="77"/>
      <c r="N189" s="69"/>
      <c r="O189" s="77"/>
      <c r="P189" s="69"/>
      <c r="Q189" s="77"/>
    </row>
    <row r="190" spans="1:17" s="68" customFormat="1" ht="20.100000000000001" customHeight="1" x14ac:dyDescent="0.2">
      <c r="A190" s="183"/>
      <c r="B190" s="183"/>
      <c r="C190" s="183"/>
      <c r="D190" s="183"/>
      <c r="E190" s="183"/>
      <c r="F190" s="183"/>
      <c r="G190" s="183"/>
      <c r="H190" s="183"/>
      <c r="I190" s="75"/>
      <c r="K190" s="77"/>
      <c r="L190" s="69"/>
      <c r="M190" s="77"/>
      <c r="N190" s="69"/>
      <c r="O190" s="77"/>
      <c r="P190" s="69"/>
      <c r="Q190" s="77"/>
    </row>
    <row r="191" spans="1:17" s="68" customFormat="1" ht="21" customHeight="1" x14ac:dyDescent="0.2">
      <c r="A191" s="183"/>
      <c r="B191" s="183"/>
      <c r="C191" s="183"/>
      <c r="D191" s="183"/>
      <c r="E191" s="183"/>
      <c r="F191" s="183"/>
      <c r="G191" s="183"/>
      <c r="H191" s="183"/>
      <c r="I191" s="75"/>
      <c r="K191" s="77"/>
      <c r="L191" s="69"/>
      <c r="M191" s="77"/>
      <c r="N191" s="69"/>
      <c r="O191" s="77"/>
      <c r="P191" s="69"/>
      <c r="Q191" s="77"/>
    </row>
    <row r="192" spans="1:17" s="68" customFormat="1" ht="40.5" customHeight="1" x14ac:dyDescent="0.2">
      <c r="A192" s="183"/>
      <c r="B192" s="183"/>
      <c r="C192" s="183"/>
      <c r="D192" s="183"/>
      <c r="E192" s="183"/>
      <c r="F192" s="183"/>
      <c r="G192" s="183"/>
      <c r="H192" s="183"/>
      <c r="I192" s="75"/>
      <c r="K192" s="77"/>
      <c r="L192" s="69"/>
      <c r="M192" s="77"/>
      <c r="N192" s="69"/>
      <c r="O192" s="77"/>
      <c r="P192" s="69"/>
      <c r="Q192" s="77"/>
    </row>
    <row r="193" spans="1:17" ht="22.35" customHeight="1" x14ac:dyDescent="0.2">
      <c r="A193" s="266" t="str">
        <f>A64</f>
        <v>หมายเหตุประกอบข้อมูลทางการเงินในหน้า 14 ถึง 61 เป็นส่วนหนึ่งของข้อมูลทางการเงินระหว่างกาลนี้</v>
      </c>
      <c r="B193" s="266"/>
      <c r="C193" s="266"/>
      <c r="D193" s="266"/>
      <c r="E193" s="266"/>
      <c r="F193" s="266"/>
      <c r="G193" s="266"/>
      <c r="H193" s="266"/>
      <c r="I193" s="266"/>
      <c r="J193" s="266"/>
      <c r="K193" s="266"/>
      <c r="L193" s="266"/>
      <c r="M193" s="266"/>
      <c r="N193" s="266"/>
      <c r="O193" s="266"/>
      <c r="P193" s="266"/>
      <c r="Q193" s="266"/>
    </row>
  </sheetData>
  <mergeCells count="15">
    <mergeCell ref="A55:H55"/>
    <mergeCell ref="K5:M5"/>
    <mergeCell ref="O5:Q5"/>
    <mergeCell ref="A11:H11"/>
    <mergeCell ref="A12:H12"/>
    <mergeCell ref="A40:H40"/>
    <mergeCell ref="K136:M136"/>
    <mergeCell ref="O136:Q136"/>
    <mergeCell ref="A193:Q193"/>
    <mergeCell ref="A57:H57"/>
    <mergeCell ref="A58:H58"/>
    <mergeCell ref="A64:Q64"/>
    <mergeCell ref="K69:M69"/>
    <mergeCell ref="O69:Q69"/>
    <mergeCell ref="A131:Q131"/>
  </mergeCells>
  <pageMargins left="0.8" right="0.5" top="0.5" bottom="0.6" header="0.49" footer="0.4"/>
  <pageSetup paperSize="9" scale="73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4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5-6(3m)</vt:lpstr>
      <vt:lpstr>P&amp;L 7-8(9m)</vt:lpstr>
      <vt:lpstr>9</vt:lpstr>
      <vt:lpstr>10</vt:lpstr>
      <vt:lpstr>11-13</vt:lpstr>
      <vt:lpstr>'10'!Print_Area</vt:lpstr>
      <vt:lpstr>'11-13'!Print_Area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</dc:creator>
  <cp:keywords/>
  <dc:description/>
  <cp:lastModifiedBy>Pakhathorn Khannarong (TH)</cp:lastModifiedBy>
  <cp:revision/>
  <cp:lastPrinted>2024-11-14T12:44:06Z</cp:lastPrinted>
  <dcterms:created xsi:type="dcterms:W3CDTF">2003-02-05T13:53:15Z</dcterms:created>
  <dcterms:modified xsi:type="dcterms:W3CDTF">2024-11-14T12:45:42Z</dcterms:modified>
  <cp:category/>
  <cp:contentStatus/>
</cp:coreProperties>
</file>