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3) Sep2024\"/>
    </mc:Choice>
  </mc:AlternateContent>
  <xr:revisionPtr revIDLastSave="0" documentId="13_ncr:1_{45CF605E-2389-4218-BEA6-C2290A6576C8}" xr6:coauthVersionLast="47" xr6:coauthVersionMax="47" xr10:uidLastSave="{00000000-0000-0000-0000-000000000000}"/>
  <bookViews>
    <workbookView xWindow="-108" yWindow="-108" windowWidth="23256" windowHeight="13896" tabRatio="768" activeTab="5" xr2:uid="{00000000-000D-0000-FFFF-FFFF00000000}"/>
  </bookViews>
  <sheets>
    <sheet name="2-4" sheetId="22" r:id="rId1"/>
    <sheet name="P&amp;L 5-6(3M)" sheetId="37" r:id="rId2"/>
    <sheet name="P&amp;L 7-8(9M)" sheetId="39" r:id="rId3"/>
    <sheet name="9" sheetId="36" r:id="rId4"/>
    <sheet name="10" sheetId="38" r:id="rId5"/>
    <sheet name="11-13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3">'9'!$A$1:$W$47</definedName>
    <definedName name="_xlnm.Print_Titles">'[2]q1-2003'!$C$1:$F$65536,'[2]q1-2003'!$A$1:$IV$2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22" l="1"/>
  <c r="S38" i="36" l="1"/>
  <c r="W38" i="36" s="1"/>
  <c r="U39" i="36"/>
  <c r="L90" i="39"/>
  <c r="H90" i="39"/>
  <c r="P18" i="38" l="1"/>
  <c r="N40" i="39"/>
  <c r="N40" i="37"/>
  <c r="G102" i="35"/>
  <c r="S37" i="36"/>
  <c r="W37" i="36" s="1"/>
  <c r="S35" i="36" l="1"/>
  <c r="W35" i="36" s="1"/>
  <c r="G32" i="22"/>
  <c r="I125" i="35"/>
  <c r="S18" i="36"/>
  <c r="W18" i="36" s="1"/>
  <c r="S19" i="36"/>
  <c r="I102" i="35" l="1"/>
  <c r="K102" i="35"/>
  <c r="M102" i="35"/>
  <c r="P17" i="38"/>
  <c r="S17" i="36"/>
  <c r="W17" i="36" s="1"/>
  <c r="A3" i="36"/>
  <c r="A117" i="39"/>
  <c r="A64" i="39"/>
  <c r="A63" i="39"/>
  <c r="A62" i="39"/>
  <c r="A61" i="39"/>
  <c r="N49" i="39"/>
  <c r="N51" i="39" s="1"/>
  <c r="L49" i="39"/>
  <c r="J49" i="39"/>
  <c r="H49" i="39"/>
  <c r="L40" i="39"/>
  <c r="J40" i="39"/>
  <c r="H40" i="39"/>
  <c r="N18" i="39"/>
  <c r="N28" i="39" s="1"/>
  <c r="N31" i="39" s="1"/>
  <c r="L18" i="39"/>
  <c r="L28" i="39" s="1"/>
  <c r="J18" i="39"/>
  <c r="J28" i="39" s="1"/>
  <c r="J31" i="39" s="1"/>
  <c r="H18" i="39"/>
  <c r="H28" i="39" s="1"/>
  <c r="H31" i="39" s="1"/>
  <c r="H76" i="39" s="1"/>
  <c r="H18" i="37"/>
  <c r="H28" i="37" s="1"/>
  <c r="J40" i="37"/>
  <c r="I39" i="36" l="1"/>
  <c r="H51" i="39"/>
  <c r="H53" i="39" s="1"/>
  <c r="H82" i="39" s="1"/>
  <c r="J51" i="39"/>
  <c r="J53" i="39" s="1"/>
  <c r="I41" i="35"/>
  <c r="L31" i="39"/>
  <c r="G41" i="35"/>
  <c r="N53" i="39"/>
  <c r="L51" i="39"/>
  <c r="S39" i="36" l="1"/>
  <c r="J35" i="38"/>
  <c r="L76" i="39"/>
  <c r="L53" i="39"/>
  <c r="L82" i="39" s="1"/>
  <c r="H31" i="37"/>
  <c r="H76" i="37" s="1"/>
  <c r="H88" i="37" s="1"/>
  <c r="H90" i="37" s="1"/>
  <c r="L40" i="37" l="1"/>
  <c r="H40" i="37"/>
  <c r="H49" i="37"/>
  <c r="H51" i="37" l="1"/>
  <c r="N18" i="37"/>
  <c r="L18" i="37"/>
  <c r="J18" i="37"/>
  <c r="P31" i="38"/>
  <c r="P34" i="38"/>
  <c r="P33" i="38"/>
  <c r="M41" i="35"/>
  <c r="K125" i="35"/>
  <c r="G125" i="35"/>
  <c r="M125" i="35"/>
  <c r="E93" i="22"/>
  <c r="L37" i="38" l="1"/>
  <c r="H37" i="38"/>
  <c r="F37" i="38"/>
  <c r="D37" i="38"/>
  <c r="S36" i="36"/>
  <c r="W36" i="36" s="1"/>
  <c r="S33" i="36"/>
  <c r="W33" i="36" s="1"/>
  <c r="U41" i="36"/>
  <c r="Q41" i="36"/>
  <c r="O41" i="36"/>
  <c r="M41" i="36"/>
  <c r="K41" i="36"/>
  <c r="I41" i="36"/>
  <c r="G41" i="36"/>
  <c r="E41" i="36"/>
  <c r="C41" i="36"/>
  <c r="N49" i="37"/>
  <c r="N51" i="37" s="1"/>
  <c r="J49" i="37"/>
  <c r="J51" i="37" s="1"/>
  <c r="L49" i="37"/>
  <c r="L51" i="37" s="1"/>
  <c r="N37" i="38" s="1"/>
  <c r="N28" i="37"/>
  <c r="N31" i="37" s="1"/>
  <c r="J28" i="37"/>
  <c r="J31" i="37" s="1"/>
  <c r="L28" i="37"/>
  <c r="K148" i="22"/>
  <c r="K151" i="22" s="1"/>
  <c r="G148" i="22"/>
  <c r="G151" i="22" s="1"/>
  <c r="K105" i="22"/>
  <c r="G105" i="22"/>
  <c r="I105" i="22"/>
  <c r="E105" i="22"/>
  <c r="E107" i="22" s="1"/>
  <c r="K93" i="22"/>
  <c r="G93" i="22"/>
  <c r="I93" i="22"/>
  <c r="N53" i="37" l="1"/>
  <c r="J53" i="37"/>
  <c r="H53" i="37"/>
  <c r="H82" i="37" s="1"/>
  <c r="L31" i="37"/>
  <c r="L76" i="37" s="1"/>
  <c r="L88" i="37" s="1"/>
  <c r="L90" i="37" s="1"/>
  <c r="I107" i="22"/>
  <c r="S41" i="36"/>
  <c r="W39" i="36"/>
  <c r="W41" i="36" s="1"/>
  <c r="G107" i="22"/>
  <c r="G155" i="22" s="1"/>
  <c r="K107" i="22"/>
  <c r="E148" i="22" l="1"/>
  <c r="E151" i="22" s="1"/>
  <c r="E155" i="22" s="1"/>
  <c r="G57" i="35"/>
  <c r="G63" i="35" s="1"/>
  <c r="K41" i="35"/>
  <c r="K57" i="35" s="1"/>
  <c r="K63" i="35" s="1"/>
  <c r="L53" i="37"/>
  <c r="L82" i="37" s="1"/>
  <c r="N20" i="38"/>
  <c r="K127" i="35" l="1"/>
  <c r="K134" i="35" s="1"/>
  <c r="G127" i="35"/>
  <c r="G134" i="35" s="1"/>
  <c r="P35" i="38"/>
  <c r="P37" i="38" s="1"/>
  <c r="J37" i="38"/>
  <c r="I148" i="22" l="1"/>
  <c r="I151" i="22" s="1"/>
  <c r="W19" i="36"/>
  <c r="U22" i="36" l="1"/>
  <c r="P15" i="38" l="1"/>
  <c r="A3" i="38" l="1"/>
  <c r="I32" i="22" l="1"/>
  <c r="K32" i="22"/>
  <c r="E32" i="22"/>
  <c r="A64" i="37" l="1"/>
  <c r="A63" i="37"/>
  <c r="A62" i="37"/>
  <c r="A136" i="35" l="1"/>
  <c r="A116" i="37"/>
  <c r="A61" i="37"/>
  <c r="M22" i="36" l="1"/>
  <c r="S20" i="36"/>
  <c r="W20" i="36" s="1"/>
  <c r="S15" i="36"/>
  <c r="W15" i="36" s="1"/>
  <c r="Q22" i="36" l="1"/>
  <c r="O22" i="36"/>
  <c r="A47" i="36" l="1"/>
  <c r="A39" i="38" s="1"/>
  <c r="S22" i="36" l="1"/>
  <c r="K22" i="36"/>
  <c r="I22" i="36"/>
  <c r="G22" i="36"/>
  <c r="E22" i="36"/>
  <c r="C22" i="36"/>
  <c r="L20" i="38" l="1"/>
  <c r="J20" i="38"/>
  <c r="H20" i="38"/>
  <c r="F20" i="38"/>
  <c r="D20" i="38"/>
  <c r="A3" i="35"/>
  <c r="W22" i="36" l="1"/>
  <c r="P20" i="38"/>
  <c r="G54" i="22" l="1"/>
  <c r="G58" i="22" s="1"/>
  <c r="E54" i="22"/>
  <c r="E58" i="22" s="1"/>
  <c r="I54" i="22" l="1"/>
  <c r="I58" i="22" s="1"/>
  <c r="A202" i="35"/>
  <c r="A66" i="35"/>
  <c r="A118" i="22"/>
  <c r="A172" i="22" s="1"/>
  <c r="A67" i="35"/>
  <c r="A137" i="35" s="1"/>
  <c r="A67" i="22"/>
  <c r="A121" i="22" s="1"/>
  <c r="I57" i="35" l="1"/>
  <c r="I63" i="35" s="1"/>
  <c r="I127" i="35" s="1"/>
  <c r="I134" i="35" s="1"/>
  <c r="M57" i="35"/>
  <c r="M63" i="35" s="1"/>
  <c r="M127" i="35" s="1"/>
  <c r="M134" i="35" s="1"/>
  <c r="K58" i="22"/>
  <c r="A69" i="35"/>
  <c r="A139" i="35" s="1"/>
  <c r="I155" i="22"/>
  <c r="K155" i="22"/>
</calcChain>
</file>

<file path=xl/sharedStrings.xml><?xml version="1.0" encoding="utf-8"?>
<sst xmlns="http://schemas.openxmlformats.org/spreadsheetml/2006/main" count="672" uniqueCount="321">
  <si>
    <t>Noble Development Public Company Limited</t>
  </si>
  <si>
    <t xml:space="preserve">Statements of Financial Position </t>
  </si>
  <si>
    <t>As at 30 September 2024</t>
  </si>
  <si>
    <t>Consolidated</t>
  </si>
  <si>
    <t>Separate</t>
  </si>
  <si>
    <t>financial information</t>
  </si>
  <si>
    <t>(Unaudited)</t>
  </si>
  <si>
    <t>(Audited)</t>
  </si>
  <si>
    <t>30 September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</si>
  <si>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</si>
  <si>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</si>
  <si>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</si>
  <si>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</si>
  <si>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</si>
  <si>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</si>
  <si>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</si>
  <si>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</si>
  <si>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 xml:space="preserve">Cashier’s cheque in transit for long-term borrowing </t>
  </si>
  <si>
    <t>from financial institutions repayment</t>
  </si>
  <si>
    <t>Pledged fixed deposits</t>
  </si>
  <si>
    <t xml:space="preserve">Trade and other current receivables (net) </t>
  </si>
  <si>
    <t xml:space="preserve">Short-term loans to and interest </t>
  </si>
  <si>
    <t>receivables from subsidiaries</t>
  </si>
  <si>
    <t>19 c)</t>
  </si>
  <si>
    <t>Short-term loans to and interest receivables</t>
  </si>
  <si>
    <t>from joint ventures</t>
  </si>
  <si>
    <t>19 e)</t>
  </si>
  <si>
    <t>Inventories (net)</t>
  </si>
  <si>
    <t xml:space="preserve">Current portion of assets recognised </t>
  </si>
  <si>
    <t>from costs of obtaining contracts</t>
  </si>
  <si>
    <t>Real estate development cost (net)</t>
  </si>
  <si>
    <t xml:space="preserve">Other current assets </t>
  </si>
  <si>
    <t>Total current assets</t>
  </si>
  <si>
    <t>Non-current assets</t>
  </si>
  <si>
    <t>Investments in subsidiaries (net)</t>
  </si>
  <si>
    <t>Investment in associates (net)</t>
  </si>
  <si>
    <t>Investment in joint ventures (net)</t>
  </si>
  <si>
    <t>Financial asset measured at fair value through</t>
  </si>
  <si>
    <t>profit or loss</t>
  </si>
  <si>
    <t>7,12</t>
  </si>
  <si>
    <t>Financial assets measured at fair value through</t>
  </si>
  <si>
    <t>other comprehensive income</t>
  </si>
  <si>
    <t>7,13</t>
  </si>
  <si>
    <t>Accrued management fee income</t>
  </si>
  <si>
    <t>Long-term loan to joint venture</t>
  </si>
  <si>
    <t xml:space="preserve">Investment properties </t>
  </si>
  <si>
    <t>Property, plant and equipment (net)</t>
  </si>
  <si>
    <t>Right of use assets (net)</t>
  </si>
  <si>
    <t>Goodwill</t>
  </si>
  <si>
    <t>Intangible assets (net)</t>
  </si>
  <si>
    <t>Deferred tax assets (net)</t>
  </si>
  <si>
    <t>Non-current assets recognised from cost of obtaining contracts</t>
  </si>
  <si>
    <t>Other non-current assets</t>
  </si>
  <si>
    <t>Total non-current assets</t>
  </si>
  <si>
    <t>Total assets</t>
  </si>
  <si>
    <t>Director   _________________________________________     Director ____________________________________</t>
  </si>
  <si>
    <t>The accompanying notes on pages 14 to 48 are an integral part of the interim financial information.</t>
  </si>
  <si>
    <t xml:space="preserve">Statements of Financial Position  </t>
  </si>
  <si>
    <t>LIABILITIES AND EQUITY</t>
  </si>
  <si>
    <t>Current liabilities</t>
  </si>
  <si>
    <t>Short-term borrowings (net)</t>
  </si>
  <si>
    <t>Short-term loans from and accrued interest expenses</t>
  </si>
  <si>
    <t xml:space="preserve"> to subsidiaries/indirect subsidiaries</t>
  </si>
  <si>
    <t>19 d)</t>
  </si>
  <si>
    <t>Current portion of long-term borrowings (net)</t>
  </si>
  <si>
    <t>Trade and other current payables</t>
  </si>
  <si>
    <t>Current portion of lease liabilities (net)</t>
  </si>
  <si>
    <t>Current portion of derivative liabilities</t>
  </si>
  <si>
    <t>Deferred revenue</t>
  </si>
  <si>
    <t>Current corporate income tax payable</t>
  </si>
  <si>
    <t>Other current liabilities</t>
  </si>
  <si>
    <t>Total current liabilities</t>
  </si>
  <si>
    <t>Non-current liabilities</t>
  </si>
  <si>
    <t>Long-term trade payable from construction</t>
  </si>
  <si>
    <t>Rental guarantee received from customer</t>
  </si>
  <si>
    <t>Long-term borrowings (net)</t>
  </si>
  <si>
    <t>Lease liabilities (net)</t>
  </si>
  <si>
    <t>Derivative liabilities</t>
  </si>
  <si>
    <t>Deferred tax liabilities (net)</t>
  </si>
  <si>
    <t>Employee benefit obligations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</si>
  <si>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</si>
  <si>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</si>
  <si>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</si>
  <si>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</si>
  <si>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</si>
  <si>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</si>
  <si>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 xml:space="preserve">    1,711,766,904 ordinary shares of par Baht 1 each</t>
  </si>
  <si>
    <t>Issued and fully paid-up share capital</t>
  </si>
  <si>
    <t xml:space="preserve">     1,369,413,691 ordinary shares of par Baht 1 each</t>
  </si>
  <si>
    <t xml:space="preserve">     (2023: 1,369,413,525 ordinary shares of par Baht 1 each)</t>
  </si>
  <si>
    <t>Share premium</t>
  </si>
  <si>
    <t xml:space="preserve">Retained earnings </t>
  </si>
  <si>
    <t>Appropriated - legal reserve</t>
  </si>
  <si>
    <t>Unappropriated</t>
  </si>
  <si>
    <t>Other components of equity (net)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</si>
  <si>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</si>
  <si>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</si>
  <si>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</si>
  <si>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</si>
  <si>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</si>
  <si>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30 September 2024</t>
  </si>
  <si>
    <t>Revenue from sales - real estate development business</t>
  </si>
  <si>
    <t>Revenue from rental and services</t>
  </si>
  <si>
    <t>Cost of sales - real estate development business</t>
  </si>
  <si>
    <t>Cost of rental and services</t>
  </si>
  <si>
    <t>Gross profit</t>
  </si>
  <si>
    <t>Other income</t>
  </si>
  <si>
    <t>Selling and servicing expenses</t>
  </si>
  <si>
    <t>Administrative expenses</t>
  </si>
  <si>
    <t>Other gain (loss)</t>
  </si>
  <si>
    <t xml:space="preserve">Finance costs </t>
  </si>
  <si>
    <t>Share of profit (loss) from associates and joint ventures</t>
  </si>
  <si>
    <t>accounted for using the equity method</t>
  </si>
  <si>
    <t>Profit before income tax</t>
  </si>
  <si>
    <t>Income tax</t>
  </si>
  <si>
    <t>Profit for the period</t>
  </si>
  <si>
    <t>Other comprehensive income :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</si>
  <si>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</si>
  <si>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</si>
  <si>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</si>
  <si>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</si>
  <si>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</si>
  <si>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</si>
  <si>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</si>
  <si>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Share of other comprehensive income of associate</t>
  </si>
  <si>
    <t>Currency translation differences</t>
  </si>
  <si>
    <t>Income tax related on items that may be reclassified</t>
  </si>
  <si>
    <t>Total items that will be reclassified subsequently to profit or loss</t>
  </si>
  <si>
    <t>Other comprehensive income (expense) - net of tax</t>
  </si>
  <si>
    <t>Total comprehensive income for the period</t>
  </si>
  <si>
    <t>Profit attributable to:</t>
  </si>
  <si>
    <t>Owners of the parent</t>
  </si>
  <si>
    <t>Total comprehensive income (expense) attributable to:</t>
  </si>
  <si>
    <t xml:space="preserve">Earnings per share </t>
  </si>
  <si>
    <t>Basic earnings per share (Baht per share)</t>
  </si>
  <si>
    <t>Diluted earnings per share (Baht per share)</t>
  </si>
  <si>
    <t>For the nine-month period ended 30 September 2024</t>
  </si>
  <si>
    <t>Profit (Loss) attributable to:</t>
  </si>
  <si>
    <t xml:space="preserve">Statements of Changes in Equity </t>
  </si>
  <si>
    <t>Consolidated financial information (Unaudited) (Baht’000)</t>
  </si>
  <si>
    <t xml:space="preserve">Attributable to owners of the parent </t>
  </si>
  <si>
    <t>Other comprehensive income (expense)</t>
  </si>
  <si>
    <t>Remeasurements</t>
  </si>
  <si>
    <t>Measurement of financial</t>
  </si>
  <si>
    <t>Share of other</t>
  </si>
  <si>
    <t>Issued and</t>
  </si>
  <si>
    <t>Retained earnings</t>
  </si>
  <si>
    <t>of employee</t>
  </si>
  <si>
    <t>assets measured at fair value</t>
  </si>
  <si>
    <t>Translation of</t>
  </si>
  <si>
    <t xml:space="preserve"> comprehensive</t>
  </si>
  <si>
    <t>fully paid-up</t>
  </si>
  <si>
    <t>Share</t>
  </si>
  <si>
    <t>Appropriated</t>
  </si>
  <si>
    <t xml:space="preserve"> benefit</t>
  </si>
  <si>
    <t xml:space="preserve"> through other comprehensive</t>
  </si>
  <si>
    <t>financial</t>
  </si>
  <si>
    <t xml:space="preserve"> income</t>
  </si>
  <si>
    <t>Total owners</t>
  </si>
  <si>
    <t>Non-controlling</t>
  </si>
  <si>
    <t xml:space="preserve">Total </t>
  </si>
  <si>
    <t>share capital</t>
  </si>
  <si>
    <t>premium</t>
  </si>
  <si>
    <t>- legal reserve</t>
  </si>
  <si>
    <t>obligations</t>
  </si>
  <si>
    <t xml:space="preserve"> income (expense)</t>
  </si>
  <si>
    <t>statements</t>
  </si>
  <si>
    <t>of associate</t>
  </si>
  <si>
    <t>of the parent</t>
  </si>
  <si>
    <t>interests</t>
  </si>
  <si>
    <t>equity</t>
  </si>
  <si>
    <t>Opening balance as at 1 January 2023</t>
  </si>
  <si>
    <t>Change in equity for the period</t>
  </si>
  <si>
    <t xml:space="preserve">Dividend payment </t>
  </si>
  <si>
    <t>Dividend payment from subsidiary</t>
  </si>
  <si>
    <t>Issuing ordinary shares of subsidiary</t>
  </si>
  <si>
    <t>Total comprehensive income (expense) for the period</t>
  </si>
  <si>
    <t>Closing balance as at 30 September 2023</t>
  </si>
  <si>
    <t>Opening balance as at 1 January 2024</t>
  </si>
  <si>
    <t>Dividend Payment (Note 20)</t>
  </si>
  <si>
    <t>Increase from exercised warrants (Note 17)</t>
  </si>
  <si>
    <t>Business acquisition during period</t>
  </si>
  <si>
    <t>Closing balance as at 30 September 2024</t>
  </si>
  <si>
    <t>Statements of Changes in Equity</t>
  </si>
  <si>
    <t>Separate financial information (Unaudited) (Baht’000)</t>
  </si>
  <si>
    <t>Measurement of</t>
  </si>
  <si>
    <t>financial assets measured</t>
  </si>
  <si>
    <t>Remeasurement</t>
  </si>
  <si>
    <t xml:space="preserve"> at fair value through</t>
  </si>
  <si>
    <t>of employee benefit</t>
  </si>
  <si>
    <t xml:space="preserve"> other comprehensive</t>
  </si>
  <si>
    <t>obligations (net)</t>
  </si>
  <si>
    <t>Dividend payment</t>
  </si>
  <si>
    <t>Statements of Cash Flows</t>
  </si>
  <si>
    <t>Cash flows from operating activities</t>
  </si>
  <si>
    <t>Adjustments for:</t>
  </si>
  <si>
    <t xml:space="preserve">   Depreciation</t>
  </si>
  <si>
    <t xml:space="preserve">   Amortisation</t>
  </si>
  <si>
    <t>Loss allowance for expected credit loss</t>
  </si>
  <si>
    <t>Loss allowance for net realisable value of inventories</t>
  </si>
  <si>
    <t>Cost of obtaining contracts recognised as expenses</t>
  </si>
  <si>
    <t>Cost from cancelled contracts</t>
  </si>
  <si>
    <t>Share of profit from associates using equity method</t>
  </si>
  <si>
    <t>Share of (profit) loss from joint ventures using equity method</t>
  </si>
  <si>
    <t>Unrealised loss from joint ventures</t>
  </si>
  <si>
    <t>Net gain from disposals of investment in joint ventures</t>
  </si>
  <si>
    <t>Loss from written-off of plant and equipment</t>
  </si>
  <si>
    <t>Net (gain) loss from disposals of plant and equipment</t>
  </si>
  <si>
    <t>Gain from disposal of investment in subsidiary</t>
  </si>
  <si>
    <t>(Gain) Loss from changing fair value of equity investment measured</t>
  </si>
  <si>
    <t>at fair value through profit or loss</t>
  </si>
  <si>
    <t xml:space="preserve">   Income from contracts cancellation</t>
  </si>
  <si>
    <t xml:space="preserve">   Interest income</t>
  </si>
  <si>
    <t xml:space="preserve">   Dividends income</t>
  </si>
  <si>
    <t>19 a)</t>
  </si>
  <si>
    <t>Unrealised gain from exchange rate</t>
  </si>
  <si>
    <t xml:space="preserve">   Finance costs </t>
  </si>
  <si>
    <t>- interest expense</t>
  </si>
  <si>
    <t>- amortisation of prepaid interest for bills of exchange</t>
  </si>
  <si>
    <t>- interest expense from lease liabilities</t>
  </si>
  <si>
    <t>- amortisation of prepaid underwriting fee for debentures</t>
  </si>
  <si>
    <t>15.3, 15.5</t>
  </si>
  <si>
    <t>Changes in working capital</t>
  </si>
  <si>
    <t xml:space="preserve">   - trade and other current receivables</t>
  </si>
  <si>
    <t xml:space="preserve">   - inventories</t>
  </si>
  <si>
    <t xml:space="preserve">   - accrued management fee income</t>
  </si>
  <si>
    <t xml:space="preserve">   - assets recognised from cost of obtaining contracts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</si>
  <si>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</si>
  <si>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</si>
  <si>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</si>
  <si>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</si>
  <si>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long-term trade payable from construction</t>
  </si>
  <si>
    <t xml:space="preserve">   - rental guarantee received from customer</t>
  </si>
  <si>
    <t xml:space="preserve">   - deposits and advances received from customers</t>
  </si>
  <si>
    <t xml:space="preserve">   - deferred revenue</t>
  </si>
  <si>
    <t xml:space="preserve">   - other current liabilities</t>
  </si>
  <si>
    <t xml:space="preserve">Cash generated from (used in) operations </t>
  </si>
  <si>
    <t>Interest received</t>
  </si>
  <si>
    <t xml:space="preserve">Finance costs paid </t>
  </si>
  <si>
    <t>Income tax - proceed</t>
  </si>
  <si>
    <t>Net cash generated from (used in) operating activities</t>
  </si>
  <si>
    <t>Cash flows from investing activities</t>
  </si>
  <si>
    <t>Short-term loans to subsidiaries - cash paid</t>
  </si>
  <si>
    <t>Short-term loans to joint venture - cash paid</t>
  </si>
  <si>
    <t>Long-term loans to joint venture - cash paid</t>
  </si>
  <si>
    <t>Decrease in pledged fix deposits</t>
  </si>
  <si>
    <t>Purchase of - property, plant and equipment</t>
  </si>
  <si>
    <t>Proceeds from disposals of property, plant and equipment</t>
  </si>
  <si>
    <t>Dividends received</t>
  </si>
  <si>
    <t>Dividends received from investment in associate</t>
  </si>
  <si>
    <t>Cash paid for investment in subsidiaries</t>
  </si>
  <si>
    <t>Cash paid for investment in joint ventures</t>
  </si>
  <si>
    <t>Cash paid for financial assets measured at fair value</t>
  </si>
  <si>
    <t>through other comprehensive income</t>
  </si>
  <si>
    <t>Proceed from disposals of investments in subsidiaries</t>
  </si>
  <si>
    <t>Cash loss account for loss of control in subsidiary</t>
  </si>
  <si>
    <t>Proceed from disposal of investments in joint ventures</t>
  </si>
  <si>
    <t>Proceed from disposal of financial assets measured at fair value</t>
  </si>
  <si>
    <t>Net cash used in investing activities</t>
  </si>
  <si>
    <t>Cash flows from financing activities</t>
  </si>
  <si>
    <t>Short-term borrowings from subsidiaries/indirect subsidiaries - proceeds</t>
  </si>
  <si>
    <t>Bills of exchange - proceeds</t>
  </si>
  <si>
    <t>Short-term borrowings from financial institutions - proceeds</t>
  </si>
  <si>
    <t>Short-term borrowings from issuance of debentures - proceeds</t>
  </si>
  <si>
    <t>Long-term borrowing from financial institutions - proceeds</t>
  </si>
  <si>
    <t>Cash paid for front-end fee from borrowings</t>
  </si>
  <si>
    <t>15.2, 15.4</t>
  </si>
  <si>
    <t>Long-term borrowings from issuance of debentures - proceeds</t>
  </si>
  <si>
    <t>Cash paid for underwriting fee for issuance of debentures</t>
  </si>
  <si>
    <t>Payment for lease liabilities</t>
  </si>
  <si>
    <t>Proceeds from exercised warrants</t>
  </si>
  <si>
    <t>Proceeds from issuing ordinary shares of subsidiary</t>
  </si>
  <si>
    <t>Dividends payment</t>
  </si>
  <si>
    <t>Dividends paid to non-controlling interest</t>
  </si>
  <si>
    <t>Net cash received from (used in) financing activities</t>
  </si>
  <si>
    <t xml:space="preserve">Net decrease in cash and cash equivalents </t>
  </si>
  <si>
    <t>Cash and cash equivalents - beginning balance</t>
  </si>
  <si>
    <t>Restricted cash for debenture repayment</t>
  </si>
  <si>
    <t>Exchange loss on cash and cash equivalents</t>
  </si>
  <si>
    <t>Cash and cash equivalents - ending balance</t>
  </si>
  <si>
    <t>Non-cash transactions:</t>
  </si>
  <si>
    <t>Transfer real estate development costs to inventories</t>
  </si>
  <si>
    <t>Interest expense which was capitalised into</t>
  </si>
  <si>
    <t>real estate development costs</t>
  </si>
  <si>
    <t>Amortisation charge of deferred front-end fee which</t>
  </si>
  <si>
    <t>was capitalised into real estate development costs</t>
  </si>
  <si>
    <t>Purchases of assets which have not been paid</t>
  </si>
  <si>
    <t>- plant and equipment</t>
  </si>
  <si>
    <t>Transfer deposit for land to real estate development costs</t>
  </si>
  <si>
    <t>Transfer deposit for land to property, plant and equipment</t>
  </si>
  <si>
    <t>Transfer unrealised gain from investment in joint venture</t>
  </si>
  <si>
    <t>to deferred revenue</t>
  </si>
  <si>
    <t>Transfer from interest receivable to short-term loan to joint venture</t>
  </si>
  <si>
    <t>Transfer interest receivable to loan to subsidiary</t>
  </si>
  <si>
    <t>Transfer accrued interest expense to loan from subsidiary</t>
  </si>
  <si>
    <t>Transfer investment in subsidiary to investment in joint venture</t>
  </si>
  <si>
    <t>9, 11</t>
  </si>
  <si>
    <t>Transfer loan to subsidiary to loan to joint venture</t>
  </si>
  <si>
    <t>19 c), 19 e)</t>
  </si>
  <si>
    <t>Fair value adjustments on debentures and derivative liabilities</t>
  </si>
  <si>
    <t xml:space="preserve">Transfer loan to joint venture to investment in financial asset </t>
  </si>
  <si>
    <t xml:space="preserve"> measured at fair value through profit or loss</t>
  </si>
  <si>
    <t>12, 19 e)</t>
  </si>
  <si>
    <t>Receivable from disposal of investment in joint ventures</t>
  </si>
  <si>
    <t>Acquisition of right-of-use assets under lease liabilities</t>
  </si>
  <si>
    <t xml:space="preserve">Partial settlement of a business combination </t>
  </si>
  <si>
    <t>Payments for acquisition of a business</t>
  </si>
  <si>
    <t>Deposits and advances received (net)</t>
  </si>
  <si>
    <t>Income tax - payment</t>
  </si>
  <si>
    <t>Short-term loans to subsidiaries - repayment received</t>
  </si>
  <si>
    <t>Short-term loans to joint venture - repayment received</t>
  </si>
  <si>
    <t>Purchase of - intangible assets</t>
  </si>
  <si>
    <t>Short-term borrowings from subsidiaries/indirect subsidiaries - repayments</t>
  </si>
  <si>
    <t>Bills of exchange - repayments</t>
  </si>
  <si>
    <t>Short-term borrowings from financial institutions - repayments</t>
  </si>
  <si>
    <t>Short-term borrowings from issuance of debentures - repayments</t>
  </si>
  <si>
    <t>Long-term borrowing from financial institutions - repayments</t>
  </si>
  <si>
    <t>Long-term borrowings from issuance of debentures - repayments</t>
  </si>
  <si>
    <r>
      <t>LIABILITIES AND EQUITY</t>
    </r>
    <r>
      <rPr>
        <sz val="8"/>
        <rFont val="Arial"/>
        <family val="2"/>
      </rPr>
      <t xml:space="preserve"> (Cont’d)</t>
    </r>
  </si>
  <si>
    <t>Profit (loss) for the period</t>
  </si>
  <si>
    <t>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</si>
</sst>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.0000_);_(* \(#,##0.0000\);_(* &quot;-&quot;??_);_(@_)"/>
    <numFmt numFmtId="170" formatCode="_(* #,##0.00_);_(* \(#,##0.00\);_(* &quot;-&quot;???\ _);_(@_)"/>
    <numFmt numFmtId="171" formatCode="_(* #,##0.00_);_(* \(#,##0.00\);_(* &quot;-&quot;_)\ \ \ \ \ ;_(@_)"/>
    <numFmt numFmtId="172" formatCode="_(* #,##0.0000_);_(* \(#,##0.0000\);_(* &quot;-&quot;???\ _);_(@_)"/>
  </numFmts>
  <fonts count="7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306">
    <xf numFmtId="0" fontId="0" fillId="0" borderId="0" xfId="0"/>
    <xf numFmtId="37" fontId="4" fillId="0" borderId="0" xfId="9" quotePrefix="1" applyNumberFormat="1" applyFont="1" applyAlignment="1">
      <alignment horizontal="left" vertical="center"/>
    </xf>
    <xf numFmtId="0" fontId="3" fillId="0" borderId="0" xfId="9" applyFont="1" applyAlignment="1">
      <alignment vertical="center"/>
    </xf>
    <xf numFmtId="37" fontId="4" fillId="0" borderId="0" xfId="9" applyNumberFormat="1" applyFont="1" applyAlignment="1">
      <alignment horizontal="left" vertical="center"/>
    </xf>
    <xf numFmtId="37" fontId="4" fillId="0" borderId="1" xfId="9" quotePrefix="1" applyNumberFormat="1" applyFont="1" applyBorder="1" applyAlignment="1">
      <alignment horizontal="lef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distributed" vertical="center" wrapText="1"/>
    </xf>
    <xf numFmtId="0" fontId="5" fillId="0" borderId="0" xfId="0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167" fontId="5" fillId="0" borderId="0" xfId="9" applyNumberFormat="1" applyFont="1" applyAlignment="1">
      <alignment horizontal="right" vertical="center"/>
    </xf>
    <xf numFmtId="167" fontId="5" fillId="0" borderId="0" xfId="9" applyNumberFormat="1" applyFont="1" applyAlignment="1">
      <alignment horizontal="center" vertical="center"/>
    </xf>
    <xf numFmtId="167" fontId="5" fillId="0" borderId="0" xfId="9" quotePrefix="1" applyNumberFormat="1" applyFont="1" applyAlignment="1">
      <alignment horizontal="right" vertical="center"/>
    </xf>
    <xf numFmtId="0" fontId="5" fillId="0" borderId="1" xfId="9" applyFont="1" applyBorder="1" applyAlignment="1">
      <alignment horizontal="center" vertical="center"/>
    </xf>
    <xf numFmtId="167" fontId="5" fillId="0" borderId="1" xfId="9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5" fillId="0" borderId="0" xfId="8" applyFont="1" applyAlignment="1">
      <alignment horizontal="right" vertical="center"/>
    </xf>
    <xf numFmtId="167" fontId="5" fillId="0" borderId="0" xfId="8" applyNumberFormat="1" applyFont="1" applyAlignment="1">
      <alignment horizontal="right" vertical="center"/>
    </xf>
    <xf numFmtId="168" fontId="5" fillId="0" borderId="0" xfId="9" quotePrefix="1" applyNumberFormat="1" applyFont="1" applyAlignment="1">
      <alignment horizontal="right" vertical="center"/>
    </xf>
    <xf numFmtId="167" fontId="5" fillId="2" borderId="0" xfId="9" applyNumberFormat="1" applyFont="1" applyFill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16" applyNumberFormat="1" applyFont="1" applyAlignment="1">
      <alignment horizontal="right" vertical="center"/>
    </xf>
    <xf numFmtId="0" fontId="5" fillId="0" borderId="0" xfId="16" applyFont="1" applyAlignment="1">
      <alignment horizontal="right" vertical="center"/>
    </xf>
    <xf numFmtId="168" fontId="5" fillId="0" borderId="1" xfId="16" applyNumberFormat="1" applyFont="1" applyBorder="1" applyAlignment="1">
      <alignment horizontal="right" vertical="center"/>
    </xf>
    <xf numFmtId="168" fontId="5" fillId="2" borderId="0" xfId="16" applyNumberFormat="1" applyFont="1" applyFill="1" applyAlignment="1">
      <alignment horizontal="right"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0" fontId="5" fillId="0" borderId="0" xfId="16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0" applyNumberFormat="1" applyFont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 applyProtection="1">
      <alignment horizontal="right" vertical="center"/>
      <protection locked="0"/>
    </xf>
    <xf numFmtId="0" fontId="3" fillId="0" borderId="0" xfId="16" applyFont="1" applyAlignment="1">
      <alignment horizontal="right" vertical="center"/>
    </xf>
    <xf numFmtId="0" fontId="4" fillId="0" borderId="1" xfId="16" applyFont="1" applyBorder="1" applyAlignment="1">
      <alignment vertical="center"/>
    </xf>
    <xf numFmtId="0" fontId="3" fillId="0" borderId="1" xfId="16" applyFont="1" applyBorder="1" applyAlignment="1">
      <alignment horizontal="right" vertical="center"/>
    </xf>
    <xf numFmtId="0" fontId="4" fillId="0" borderId="1" xfId="16" applyFont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9" applyFont="1" applyBorder="1" applyAlignment="1">
      <alignment horizontal="right" vertical="center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>
      <alignment horizontal="center" vertical="center"/>
    </xf>
    <xf numFmtId="168" fontId="3" fillId="0" borderId="0" xfId="15" applyNumberFormat="1" applyFont="1" applyFill="1" applyAlignment="1">
      <alignment horizontal="right" vertical="center"/>
    </xf>
    <xf numFmtId="168" fontId="3" fillId="0" borderId="1" xfId="15" applyNumberFormat="1" applyFont="1" applyFill="1" applyBorder="1" applyAlignment="1">
      <alignment horizontal="right" vertical="center"/>
    </xf>
    <xf numFmtId="171" fontId="5" fillId="0" borderId="0" xfId="8" applyNumberFormat="1" applyFont="1" applyAlignment="1">
      <alignment horizontal="right" vertical="center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7" fontId="5" fillId="0" borderId="0" xfId="10" applyNumberFormat="1" applyFont="1" applyAlignment="1" applyProtection="1">
      <alignment horizontal="center" vertical="center"/>
      <protection locked="0"/>
    </xf>
    <xf numFmtId="167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0" xfId="10" applyNumberFormat="1" applyFont="1" applyAlignment="1" applyProtection="1">
      <alignment horizontal="right" vertical="center"/>
      <protection locked="0"/>
    </xf>
    <xf numFmtId="167" fontId="5" fillId="0" borderId="1" xfId="10" quotePrefix="1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>
      <alignment horizontal="right" vertical="center"/>
    </xf>
    <xf numFmtId="16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167" fontId="6" fillId="2" borderId="0" xfId="8" applyNumberFormat="1" applyFont="1" applyFill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2" borderId="0" xfId="19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8" fontId="6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vertical="center"/>
    </xf>
    <xf numFmtId="167" fontId="6" fillId="2" borderId="0" xfId="0" applyNumberFormat="1" applyFont="1" applyFill="1" applyAlignment="1" applyProtection="1">
      <alignment horizontal="center" vertical="center"/>
      <protection locked="0"/>
    </xf>
    <xf numFmtId="167" fontId="6" fillId="0" borderId="0" xfId="3" applyNumberFormat="1" applyFont="1" applyFill="1" applyAlignment="1">
      <alignment horizontal="right" vertical="center"/>
    </xf>
    <xf numFmtId="168" fontId="6" fillId="2" borderId="0" xfId="19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0" fontId="6" fillId="0" borderId="0" xfId="8" applyFont="1" applyAlignment="1">
      <alignment vertical="center"/>
    </xf>
    <xf numFmtId="167" fontId="6" fillId="2" borderId="1" xfId="3" applyNumberFormat="1" applyFont="1" applyFill="1" applyBorder="1" applyAlignment="1">
      <alignment horizontal="right" vertical="center"/>
    </xf>
    <xf numFmtId="168" fontId="6" fillId="0" borderId="1" xfId="3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vertical="center"/>
    </xf>
    <xf numFmtId="168" fontId="6" fillId="0" borderId="0" xfId="8" applyNumberFormat="1" applyFont="1" applyAlignment="1">
      <alignment horizontal="right" vertical="center"/>
    </xf>
    <xf numFmtId="168" fontId="6" fillId="2" borderId="0" xfId="19" applyNumberFormat="1" applyFont="1" applyFill="1" applyAlignment="1" applyProtection="1">
      <alignment horizontal="center" vertical="center"/>
      <protection locked="0"/>
    </xf>
    <xf numFmtId="167" fontId="6" fillId="2" borderId="0" xfId="2" applyNumberFormat="1" applyFont="1" applyFill="1" applyAlignment="1">
      <alignment vertical="center"/>
    </xf>
    <xf numFmtId="0" fontId="6" fillId="0" borderId="0" xfId="5" applyFont="1" applyAlignment="1">
      <alignment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8" fontId="6" fillId="0" borderId="1" xfId="8" applyNumberFormat="1" applyFont="1" applyBorder="1" applyAlignment="1">
      <alignment horizontal="right" vertical="center"/>
    </xf>
    <xf numFmtId="168" fontId="6" fillId="0" borderId="2" xfId="8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7" fontId="6" fillId="0" borderId="0" xfId="1" applyNumberFormat="1" applyFont="1" applyFill="1" applyAlignment="1">
      <alignment horizontal="right" vertical="center"/>
    </xf>
    <xf numFmtId="167" fontId="6" fillId="2" borderId="0" xfId="19" applyNumberFormat="1" applyFont="1" applyFill="1" applyAlignment="1" applyProtection="1">
      <alignment horizontal="center" vertical="center"/>
      <protection locked="0"/>
    </xf>
    <xf numFmtId="168" fontId="6" fillId="2" borderId="0" xfId="0" applyNumberFormat="1" applyFont="1" applyFill="1" applyAlignment="1">
      <alignment vertical="center"/>
    </xf>
    <xf numFmtId="168" fontId="6" fillId="0" borderId="0" xfId="0" quotePrefix="1" applyNumberFormat="1" applyFont="1" applyAlignment="1">
      <alignment horizontal="center" vertical="center"/>
    </xf>
    <xf numFmtId="167" fontId="6" fillId="0" borderId="0" xfId="2" applyNumberFormat="1" applyFont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67" fontId="6" fillId="2" borderId="0" xfId="19" applyNumberFormat="1" applyFont="1" applyFill="1" applyAlignment="1">
      <alignment horizontal="center" vertical="center"/>
    </xf>
    <xf numFmtId="167" fontId="6" fillId="0" borderId="0" xfId="9" applyNumberFormat="1" applyFont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7" fontId="6" fillId="2" borderId="0" xfId="0" applyNumberFormat="1" applyFont="1" applyFill="1" applyAlignment="1">
      <alignment horizontal="center"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2" borderId="1" xfId="1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right" vertical="center"/>
    </xf>
    <xf numFmtId="0" fontId="6" fillId="0" borderId="0" xfId="9" applyFont="1" applyAlignment="1">
      <alignment horizontal="distributed" vertical="center" wrapText="1"/>
    </xf>
    <xf numFmtId="167" fontId="6" fillId="0" borderId="0" xfId="9" applyNumberFormat="1" applyFont="1" applyAlignment="1">
      <alignment horizontal="right" vertical="center" wrapText="1"/>
    </xf>
    <xf numFmtId="0" fontId="6" fillId="0" borderId="1" xfId="9" applyFont="1" applyBorder="1" applyAlignment="1">
      <alignment horizontal="distributed" vertical="center" wrapText="1"/>
    </xf>
    <xf numFmtId="167" fontId="6" fillId="0" borderId="1" xfId="9" applyNumberFormat="1" applyFont="1" applyBorder="1" applyAlignment="1">
      <alignment horizontal="right" vertical="center" wrapText="1"/>
    </xf>
    <xf numFmtId="167" fontId="6" fillId="2" borderId="0" xfId="1" applyNumberFormat="1" applyFont="1" applyFill="1" applyAlignment="1">
      <alignment horizontal="right" vertical="center"/>
    </xf>
    <xf numFmtId="167" fontId="6" fillId="2" borderId="2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8" fontId="6" fillId="2" borderId="2" xfId="2" applyNumberFormat="1" applyFont="1" applyFill="1" applyBorder="1" applyAlignment="1">
      <alignment horizontal="right" vertical="center"/>
    </xf>
    <xf numFmtId="168" fontId="6" fillId="2" borderId="0" xfId="2" applyNumberFormat="1" applyFont="1" applyFill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167" fontId="6" fillId="0" borderId="0" xfId="19" applyNumberFormat="1" applyFont="1" applyAlignment="1">
      <alignment horizontal="right" vertical="center"/>
    </xf>
    <xf numFmtId="168" fontId="6" fillId="2" borderId="0" xfId="11" applyNumberFormat="1" applyFont="1" applyFill="1" applyBorder="1" applyAlignment="1">
      <alignment horizontal="right" vertical="center"/>
    </xf>
    <xf numFmtId="168" fontId="6" fillId="0" borderId="0" xfId="11" applyNumberFormat="1" applyFont="1" applyFill="1" applyBorder="1" applyAlignment="1">
      <alignment horizontal="right" vertical="center"/>
    </xf>
    <xf numFmtId="167" fontId="6" fillId="2" borderId="0" xfId="6" applyNumberFormat="1" applyFont="1" applyFill="1" applyAlignment="1">
      <alignment horizontal="right" vertical="center"/>
    </xf>
    <xf numFmtId="168" fontId="6" fillId="0" borderId="0" xfId="19" applyNumberFormat="1" applyFont="1" applyAlignment="1">
      <alignment horizontal="right" vertical="center"/>
    </xf>
    <xf numFmtId="167" fontId="6" fillId="2" borderId="0" xfId="34" applyNumberFormat="1" applyFont="1" applyFill="1" applyAlignment="1">
      <alignment horizontal="right" vertical="center"/>
    </xf>
    <xf numFmtId="168" fontId="6" fillId="2" borderId="2" xfId="0" applyNumberFormat="1" applyFont="1" applyFill="1" applyBorder="1" applyAlignment="1">
      <alignment horizontal="center" vertical="center"/>
    </xf>
    <xf numFmtId="167" fontId="6" fillId="0" borderId="0" xfId="17" applyNumberFormat="1" applyFont="1" applyAlignment="1">
      <alignment horizontal="right" vertical="center"/>
    </xf>
    <xf numFmtId="168" fontId="6" fillId="2" borderId="0" xfId="18" applyNumberFormat="1" applyFont="1" applyFill="1" applyBorder="1" applyAlignment="1">
      <alignment horizontal="right" vertical="center"/>
    </xf>
    <xf numFmtId="168" fontId="6" fillId="0" borderId="0" xfId="18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6" fillId="0" borderId="0" xfId="15" applyNumberFormat="1" applyFont="1" applyAlignment="1">
      <alignment horizontal="right" vertical="center"/>
    </xf>
    <xf numFmtId="168" fontId="6" fillId="2" borderId="1" xfId="18" applyNumberFormat="1" applyFont="1" applyFill="1" applyBorder="1" applyAlignment="1">
      <alignment horizontal="right" vertical="center"/>
    </xf>
    <xf numFmtId="168" fontId="6" fillId="0" borderId="1" xfId="18" applyNumberFormat="1" applyFont="1" applyFill="1" applyBorder="1" applyAlignment="1">
      <alignment horizontal="right" vertical="center"/>
    </xf>
    <xf numFmtId="168" fontId="6" fillId="2" borderId="0" xfId="15" applyNumberFormat="1" applyFont="1" applyFill="1" applyAlignment="1">
      <alignment horizontal="right" vertical="center"/>
    </xf>
    <xf numFmtId="168" fontId="6" fillId="0" borderId="0" xfId="15" applyNumberFormat="1" applyFont="1" applyFill="1" applyAlignment="1">
      <alignment horizontal="right" vertical="center"/>
    </xf>
    <xf numFmtId="168" fontId="6" fillId="0" borderId="0" xfId="17" applyNumberFormat="1" applyFont="1" applyAlignment="1">
      <alignment horizontal="right" vertical="center"/>
    </xf>
    <xf numFmtId="168" fontId="6" fillId="2" borderId="0" xfId="18" applyNumberFormat="1" applyFont="1" applyFill="1" applyAlignment="1">
      <alignment horizontal="right" vertical="center"/>
    </xf>
    <xf numFmtId="168" fontId="6" fillId="0" borderId="0" xfId="18" applyNumberFormat="1" applyFont="1" applyFill="1" applyAlignment="1">
      <alignment horizontal="right" vertical="center"/>
    </xf>
    <xf numFmtId="168" fontId="6" fillId="0" borderId="0" xfId="15" applyNumberFormat="1" applyFont="1" applyBorder="1" applyAlignment="1">
      <alignment horizontal="right" vertical="center"/>
    </xf>
    <xf numFmtId="168" fontId="6" fillId="2" borderId="0" xfId="15" applyNumberFormat="1" applyFont="1" applyFill="1" applyBorder="1" applyAlignment="1">
      <alignment horizontal="right" vertical="center"/>
    </xf>
    <xf numFmtId="168" fontId="6" fillId="0" borderId="0" xfId="15" applyNumberFormat="1" applyFont="1" applyFill="1" applyBorder="1" applyAlignment="1">
      <alignment horizontal="right" vertical="center"/>
    </xf>
    <xf numFmtId="168" fontId="6" fillId="2" borderId="1" xfId="15" applyNumberFormat="1" applyFont="1" applyFill="1" applyBorder="1" applyAlignment="1">
      <alignment horizontal="right" vertical="center"/>
    </xf>
    <xf numFmtId="168" fontId="6" fillId="0" borderId="1" xfId="15" applyNumberFormat="1" applyFont="1" applyFill="1" applyBorder="1" applyAlignment="1">
      <alignment horizontal="right" vertical="center"/>
    </xf>
    <xf numFmtId="168" fontId="6" fillId="2" borderId="2" xfId="15" applyNumberFormat="1" applyFont="1" applyFill="1" applyBorder="1" applyAlignment="1">
      <alignment horizontal="right" vertical="center"/>
    </xf>
    <xf numFmtId="168" fontId="6" fillId="0" borderId="2" xfId="15" applyNumberFormat="1" applyFont="1" applyFill="1" applyBorder="1" applyAlignment="1">
      <alignment horizontal="right" vertical="center"/>
    </xf>
    <xf numFmtId="168" fontId="6" fillId="0" borderId="0" xfId="17" applyNumberFormat="1" applyFont="1" applyAlignment="1">
      <alignment horizontal="center" vertical="center"/>
    </xf>
    <xf numFmtId="169" fontId="6" fillId="0" borderId="0" xfId="17" applyNumberFormat="1" applyFont="1" applyAlignment="1">
      <alignment horizontal="right" vertical="center"/>
    </xf>
    <xf numFmtId="164" fontId="6" fillId="0" borderId="0" xfId="17" applyFont="1" applyAlignment="1">
      <alignment horizontal="right" vertical="center"/>
    </xf>
    <xf numFmtId="169" fontId="6" fillId="0" borderId="0" xfId="15" applyNumberFormat="1" applyFont="1" applyAlignment="1">
      <alignment horizontal="right" vertical="center"/>
    </xf>
    <xf numFmtId="164" fontId="6" fillId="0" borderId="0" xfId="17" applyFont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4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6" fillId="2" borderId="1" xfId="19" applyNumberFormat="1" applyFont="1" applyFill="1" applyBorder="1" applyAlignment="1">
      <alignment horizontal="right" vertical="center"/>
    </xf>
    <xf numFmtId="167" fontId="6" fillId="2" borderId="1" xfId="2" applyNumberFormat="1" applyFont="1" applyFill="1" applyBorder="1" applyAlignment="1">
      <alignment vertical="center"/>
    </xf>
    <xf numFmtId="168" fontId="6" fillId="2" borderId="1" xfId="11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center" vertical="center"/>
    </xf>
    <xf numFmtId="168" fontId="6" fillId="0" borderId="0" xfId="2" applyNumberFormat="1" applyFont="1" applyFill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right" vertical="center"/>
    </xf>
    <xf numFmtId="167" fontId="6" fillId="2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9" applyNumberFormat="1" applyFont="1" applyAlignment="1">
      <alignment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167" fontId="6" fillId="0" borderId="0" xfId="10" applyNumberFormat="1" applyAlignment="1" applyProtection="1">
      <alignment horizontal="right" vertical="center"/>
      <protection locked="0"/>
    </xf>
    <xf numFmtId="167" fontId="6" fillId="0" borderId="0" xfId="10" applyNumberForma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68" fontId="6" fillId="0" borderId="0" xfId="34" applyNumberFormat="1" applyFont="1" applyAlignment="1">
      <alignment horizontal="center" vertical="center"/>
    </xf>
    <xf numFmtId="168" fontId="6" fillId="0" borderId="1" xfId="10" applyNumberFormat="1" applyBorder="1" applyAlignment="1" applyProtection="1">
      <alignment horizontal="center" vertical="center"/>
      <protection locked="0"/>
    </xf>
    <xf numFmtId="168" fontId="6" fillId="0" borderId="0" xfId="10" applyNumberFormat="1" applyAlignment="1" applyProtection="1">
      <alignment horizontal="right" vertical="center"/>
      <protection locked="0"/>
    </xf>
    <xf numFmtId="168" fontId="6" fillId="0" borderId="2" xfId="0" applyNumberFormat="1" applyFont="1" applyBorder="1" applyAlignment="1" applyProtection="1">
      <alignment horizontal="right" vertical="center"/>
      <protection locked="0"/>
    </xf>
    <xf numFmtId="168" fontId="6" fillId="0" borderId="2" xfId="34" applyNumberFormat="1" applyFont="1" applyBorder="1" applyAlignment="1">
      <alignment horizontal="center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 applyProtection="1">
      <alignment horizontal="right" vertical="center"/>
      <protection locked="0"/>
    </xf>
    <xf numFmtId="168" fontId="6" fillId="2" borderId="1" xfId="10" applyNumberFormat="1" applyFill="1" applyBorder="1" applyAlignment="1" applyProtection="1">
      <alignment horizontal="center" vertical="center"/>
      <protection locked="0"/>
    </xf>
    <xf numFmtId="168" fontId="6" fillId="2" borderId="1" xfId="0" applyNumberFormat="1" applyFont="1" applyFill="1" applyBorder="1" applyAlignment="1" applyProtection="1">
      <alignment horizontal="right" vertical="center"/>
      <protection locked="0"/>
    </xf>
    <xf numFmtId="168" fontId="6" fillId="2" borderId="2" xfId="0" applyNumberFormat="1" applyFont="1" applyFill="1" applyBorder="1" applyAlignment="1" applyProtection="1">
      <alignment horizontal="right" vertical="center"/>
      <protection locked="0"/>
    </xf>
    <xf numFmtId="168" fontId="6" fillId="0" borderId="0" xfId="16" applyNumberFormat="1" applyAlignment="1">
      <alignment vertical="center"/>
    </xf>
    <xf numFmtId="168" fontId="6" fillId="0" borderId="1" xfId="16" applyNumberFormat="1" applyBorder="1" applyAlignment="1">
      <alignment vertical="center"/>
    </xf>
    <xf numFmtId="0" fontId="6" fillId="0" borderId="0" xfId="16" applyAlignment="1">
      <alignment vertical="center"/>
    </xf>
    <xf numFmtId="0" fontId="6" fillId="0" borderId="0" xfId="16" applyAlignment="1">
      <alignment horizontal="right" vertical="center"/>
    </xf>
    <xf numFmtId="0" fontId="6" fillId="0" borderId="0" xfId="16" applyAlignment="1">
      <alignment horizontal="center" vertical="center"/>
    </xf>
    <xf numFmtId="167" fontId="6" fillId="0" borderId="0" xfId="16" applyNumberFormat="1" applyAlignment="1">
      <alignment horizontal="right" vertical="center"/>
    </xf>
    <xf numFmtId="168" fontId="6" fillId="2" borderId="0" xfId="10" applyNumberFormat="1" applyFill="1" applyAlignment="1">
      <alignment horizontal="right" vertical="center"/>
    </xf>
    <xf numFmtId="168" fontId="6" fillId="0" borderId="0" xfId="10" applyNumberFormat="1" applyAlignment="1">
      <alignment horizontal="right" vertical="center"/>
    </xf>
    <xf numFmtId="168" fontId="6" fillId="2" borderId="1" xfId="10" applyNumberFormat="1" applyFill="1" applyBorder="1" applyAlignment="1">
      <alignment horizontal="right" vertical="center"/>
    </xf>
    <xf numFmtId="168" fontId="6" fillId="0" borderId="1" xfId="10" applyNumberFormat="1" applyBorder="1" applyAlignment="1">
      <alignment horizontal="right" vertical="center"/>
    </xf>
    <xf numFmtId="168" fontId="6" fillId="0" borderId="0" xfId="16" applyNumberFormat="1" applyAlignment="1">
      <alignment horizontal="right" vertical="center"/>
    </xf>
    <xf numFmtId="168" fontId="6" fillId="2" borderId="0" xfId="16" applyNumberFormat="1" applyFill="1" applyAlignment="1">
      <alignment horizontal="right" vertical="center"/>
    </xf>
    <xf numFmtId="168" fontId="6" fillId="2" borderId="0" xfId="10" applyNumberFormat="1" applyFill="1" applyAlignment="1">
      <alignment horizontal="center" vertical="center"/>
    </xf>
    <xf numFmtId="168" fontId="6" fillId="0" borderId="0" xfId="10" applyNumberFormat="1" applyAlignment="1">
      <alignment horizontal="center" vertical="center"/>
    </xf>
    <xf numFmtId="168" fontId="6" fillId="2" borderId="1" xfId="10" applyNumberFormat="1" applyFill="1" applyBorder="1" applyAlignment="1">
      <alignment horizontal="center" vertical="center"/>
    </xf>
    <xf numFmtId="168" fontId="6" fillId="0" borderId="1" xfId="10" applyNumberFormat="1" applyBorder="1" applyAlignment="1">
      <alignment horizontal="center" vertical="center"/>
    </xf>
    <xf numFmtId="168" fontId="6" fillId="0" borderId="0" xfId="16" applyNumberFormat="1" applyAlignment="1">
      <alignment horizontal="center" vertical="center"/>
    </xf>
    <xf numFmtId="168" fontId="6" fillId="2" borderId="2" xfId="10" applyNumberFormat="1" applyFill="1" applyBorder="1" applyAlignment="1">
      <alignment horizontal="center" vertical="center"/>
    </xf>
    <xf numFmtId="168" fontId="6" fillId="0" borderId="2" xfId="10" applyNumberFormat="1" applyBorder="1" applyAlignment="1">
      <alignment horizontal="center" vertical="center"/>
    </xf>
    <xf numFmtId="168" fontId="6" fillId="2" borderId="2" xfId="10" applyNumberFormat="1" applyFill="1" applyBorder="1" applyAlignment="1">
      <alignment horizontal="right" vertical="center"/>
    </xf>
    <xf numFmtId="168" fontId="6" fillId="0" borderId="2" xfId="10" applyNumberFormat="1" applyBorder="1" applyAlignment="1">
      <alignment horizontal="right" vertical="center"/>
    </xf>
    <xf numFmtId="168" fontId="6" fillId="2" borderId="0" xfId="16" applyNumberFormat="1" applyFill="1" applyAlignment="1">
      <alignment horizontal="center" vertical="center"/>
    </xf>
    <xf numFmtId="167" fontId="6" fillId="2" borderId="0" xfId="16" applyNumberFormat="1" applyFill="1" applyAlignment="1">
      <alignment horizontal="right" vertical="center"/>
    </xf>
    <xf numFmtId="170" fontId="6" fillId="0" borderId="2" xfId="10" applyNumberFormat="1" applyBorder="1" applyAlignment="1">
      <alignment horizontal="right" vertical="center"/>
    </xf>
    <xf numFmtId="170" fontId="6" fillId="2" borderId="2" xfId="10" applyNumberFormat="1" applyFill="1" applyBorder="1" applyAlignment="1">
      <alignment horizontal="right" vertical="center"/>
    </xf>
    <xf numFmtId="170" fontId="6" fillId="2" borderId="0" xfId="10" applyNumberFormat="1" applyFill="1" applyAlignment="1">
      <alignment horizontal="right" vertical="center"/>
    </xf>
    <xf numFmtId="170" fontId="6" fillId="0" borderId="0" xfId="10" applyNumberFormat="1" applyAlignment="1">
      <alignment horizontal="right" vertical="center"/>
    </xf>
    <xf numFmtId="0" fontId="6" fillId="0" borderId="1" xfId="16" applyBorder="1" applyAlignment="1">
      <alignment vertical="center"/>
    </xf>
    <xf numFmtId="172" fontId="6" fillId="2" borderId="2" xfId="10" applyNumberForma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8" fontId="4" fillId="0" borderId="0" xfId="0" applyNumberFormat="1" applyFont="1" applyAlignment="1" applyProtection="1">
      <alignment horizontal="right" vertical="center"/>
      <protection locked="0"/>
    </xf>
    <xf numFmtId="168" fontId="4" fillId="0" borderId="0" xfId="0" applyNumberFormat="1" applyFont="1" applyAlignment="1" applyProtection="1">
      <alignment horizontal="center" vertical="center"/>
      <protection locked="0"/>
    </xf>
    <xf numFmtId="168" fontId="4" fillId="0" borderId="0" xfId="0" applyNumberFormat="1" applyFont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Border="1" applyAlignment="1" applyProtection="1">
      <alignment horizontal="right" vertical="center"/>
      <protection locked="0"/>
    </xf>
    <xf numFmtId="168" fontId="4" fillId="0" borderId="0" xfId="0" quotePrefix="1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168" fontId="3" fillId="0" borderId="2" xfId="0" applyNumberFormat="1" applyFont="1" applyBorder="1" applyAlignment="1" applyProtection="1">
      <alignment horizontal="right" vertical="center"/>
      <protection locked="0"/>
    </xf>
    <xf numFmtId="168" fontId="3" fillId="2" borderId="0" xfId="0" applyNumberFormat="1" applyFont="1" applyFill="1" applyAlignment="1">
      <alignment vertical="center"/>
    </xf>
    <xf numFmtId="168" fontId="4" fillId="2" borderId="0" xfId="0" applyNumberFormat="1" applyFont="1" applyFill="1" applyAlignment="1" applyProtection="1">
      <alignment horizontal="right" vertical="center"/>
      <protection locked="0"/>
    </xf>
    <xf numFmtId="168" fontId="3" fillId="2" borderId="0" xfId="0" applyNumberFormat="1" applyFont="1" applyFill="1" applyAlignment="1" applyProtection="1">
      <alignment horizontal="center" vertical="center"/>
      <protection locked="0"/>
    </xf>
    <xf numFmtId="168" fontId="3" fillId="2" borderId="0" xfId="0" applyNumberFormat="1" applyFont="1" applyFill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 applyProtection="1">
      <alignment horizontal="center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  <protection locked="0"/>
    </xf>
    <xf numFmtId="168" fontId="3" fillId="0" borderId="0" xfId="1" applyNumberFormat="1" applyFont="1" applyAlignment="1">
      <alignment vertical="center"/>
    </xf>
    <xf numFmtId="168" fontId="3" fillId="2" borderId="0" xfId="1" applyNumberFormat="1" applyFont="1" applyFill="1" applyAlignment="1">
      <alignment vertical="center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0" fillId="2" borderId="0" xfId="0" applyNumberFormat="1" applyFill="1" applyAlignment="1">
      <alignment horizontal="right" vertical="center"/>
    </xf>
    <xf numFmtId="168" fontId="0" fillId="2" borderId="0" xfId="0" applyNumberFormat="1" applyFill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168" fontId="0" fillId="2" borderId="1" xfId="0" applyNumberFormat="1" applyFill="1" applyBorder="1" applyAlignment="1">
      <alignment horizontal="right" vertical="center"/>
    </xf>
    <xf numFmtId="168" fontId="0" fillId="0" borderId="1" xfId="0" applyNumberFormat="1" applyBorder="1" applyAlignment="1">
      <alignment horizontal="right" vertical="center"/>
    </xf>
    <xf numFmtId="0" fontId="0" fillId="0" borderId="0" xfId="8" applyFont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8" fontId="0" fillId="2" borderId="2" xfId="0" applyNumberFormat="1" applyFill="1" applyBorder="1" applyAlignment="1">
      <alignment horizontal="right" vertical="center"/>
    </xf>
    <xf numFmtId="168" fontId="0" fillId="0" borderId="2" xfId="0" applyNumberFormat="1" applyBorder="1" applyAlignment="1">
      <alignment horizontal="right" vertical="center"/>
    </xf>
    <xf numFmtId="168" fontId="0" fillId="0" borderId="2" xfId="0" applyNumberFormat="1" applyBorder="1" applyAlignment="1">
      <alignment horizontal="center" vertical="center"/>
    </xf>
    <xf numFmtId="0" fontId="0" fillId="0" borderId="0" xfId="0" quotePrefix="1" applyAlignment="1">
      <alignment vertical="center"/>
    </xf>
    <xf numFmtId="168" fontId="0" fillId="0" borderId="0" xfId="0" applyNumberFormat="1" applyAlignment="1">
      <alignment vertical="center"/>
    </xf>
    <xf numFmtId="167" fontId="5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justify" vertical="center"/>
    </xf>
    <xf numFmtId="0" fontId="6" fillId="0" borderId="0" xfId="9" applyFont="1" applyAlignment="1">
      <alignment horizontal="center" vertical="center"/>
    </xf>
    <xf numFmtId="167" fontId="5" fillId="0" borderId="0" xfId="9" applyNumberFormat="1" applyFont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168" fontId="5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4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167" fontId="5" fillId="0" borderId="1" xfId="10" applyNumberFormat="1" applyFont="1" applyBorder="1" applyAlignment="1" applyProtection="1">
      <alignment horizontal="center" vertical="center"/>
      <protection locked="0"/>
    </xf>
    <xf numFmtId="167" fontId="5" fillId="0" borderId="4" xfId="1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35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3 2" xfId="34" xr:uid="{C62BEDEC-0F93-4321-8362-530ACEA1BF3B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opLeftCell="A143" zoomScale="120" zoomScaleNormal="120" zoomScaleSheetLayoutView="120" workbookViewId="0">
      <selection activeCell="B157" sqref="B157"/>
    </sheetView>
  </sheetViews>
  <sheetFormatPr defaultColWidth="10.7109375" defaultRowHeight="16.350000000000001" customHeight="1" x14ac:dyDescent="0.2"/>
  <cols>
    <col min="1" max="1" width="1.7109375" style="2" customWidth="1"/>
    <col min="2" max="2" width="49.140625" style="2" customWidth="1"/>
    <col min="3" max="3" width="6.140625" style="173" customWidth="1"/>
    <col min="4" max="4" width="0.85546875" style="130" customWidth="1"/>
    <col min="5" max="5" width="14.85546875" style="123" customWidth="1"/>
    <col min="6" max="6" width="0.85546875" style="123" customWidth="1"/>
    <col min="7" max="7" width="14.28515625" style="123" bestFit="1" customWidth="1"/>
    <col min="8" max="8" width="0.85546875" style="123" customWidth="1"/>
    <col min="9" max="9" width="14.85546875" style="123" customWidth="1"/>
    <col min="10" max="10" width="0.85546875" style="123" customWidth="1"/>
    <col min="11" max="11" width="14.28515625" style="123" bestFit="1" customWidth="1"/>
    <col min="12" max="12" width="10.7109375" style="2" customWidth="1"/>
    <col min="13" max="16384" width="10.7109375" style="2"/>
  </cols>
  <sheetData>
    <row r="1" spans="1:11" ht="16.350000000000001" customHeight="1" x14ac:dyDescent="0.2">
      <c r="A1" s="1" t="s">
        <v>0</v>
      </c>
      <c r="B1" s="1"/>
      <c r="C1" s="9"/>
      <c r="D1" s="10"/>
      <c r="E1" s="11"/>
      <c r="F1" s="11"/>
      <c r="G1" s="11"/>
      <c r="H1" s="11"/>
      <c r="I1" s="11"/>
      <c r="J1" s="11"/>
      <c r="K1" s="11"/>
    </row>
    <row r="2" spans="1:11" ht="16.350000000000001" customHeight="1" x14ac:dyDescent="0.2">
      <c r="A2" s="3" t="s">
        <v>1</v>
      </c>
      <c r="B2" s="3"/>
      <c r="C2" s="9"/>
      <c r="D2" s="10"/>
      <c r="E2" s="11"/>
      <c r="F2" s="11"/>
      <c r="G2" s="11"/>
      <c r="H2" s="11"/>
      <c r="I2" s="11"/>
      <c r="J2" s="11"/>
      <c r="K2" s="11"/>
    </row>
    <row r="3" spans="1:11" ht="16.350000000000001" customHeight="1" x14ac:dyDescent="0.2">
      <c r="A3" s="4" t="s">
        <v>2</v>
      </c>
      <c r="B3" s="4"/>
      <c r="C3" s="14"/>
      <c r="D3" s="56"/>
      <c r="E3" s="15"/>
      <c r="F3" s="15"/>
      <c r="G3" s="15"/>
      <c r="H3" s="15"/>
      <c r="I3" s="15"/>
      <c r="J3" s="15"/>
      <c r="K3" s="15"/>
    </row>
    <row r="4" spans="1:11" ht="9.9" customHeight="1" x14ac:dyDescent="0.2">
      <c r="A4" s="5"/>
      <c r="B4" s="5"/>
      <c r="C4" s="9"/>
      <c r="D4" s="10"/>
      <c r="E4" s="11"/>
      <c r="F4" s="11"/>
      <c r="G4" s="11"/>
      <c r="H4" s="11"/>
      <c r="I4" s="11"/>
      <c r="J4" s="11"/>
      <c r="K4" s="11"/>
    </row>
    <row r="5" spans="1:11" ht="9.9" customHeight="1" x14ac:dyDescent="0.2">
      <c r="A5" s="5"/>
      <c r="B5" s="5"/>
      <c r="C5" s="9"/>
      <c r="D5" s="10"/>
      <c r="E5" s="11"/>
      <c r="F5" s="11"/>
      <c r="G5" s="11"/>
      <c r="H5" s="11"/>
      <c r="I5" s="11"/>
      <c r="J5" s="11"/>
      <c r="K5" s="11"/>
    </row>
    <row r="6" spans="1:11" s="82" customFormat="1" ht="15.6" customHeight="1" x14ac:dyDescent="0.2">
      <c r="A6" s="8"/>
      <c r="B6" s="8"/>
      <c r="C6" s="9"/>
      <c r="D6" s="10"/>
      <c r="E6" s="294" t="s">
        <v>3</v>
      </c>
      <c r="F6" s="294"/>
      <c r="G6" s="294"/>
      <c r="H6" s="11"/>
      <c r="I6" s="294" t="s">
        <v>4</v>
      </c>
      <c r="J6" s="294"/>
      <c r="K6" s="294"/>
    </row>
    <row r="7" spans="1:11" s="82" customFormat="1" ht="15.6" customHeight="1" x14ac:dyDescent="0.2">
      <c r="A7" s="8"/>
      <c r="B7" s="8"/>
      <c r="C7" s="9"/>
      <c r="D7" s="10"/>
      <c r="E7" s="291" t="s">
        <v>5</v>
      </c>
      <c r="F7" s="291"/>
      <c r="G7" s="291"/>
      <c r="H7" s="12"/>
      <c r="I7" s="291" t="s">
        <v>5</v>
      </c>
      <c r="J7" s="291"/>
      <c r="K7" s="291"/>
    </row>
    <row r="8" spans="1:11" s="82" customFormat="1" ht="15.6" customHeight="1" x14ac:dyDescent="0.2">
      <c r="A8" s="8"/>
      <c r="B8" s="8"/>
      <c r="C8" s="9"/>
      <c r="D8" s="10"/>
      <c r="E8" s="11" t="s">
        <v>6</v>
      </c>
      <c r="F8" s="12"/>
      <c r="G8" s="11" t="s">
        <v>7</v>
      </c>
      <c r="H8" s="12"/>
      <c r="I8" s="11" t="s">
        <v>6</v>
      </c>
      <c r="J8" s="12"/>
      <c r="K8" s="11" t="s">
        <v>7</v>
      </c>
    </row>
    <row r="9" spans="1:11" s="82" customFormat="1" ht="15.6" customHeight="1" x14ac:dyDescent="0.2">
      <c r="A9" s="8"/>
      <c r="B9" s="8"/>
      <c r="C9" s="9"/>
      <c r="D9" s="10"/>
      <c r="E9" s="13" t="s">
        <v>8</v>
      </c>
      <c r="F9" s="12"/>
      <c r="G9" s="13" t="s">
        <v>9</v>
      </c>
      <c r="H9" s="12"/>
      <c r="I9" s="13" t="s">
        <v>8</v>
      </c>
      <c r="J9" s="12"/>
      <c r="K9" s="13" t="s">
        <v>9</v>
      </c>
    </row>
    <row r="10" spans="1:11" s="82" customFormat="1" ht="15.6" customHeight="1" x14ac:dyDescent="0.2">
      <c r="A10" s="8"/>
      <c r="B10" s="8"/>
      <c r="C10" s="9"/>
      <c r="D10" s="10"/>
      <c r="E10" s="21" t="s">
        <v>10</v>
      </c>
      <c r="F10" s="11"/>
      <c r="G10" s="13" t="s">
        <v>11</v>
      </c>
      <c r="H10" s="11"/>
      <c r="I10" s="21" t="s">
        <v>10</v>
      </c>
      <c r="J10" s="11"/>
      <c r="K10" s="13" t="s">
        <v>11</v>
      </c>
    </row>
    <row r="11" spans="1:11" s="82" customFormat="1" ht="15.6" customHeight="1" x14ac:dyDescent="0.2">
      <c r="A11" s="8"/>
      <c r="B11" s="8"/>
      <c r="C11" s="14" t="s">
        <v>12</v>
      </c>
      <c r="D11" s="10"/>
      <c r="E11" s="15" t="s">
        <v>13</v>
      </c>
      <c r="F11" s="11"/>
      <c r="G11" s="15" t="s">
        <v>13</v>
      </c>
      <c r="H11" s="11"/>
      <c r="I11" s="15" t="s">
        <v>13</v>
      </c>
      <c r="J11" s="11"/>
      <c r="K11" s="15" t="s">
        <v>13</v>
      </c>
    </row>
    <row r="12" spans="1:11" s="82" customFormat="1" ht="5.0999999999999996" customHeight="1" x14ac:dyDescent="0.2">
      <c r="A12" s="8"/>
      <c r="B12" s="8"/>
      <c r="C12" s="9"/>
      <c r="D12" s="10"/>
      <c r="E12" s="22"/>
      <c r="F12" s="11"/>
      <c r="G12" s="11"/>
      <c r="H12" s="11"/>
      <c r="I12" s="22"/>
      <c r="J12" s="11"/>
      <c r="K12" s="11"/>
    </row>
    <row r="13" spans="1:11" s="82" customFormat="1" ht="15.6" customHeight="1" x14ac:dyDescent="0.2">
      <c r="A13" s="16" t="s">
        <v>14</v>
      </c>
      <c r="C13" s="83"/>
      <c r="D13" s="84"/>
      <c r="E13" s="85"/>
      <c r="F13" s="86"/>
      <c r="G13" s="86"/>
      <c r="H13" s="86"/>
      <c r="I13" s="85"/>
      <c r="J13" s="86"/>
      <c r="K13" s="86"/>
    </row>
    <row r="14" spans="1:11" s="82" customFormat="1" ht="5.0999999999999996" customHeight="1" x14ac:dyDescent="0.2">
      <c r="A14" s="17"/>
      <c r="C14" s="83"/>
      <c r="D14" s="84"/>
      <c r="E14" s="85"/>
      <c r="F14" s="86"/>
      <c r="G14" s="86"/>
      <c r="H14" s="86"/>
      <c r="I14" s="85"/>
      <c r="J14" s="86"/>
      <c r="K14" s="86"/>
    </row>
    <row r="15" spans="1:11" s="82" customFormat="1" ht="15.6" customHeight="1" x14ac:dyDescent="0.2">
      <c r="A15" s="17" t="s">
        <v>15</v>
      </c>
      <c r="C15" s="83"/>
      <c r="D15" s="84"/>
      <c r="E15" s="85"/>
      <c r="F15" s="86"/>
      <c r="G15" s="86"/>
      <c r="H15" s="86"/>
      <c r="I15" s="85"/>
      <c r="J15" s="86"/>
      <c r="K15" s="86"/>
    </row>
    <row r="16" spans="1:11" s="82" customFormat="1" ht="5.0999999999999996" customHeight="1" x14ac:dyDescent="0.2">
      <c r="A16" s="17"/>
      <c r="C16" s="83"/>
      <c r="D16" s="84"/>
      <c r="E16" s="85"/>
      <c r="F16" s="86"/>
      <c r="G16" s="86"/>
      <c r="H16" s="86"/>
      <c r="I16" s="85"/>
      <c r="J16" s="86"/>
      <c r="K16" s="86"/>
    </row>
    <row r="17" spans="1:11" s="82" customFormat="1" ht="15.6" customHeight="1" x14ac:dyDescent="0.2">
      <c r="A17" s="87" t="s">
        <v>16</v>
      </c>
      <c r="C17" s="83"/>
      <c r="D17" s="84"/>
      <c r="E17" s="88">
        <v>2090830</v>
      </c>
      <c r="F17" s="89"/>
      <c r="G17" s="90">
        <v>2520087</v>
      </c>
      <c r="H17" s="90"/>
      <c r="I17" s="91">
        <v>1152535</v>
      </c>
      <c r="J17" s="90"/>
      <c r="K17" s="90">
        <v>1990929</v>
      </c>
    </row>
    <row r="18" spans="1:11" s="82" customFormat="1" ht="15.6" customHeight="1" x14ac:dyDescent="0.2">
      <c r="A18" s="87" t="s">
        <v>17</v>
      </c>
      <c r="C18" s="83"/>
      <c r="D18" s="84"/>
      <c r="E18" s="88"/>
      <c r="F18" s="89"/>
      <c r="G18" s="90"/>
      <c r="H18" s="90"/>
      <c r="I18" s="91"/>
      <c r="J18" s="90"/>
      <c r="K18" s="90"/>
    </row>
    <row r="19" spans="1:11" s="82" customFormat="1" ht="15.6" customHeight="1" x14ac:dyDescent="0.2">
      <c r="A19" s="87"/>
      <c r="B19" s="82" t="s">
        <v>18</v>
      </c>
      <c r="C19" s="83"/>
      <c r="D19" s="84"/>
      <c r="E19" s="88">
        <v>2855</v>
      </c>
      <c r="F19" s="89"/>
      <c r="G19" s="90">
        <v>0</v>
      </c>
      <c r="H19" s="90"/>
      <c r="I19" s="91">
        <v>0</v>
      </c>
      <c r="J19" s="90"/>
      <c r="K19" s="90">
        <v>0</v>
      </c>
    </row>
    <row r="20" spans="1:11" s="82" customFormat="1" ht="15.6" customHeight="1" x14ac:dyDescent="0.2">
      <c r="A20" s="87" t="s">
        <v>19</v>
      </c>
      <c r="B20" s="87"/>
      <c r="C20" s="83"/>
      <c r="D20" s="84"/>
      <c r="E20" s="88">
        <v>28866</v>
      </c>
      <c r="F20" s="89"/>
      <c r="G20" s="90">
        <v>28866</v>
      </c>
      <c r="H20" s="90"/>
      <c r="I20" s="91">
        <v>28866</v>
      </c>
      <c r="J20" s="90"/>
      <c r="K20" s="90">
        <v>28866</v>
      </c>
    </row>
    <row r="21" spans="1:11" s="82" customFormat="1" ht="15.6" customHeight="1" x14ac:dyDescent="0.2">
      <c r="A21" s="87" t="s">
        <v>20</v>
      </c>
      <c r="B21" s="87"/>
      <c r="C21" s="83">
        <v>8</v>
      </c>
      <c r="D21" s="84"/>
      <c r="E21" s="88">
        <v>2562731</v>
      </c>
      <c r="F21" s="89"/>
      <c r="G21" s="90">
        <v>2600200</v>
      </c>
      <c r="H21" s="90"/>
      <c r="I21" s="91">
        <v>2557311</v>
      </c>
      <c r="J21" s="90"/>
      <c r="K21" s="90">
        <v>2549848</v>
      </c>
    </row>
    <row r="22" spans="1:11" s="82" customFormat="1" ht="15.6" customHeight="1" x14ac:dyDescent="0.2">
      <c r="A22" s="87" t="s">
        <v>21</v>
      </c>
      <c r="B22" s="87"/>
      <c r="C22" s="83"/>
      <c r="D22" s="84"/>
      <c r="E22" s="88"/>
      <c r="F22" s="89"/>
      <c r="G22" s="92"/>
      <c r="H22" s="93"/>
      <c r="I22" s="94"/>
      <c r="J22" s="93"/>
      <c r="K22" s="92"/>
    </row>
    <row r="23" spans="1:11" s="82" customFormat="1" ht="15.6" customHeight="1" x14ac:dyDescent="0.2">
      <c r="A23" s="87"/>
      <c r="B23" s="87" t="s">
        <v>22</v>
      </c>
      <c r="C23" s="83" t="s">
        <v>23</v>
      </c>
      <c r="D23" s="84"/>
      <c r="E23" s="88">
        <v>0</v>
      </c>
      <c r="F23" s="89"/>
      <c r="G23" s="90">
        <v>0</v>
      </c>
      <c r="H23" s="90"/>
      <c r="I23" s="94">
        <v>787692</v>
      </c>
      <c r="J23" s="92"/>
      <c r="K23" s="90">
        <v>481690</v>
      </c>
    </row>
    <row r="24" spans="1:11" s="82" customFormat="1" ht="15.6" customHeight="1" x14ac:dyDescent="0.2">
      <c r="A24" s="87" t="s">
        <v>24</v>
      </c>
      <c r="B24" s="95"/>
      <c r="C24" s="83"/>
      <c r="D24" s="84"/>
      <c r="E24" s="88"/>
      <c r="F24" s="89"/>
      <c r="G24" s="92"/>
      <c r="H24" s="92"/>
      <c r="I24" s="91"/>
      <c r="J24" s="92"/>
      <c r="K24" s="92"/>
    </row>
    <row r="25" spans="1:11" s="82" customFormat="1" ht="15.6" customHeight="1" x14ac:dyDescent="0.2">
      <c r="A25" s="87"/>
      <c r="B25" s="95" t="s">
        <v>25</v>
      </c>
      <c r="C25" s="83" t="s">
        <v>26</v>
      </c>
      <c r="D25" s="84"/>
      <c r="E25" s="96">
        <v>2335727</v>
      </c>
      <c r="F25" s="92"/>
      <c r="G25" s="90">
        <v>1826578</v>
      </c>
      <c r="H25" s="90"/>
      <c r="I25" s="91">
        <v>2335727</v>
      </c>
      <c r="J25" s="92"/>
      <c r="K25" s="90">
        <v>1826578</v>
      </c>
    </row>
    <row r="26" spans="1:11" s="82" customFormat="1" ht="15.6" customHeight="1" x14ac:dyDescent="0.2">
      <c r="A26" s="87" t="s">
        <v>27</v>
      </c>
      <c r="C26" s="83"/>
      <c r="D26" s="84"/>
      <c r="E26" s="88">
        <v>2008301</v>
      </c>
      <c r="F26" s="89"/>
      <c r="G26" s="90">
        <v>3545886</v>
      </c>
      <c r="H26" s="90"/>
      <c r="I26" s="91">
        <v>255191</v>
      </c>
      <c r="J26" s="90"/>
      <c r="K26" s="90">
        <v>1021644</v>
      </c>
    </row>
    <row r="27" spans="1:11" s="82" customFormat="1" ht="15.6" customHeight="1" x14ac:dyDescent="0.2">
      <c r="A27" s="87" t="s">
        <v>28</v>
      </c>
      <c r="C27" s="83"/>
      <c r="D27" s="84"/>
      <c r="E27" s="88"/>
      <c r="F27" s="97"/>
      <c r="G27" s="92"/>
      <c r="H27" s="92"/>
      <c r="I27" s="94"/>
      <c r="J27" s="90"/>
      <c r="K27" s="92"/>
    </row>
    <row r="28" spans="1:11" s="82" customFormat="1" ht="15.6" customHeight="1" x14ac:dyDescent="0.2">
      <c r="A28" s="87"/>
      <c r="B28" s="82" t="s">
        <v>29</v>
      </c>
      <c r="C28" s="83"/>
      <c r="D28" s="84"/>
      <c r="E28" s="88">
        <v>88095</v>
      </c>
      <c r="F28" s="89"/>
      <c r="G28" s="90">
        <v>47336</v>
      </c>
      <c r="H28" s="90"/>
      <c r="I28" s="94">
        <v>81960</v>
      </c>
      <c r="J28" s="90"/>
      <c r="K28" s="90">
        <v>45130</v>
      </c>
    </row>
    <row r="29" spans="1:11" s="82" customFormat="1" ht="15.6" customHeight="1" x14ac:dyDescent="0.2">
      <c r="A29" s="87" t="s">
        <v>30</v>
      </c>
      <c r="C29" s="83"/>
      <c r="D29" s="84"/>
      <c r="E29" s="96">
        <v>13811209</v>
      </c>
      <c r="F29" s="89"/>
      <c r="G29" s="90">
        <v>12141857</v>
      </c>
      <c r="H29" s="90"/>
      <c r="I29" s="98">
        <v>9265604</v>
      </c>
      <c r="J29" s="90"/>
      <c r="K29" s="90">
        <v>8308073</v>
      </c>
    </row>
    <row r="30" spans="1:11" s="82" customFormat="1" ht="15.6" customHeight="1" x14ac:dyDescent="0.2">
      <c r="A30" s="87" t="s">
        <v>31</v>
      </c>
      <c r="C30" s="83"/>
      <c r="D30" s="84"/>
      <c r="E30" s="99">
        <v>634646</v>
      </c>
      <c r="F30" s="89"/>
      <c r="G30" s="100">
        <v>510275</v>
      </c>
      <c r="H30" s="90"/>
      <c r="I30" s="189">
        <v>385119</v>
      </c>
      <c r="J30" s="90"/>
      <c r="K30" s="100">
        <v>258558</v>
      </c>
    </row>
    <row r="31" spans="1:11" s="82" customFormat="1" ht="5.0999999999999996" customHeight="1" x14ac:dyDescent="0.2">
      <c r="C31" s="83"/>
      <c r="D31" s="84"/>
      <c r="E31" s="88"/>
      <c r="F31" s="89"/>
      <c r="G31" s="90"/>
      <c r="H31" s="90"/>
      <c r="I31" s="88"/>
      <c r="J31" s="90"/>
      <c r="K31" s="90"/>
    </row>
    <row r="32" spans="1:11" s="82" customFormat="1" ht="15.6" customHeight="1" x14ac:dyDescent="0.2">
      <c r="B32" s="101" t="s">
        <v>32</v>
      </c>
      <c r="C32" s="83"/>
      <c r="D32" s="84"/>
      <c r="E32" s="102">
        <f>SUM(E16:E30)</f>
        <v>23563260</v>
      </c>
      <c r="F32" s="86"/>
      <c r="G32" s="103">
        <f>SUM(G16:G30)</f>
        <v>23221085</v>
      </c>
      <c r="H32" s="86"/>
      <c r="I32" s="102">
        <f>SUM(I16:I30)</f>
        <v>16850005</v>
      </c>
      <c r="J32" s="86"/>
      <c r="K32" s="103">
        <f>SUM(K16:K30)</f>
        <v>16511316</v>
      </c>
    </row>
    <row r="33" spans="1:11" s="82" customFormat="1" ht="6.75" customHeight="1" x14ac:dyDescent="0.2">
      <c r="A33" s="17"/>
      <c r="C33" s="83"/>
      <c r="D33" s="84"/>
      <c r="E33" s="104"/>
      <c r="F33" s="86"/>
      <c r="G33" s="86"/>
      <c r="H33" s="86"/>
      <c r="I33" s="104"/>
      <c r="J33" s="86"/>
      <c r="K33" s="105"/>
    </row>
    <row r="34" spans="1:11" s="82" customFormat="1" ht="15.6" customHeight="1" x14ac:dyDescent="0.2">
      <c r="A34" s="17" t="s">
        <v>33</v>
      </c>
      <c r="C34" s="83"/>
      <c r="D34" s="84"/>
      <c r="E34" s="85"/>
      <c r="F34" s="86"/>
      <c r="G34" s="86"/>
      <c r="H34" s="86"/>
      <c r="I34" s="85"/>
      <c r="J34" s="86"/>
      <c r="K34" s="86"/>
    </row>
    <row r="35" spans="1:11" s="82" customFormat="1" ht="5.0999999999999996" customHeight="1" x14ac:dyDescent="0.2">
      <c r="A35" s="17"/>
      <c r="C35" s="83"/>
      <c r="D35" s="84"/>
      <c r="E35" s="85"/>
      <c r="F35" s="86"/>
      <c r="G35" s="86"/>
      <c r="H35" s="86"/>
      <c r="I35" s="85"/>
      <c r="J35" s="86"/>
      <c r="K35" s="86"/>
    </row>
    <row r="36" spans="1:11" s="82" customFormat="1" ht="15.6" customHeight="1" x14ac:dyDescent="0.2">
      <c r="A36" s="82" t="s">
        <v>34</v>
      </c>
      <c r="B36" s="87"/>
      <c r="C36" s="83">
        <v>9</v>
      </c>
      <c r="D36" s="84"/>
      <c r="E36" s="94">
        <v>0</v>
      </c>
      <c r="F36" s="92"/>
      <c r="G36" s="90">
        <v>0</v>
      </c>
      <c r="H36" s="92"/>
      <c r="I36" s="106">
        <v>5084170</v>
      </c>
      <c r="J36" s="92"/>
      <c r="K36" s="90">
        <v>5056670</v>
      </c>
    </row>
    <row r="37" spans="1:11" s="82" customFormat="1" ht="15.6" customHeight="1" x14ac:dyDescent="0.2">
      <c r="A37" s="82" t="s">
        <v>35</v>
      </c>
      <c r="B37" s="87"/>
      <c r="C37" s="83">
        <v>10</v>
      </c>
      <c r="D37" s="84"/>
      <c r="E37" s="107">
        <v>206865</v>
      </c>
      <c r="F37" s="92"/>
      <c r="G37" s="90">
        <v>226209</v>
      </c>
      <c r="H37" s="92"/>
      <c r="I37" s="107">
        <v>0</v>
      </c>
      <c r="J37" s="92"/>
      <c r="K37" s="90">
        <v>0</v>
      </c>
    </row>
    <row r="38" spans="1:11" s="82" customFormat="1" ht="15.6" customHeight="1" x14ac:dyDescent="0.2">
      <c r="A38" s="82" t="s">
        <v>36</v>
      </c>
      <c r="B38" s="87"/>
      <c r="C38" s="83">
        <v>11</v>
      </c>
      <c r="D38" s="84"/>
      <c r="E38" s="107">
        <v>476604</v>
      </c>
      <c r="F38" s="92"/>
      <c r="G38" s="90">
        <v>434498</v>
      </c>
      <c r="H38" s="92"/>
      <c r="I38" s="107">
        <v>790666</v>
      </c>
      <c r="J38" s="92"/>
      <c r="K38" s="90">
        <v>740666</v>
      </c>
    </row>
    <row r="39" spans="1:11" s="82" customFormat="1" ht="15.6" customHeight="1" x14ac:dyDescent="0.2">
      <c r="A39" s="87" t="s">
        <v>37</v>
      </c>
      <c r="B39" s="87"/>
      <c r="C39" s="83"/>
      <c r="D39" s="84"/>
      <c r="E39" s="107"/>
      <c r="F39" s="92"/>
      <c r="G39" s="90"/>
      <c r="H39" s="92"/>
      <c r="I39" s="107"/>
      <c r="J39" s="92"/>
      <c r="K39" s="90"/>
    </row>
    <row r="40" spans="1:11" s="82" customFormat="1" ht="15.6" customHeight="1" x14ac:dyDescent="0.2">
      <c r="A40" s="87"/>
      <c r="B40" s="87" t="s">
        <v>38</v>
      </c>
      <c r="C40" s="83" t="s">
        <v>39</v>
      </c>
      <c r="D40" s="84"/>
      <c r="E40" s="107">
        <v>206147</v>
      </c>
      <c r="F40" s="92"/>
      <c r="G40" s="90">
        <v>194004</v>
      </c>
      <c r="H40" s="92"/>
      <c r="I40" s="107">
        <v>206147</v>
      </c>
      <c r="J40" s="92"/>
      <c r="K40" s="90">
        <v>194004</v>
      </c>
    </row>
    <row r="41" spans="1:11" s="82" customFormat="1" ht="15.6" customHeight="1" x14ac:dyDescent="0.2">
      <c r="A41" s="87" t="s">
        <v>40</v>
      </c>
      <c r="B41" s="87"/>
      <c r="C41" s="83"/>
      <c r="D41" s="84"/>
      <c r="E41" s="88"/>
      <c r="F41" s="92"/>
      <c r="G41" s="92"/>
      <c r="H41" s="90"/>
      <c r="I41" s="94"/>
      <c r="J41" s="92"/>
      <c r="K41" s="92"/>
    </row>
    <row r="42" spans="1:11" s="82" customFormat="1" ht="15.6" customHeight="1" x14ac:dyDescent="0.2">
      <c r="A42" s="87"/>
      <c r="B42" s="87" t="s">
        <v>41</v>
      </c>
      <c r="C42" s="83" t="s">
        <v>42</v>
      </c>
      <c r="D42" s="84"/>
      <c r="E42" s="107">
        <v>59985</v>
      </c>
      <c r="F42" s="92"/>
      <c r="G42" s="90">
        <v>70346</v>
      </c>
      <c r="H42" s="92"/>
      <c r="I42" s="107">
        <v>59985</v>
      </c>
      <c r="J42" s="92"/>
      <c r="K42" s="90">
        <v>66792</v>
      </c>
    </row>
    <row r="43" spans="1:11" s="82" customFormat="1" ht="15.6" customHeight="1" x14ac:dyDescent="0.2">
      <c r="A43" s="87" t="s">
        <v>43</v>
      </c>
      <c r="B43" s="87"/>
      <c r="C43" s="83"/>
      <c r="D43" s="84"/>
      <c r="E43" s="107">
        <v>155679</v>
      </c>
      <c r="F43" s="92"/>
      <c r="G43" s="90">
        <v>168509</v>
      </c>
      <c r="H43" s="92"/>
      <c r="I43" s="107">
        <v>155679</v>
      </c>
      <c r="J43" s="92"/>
      <c r="K43" s="90">
        <v>168509</v>
      </c>
    </row>
    <row r="44" spans="1:11" s="82" customFormat="1" ht="15.6" customHeight="1" x14ac:dyDescent="0.2">
      <c r="A44" s="87" t="s">
        <v>44</v>
      </c>
      <c r="B44" s="87"/>
      <c r="C44" s="83" t="s">
        <v>26</v>
      </c>
      <c r="D44" s="84"/>
      <c r="E44" s="107">
        <v>431707</v>
      </c>
      <c r="F44" s="92"/>
      <c r="G44" s="90">
        <v>431707</v>
      </c>
      <c r="H44" s="92"/>
      <c r="I44" s="107">
        <v>431707</v>
      </c>
      <c r="J44" s="92"/>
      <c r="K44" s="90">
        <v>431707</v>
      </c>
    </row>
    <row r="45" spans="1:11" s="82" customFormat="1" ht="15.6" customHeight="1" x14ac:dyDescent="0.2">
      <c r="A45" s="87" t="s">
        <v>45</v>
      </c>
      <c r="B45" s="87"/>
      <c r="C45" s="83"/>
      <c r="D45" s="84"/>
      <c r="E45" s="107">
        <v>214441</v>
      </c>
      <c r="F45" s="92"/>
      <c r="G45" s="90">
        <v>214441</v>
      </c>
      <c r="H45" s="92"/>
      <c r="I45" s="107">
        <v>214441</v>
      </c>
      <c r="J45" s="92"/>
      <c r="K45" s="90">
        <v>214441</v>
      </c>
    </row>
    <row r="46" spans="1:11" s="82" customFormat="1" ht="15.6" customHeight="1" x14ac:dyDescent="0.2">
      <c r="A46" s="87" t="s">
        <v>46</v>
      </c>
      <c r="C46" s="83">
        <v>14</v>
      </c>
      <c r="D46" s="84"/>
      <c r="E46" s="107">
        <v>153780</v>
      </c>
      <c r="F46" s="92"/>
      <c r="G46" s="90">
        <v>93482</v>
      </c>
      <c r="H46" s="92"/>
      <c r="I46" s="107">
        <v>67535</v>
      </c>
      <c r="J46" s="92"/>
      <c r="K46" s="90">
        <v>70599</v>
      </c>
    </row>
    <row r="47" spans="1:11" s="82" customFormat="1" ht="15.6" customHeight="1" x14ac:dyDescent="0.2">
      <c r="A47" s="87" t="s">
        <v>47</v>
      </c>
      <c r="C47" s="83"/>
      <c r="D47" s="84"/>
      <c r="E47" s="107">
        <v>1051658</v>
      </c>
      <c r="F47" s="92"/>
      <c r="G47" s="90">
        <v>993848</v>
      </c>
      <c r="H47" s="92"/>
      <c r="I47" s="107">
        <v>929898</v>
      </c>
      <c r="J47" s="92"/>
      <c r="K47" s="90">
        <v>993848</v>
      </c>
    </row>
    <row r="48" spans="1:11" s="82" customFormat="1" ht="15.6" customHeight="1" x14ac:dyDescent="0.2">
      <c r="A48" s="87" t="s">
        <v>48</v>
      </c>
      <c r="C48" s="83">
        <v>23</v>
      </c>
      <c r="D48" s="84"/>
      <c r="E48" s="107">
        <v>6705</v>
      </c>
      <c r="F48" s="92"/>
      <c r="G48" s="90">
        <v>0</v>
      </c>
      <c r="H48" s="92"/>
      <c r="I48" s="107">
        <v>0</v>
      </c>
      <c r="J48" s="92"/>
      <c r="K48" s="90">
        <v>0</v>
      </c>
    </row>
    <row r="49" spans="1:11" s="82" customFormat="1" ht="15.6" customHeight="1" x14ac:dyDescent="0.2">
      <c r="A49" s="101" t="s">
        <v>49</v>
      </c>
      <c r="C49" s="83"/>
      <c r="D49" s="84"/>
      <c r="E49" s="107">
        <v>26624</v>
      </c>
      <c r="F49" s="92"/>
      <c r="G49" s="90">
        <v>11459</v>
      </c>
      <c r="H49" s="92"/>
      <c r="I49" s="107">
        <v>16730</v>
      </c>
      <c r="J49" s="92"/>
      <c r="K49" s="90">
        <v>10623</v>
      </c>
    </row>
    <row r="50" spans="1:11" s="82" customFormat="1" ht="15.6" customHeight="1" x14ac:dyDescent="0.2">
      <c r="A50" s="87" t="s">
        <v>50</v>
      </c>
      <c r="C50" s="83"/>
      <c r="D50" s="84"/>
      <c r="E50" s="107">
        <v>132290</v>
      </c>
      <c r="F50" s="92"/>
      <c r="G50" s="90">
        <v>94463</v>
      </c>
      <c r="H50" s="92"/>
      <c r="I50" s="107">
        <v>15528</v>
      </c>
      <c r="J50" s="92"/>
      <c r="K50" s="90">
        <v>17772</v>
      </c>
    </row>
    <row r="51" spans="1:11" s="82" customFormat="1" ht="15.6" customHeight="1" x14ac:dyDescent="0.2">
      <c r="A51" s="108" t="s">
        <v>51</v>
      </c>
      <c r="B51" s="108"/>
      <c r="C51" s="83"/>
      <c r="D51" s="84"/>
      <c r="E51" s="107">
        <v>179523</v>
      </c>
      <c r="F51" s="92"/>
      <c r="G51" s="90">
        <v>24884</v>
      </c>
      <c r="H51" s="92"/>
      <c r="I51" s="107">
        <v>0</v>
      </c>
      <c r="J51" s="92"/>
      <c r="K51" s="90">
        <v>0</v>
      </c>
    </row>
    <row r="52" spans="1:11" s="82" customFormat="1" ht="15.6" customHeight="1" x14ac:dyDescent="0.2">
      <c r="A52" s="87" t="s">
        <v>52</v>
      </c>
      <c r="C52" s="83"/>
      <c r="D52" s="84"/>
      <c r="E52" s="190">
        <v>83407</v>
      </c>
      <c r="F52" s="92"/>
      <c r="G52" s="100">
        <v>90158</v>
      </c>
      <c r="H52" s="92"/>
      <c r="I52" s="190">
        <v>51597</v>
      </c>
      <c r="J52" s="92"/>
      <c r="K52" s="100">
        <v>52922</v>
      </c>
    </row>
    <row r="53" spans="1:11" s="82" customFormat="1" ht="5.0999999999999996" customHeight="1" x14ac:dyDescent="0.2">
      <c r="C53" s="83"/>
      <c r="D53" s="84"/>
      <c r="E53" s="94"/>
      <c r="F53" s="92"/>
      <c r="G53" s="92"/>
      <c r="H53" s="86"/>
      <c r="I53" s="94"/>
      <c r="J53" s="86"/>
      <c r="K53" s="90"/>
    </row>
    <row r="54" spans="1:11" s="82" customFormat="1" ht="15.6" customHeight="1" x14ac:dyDescent="0.2">
      <c r="B54" s="101" t="s">
        <v>53</v>
      </c>
      <c r="C54" s="83"/>
      <c r="D54" s="84"/>
      <c r="E54" s="109">
        <f>SUM(E36:E53)</f>
        <v>3385415</v>
      </c>
      <c r="F54" s="92"/>
      <c r="G54" s="110">
        <f>SUM(G36:G53)</f>
        <v>3048008</v>
      </c>
      <c r="H54" s="86"/>
      <c r="I54" s="109">
        <f>SUM(I36:I52)</f>
        <v>8024083</v>
      </c>
      <c r="J54" s="86"/>
      <c r="K54" s="111">
        <f>SUM(K36:K53)</f>
        <v>8018553</v>
      </c>
    </row>
    <row r="55" spans="1:11" s="82" customFormat="1" ht="12" customHeight="1" x14ac:dyDescent="0.2">
      <c r="B55" s="101"/>
      <c r="C55" s="83"/>
      <c r="D55" s="84"/>
      <c r="E55" s="94"/>
      <c r="F55" s="92"/>
      <c r="G55" s="92"/>
      <c r="H55" s="86"/>
      <c r="I55" s="94"/>
      <c r="J55" s="86"/>
      <c r="K55" s="105"/>
    </row>
    <row r="56" spans="1:11" s="82" customFormat="1" ht="12" customHeight="1" x14ac:dyDescent="0.2">
      <c r="B56" s="101"/>
      <c r="C56" s="83"/>
      <c r="D56" s="84"/>
      <c r="E56" s="109"/>
      <c r="F56" s="92"/>
      <c r="G56" s="110"/>
      <c r="H56" s="86"/>
      <c r="I56" s="109"/>
      <c r="J56" s="86"/>
      <c r="K56" s="111"/>
    </row>
    <row r="57" spans="1:11" s="82" customFormat="1" ht="5.0999999999999996" customHeight="1" x14ac:dyDescent="0.2">
      <c r="A57" s="17"/>
      <c r="C57" s="83"/>
      <c r="D57" s="84"/>
      <c r="E57" s="94"/>
      <c r="F57" s="92"/>
      <c r="G57" s="92"/>
      <c r="H57" s="86"/>
      <c r="I57" s="94"/>
      <c r="J57" s="86"/>
      <c r="K57" s="90"/>
    </row>
    <row r="58" spans="1:11" s="82" customFormat="1" ht="15.6" customHeight="1" thickBot="1" x14ac:dyDescent="0.25">
      <c r="A58" s="17" t="s">
        <v>54</v>
      </c>
      <c r="C58" s="83"/>
      <c r="D58" s="84"/>
      <c r="E58" s="148">
        <f>+E54+E32</f>
        <v>26948675</v>
      </c>
      <c r="F58" s="92"/>
      <c r="G58" s="112">
        <f>+G54+G32</f>
        <v>26269093</v>
      </c>
      <c r="H58" s="86"/>
      <c r="I58" s="148">
        <f>I32+I54</f>
        <v>24874088</v>
      </c>
      <c r="J58" s="86"/>
      <c r="K58" s="113">
        <f>SUM(K32+K54)</f>
        <v>24529869</v>
      </c>
    </row>
    <row r="59" spans="1:11" s="82" customFormat="1" ht="12.75" customHeight="1" thickTop="1" x14ac:dyDescent="0.2">
      <c r="A59" s="17"/>
      <c r="C59" s="83"/>
      <c r="D59" s="84"/>
      <c r="E59" s="86"/>
      <c r="F59" s="92"/>
      <c r="G59" s="86"/>
      <c r="H59" s="86"/>
      <c r="I59" s="86"/>
      <c r="J59" s="86"/>
      <c r="K59" s="89"/>
    </row>
    <row r="60" spans="1:11" s="82" customFormat="1" ht="12.75" customHeight="1" x14ac:dyDescent="0.2">
      <c r="A60" s="17"/>
      <c r="C60" s="83"/>
      <c r="D60" s="84"/>
      <c r="E60" s="86"/>
      <c r="F60" s="92"/>
      <c r="G60" s="86"/>
      <c r="H60" s="86"/>
      <c r="I60" s="86"/>
      <c r="J60" s="86"/>
      <c r="K60" s="89"/>
    </row>
    <row r="61" spans="1:11" s="82" customFormat="1" ht="13.5" customHeight="1" x14ac:dyDescent="0.2">
      <c r="A61" s="17"/>
      <c r="C61" s="83"/>
      <c r="D61" s="84"/>
      <c r="E61" s="86"/>
      <c r="F61" s="92"/>
      <c r="G61" s="86"/>
      <c r="H61" s="86"/>
      <c r="I61" s="86"/>
      <c r="J61" s="86"/>
      <c r="K61" s="89"/>
    </row>
    <row r="62" spans="1:11" s="82" customFormat="1" ht="15.6" customHeight="1" x14ac:dyDescent="0.2">
      <c r="A62" s="293" t="s">
        <v>55</v>
      </c>
      <c r="B62" s="293"/>
      <c r="C62" s="293"/>
      <c r="D62" s="293"/>
      <c r="E62" s="293"/>
      <c r="F62" s="293"/>
      <c r="G62" s="293"/>
      <c r="H62" s="293"/>
      <c r="I62" s="293"/>
      <c r="J62" s="293"/>
      <c r="K62" s="293"/>
    </row>
    <row r="63" spans="1:11" s="82" customFormat="1" ht="12" customHeight="1" x14ac:dyDescent="0.2">
      <c r="A63" s="17"/>
      <c r="C63" s="83"/>
      <c r="D63" s="84"/>
      <c r="E63" s="86"/>
      <c r="F63" s="92"/>
      <c r="G63" s="86"/>
      <c r="H63" s="86"/>
      <c r="I63" s="86"/>
      <c r="J63" s="86"/>
      <c r="K63" s="89"/>
    </row>
    <row r="64" spans="1:11" ht="22.35" customHeight="1" x14ac:dyDescent="0.2">
      <c r="A64" s="292" t="s">
        <v>56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</row>
    <row r="65" spans="1:11" ht="16.350000000000001" customHeight="1" x14ac:dyDescent="0.2">
      <c r="A65" s="1" t="s">
        <v>0</v>
      </c>
      <c r="B65" s="1"/>
      <c r="C65" s="9"/>
      <c r="D65" s="10"/>
      <c r="E65" s="11"/>
      <c r="F65" s="11"/>
      <c r="G65" s="11"/>
      <c r="H65" s="11"/>
      <c r="I65" s="11"/>
      <c r="J65" s="11"/>
      <c r="K65" s="11"/>
    </row>
    <row r="66" spans="1:11" ht="16.350000000000001" customHeight="1" x14ac:dyDescent="0.2">
      <c r="A66" s="3" t="s">
        <v>57</v>
      </c>
      <c r="B66" s="3"/>
      <c r="C66" s="9"/>
      <c r="D66" s="10"/>
      <c r="E66" s="11"/>
      <c r="F66" s="11"/>
      <c r="G66" s="11"/>
      <c r="H66" s="11"/>
      <c r="I66" s="11"/>
      <c r="J66" s="11"/>
      <c r="K66" s="11"/>
    </row>
    <row r="67" spans="1:11" ht="16.350000000000001" customHeight="1" x14ac:dyDescent="0.2">
      <c r="A67" s="4" t="str">
        <f>A3</f>
        <v>As at 30 September 2024</v>
      </c>
      <c r="B67" s="4"/>
      <c r="C67" s="14"/>
      <c r="D67" s="56"/>
      <c r="E67" s="15"/>
      <c r="F67" s="15"/>
      <c r="G67" s="15"/>
      <c r="H67" s="15"/>
      <c r="I67" s="15"/>
      <c r="J67" s="15"/>
      <c r="K67" s="15"/>
    </row>
    <row r="68" spans="1:11" ht="16.350000000000001" customHeight="1" x14ac:dyDescent="0.2">
      <c r="A68" s="1"/>
      <c r="B68" s="1"/>
      <c r="C68" s="9"/>
      <c r="D68" s="10"/>
      <c r="E68" s="11"/>
      <c r="F68" s="11"/>
      <c r="G68" s="11"/>
      <c r="H68" s="11"/>
      <c r="I68" s="11"/>
      <c r="J68" s="11"/>
      <c r="K68" s="11"/>
    </row>
    <row r="69" spans="1:11" s="82" customFormat="1" ht="16.350000000000001" customHeight="1" x14ac:dyDescent="0.2">
      <c r="A69" s="8"/>
      <c r="B69" s="8"/>
      <c r="C69" s="9"/>
      <c r="D69" s="10"/>
      <c r="E69" s="11"/>
      <c r="F69" s="11"/>
      <c r="G69" s="11"/>
      <c r="H69" s="11"/>
      <c r="I69" s="11"/>
      <c r="J69" s="11"/>
      <c r="K69" s="11"/>
    </row>
    <row r="70" spans="1:11" s="82" customFormat="1" ht="16.350000000000001" customHeight="1" x14ac:dyDescent="0.2">
      <c r="A70" s="8"/>
      <c r="B70" s="8"/>
      <c r="C70" s="9"/>
      <c r="D70" s="10"/>
      <c r="E70" s="294" t="s">
        <v>3</v>
      </c>
      <c r="F70" s="294"/>
      <c r="G70" s="294"/>
      <c r="H70" s="11"/>
      <c r="I70" s="294" t="s">
        <v>4</v>
      </c>
      <c r="J70" s="294"/>
      <c r="K70" s="294"/>
    </row>
    <row r="71" spans="1:11" s="82" customFormat="1" ht="16.350000000000001" customHeight="1" x14ac:dyDescent="0.2">
      <c r="A71" s="8"/>
      <c r="B71" s="8"/>
      <c r="C71" s="9"/>
      <c r="D71" s="10"/>
      <c r="E71" s="291" t="s">
        <v>5</v>
      </c>
      <c r="F71" s="291"/>
      <c r="G71" s="291"/>
      <c r="H71" s="12"/>
      <c r="I71" s="291" t="s">
        <v>5</v>
      </c>
      <c r="J71" s="291"/>
      <c r="K71" s="291"/>
    </row>
    <row r="72" spans="1:11" s="82" customFormat="1" ht="16.350000000000001" customHeight="1" x14ac:dyDescent="0.2">
      <c r="A72" s="8"/>
      <c r="B72" s="8"/>
      <c r="C72" s="9"/>
      <c r="D72" s="10"/>
      <c r="E72" s="11" t="s">
        <v>6</v>
      </c>
      <c r="F72" s="12"/>
      <c r="G72" s="11" t="s">
        <v>7</v>
      </c>
      <c r="H72" s="12"/>
      <c r="I72" s="11" t="s">
        <v>6</v>
      </c>
      <c r="J72" s="12"/>
      <c r="K72" s="11" t="s">
        <v>7</v>
      </c>
    </row>
    <row r="73" spans="1:11" s="82" customFormat="1" ht="16.350000000000001" customHeight="1" x14ac:dyDescent="0.2">
      <c r="A73" s="8"/>
      <c r="B73" s="8"/>
      <c r="C73" s="9"/>
      <c r="D73" s="10"/>
      <c r="E73" s="13" t="s">
        <v>8</v>
      </c>
      <c r="F73" s="12"/>
      <c r="G73" s="13" t="s">
        <v>9</v>
      </c>
      <c r="H73" s="12"/>
      <c r="I73" s="13" t="s">
        <v>8</v>
      </c>
      <c r="J73" s="12"/>
      <c r="K73" s="13" t="s">
        <v>9</v>
      </c>
    </row>
    <row r="74" spans="1:11" s="82" customFormat="1" ht="16.350000000000001" customHeight="1" x14ac:dyDescent="0.2">
      <c r="A74" s="8"/>
      <c r="B74" s="8"/>
      <c r="C74" s="9"/>
      <c r="D74" s="10"/>
      <c r="E74" s="21" t="s">
        <v>10</v>
      </c>
      <c r="F74" s="11"/>
      <c r="G74" s="13" t="s">
        <v>11</v>
      </c>
      <c r="H74" s="11"/>
      <c r="I74" s="21" t="s">
        <v>10</v>
      </c>
      <c r="J74" s="11"/>
      <c r="K74" s="13" t="s">
        <v>11</v>
      </c>
    </row>
    <row r="75" spans="1:11" s="82" customFormat="1" ht="16.350000000000001" customHeight="1" x14ac:dyDescent="0.2">
      <c r="A75" s="8"/>
      <c r="B75" s="8"/>
      <c r="C75" s="14" t="s">
        <v>12</v>
      </c>
      <c r="D75" s="10"/>
      <c r="E75" s="15" t="s">
        <v>13</v>
      </c>
      <c r="F75" s="11"/>
      <c r="G75" s="15" t="s">
        <v>13</v>
      </c>
      <c r="H75" s="11"/>
      <c r="I75" s="15" t="s">
        <v>13</v>
      </c>
      <c r="J75" s="11"/>
      <c r="K75" s="15" t="s">
        <v>13</v>
      </c>
    </row>
    <row r="76" spans="1:11" s="82" customFormat="1" ht="16.350000000000001" customHeight="1" x14ac:dyDescent="0.2">
      <c r="A76" s="8"/>
      <c r="B76" s="8"/>
      <c r="C76" s="9"/>
      <c r="D76" s="10"/>
      <c r="E76" s="22"/>
      <c r="F76" s="11"/>
      <c r="G76" s="11"/>
      <c r="H76" s="11"/>
      <c r="I76" s="22"/>
      <c r="J76" s="11"/>
      <c r="K76" s="11"/>
    </row>
    <row r="77" spans="1:11" s="82" customFormat="1" ht="16.350000000000001" customHeight="1" x14ac:dyDescent="0.2">
      <c r="A77" s="17" t="s">
        <v>58</v>
      </c>
      <c r="C77" s="83"/>
      <c r="D77" s="84"/>
      <c r="E77" s="85"/>
      <c r="F77" s="86"/>
      <c r="G77" s="86"/>
      <c r="H77" s="86"/>
      <c r="I77" s="85"/>
      <c r="J77" s="86"/>
      <c r="K77" s="86"/>
    </row>
    <row r="78" spans="1:11" s="82" customFormat="1" ht="16.350000000000001" customHeight="1" x14ac:dyDescent="0.2">
      <c r="A78" s="17"/>
      <c r="C78" s="83"/>
      <c r="D78" s="84"/>
      <c r="E78" s="85"/>
      <c r="F78" s="86"/>
      <c r="G78" s="86"/>
      <c r="H78" s="86"/>
      <c r="I78" s="85"/>
      <c r="J78" s="86"/>
      <c r="K78" s="86"/>
    </row>
    <row r="79" spans="1:11" s="82" customFormat="1" ht="16.350000000000001" customHeight="1" x14ac:dyDescent="0.2">
      <c r="A79" s="7" t="s">
        <v>59</v>
      </c>
      <c r="C79" s="114"/>
      <c r="D79" s="115"/>
      <c r="E79" s="88"/>
      <c r="F79" s="89"/>
      <c r="G79" s="89"/>
      <c r="H79" s="89"/>
      <c r="I79" s="88"/>
      <c r="J79" s="89"/>
      <c r="K79" s="89"/>
    </row>
    <row r="80" spans="1:11" s="82" customFormat="1" ht="16.350000000000001" customHeight="1" x14ac:dyDescent="0.2">
      <c r="A80" s="7"/>
      <c r="C80" s="114"/>
      <c r="D80" s="115"/>
      <c r="E80" s="88"/>
      <c r="F80" s="89"/>
      <c r="G80" s="89"/>
      <c r="H80" s="89"/>
      <c r="I80" s="88"/>
      <c r="J80" s="89"/>
      <c r="K80" s="89"/>
    </row>
    <row r="81" spans="1:11" s="82" customFormat="1" ht="16.350000000000001" customHeight="1" x14ac:dyDescent="0.2">
      <c r="A81" s="87" t="s">
        <v>60</v>
      </c>
      <c r="B81" s="95"/>
      <c r="C81" s="114">
        <v>15</v>
      </c>
      <c r="D81" s="115"/>
      <c r="E81" s="96">
        <v>804754</v>
      </c>
      <c r="F81" s="116"/>
      <c r="G81" s="90">
        <v>1893960</v>
      </c>
      <c r="H81" s="90"/>
      <c r="I81" s="117">
        <v>0</v>
      </c>
      <c r="J81" s="90"/>
      <c r="K81" s="90">
        <v>1096660</v>
      </c>
    </row>
    <row r="82" spans="1:11" s="82" customFormat="1" ht="16.350000000000001" customHeight="1" x14ac:dyDescent="0.2">
      <c r="A82" s="87" t="s">
        <v>61</v>
      </c>
      <c r="B82" s="95"/>
      <c r="C82" s="114"/>
      <c r="D82" s="115"/>
      <c r="E82" s="118"/>
      <c r="F82" s="116"/>
      <c r="G82" s="92"/>
      <c r="H82" s="93"/>
      <c r="I82" s="94"/>
      <c r="J82" s="93"/>
      <c r="K82" s="92"/>
    </row>
    <row r="83" spans="1:11" s="82" customFormat="1" ht="16.350000000000001" customHeight="1" x14ac:dyDescent="0.2">
      <c r="A83" s="87"/>
      <c r="B83" s="87" t="s">
        <v>62</v>
      </c>
      <c r="C83" s="114" t="s">
        <v>63</v>
      </c>
      <c r="D83" s="115"/>
      <c r="E83" s="94">
        <v>0</v>
      </c>
      <c r="F83" s="89"/>
      <c r="G83" s="119">
        <v>0</v>
      </c>
      <c r="H83" s="90"/>
      <c r="I83" s="106">
        <v>4455437</v>
      </c>
      <c r="J83" s="92"/>
      <c r="K83" s="90">
        <v>3672744</v>
      </c>
    </row>
    <row r="84" spans="1:11" s="82" customFormat="1" ht="16.350000000000001" customHeight="1" x14ac:dyDescent="0.2">
      <c r="A84" s="87" t="s">
        <v>64</v>
      </c>
      <c r="C84" s="114">
        <v>15</v>
      </c>
      <c r="D84" s="115"/>
      <c r="E84" s="118">
        <v>4322795</v>
      </c>
      <c r="F84" s="120"/>
      <c r="G84" s="90">
        <v>2090942</v>
      </c>
      <c r="H84" s="121"/>
      <c r="I84" s="122">
        <v>4320265</v>
      </c>
      <c r="J84" s="92"/>
      <c r="K84" s="90">
        <v>2090942</v>
      </c>
    </row>
    <row r="85" spans="1:11" s="82" customFormat="1" ht="16.350000000000001" customHeight="1" x14ac:dyDescent="0.2">
      <c r="A85" s="87" t="s">
        <v>65</v>
      </c>
      <c r="C85" s="114"/>
      <c r="D85" s="115"/>
      <c r="E85" s="88">
        <v>2126399</v>
      </c>
      <c r="F85" s="120"/>
      <c r="G85" s="90">
        <v>1462137</v>
      </c>
      <c r="H85" s="121"/>
      <c r="I85" s="122">
        <v>1710129</v>
      </c>
      <c r="J85" s="90"/>
      <c r="K85" s="90">
        <v>961581</v>
      </c>
    </row>
    <row r="86" spans="1:11" s="82" customFormat="1" ht="16.350000000000001" customHeight="1" x14ac:dyDescent="0.2">
      <c r="A86" s="87" t="s">
        <v>66</v>
      </c>
      <c r="C86" s="114"/>
      <c r="D86" s="115"/>
      <c r="E86" s="88">
        <v>75839</v>
      </c>
      <c r="F86" s="120"/>
      <c r="G86" s="90">
        <v>64032</v>
      </c>
      <c r="H86" s="121"/>
      <c r="I86" s="122">
        <v>67098</v>
      </c>
      <c r="J86" s="90"/>
      <c r="K86" s="90">
        <v>64032</v>
      </c>
    </row>
    <row r="87" spans="1:11" s="82" customFormat="1" ht="16.350000000000001" customHeight="1" x14ac:dyDescent="0.2">
      <c r="A87" s="87" t="s">
        <v>67</v>
      </c>
      <c r="C87" s="114">
        <v>7</v>
      </c>
      <c r="D87" s="115"/>
      <c r="E87" s="88">
        <v>0</v>
      </c>
      <c r="F87" s="120"/>
      <c r="G87" s="90">
        <v>7671</v>
      </c>
      <c r="H87" s="121"/>
      <c r="I87" s="122">
        <v>0</v>
      </c>
      <c r="J87" s="90"/>
      <c r="K87" s="90">
        <v>7671</v>
      </c>
    </row>
    <row r="88" spans="1:11" s="82" customFormat="1" ht="16.350000000000001" customHeight="1" x14ac:dyDescent="0.2">
      <c r="A88" s="87" t="s">
        <v>307</v>
      </c>
      <c r="C88" s="114"/>
      <c r="D88" s="115"/>
      <c r="E88" s="88">
        <v>2065131</v>
      </c>
      <c r="F88" s="120"/>
      <c r="G88" s="90">
        <v>1061171</v>
      </c>
      <c r="H88" s="121"/>
      <c r="I88" s="122">
        <v>753309</v>
      </c>
      <c r="J88" s="90"/>
      <c r="K88" s="90">
        <v>585111</v>
      </c>
    </row>
    <row r="89" spans="1:11" s="82" customFormat="1" ht="16.350000000000001" customHeight="1" x14ac:dyDescent="0.2">
      <c r="A89" s="87" t="s">
        <v>68</v>
      </c>
      <c r="C89" s="114"/>
      <c r="D89" s="115"/>
      <c r="E89" s="88">
        <v>78811</v>
      </c>
      <c r="F89" s="120"/>
      <c r="G89" s="90">
        <v>78811</v>
      </c>
      <c r="H89" s="121"/>
      <c r="I89" s="122">
        <v>1061</v>
      </c>
      <c r="J89" s="90"/>
      <c r="K89" s="90">
        <v>1061</v>
      </c>
    </row>
    <row r="90" spans="1:11" s="82" customFormat="1" ht="16.350000000000001" customHeight="1" x14ac:dyDescent="0.2">
      <c r="A90" s="87" t="s">
        <v>69</v>
      </c>
      <c r="C90" s="114"/>
      <c r="D90" s="115"/>
      <c r="E90" s="88">
        <v>12687</v>
      </c>
      <c r="F90" s="89"/>
      <c r="G90" s="123">
        <v>80914</v>
      </c>
      <c r="H90" s="123"/>
      <c r="I90" s="124">
        <v>4685</v>
      </c>
      <c r="K90" s="125">
        <v>4685</v>
      </c>
    </row>
    <row r="91" spans="1:11" s="82" customFormat="1" ht="16.350000000000001" customHeight="1" x14ac:dyDescent="0.2">
      <c r="A91" s="87" t="s">
        <v>70</v>
      </c>
      <c r="C91" s="114"/>
      <c r="D91" s="115"/>
      <c r="E91" s="99">
        <v>240394</v>
      </c>
      <c r="F91" s="89"/>
      <c r="G91" s="126">
        <v>169927</v>
      </c>
      <c r="H91" s="89"/>
      <c r="I91" s="99">
        <v>223834</v>
      </c>
      <c r="J91" s="89"/>
      <c r="K91" s="126">
        <v>161600</v>
      </c>
    </row>
    <row r="92" spans="1:11" s="82" customFormat="1" ht="16.350000000000001" customHeight="1" x14ac:dyDescent="0.2">
      <c r="C92" s="83"/>
      <c r="D92" s="84"/>
      <c r="E92" s="94"/>
      <c r="F92" s="92"/>
      <c r="G92" s="92"/>
      <c r="H92" s="86"/>
      <c r="I92" s="94"/>
      <c r="J92" s="86"/>
      <c r="K92" s="90"/>
    </row>
    <row r="93" spans="1:11" s="82" customFormat="1" ht="16.350000000000001" customHeight="1" x14ac:dyDescent="0.2">
      <c r="B93" s="87" t="s">
        <v>71</v>
      </c>
      <c r="C93" s="114"/>
      <c r="D93" s="115"/>
      <c r="E93" s="99">
        <f>SUM(E81:E91)</f>
        <v>9726810</v>
      </c>
      <c r="F93" s="89"/>
      <c r="G93" s="126">
        <f>SUM(G81:G91)</f>
        <v>6909565</v>
      </c>
      <c r="H93" s="89"/>
      <c r="I93" s="99">
        <f>SUM(I81:I91)</f>
        <v>11535818</v>
      </c>
      <c r="J93" s="89"/>
      <c r="K93" s="126">
        <f>SUM(K81:K91)</f>
        <v>8646087</v>
      </c>
    </row>
    <row r="94" spans="1:11" s="82" customFormat="1" ht="16.350000000000001" customHeight="1" x14ac:dyDescent="0.2">
      <c r="A94" s="17"/>
      <c r="C94" s="83"/>
      <c r="D94" s="84"/>
      <c r="E94" s="85"/>
      <c r="F94" s="86"/>
      <c r="G94" s="86"/>
      <c r="H94" s="86"/>
      <c r="I94" s="85"/>
      <c r="J94" s="86"/>
      <c r="K94" s="86"/>
    </row>
    <row r="95" spans="1:11" s="82" customFormat="1" ht="16.350000000000001" customHeight="1" x14ac:dyDescent="0.2">
      <c r="A95" s="7" t="s">
        <v>72</v>
      </c>
      <c r="C95" s="114"/>
      <c r="D95" s="115"/>
      <c r="E95" s="88"/>
      <c r="F95" s="89"/>
      <c r="G95" s="89"/>
      <c r="H95" s="89"/>
      <c r="I95" s="88"/>
      <c r="J95" s="89"/>
      <c r="K95" s="89"/>
    </row>
    <row r="96" spans="1:11" s="82" customFormat="1" ht="16.350000000000001" customHeight="1" x14ac:dyDescent="0.2">
      <c r="A96" s="7"/>
      <c r="C96" s="114"/>
      <c r="D96" s="115"/>
      <c r="E96" s="88"/>
      <c r="F96" s="89"/>
      <c r="G96" s="89"/>
      <c r="H96" s="89"/>
      <c r="I96" s="88"/>
      <c r="J96" s="89"/>
      <c r="K96" s="89"/>
    </row>
    <row r="97" spans="1:11" s="82" customFormat="1" ht="16.350000000000001" customHeight="1" x14ac:dyDescent="0.2">
      <c r="A97" s="87" t="s">
        <v>73</v>
      </c>
      <c r="C97" s="114"/>
      <c r="D97" s="115"/>
      <c r="E97" s="88">
        <v>5979</v>
      </c>
      <c r="F97" s="89"/>
      <c r="G97" s="90">
        <v>5979</v>
      </c>
      <c r="H97" s="121"/>
      <c r="I97" s="91">
        <v>5979</v>
      </c>
      <c r="J97" s="90"/>
      <c r="K97" s="90">
        <v>5979</v>
      </c>
    </row>
    <row r="98" spans="1:11" s="82" customFormat="1" ht="16.350000000000001" customHeight="1" x14ac:dyDescent="0.2">
      <c r="A98" s="87" t="s">
        <v>74</v>
      </c>
      <c r="C98" s="114"/>
      <c r="D98" s="115"/>
      <c r="E98" s="127">
        <v>9416</v>
      </c>
      <c r="F98" s="89"/>
      <c r="G98" s="90">
        <v>10319</v>
      </c>
      <c r="H98" s="121"/>
      <c r="I98" s="91">
        <v>9396</v>
      </c>
      <c r="J98" s="90"/>
      <c r="K98" s="90">
        <v>10319</v>
      </c>
    </row>
    <row r="99" spans="1:11" s="82" customFormat="1" ht="16.350000000000001" customHeight="1" x14ac:dyDescent="0.2">
      <c r="A99" s="87" t="s">
        <v>75</v>
      </c>
      <c r="C99" s="114">
        <v>15</v>
      </c>
      <c r="D99" s="115"/>
      <c r="E99" s="88">
        <v>9805822</v>
      </c>
      <c r="F99" s="89"/>
      <c r="G99" s="90">
        <v>11757852</v>
      </c>
      <c r="H99" s="121"/>
      <c r="I99" s="91">
        <v>8571303</v>
      </c>
      <c r="J99" s="90"/>
      <c r="K99" s="90">
        <v>10877626</v>
      </c>
    </row>
    <row r="100" spans="1:11" s="82" customFormat="1" ht="16.350000000000001" customHeight="1" x14ac:dyDescent="0.2">
      <c r="A100" s="87" t="s">
        <v>76</v>
      </c>
      <c r="C100" s="114"/>
      <c r="D100" s="115"/>
      <c r="E100" s="88">
        <v>1071106</v>
      </c>
      <c r="F100" s="89"/>
      <c r="G100" s="90">
        <v>1008164</v>
      </c>
      <c r="H100" s="121"/>
      <c r="I100" s="91">
        <v>957449</v>
      </c>
      <c r="J100" s="90"/>
      <c r="K100" s="90">
        <v>1008164</v>
      </c>
    </row>
    <row r="101" spans="1:11" s="82" customFormat="1" ht="16.350000000000001" customHeight="1" x14ac:dyDescent="0.2">
      <c r="A101" s="87" t="s">
        <v>77</v>
      </c>
      <c r="C101" s="114">
        <v>7</v>
      </c>
      <c r="D101" s="115"/>
      <c r="E101" s="88">
        <v>12257</v>
      </c>
      <c r="F101" s="89"/>
      <c r="G101" s="90">
        <v>29659</v>
      </c>
      <c r="H101" s="121"/>
      <c r="I101" s="91">
        <v>12257</v>
      </c>
      <c r="J101" s="90"/>
      <c r="K101" s="90">
        <v>29659</v>
      </c>
    </row>
    <row r="102" spans="1:11" s="82" customFormat="1" ht="14.1" customHeight="1" x14ac:dyDescent="0.2">
      <c r="A102" s="87" t="s">
        <v>78</v>
      </c>
      <c r="C102" s="114"/>
      <c r="D102" s="115"/>
      <c r="E102" s="107">
        <v>8998</v>
      </c>
      <c r="F102" s="89"/>
      <c r="G102" s="90">
        <v>8998</v>
      </c>
      <c r="H102" s="128"/>
      <c r="I102" s="107">
        <v>0</v>
      </c>
      <c r="J102" s="90"/>
      <c r="K102" s="90">
        <v>0</v>
      </c>
    </row>
    <row r="103" spans="1:11" s="82" customFormat="1" ht="16.350000000000001" customHeight="1" x14ac:dyDescent="0.2">
      <c r="A103" s="87" t="s">
        <v>79</v>
      </c>
      <c r="C103" s="114">
        <v>16</v>
      </c>
      <c r="D103" s="115"/>
      <c r="E103" s="99">
        <v>91972</v>
      </c>
      <c r="F103" s="89"/>
      <c r="G103" s="100">
        <v>82693</v>
      </c>
      <c r="H103" s="128"/>
      <c r="I103" s="129">
        <v>87641</v>
      </c>
      <c r="J103" s="90"/>
      <c r="K103" s="100">
        <v>80209</v>
      </c>
    </row>
    <row r="104" spans="1:11" s="82" customFormat="1" ht="16.350000000000001" customHeight="1" x14ac:dyDescent="0.2">
      <c r="A104" s="87"/>
      <c r="C104" s="114"/>
      <c r="D104" s="115"/>
      <c r="E104" s="88"/>
      <c r="F104" s="89"/>
      <c r="G104" s="89"/>
      <c r="H104" s="89"/>
      <c r="I104" s="88"/>
      <c r="J104" s="89"/>
      <c r="K104" s="89"/>
    </row>
    <row r="105" spans="1:11" s="82" customFormat="1" ht="16.350000000000001" customHeight="1" x14ac:dyDescent="0.2">
      <c r="B105" s="87" t="s">
        <v>80</v>
      </c>
      <c r="C105" s="114"/>
      <c r="D105" s="115"/>
      <c r="E105" s="99">
        <f>SUM(E97:E103)</f>
        <v>11005550</v>
      </c>
      <c r="F105" s="89"/>
      <c r="G105" s="126">
        <f>SUM(G97:G103)</f>
        <v>12903664</v>
      </c>
      <c r="H105" s="89"/>
      <c r="I105" s="99">
        <f>SUM(I97:I103)</f>
        <v>9644025</v>
      </c>
      <c r="J105" s="89"/>
      <c r="K105" s="126">
        <f>SUM(K97:K103)</f>
        <v>12011956</v>
      </c>
    </row>
    <row r="106" spans="1:11" s="82" customFormat="1" ht="16.350000000000001" customHeight="1" x14ac:dyDescent="0.2">
      <c r="A106" s="87"/>
      <c r="C106" s="114"/>
      <c r="D106" s="115"/>
      <c r="E106" s="88"/>
      <c r="F106" s="89"/>
      <c r="G106" s="89"/>
      <c r="H106" s="89"/>
      <c r="I106" s="88"/>
      <c r="J106" s="89"/>
      <c r="K106" s="89"/>
    </row>
    <row r="107" spans="1:11" s="82" customFormat="1" ht="16.350000000000001" customHeight="1" x14ac:dyDescent="0.2">
      <c r="A107" s="7" t="s">
        <v>81</v>
      </c>
      <c r="C107" s="114"/>
      <c r="D107" s="115"/>
      <c r="E107" s="99">
        <f>SUM(E93,E105)</f>
        <v>20732360</v>
      </c>
      <c r="F107" s="89"/>
      <c r="G107" s="126">
        <f>SUM(G93,G105)</f>
        <v>19813229</v>
      </c>
      <c r="H107" s="89"/>
      <c r="I107" s="99">
        <f>SUM(I93,I105)</f>
        <v>21179843</v>
      </c>
      <c r="J107" s="89"/>
      <c r="K107" s="126">
        <f>SUM(K93,K105)</f>
        <v>20658043</v>
      </c>
    </row>
    <row r="108" spans="1:11" s="82" customFormat="1" ht="16.350000000000001" customHeight="1" x14ac:dyDescent="0.2">
      <c r="A108" s="17"/>
      <c r="C108" s="83"/>
      <c r="D108" s="84"/>
      <c r="E108" s="86"/>
      <c r="F108" s="86"/>
      <c r="G108" s="86"/>
      <c r="H108" s="86"/>
      <c r="I108" s="86"/>
      <c r="J108" s="86"/>
      <c r="K108" s="86"/>
    </row>
    <row r="109" spans="1:11" s="82" customFormat="1" ht="16.350000000000001" customHeight="1" x14ac:dyDescent="0.2">
      <c r="A109" s="17"/>
      <c r="C109" s="83"/>
      <c r="D109" s="84"/>
      <c r="E109" s="86"/>
      <c r="F109" s="86"/>
      <c r="G109" s="86"/>
      <c r="H109" s="86"/>
      <c r="I109" s="86"/>
      <c r="J109" s="86"/>
      <c r="K109" s="86"/>
    </row>
    <row r="110" spans="1:11" s="82" customFormat="1" ht="16.350000000000001" customHeight="1" x14ac:dyDescent="0.2">
      <c r="A110" s="17"/>
      <c r="C110" s="83"/>
      <c r="D110" s="84"/>
      <c r="E110" s="86"/>
      <c r="F110" s="86"/>
      <c r="G110" s="86"/>
      <c r="H110" s="86"/>
      <c r="I110" s="86"/>
      <c r="J110" s="86"/>
      <c r="K110" s="86"/>
    </row>
    <row r="111" spans="1:11" s="82" customFormat="1" ht="16.350000000000001" customHeight="1" x14ac:dyDescent="0.2">
      <c r="A111" s="17"/>
      <c r="C111" s="83"/>
      <c r="D111" s="84"/>
      <c r="E111" s="86"/>
      <c r="F111" s="86"/>
      <c r="G111" s="86"/>
      <c r="H111" s="86"/>
      <c r="I111" s="86"/>
      <c r="J111" s="86"/>
      <c r="K111" s="86"/>
    </row>
    <row r="112" spans="1:11" ht="16.350000000000001" customHeight="1" x14ac:dyDescent="0.2">
      <c r="A112" s="5"/>
      <c r="B112" s="123"/>
      <c r="C112" s="123"/>
      <c r="D112" s="123"/>
    </row>
    <row r="113" spans="1:11" ht="16.350000000000001" customHeight="1" x14ac:dyDescent="0.2">
      <c r="A113" s="5"/>
      <c r="B113" s="5"/>
    </row>
    <row r="114" spans="1:11" ht="18" customHeight="1" x14ac:dyDescent="0.2">
      <c r="A114" s="5"/>
      <c r="B114" s="5"/>
    </row>
    <row r="115" spans="1:11" ht="18" customHeight="1" x14ac:dyDescent="0.2">
      <c r="A115" s="5"/>
      <c r="B115" s="5"/>
    </row>
    <row r="116" spans="1:11" ht="16.350000000000001" customHeight="1" x14ac:dyDescent="0.2">
      <c r="A116" s="5"/>
      <c r="B116" s="5"/>
    </row>
    <row r="117" spans="1:11" ht="15.75" customHeight="1" x14ac:dyDescent="0.2">
      <c r="A117" s="5"/>
      <c r="B117" s="5"/>
    </row>
    <row r="118" spans="1:11" ht="22.2" customHeight="1" x14ac:dyDescent="0.2">
      <c r="A118" s="292" t="str">
        <f>A64</f>
        <v>The accompanying notes on pages 14 to 48 are an integral part of the interim financial information.</v>
      </c>
      <c r="B118" s="292"/>
      <c r="C118" s="292"/>
      <c r="D118" s="292"/>
      <c r="E118" s="292"/>
      <c r="F118" s="292"/>
      <c r="G118" s="292"/>
      <c r="H118" s="292"/>
      <c r="I118" s="292"/>
      <c r="J118" s="292"/>
      <c r="K118" s="292"/>
    </row>
    <row r="119" spans="1:11" ht="16.350000000000001" customHeight="1" x14ac:dyDescent="0.2">
      <c r="A119" s="1" t="s">
        <v>0</v>
      </c>
      <c r="B119" s="1"/>
      <c r="C119" s="131"/>
      <c r="D119" s="131"/>
      <c r="E119" s="132"/>
      <c r="F119" s="132"/>
      <c r="G119" s="132"/>
      <c r="H119" s="132"/>
      <c r="I119" s="132"/>
      <c r="J119" s="132"/>
      <c r="K119" s="132"/>
    </row>
    <row r="120" spans="1:11" ht="16.350000000000001" customHeight="1" x14ac:dyDescent="0.2">
      <c r="A120" s="3" t="s">
        <v>1</v>
      </c>
      <c r="B120" s="3"/>
      <c r="C120" s="131"/>
      <c r="D120" s="131"/>
      <c r="E120" s="132"/>
      <c r="F120" s="132"/>
      <c r="G120" s="132"/>
      <c r="H120" s="132"/>
      <c r="I120" s="132"/>
      <c r="J120" s="132"/>
      <c r="K120" s="132"/>
    </row>
    <row r="121" spans="1:11" ht="16.350000000000001" customHeight="1" x14ac:dyDescent="0.2">
      <c r="A121" s="4" t="str">
        <f>A67</f>
        <v>As at 30 September 2024</v>
      </c>
      <c r="B121" s="4"/>
      <c r="C121" s="133"/>
      <c r="D121" s="133"/>
      <c r="E121" s="134"/>
      <c r="F121" s="134"/>
      <c r="G121" s="134"/>
      <c r="H121" s="134"/>
      <c r="I121" s="134"/>
      <c r="J121" s="134"/>
      <c r="K121" s="134"/>
    </row>
    <row r="122" spans="1:11" ht="16.350000000000001" customHeight="1" x14ac:dyDescent="0.2">
      <c r="A122" s="6"/>
      <c r="B122" s="6"/>
      <c r="C122" s="131"/>
      <c r="D122" s="131"/>
      <c r="E122" s="132"/>
      <c r="F122" s="132"/>
      <c r="G122" s="132"/>
      <c r="H122" s="132"/>
      <c r="I122" s="132"/>
      <c r="J122" s="132"/>
      <c r="K122" s="132"/>
    </row>
    <row r="123" spans="1:11" ht="16.350000000000001" customHeight="1" x14ac:dyDescent="0.2">
      <c r="A123" s="6"/>
      <c r="B123" s="6"/>
      <c r="C123" s="131"/>
      <c r="D123" s="131"/>
      <c r="E123" s="132"/>
      <c r="F123" s="132"/>
      <c r="G123" s="132"/>
      <c r="H123" s="132"/>
      <c r="I123" s="132"/>
      <c r="J123" s="132"/>
      <c r="K123" s="132"/>
    </row>
    <row r="124" spans="1:11" s="82" customFormat="1" ht="16.350000000000001" customHeight="1" x14ac:dyDescent="0.2">
      <c r="A124" s="131"/>
      <c r="B124" s="131"/>
      <c r="C124" s="131"/>
      <c r="D124" s="131"/>
      <c r="E124" s="294" t="s">
        <v>3</v>
      </c>
      <c r="F124" s="294"/>
      <c r="G124" s="294"/>
      <c r="H124" s="11"/>
      <c r="I124" s="294" t="s">
        <v>4</v>
      </c>
      <c r="J124" s="294"/>
      <c r="K124" s="294"/>
    </row>
    <row r="125" spans="1:11" s="82" customFormat="1" ht="16.350000000000001" customHeight="1" x14ac:dyDescent="0.2">
      <c r="C125" s="9"/>
      <c r="D125" s="10"/>
      <c r="E125" s="291" t="s">
        <v>5</v>
      </c>
      <c r="F125" s="291"/>
      <c r="G125" s="291"/>
      <c r="H125" s="12"/>
      <c r="I125" s="291" t="s">
        <v>5</v>
      </c>
      <c r="J125" s="291"/>
      <c r="K125" s="291"/>
    </row>
    <row r="126" spans="1:11" s="82" customFormat="1" ht="16.350000000000001" customHeight="1" x14ac:dyDescent="0.2">
      <c r="C126" s="9"/>
      <c r="D126" s="10"/>
      <c r="E126" s="11" t="s">
        <v>6</v>
      </c>
      <c r="F126" s="12"/>
      <c r="G126" s="11" t="s">
        <v>7</v>
      </c>
      <c r="H126" s="12"/>
      <c r="I126" s="11" t="s">
        <v>6</v>
      </c>
      <c r="J126" s="12"/>
      <c r="K126" s="11" t="s">
        <v>7</v>
      </c>
    </row>
    <row r="127" spans="1:11" s="82" customFormat="1" ht="16.350000000000001" customHeight="1" x14ac:dyDescent="0.2">
      <c r="A127" s="8"/>
      <c r="B127" s="8"/>
      <c r="C127" s="9"/>
      <c r="D127" s="10"/>
      <c r="E127" s="13" t="s">
        <v>8</v>
      </c>
      <c r="F127" s="12"/>
      <c r="G127" s="13" t="s">
        <v>9</v>
      </c>
      <c r="H127" s="12"/>
      <c r="I127" s="13" t="s">
        <v>8</v>
      </c>
      <c r="J127" s="12"/>
      <c r="K127" s="13" t="s">
        <v>9</v>
      </c>
    </row>
    <row r="128" spans="1:11" s="82" customFormat="1" ht="16.350000000000001" customHeight="1" x14ac:dyDescent="0.2">
      <c r="A128" s="8"/>
      <c r="B128" s="8"/>
      <c r="C128" s="9"/>
      <c r="D128" s="10"/>
      <c r="E128" s="21" t="s">
        <v>10</v>
      </c>
      <c r="F128" s="11"/>
      <c r="G128" s="13" t="s">
        <v>11</v>
      </c>
      <c r="H128" s="11"/>
      <c r="I128" s="21" t="s">
        <v>10</v>
      </c>
      <c r="J128" s="11"/>
      <c r="K128" s="13" t="s">
        <v>11</v>
      </c>
    </row>
    <row r="129" spans="1:11" s="82" customFormat="1" ht="16.350000000000001" customHeight="1" x14ac:dyDescent="0.2">
      <c r="C129" s="14" t="s">
        <v>82</v>
      </c>
      <c r="D129" s="10"/>
      <c r="E129" s="15" t="s">
        <v>13</v>
      </c>
      <c r="F129" s="11"/>
      <c r="G129" s="15" t="s">
        <v>13</v>
      </c>
      <c r="H129" s="11"/>
      <c r="I129" s="15" t="s">
        <v>13</v>
      </c>
      <c r="J129" s="11"/>
      <c r="K129" s="15" t="s">
        <v>13</v>
      </c>
    </row>
    <row r="130" spans="1:11" s="82" customFormat="1" ht="16.350000000000001" customHeight="1" x14ac:dyDescent="0.2">
      <c r="C130" s="9"/>
      <c r="D130" s="10"/>
      <c r="E130" s="22"/>
      <c r="F130" s="11"/>
      <c r="G130" s="11"/>
      <c r="H130" s="11"/>
      <c r="I130" s="22"/>
      <c r="J130" s="11"/>
      <c r="K130" s="11"/>
    </row>
    <row r="131" spans="1:11" s="82" customFormat="1" ht="16.350000000000001" customHeight="1" x14ac:dyDescent="0.2">
      <c r="A131" s="17" t="s">
        <v>318</v>
      </c>
      <c r="C131" s="18"/>
      <c r="D131" s="19"/>
      <c r="E131" s="23"/>
      <c r="F131" s="20"/>
      <c r="G131" s="20"/>
      <c r="H131" s="20"/>
      <c r="I131" s="23"/>
      <c r="J131" s="20"/>
      <c r="K131" s="20"/>
    </row>
    <row r="132" spans="1:11" s="82" customFormat="1" ht="16.350000000000001" customHeight="1" x14ac:dyDescent="0.2">
      <c r="A132" s="17"/>
      <c r="C132" s="18"/>
      <c r="D132" s="19"/>
      <c r="E132" s="23"/>
      <c r="F132" s="20"/>
      <c r="G132" s="20"/>
      <c r="H132" s="20"/>
      <c r="I132" s="23"/>
      <c r="J132" s="20"/>
      <c r="K132" s="20"/>
    </row>
    <row r="133" spans="1:11" s="82" customFormat="1" ht="16.350000000000001" customHeight="1" x14ac:dyDescent="0.2">
      <c r="A133" s="7" t="s">
        <v>83</v>
      </c>
      <c r="C133" s="114"/>
      <c r="D133" s="115"/>
      <c r="E133" s="88"/>
      <c r="F133" s="89"/>
      <c r="G133" s="89"/>
      <c r="H133" s="89"/>
      <c r="I133" s="88"/>
      <c r="J133" s="89"/>
      <c r="K133" s="89"/>
    </row>
    <row r="134" spans="1:11" s="82" customFormat="1" ht="16.350000000000001" customHeight="1" x14ac:dyDescent="0.2">
      <c r="A134" s="7"/>
      <c r="C134" s="114"/>
      <c r="D134" s="115"/>
      <c r="E134" s="88"/>
      <c r="F134" s="89"/>
      <c r="G134" s="89"/>
      <c r="H134" s="89"/>
      <c r="I134" s="88"/>
      <c r="J134" s="89"/>
      <c r="K134" s="89"/>
    </row>
    <row r="135" spans="1:11" s="82" customFormat="1" ht="16.350000000000001" customHeight="1" x14ac:dyDescent="0.2">
      <c r="A135" s="87" t="s">
        <v>84</v>
      </c>
      <c r="C135" s="173">
        <v>17</v>
      </c>
      <c r="D135" s="115"/>
      <c r="E135" s="88"/>
      <c r="F135" s="89"/>
      <c r="G135" s="123"/>
      <c r="H135" s="89"/>
      <c r="I135" s="88"/>
      <c r="J135" s="89"/>
      <c r="K135" s="89"/>
    </row>
    <row r="136" spans="1:11" s="82" customFormat="1" ht="16.350000000000001" customHeight="1" x14ac:dyDescent="0.2">
      <c r="B136" s="108" t="s">
        <v>85</v>
      </c>
      <c r="C136" s="173"/>
      <c r="D136" s="115"/>
      <c r="E136" s="135"/>
      <c r="F136" s="116"/>
      <c r="G136" s="116"/>
      <c r="H136" s="116"/>
      <c r="I136" s="135"/>
      <c r="J136" s="116"/>
      <c r="K136" s="116"/>
    </row>
    <row r="137" spans="1:11" s="82" customFormat="1" ht="16.350000000000001" customHeight="1" thickBot="1" x14ac:dyDescent="0.25">
      <c r="B137" s="108" t="s">
        <v>86</v>
      </c>
      <c r="C137" s="114"/>
      <c r="D137" s="115"/>
      <c r="E137" s="136">
        <v>1711767</v>
      </c>
      <c r="F137" s="137"/>
      <c r="G137" s="138">
        <v>1711767</v>
      </c>
      <c r="H137" s="89"/>
      <c r="I137" s="139">
        <v>1711767</v>
      </c>
      <c r="J137" s="121"/>
      <c r="K137" s="138">
        <v>1711767</v>
      </c>
    </row>
    <row r="138" spans="1:11" s="82" customFormat="1" ht="16.350000000000001" customHeight="1" thickTop="1" x14ac:dyDescent="0.2">
      <c r="B138" s="108"/>
      <c r="C138" s="114"/>
      <c r="D138" s="115"/>
      <c r="E138" s="140"/>
      <c r="F138" s="97"/>
      <c r="G138" s="121"/>
      <c r="H138" s="121"/>
      <c r="I138" s="140"/>
      <c r="J138" s="121"/>
      <c r="K138" s="121"/>
    </row>
    <row r="139" spans="1:11" s="82" customFormat="1" ht="16.350000000000001" customHeight="1" x14ac:dyDescent="0.2">
      <c r="B139" s="108" t="s">
        <v>87</v>
      </c>
      <c r="C139" s="114"/>
      <c r="D139" s="115"/>
      <c r="E139" s="140"/>
      <c r="F139" s="97"/>
      <c r="G139" s="121"/>
      <c r="H139" s="121"/>
      <c r="I139" s="140"/>
      <c r="J139" s="121"/>
      <c r="K139" s="121"/>
    </row>
    <row r="140" spans="1:11" s="82" customFormat="1" ht="16.350000000000001" customHeight="1" x14ac:dyDescent="0.2">
      <c r="B140" s="108" t="s">
        <v>88</v>
      </c>
      <c r="C140" s="114"/>
      <c r="D140" s="115"/>
      <c r="E140" s="141"/>
      <c r="F140" s="89"/>
      <c r="G140" s="90"/>
      <c r="H140" s="142"/>
      <c r="I140" s="143"/>
      <c r="J140" s="144"/>
      <c r="K140" s="90"/>
    </row>
    <row r="141" spans="1:11" s="82" customFormat="1" ht="16.350000000000001" customHeight="1" x14ac:dyDescent="0.2">
      <c r="B141" s="108" t="s">
        <v>89</v>
      </c>
      <c r="C141" s="114"/>
      <c r="D141" s="115"/>
      <c r="E141" s="141">
        <v>1369414</v>
      </c>
      <c r="F141" s="89"/>
      <c r="G141" s="90">
        <v>1369414</v>
      </c>
      <c r="H141" s="142"/>
      <c r="I141" s="143">
        <v>1369414</v>
      </c>
      <c r="J141" s="144"/>
      <c r="K141" s="90">
        <v>1369414</v>
      </c>
    </row>
    <row r="142" spans="1:11" s="82" customFormat="1" ht="16.350000000000001" customHeight="1" x14ac:dyDescent="0.2">
      <c r="A142" s="87" t="s">
        <v>90</v>
      </c>
      <c r="C142" s="114">
        <v>17</v>
      </c>
      <c r="D142" s="115"/>
      <c r="E142" s="145">
        <v>69175</v>
      </c>
      <c r="F142" s="89"/>
      <c r="G142" s="90">
        <v>69174</v>
      </c>
      <c r="H142" s="142"/>
      <c r="I142" s="145">
        <v>69175</v>
      </c>
      <c r="J142" s="146"/>
      <c r="K142" s="90">
        <v>69174</v>
      </c>
    </row>
    <row r="143" spans="1:11" s="82" customFormat="1" ht="16.350000000000001" customHeight="1" x14ac:dyDescent="0.2">
      <c r="A143" s="87" t="s">
        <v>91</v>
      </c>
      <c r="C143" s="114"/>
      <c r="D143" s="115"/>
      <c r="E143" s="88"/>
      <c r="F143" s="89"/>
      <c r="G143" s="90"/>
      <c r="H143" s="142"/>
      <c r="I143" s="91"/>
      <c r="J143" s="146"/>
      <c r="K143" s="90"/>
    </row>
    <row r="144" spans="1:11" s="82" customFormat="1" ht="16.350000000000001" customHeight="1" x14ac:dyDescent="0.2">
      <c r="B144" s="87" t="s">
        <v>92</v>
      </c>
      <c r="C144" s="114"/>
      <c r="D144" s="115"/>
      <c r="E144" s="145">
        <v>171176</v>
      </c>
      <c r="F144" s="89"/>
      <c r="G144" s="90">
        <v>171176</v>
      </c>
      <c r="H144" s="90"/>
      <c r="I144" s="147">
        <v>171176</v>
      </c>
      <c r="J144" s="90"/>
      <c r="K144" s="90">
        <v>171176</v>
      </c>
    </row>
    <row r="145" spans="1:11" s="82" customFormat="1" ht="16.350000000000001" customHeight="1" x14ac:dyDescent="0.2">
      <c r="A145" s="108"/>
      <c r="B145" s="108" t="s">
        <v>93</v>
      </c>
      <c r="C145" s="114"/>
      <c r="D145" s="115"/>
      <c r="E145" s="88">
        <v>4669143</v>
      </c>
      <c r="F145" s="137"/>
      <c r="G145" s="90">
        <v>4904860</v>
      </c>
      <c r="H145" s="128"/>
      <c r="I145" s="147">
        <v>2137710</v>
      </c>
      <c r="J145" s="90"/>
      <c r="K145" s="90">
        <v>2309847</v>
      </c>
    </row>
    <row r="146" spans="1:11" s="82" customFormat="1" ht="16.350000000000001" customHeight="1" x14ac:dyDescent="0.2">
      <c r="A146" s="108" t="s">
        <v>94</v>
      </c>
      <c r="B146" s="108"/>
      <c r="C146" s="114"/>
      <c r="D146" s="115"/>
      <c r="E146" s="99">
        <v>-79559</v>
      </c>
      <c r="F146" s="137"/>
      <c r="G146" s="100">
        <v>-63765</v>
      </c>
      <c r="H146" s="128"/>
      <c r="I146" s="191">
        <v>-53230</v>
      </c>
      <c r="J146" s="128"/>
      <c r="K146" s="100">
        <v>-47785</v>
      </c>
    </row>
    <row r="147" spans="1:11" s="82" customFormat="1" ht="16.350000000000001" customHeight="1" x14ac:dyDescent="0.2">
      <c r="A147" s="87"/>
      <c r="C147" s="114"/>
      <c r="D147" s="115"/>
      <c r="E147" s="88"/>
      <c r="F147" s="89"/>
      <c r="G147" s="89"/>
      <c r="H147" s="89"/>
      <c r="I147" s="88"/>
      <c r="J147" s="89"/>
      <c r="K147" s="89"/>
    </row>
    <row r="148" spans="1:11" s="82" customFormat="1" ht="16.350000000000001" customHeight="1" x14ac:dyDescent="0.2">
      <c r="A148" s="7" t="s">
        <v>95</v>
      </c>
      <c r="C148" s="114"/>
      <c r="D148" s="115"/>
      <c r="E148" s="88">
        <f>SUM(E141:E146)</f>
        <v>6199349</v>
      </c>
      <c r="F148" s="89"/>
      <c r="G148" s="89">
        <f>SUM(G141:G146)</f>
        <v>6450859</v>
      </c>
      <c r="H148" s="89"/>
      <c r="I148" s="88">
        <f>SUM(I141:I146)</f>
        <v>3694245</v>
      </c>
      <c r="J148" s="89"/>
      <c r="K148" s="89">
        <f>SUM(K141:K146)</f>
        <v>3871826</v>
      </c>
    </row>
    <row r="149" spans="1:11" s="82" customFormat="1" ht="16.350000000000001" customHeight="1" x14ac:dyDescent="0.2">
      <c r="A149" s="87" t="s">
        <v>96</v>
      </c>
      <c r="C149" s="114"/>
      <c r="D149" s="115"/>
      <c r="E149" s="99">
        <v>16966</v>
      </c>
      <c r="F149" s="192"/>
      <c r="G149" s="100">
        <v>5005</v>
      </c>
      <c r="H149" s="193"/>
      <c r="I149" s="194">
        <v>0</v>
      </c>
      <c r="J149" s="90"/>
      <c r="K149" s="100">
        <v>0</v>
      </c>
    </row>
    <row r="150" spans="1:11" s="82" customFormat="1" ht="16.350000000000001" customHeight="1" x14ac:dyDescent="0.2">
      <c r="A150" s="87"/>
      <c r="C150" s="114"/>
      <c r="D150" s="115"/>
      <c r="E150" s="88"/>
      <c r="F150" s="89"/>
      <c r="G150" s="89"/>
      <c r="H150" s="89"/>
      <c r="I150" s="88"/>
      <c r="J150" s="89"/>
      <c r="K150" s="89"/>
    </row>
    <row r="151" spans="1:11" s="82" customFormat="1" ht="16.350000000000001" customHeight="1" x14ac:dyDescent="0.2">
      <c r="A151" s="7" t="s">
        <v>97</v>
      </c>
      <c r="B151" s="8"/>
      <c r="C151" s="114"/>
      <c r="D151" s="115"/>
      <c r="E151" s="99">
        <f>SUM(E148:E149)</f>
        <v>6216315</v>
      </c>
      <c r="F151" s="89"/>
      <c r="G151" s="126">
        <f>SUM(G148:G149)</f>
        <v>6455864</v>
      </c>
      <c r="H151" s="89"/>
      <c r="I151" s="99">
        <f>SUM(I148:I149)</f>
        <v>3694245</v>
      </c>
      <c r="J151" s="89"/>
      <c r="K151" s="126">
        <f>SUM(K148:K149)</f>
        <v>3871826</v>
      </c>
    </row>
    <row r="152" spans="1:11" s="82" customFormat="1" ht="16.350000000000001" customHeight="1" x14ac:dyDescent="0.2">
      <c r="A152" s="7"/>
      <c r="B152" s="8"/>
      <c r="C152" s="114"/>
      <c r="D152" s="115"/>
      <c r="E152" s="88"/>
      <c r="F152" s="89"/>
      <c r="G152" s="89"/>
      <c r="H152" s="89"/>
      <c r="I152" s="88"/>
      <c r="J152" s="89"/>
      <c r="K152" s="89"/>
    </row>
    <row r="153" spans="1:11" s="82" customFormat="1" ht="16.350000000000001" customHeight="1" x14ac:dyDescent="0.2">
      <c r="A153" s="7"/>
      <c r="B153" s="8"/>
      <c r="C153" s="114"/>
      <c r="D153" s="115"/>
      <c r="E153" s="88"/>
      <c r="F153" s="89"/>
      <c r="G153" s="89"/>
      <c r="H153" s="89"/>
      <c r="I153" s="88"/>
      <c r="J153" s="89"/>
      <c r="K153" s="89"/>
    </row>
    <row r="154" spans="1:11" s="82" customFormat="1" ht="16.350000000000001" customHeight="1" x14ac:dyDescent="0.2">
      <c r="A154" s="87"/>
      <c r="C154" s="114"/>
      <c r="D154" s="115"/>
      <c r="E154" s="195"/>
      <c r="F154" s="89"/>
      <c r="G154" s="196"/>
      <c r="H154" s="89"/>
      <c r="I154" s="195"/>
      <c r="J154" s="89"/>
      <c r="K154" s="196"/>
    </row>
    <row r="155" spans="1:11" s="82" customFormat="1" ht="16.350000000000001" customHeight="1" thickBot="1" x14ac:dyDescent="0.25">
      <c r="A155" s="7" t="s">
        <v>98</v>
      </c>
      <c r="C155" s="114"/>
      <c r="D155" s="115"/>
      <c r="E155" s="197">
        <f>SUM(E107,E151)</f>
        <v>26948675</v>
      </c>
      <c r="F155" s="89"/>
      <c r="G155" s="198">
        <f>SUM(G107,G151)</f>
        <v>26269093</v>
      </c>
      <c r="H155" s="89"/>
      <c r="I155" s="197">
        <f>SUM(I107,I151)</f>
        <v>24874088</v>
      </c>
      <c r="J155" s="89"/>
      <c r="K155" s="198">
        <f>SUM(K107,K151)</f>
        <v>24529869</v>
      </c>
    </row>
    <row r="156" spans="1:11" s="82" customFormat="1" ht="16.2" customHeight="1" thickTop="1" x14ac:dyDescent="0.2">
      <c r="A156" s="17"/>
      <c r="C156" s="18"/>
      <c r="D156" s="19"/>
      <c r="E156" s="20"/>
      <c r="F156" s="20"/>
      <c r="G156" s="62"/>
      <c r="H156" s="20"/>
      <c r="I156" s="20"/>
      <c r="J156" s="20"/>
      <c r="K156" s="62"/>
    </row>
    <row r="157" spans="1:11" s="82" customFormat="1" ht="16.350000000000001" customHeight="1" x14ac:dyDescent="0.2">
      <c r="A157" s="8"/>
      <c r="B157" s="8"/>
      <c r="C157" s="173"/>
      <c r="D157" s="130"/>
      <c r="E157" s="123"/>
      <c r="F157" s="123"/>
      <c r="G157" s="123"/>
      <c r="H157" s="123"/>
      <c r="I157" s="123"/>
      <c r="J157" s="123"/>
      <c r="K157" s="123"/>
    </row>
    <row r="158" spans="1:11" ht="16.350000000000001" customHeight="1" x14ac:dyDescent="0.2">
      <c r="A158" s="5"/>
      <c r="B158" s="5"/>
    </row>
    <row r="159" spans="1:11" ht="16.350000000000001" customHeight="1" x14ac:dyDescent="0.2">
      <c r="A159" s="5"/>
      <c r="B159" s="5"/>
    </row>
    <row r="160" spans="1:11" ht="16.350000000000001" customHeight="1" x14ac:dyDescent="0.2">
      <c r="A160" s="5"/>
      <c r="B160" s="5"/>
    </row>
    <row r="161" spans="1:11" ht="16.350000000000001" customHeight="1" x14ac:dyDescent="0.2">
      <c r="A161" s="5"/>
      <c r="B161" s="5"/>
    </row>
    <row r="162" spans="1:11" ht="16.350000000000001" customHeight="1" x14ac:dyDescent="0.2">
      <c r="K162" s="132"/>
    </row>
    <row r="163" spans="1:11" ht="16.350000000000001" customHeight="1" x14ac:dyDescent="0.2">
      <c r="K163" s="132"/>
    </row>
    <row r="164" spans="1:11" ht="16.350000000000001" customHeight="1" x14ac:dyDescent="0.2">
      <c r="K164" s="132"/>
    </row>
    <row r="165" spans="1:11" ht="16.350000000000001" customHeight="1" x14ac:dyDescent="0.2">
      <c r="K165" s="132"/>
    </row>
    <row r="166" spans="1:11" ht="16.350000000000001" customHeight="1" x14ac:dyDescent="0.2">
      <c r="K166" s="132"/>
    </row>
    <row r="167" spans="1:11" ht="16.350000000000001" customHeight="1" x14ac:dyDescent="0.2">
      <c r="K167" s="132"/>
    </row>
    <row r="168" spans="1:11" ht="16.350000000000001" customHeight="1" x14ac:dyDescent="0.2">
      <c r="K168" s="132"/>
    </row>
    <row r="169" spans="1:11" ht="17.25" customHeight="1" x14ac:dyDescent="0.2">
      <c r="K169" s="132"/>
    </row>
    <row r="170" spans="1:11" ht="17.25" customHeight="1" x14ac:dyDescent="0.2">
      <c r="K170" s="132"/>
    </row>
    <row r="171" spans="1:11" ht="16.5" customHeight="1" x14ac:dyDescent="0.2">
      <c r="K171" s="132"/>
    </row>
    <row r="172" spans="1:11" ht="22.2" customHeight="1" x14ac:dyDescent="0.2">
      <c r="A172" s="292" t="str">
        <f>A118</f>
        <v>The accompanying notes on pages 14 to 48 are an integral part of the interim financial information.</v>
      </c>
      <c r="B172" s="292"/>
      <c r="C172" s="292"/>
      <c r="D172" s="292"/>
      <c r="E172" s="292"/>
      <c r="F172" s="292"/>
      <c r="G172" s="292"/>
      <c r="H172" s="292"/>
      <c r="I172" s="292"/>
      <c r="J172" s="292"/>
      <c r="K172" s="292"/>
    </row>
  </sheetData>
  <mergeCells count="16">
    <mergeCell ref="E6:G6"/>
    <mergeCell ref="I6:K6"/>
    <mergeCell ref="E70:G70"/>
    <mergeCell ref="I70:K70"/>
    <mergeCell ref="E124:G124"/>
    <mergeCell ref="I124:K124"/>
    <mergeCell ref="E125:G125"/>
    <mergeCell ref="I125:K125"/>
    <mergeCell ref="A172:K172"/>
    <mergeCell ref="A118:K118"/>
    <mergeCell ref="E7:G7"/>
    <mergeCell ref="I7:K7"/>
    <mergeCell ref="E71:G71"/>
    <mergeCell ref="I71:K71"/>
    <mergeCell ref="A62:K62"/>
    <mergeCell ref="A64:K64"/>
  </mergeCells>
  <phoneticPr fontId="2" type="noConversion"/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4" max="16383" man="1"/>
    <brk id="118" max="16383" man="1"/>
  </rowBreaks>
  <ignoredErrors>
    <ignoredError sqref="E129:K129 F10 H10 E10 I10:K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6"/>
  <sheetViews>
    <sheetView topLeftCell="A98" zoomScaleNormal="120" zoomScaleSheetLayoutView="115" workbookViewId="0">
      <selection activeCell="L11" sqref="L11"/>
    </sheetView>
  </sheetViews>
  <sheetFormatPr defaultColWidth="9.28515625" defaultRowHeight="11.4" x14ac:dyDescent="0.2"/>
  <cols>
    <col min="1" max="4" width="1" style="25" customWidth="1"/>
    <col min="5" max="5" width="49.140625" style="25" customWidth="1"/>
    <col min="6" max="6" width="6" style="25" customWidth="1"/>
    <col min="7" max="7" width="0.7109375" style="217" customWidth="1"/>
    <col min="8" max="8" width="14.85546875" style="217" bestFit="1" customWidth="1"/>
    <col min="9" max="9" width="0.7109375" style="217" customWidth="1"/>
    <col min="10" max="10" width="14.85546875" style="217" bestFit="1" customWidth="1"/>
    <col min="11" max="11" width="0.7109375" style="217" customWidth="1"/>
    <col min="12" max="12" width="14.85546875" style="217" bestFit="1" customWidth="1"/>
    <col min="13" max="13" width="0.7109375" style="217" customWidth="1"/>
    <col min="14" max="14" width="14.85546875" style="217" bestFit="1" customWidth="1"/>
    <col min="15" max="15" width="9.28515625" style="25" customWidth="1"/>
    <col min="16" max="16384" width="9.28515625" style="25"/>
  </cols>
  <sheetData>
    <row r="1" spans="1:14" ht="16.350000000000001" customHeight="1" x14ac:dyDescent="0.2">
      <c r="A1" s="24" t="s">
        <v>0</v>
      </c>
    </row>
    <row r="2" spans="1:14" ht="16.350000000000001" customHeight="1" x14ac:dyDescent="0.2">
      <c r="A2" s="24" t="s">
        <v>99</v>
      </c>
    </row>
    <row r="3" spans="1:14" ht="16.350000000000001" customHeight="1" x14ac:dyDescent="0.2">
      <c r="A3" s="55" t="s">
        <v>100</v>
      </c>
      <c r="B3" s="26"/>
      <c r="C3" s="26"/>
      <c r="D3" s="26"/>
      <c r="E3" s="26"/>
      <c r="F3" s="26"/>
      <c r="G3" s="218"/>
      <c r="H3" s="218"/>
      <c r="I3" s="218"/>
      <c r="J3" s="218"/>
      <c r="K3" s="218"/>
      <c r="L3" s="218"/>
      <c r="M3" s="218"/>
      <c r="N3" s="218"/>
    </row>
    <row r="4" spans="1:14" ht="14.1" customHeight="1" x14ac:dyDescent="0.2"/>
    <row r="5" spans="1:14" ht="14.1" customHeight="1" x14ac:dyDescent="0.2">
      <c r="A5" s="219"/>
      <c r="B5" s="219"/>
      <c r="C5" s="219"/>
      <c r="D5" s="219"/>
      <c r="E5" s="219"/>
      <c r="F5" s="219"/>
    </row>
    <row r="6" spans="1:14" s="219" customFormat="1" ht="14.7" customHeight="1" x14ac:dyDescent="0.2">
      <c r="H6" s="295" t="s">
        <v>3</v>
      </c>
      <c r="I6" s="295"/>
      <c r="J6" s="295"/>
      <c r="K6" s="27"/>
      <c r="L6" s="295" t="s">
        <v>4</v>
      </c>
      <c r="M6" s="295"/>
      <c r="N6" s="295"/>
    </row>
    <row r="7" spans="1:14" s="219" customFormat="1" ht="14.7" customHeight="1" x14ac:dyDescent="0.2">
      <c r="A7" s="220"/>
      <c r="B7" s="220"/>
      <c r="C7" s="220"/>
      <c r="D7" s="220"/>
      <c r="E7" s="220"/>
      <c r="F7" s="220"/>
      <c r="G7" s="220"/>
      <c r="H7" s="296" t="s">
        <v>5</v>
      </c>
      <c r="I7" s="296"/>
      <c r="J7" s="296"/>
      <c r="K7" s="81"/>
      <c r="L7" s="296" t="s">
        <v>5</v>
      </c>
      <c r="M7" s="296"/>
      <c r="N7" s="296"/>
    </row>
    <row r="8" spans="1:14" s="220" customFormat="1" ht="14.7" customHeight="1" x14ac:dyDescent="0.2">
      <c r="G8" s="28"/>
      <c r="H8" s="28" t="s">
        <v>6</v>
      </c>
      <c r="I8" s="28"/>
      <c r="J8" s="28" t="s">
        <v>6</v>
      </c>
      <c r="K8" s="28"/>
      <c r="L8" s="28" t="s">
        <v>6</v>
      </c>
      <c r="M8" s="28"/>
      <c r="N8" s="28" t="s">
        <v>6</v>
      </c>
    </row>
    <row r="9" spans="1:14" s="219" customFormat="1" ht="14.7" customHeight="1" x14ac:dyDescent="0.2">
      <c r="A9" s="220"/>
      <c r="B9" s="220"/>
      <c r="C9" s="220"/>
      <c r="D9" s="220"/>
      <c r="E9" s="220"/>
      <c r="F9" s="220"/>
      <c r="G9" s="27"/>
      <c r="H9" s="13" t="s">
        <v>8</v>
      </c>
      <c r="I9" s="27"/>
      <c r="J9" s="13" t="s">
        <v>8</v>
      </c>
      <c r="K9" s="27"/>
      <c r="L9" s="13" t="s">
        <v>8</v>
      </c>
      <c r="M9" s="27"/>
      <c r="N9" s="13" t="s">
        <v>8</v>
      </c>
    </row>
    <row r="10" spans="1:14" s="219" customFormat="1" ht="14.7" customHeight="1" x14ac:dyDescent="0.2">
      <c r="A10" s="220"/>
      <c r="B10" s="220"/>
      <c r="C10" s="220"/>
      <c r="D10" s="220"/>
      <c r="E10" s="220"/>
      <c r="F10" s="220"/>
      <c r="G10" s="27"/>
      <c r="H10" s="13" t="s">
        <v>10</v>
      </c>
      <c r="I10" s="13"/>
      <c r="J10" s="13" t="s">
        <v>11</v>
      </c>
      <c r="K10" s="13"/>
      <c r="L10" s="13" t="s">
        <v>10</v>
      </c>
      <c r="M10" s="13"/>
      <c r="N10" s="13" t="s">
        <v>11</v>
      </c>
    </row>
    <row r="11" spans="1:14" s="219" customFormat="1" ht="14.7" customHeight="1" x14ac:dyDescent="0.2">
      <c r="A11" s="220"/>
      <c r="B11" s="220"/>
      <c r="C11" s="220"/>
      <c r="D11" s="220"/>
      <c r="E11" s="220"/>
      <c r="F11" s="9"/>
      <c r="G11" s="28"/>
      <c r="H11" s="30" t="s">
        <v>13</v>
      </c>
      <c r="I11" s="28"/>
      <c r="J11" s="30" t="s">
        <v>13</v>
      </c>
      <c r="K11" s="28"/>
      <c r="L11" s="30" t="s">
        <v>13</v>
      </c>
      <c r="M11" s="28"/>
      <c r="N11" s="30" t="s">
        <v>13</v>
      </c>
    </row>
    <row r="12" spans="1:14" s="219" customFormat="1" ht="14.7" customHeight="1" x14ac:dyDescent="0.2">
      <c r="A12" s="220"/>
      <c r="B12" s="220"/>
      <c r="C12" s="220"/>
      <c r="D12" s="220"/>
      <c r="E12" s="220"/>
      <c r="F12" s="220"/>
      <c r="G12" s="28"/>
      <c r="H12" s="31"/>
      <c r="I12" s="28"/>
      <c r="J12" s="28"/>
      <c r="K12" s="28"/>
      <c r="L12" s="31"/>
      <c r="M12" s="28"/>
      <c r="N12" s="28"/>
    </row>
    <row r="13" spans="1:14" s="219" customFormat="1" ht="14.7" customHeight="1" x14ac:dyDescent="0.2">
      <c r="A13" s="87" t="s">
        <v>101</v>
      </c>
      <c r="C13" s="220"/>
      <c r="D13" s="220"/>
      <c r="E13" s="220"/>
      <c r="F13" s="221"/>
      <c r="G13" s="222"/>
      <c r="H13" s="223">
        <v>1478534</v>
      </c>
      <c r="I13" s="222"/>
      <c r="J13" s="224">
        <v>1333024</v>
      </c>
      <c r="K13" s="222"/>
      <c r="L13" s="223">
        <v>690805</v>
      </c>
      <c r="M13" s="222"/>
      <c r="N13" s="224">
        <v>515623</v>
      </c>
    </row>
    <row r="14" spans="1:14" s="219" customFormat="1" ht="14.7" customHeight="1" x14ac:dyDescent="0.2">
      <c r="A14" s="87" t="s">
        <v>102</v>
      </c>
      <c r="B14" s="220"/>
      <c r="C14" s="220"/>
      <c r="D14" s="220"/>
      <c r="E14" s="220"/>
      <c r="F14" s="36"/>
      <c r="G14" s="222"/>
      <c r="H14" s="223">
        <v>1405454</v>
      </c>
      <c r="I14" s="222"/>
      <c r="J14" s="224">
        <v>1055290</v>
      </c>
      <c r="K14" s="222"/>
      <c r="L14" s="223">
        <v>1385640</v>
      </c>
      <c r="M14" s="222"/>
      <c r="N14" s="224">
        <v>1038813</v>
      </c>
    </row>
    <row r="15" spans="1:14" s="219" customFormat="1" ht="14.7" customHeight="1" x14ac:dyDescent="0.2">
      <c r="A15" s="87" t="s">
        <v>103</v>
      </c>
      <c r="B15" s="220"/>
      <c r="C15" s="220"/>
      <c r="D15" s="220"/>
      <c r="E15" s="220"/>
      <c r="F15" s="221"/>
      <c r="G15" s="222"/>
      <c r="H15" s="223">
        <v>-1257685</v>
      </c>
      <c r="I15" s="222"/>
      <c r="J15" s="224">
        <v>-913788</v>
      </c>
      <c r="K15" s="222"/>
      <c r="L15" s="223">
        <v>-624102</v>
      </c>
      <c r="M15" s="222"/>
      <c r="N15" s="224">
        <v>-353446</v>
      </c>
    </row>
    <row r="16" spans="1:14" s="219" customFormat="1" ht="14.7" customHeight="1" x14ac:dyDescent="0.2">
      <c r="A16" s="87" t="s">
        <v>104</v>
      </c>
      <c r="B16" s="220"/>
      <c r="C16" s="220"/>
      <c r="D16" s="220"/>
      <c r="E16" s="220"/>
      <c r="F16" s="36"/>
      <c r="G16" s="222"/>
      <c r="H16" s="225">
        <v>-1194174</v>
      </c>
      <c r="I16" s="222"/>
      <c r="J16" s="226">
        <v>-838282</v>
      </c>
      <c r="K16" s="222"/>
      <c r="L16" s="225">
        <v>-1187117</v>
      </c>
      <c r="M16" s="222"/>
      <c r="N16" s="226">
        <v>-829768</v>
      </c>
    </row>
    <row r="17" spans="1:14" s="219" customFormat="1" ht="14.7" customHeight="1" x14ac:dyDescent="0.2">
      <c r="B17" s="220"/>
      <c r="C17" s="220"/>
      <c r="D17" s="220"/>
      <c r="E17" s="220"/>
      <c r="F17" s="36"/>
      <c r="G17" s="227"/>
      <c r="H17" s="228"/>
      <c r="I17" s="227"/>
      <c r="J17" s="227"/>
      <c r="K17" s="227"/>
      <c r="L17" s="228"/>
      <c r="M17" s="227"/>
      <c r="N17" s="227"/>
    </row>
    <row r="18" spans="1:14" s="219" customFormat="1" ht="14.7" customHeight="1" x14ac:dyDescent="0.2">
      <c r="A18" s="32" t="s">
        <v>105</v>
      </c>
      <c r="B18" s="220"/>
      <c r="C18" s="220"/>
      <c r="D18" s="220"/>
      <c r="E18" s="220"/>
      <c r="F18" s="36"/>
      <c r="G18" s="227"/>
      <c r="H18" s="228">
        <f>SUM(H13:H16)</f>
        <v>432129</v>
      </c>
      <c r="I18" s="227"/>
      <c r="J18" s="227">
        <f>SUM(J13:J16)</f>
        <v>636244</v>
      </c>
      <c r="K18" s="227"/>
      <c r="L18" s="228">
        <f>SUM(L13:L16)</f>
        <v>265226</v>
      </c>
      <c r="M18" s="227"/>
      <c r="N18" s="227">
        <f>SUM(N13:N16)</f>
        <v>371222</v>
      </c>
    </row>
    <row r="19" spans="1:14" s="219" customFormat="1" ht="14.7" customHeight="1" x14ac:dyDescent="0.2">
      <c r="B19" s="220"/>
      <c r="C19" s="220"/>
      <c r="D19" s="220"/>
      <c r="E19" s="220"/>
      <c r="F19" s="221"/>
      <c r="G19" s="227"/>
      <c r="H19" s="228"/>
      <c r="I19" s="227"/>
      <c r="J19" s="227"/>
      <c r="K19" s="227"/>
      <c r="L19" s="228"/>
      <c r="M19" s="227"/>
      <c r="N19" s="227"/>
    </row>
    <row r="20" spans="1:14" s="219" customFormat="1" ht="14.7" customHeight="1" x14ac:dyDescent="0.2">
      <c r="A20" s="219" t="s">
        <v>106</v>
      </c>
      <c r="B20" s="220"/>
      <c r="C20" s="220"/>
      <c r="D20" s="220"/>
      <c r="E20" s="220"/>
      <c r="F20" s="221"/>
      <c r="G20" s="222"/>
      <c r="H20" s="223">
        <v>107435</v>
      </c>
      <c r="I20" s="222"/>
      <c r="J20" s="224">
        <v>407626</v>
      </c>
      <c r="K20" s="222"/>
      <c r="L20" s="223">
        <v>125924</v>
      </c>
      <c r="M20" s="222"/>
      <c r="N20" s="224">
        <v>417246</v>
      </c>
    </row>
    <row r="21" spans="1:14" s="219" customFormat="1" ht="14.7" customHeight="1" x14ac:dyDescent="0.2">
      <c r="A21" s="219" t="s">
        <v>107</v>
      </c>
      <c r="B21" s="220"/>
      <c r="C21" s="220"/>
      <c r="D21" s="220"/>
      <c r="E21" s="220"/>
      <c r="F21" s="221"/>
      <c r="G21" s="222"/>
      <c r="H21" s="229">
        <v>-142945</v>
      </c>
      <c r="I21" s="222"/>
      <c r="J21" s="230">
        <v>-147731</v>
      </c>
      <c r="K21" s="222"/>
      <c r="L21" s="229">
        <v>-81846</v>
      </c>
      <c r="M21" s="222"/>
      <c r="N21" s="230">
        <v>-80227</v>
      </c>
    </row>
    <row r="22" spans="1:14" s="219" customFormat="1" ht="14.7" customHeight="1" x14ac:dyDescent="0.2">
      <c r="A22" s="219" t="s">
        <v>108</v>
      </c>
      <c r="B22" s="220"/>
      <c r="C22" s="220"/>
      <c r="D22" s="220"/>
      <c r="E22" s="220"/>
      <c r="F22" s="221"/>
      <c r="G22" s="222"/>
      <c r="H22" s="229">
        <v>-246376</v>
      </c>
      <c r="I22" s="222"/>
      <c r="J22" s="230">
        <v>-232874</v>
      </c>
      <c r="K22" s="222"/>
      <c r="L22" s="229">
        <v>-172425</v>
      </c>
      <c r="M22" s="222"/>
      <c r="N22" s="230">
        <v>-144397</v>
      </c>
    </row>
    <row r="23" spans="1:14" s="219" customFormat="1" ht="14.7" customHeight="1" x14ac:dyDescent="0.2">
      <c r="A23" s="219" t="s">
        <v>109</v>
      </c>
      <c r="B23" s="220"/>
      <c r="C23" s="220"/>
      <c r="D23" s="220"/>
      <c r="E23" s="220"/>
      <c r="F23" s="29"/>
      <c r="G23" s="222"/>
      <c r="H23" s="229">
        <v>14561</v>
      </c>
      <c r="I23" s="222"/>
      <c r="J23" s="230">
        <v>257604</v>
      </c>
      <c r="K23" s="149"/>
      <c r="L23" s="229">
        <v>8320</v>
      </c>
      <c r="M23" s="149"/>
      <c r="N23" s="230">
        <v>170678</v>
      </c>
    </row>
    <row r="24" spans="1:14" s="219" customFormat="1" ht="14.7" customHeight="1" x14ac:dyDescent="0.2">
      <c r="A24" s="219" t="s">
        <v>110</v>
      </c>
      <c r="B24" s="220"/>
      <c r="C24" s="220"/>
      <c r="D24" s="220"/>
      <c r="E24" s="220"/>
      <c r="F24" s="29"/>
      <c r="G24" s="149"/>
      <c r="H24" s="150">
        <v>-115577</v>
      </c>
      <c r="I24" s="149"/>
      <c r="J24" s="151">
        <v>-115283</v>
      </c>
      <c r="K24" s="149"/>
      <c r="L24" s="150">
        <v>-163821</v>
      </c>
      <c r="M24" s="149"/>
      <c r="N24" s="151">
        <v>-137180</v>
      </c>
    </row>
    <row r="25" spans="1:14" s="219" customFormat="1" ht="14.7" customHeight="1" x14ac:dyDescent="0.2">
      <c r="A25" s="87" t="s">
        <v>111</v>
      </c>
      <c r="B25" s="115"/>
      <c r="C25" s="115"/>
      <c r="D25" s="220"/>
      <c r="E25" s="220"/>
      <c r="F25" s="29"/>
      <c r="G25" s="149"/>
      <c r="H25" s="223"/>
      <c r="I25" s="149"/>
      <c r="J25" s="224"/>
      <c r="K25" s="149"/>
      <c r="L25" s="150"/>
      <c r="M25" s="149"/>
      <c r="N25" s="151"/>
    </row>
    <row r="26" spans="1:14" s="219" customFormat="1" ht="14.7" customHeight="1" x14ac:dyDescent="0.2">
      <c r="A26" s="87"/>
      <c r="B26" s="152" t="s">
        <v>112</v>
      </c>
      <c r="C26" s="115"/>
      <c r="D26" s="220"/>
      <c r="E26" s="220"/>
      <c r="F26" s="29"/>
      <c r="G26" s="153"/>
      <c r="H26" s="154">
        <v>6166</v>
      </c>
      <c r="I26" s="153"/>
      <c r="J26" s="155">
        <v>-104030</v>
      </c>
      <c r="K26" s="153"/>
      <c r="L26" s="154">
        <v>0</v>
      </c>
      <c r="M26" s="153"/>
      <c r="N26" s="155">
        <v>0</v>
      </c>
    </row>
    <row r="27" spans="1:14" s="219" customFormat="1" ht="14.7" customHeight="1" x14ac:dyDescent="0.2">
      <c r="A27" s="32"/>
      <c r="B27" s="220"/>
      <c r="C27" s="220"/>
      <c r="D27" s="220"/>
      <c r="E27" s="220"/>
      <c r="F27" s="29"/>
      <c r="G27" s="227"/>
      <c r="H27" s="228"/>
      <c r="I27" s="227"/>
      <c r="J27" s="227"/>
      <c r="K27" s="227"/>
      <c r="L27" s="228"/>
      <c r="M27" s="227"/>
      <c r="N27" s="227"/>
    </row>
    <row r="28" spans="1:14" s="219" customFormat="1" ht="14.7" customHeight="1" x14ac:dyDescent="0.2">
      <c r="A28" s="32" t="s">
        <v>113</v>
      </c>
      <c r="B28" s="33"/>
      <c r="C28" s="220"/>
      <c r="D28" s="220"/>
      <c r="E28" s="220"/>
      <c r="F28" s="29"/>
      <c r="G28" s="153"/>
      <c r="H28" s="156">
        <f>SUM(H18:H26)</f>
        <v>55393</v>
      </c>
      <c r="I28" s="153"/>
      <c r="J28" s="157">
        <f>SUM(J18:J26)</f>
        <v>701556</v>
      </c>
      <c r="K28" s="153"/>
      <c r="L28" s="156">
        <f>SUM(L18:L26)</f>
        <v>-18622</v>
      </c>
      <c r="M28" s="153"/>
      <c r="N28" s="157">
        <f>SUM(N18:N26)</f>
        <v>597342</v>
      </c>
    </row>
    <row r="29" spans="1:14" s="219" customFormat="1" ht="14.7" customHeight="1" x14ac:dyDescent="0.2">
      <c r="A29" s="219" t="s">
        <v>114</v>
      </c>
      <c r="B29" s="220"/>
      <c r="C29" s="220"/>
      <c r="D29" s="220"/>
      <c r="E29" s="220"/>
      <c r="F29" s="83"/>
      <c r="G29" s="158"/>
      <c r="H29" s="231">
        <v>-58535</v>
      </c>
      <c r="I29" s="158"/>
      <c r="J29" s="232">
        <v>-166758</v>
      </c>
      <c r="K29" s="158"/>
      <c r="L29" s="154">
        <v>-55645</v>
      </c>
      <c r="M29" s="158"/>
      <c r="N29" s="155">
        <v>-119124</v>
      </c>
    </row>
    <row r="30" spans="1:14" s="219" customFormat="1" ht="14.7" customHeight="1" x14ac:dyDescent="0.2">
      <c r="B30" s="220"/>
      <c r="C30" s="220"/>
      <c r="D30" s="220"/>
      <c r="E30" s="220"/>
      <c r="F30" s="29"/>
      <c r="G30" s="153"/>
      <c r="H30" s="156"/>
      <c r="I30" s="153"/>
      <c r="J30" s="157"/>
      <c r="K30" s="153"/>
      <c r="L30" s="156"/>
      <c r="M30" s="153"/>
      <c r="N30" s="157"/>
    </row>
    <row r="31" spans="1:14" s="219" customFormat="1" ht="14.7" customHeight="1" x14ac:dyDescent="0.2">
      <c r="A31" s="32" t="s">
        <v>319</v>
      </c>
      <c r="B31" s="220"/>
      <c r="C31" s="220"/>
      <c r="D31" s="220"/>
      <c r="E31" s="220"/>
      <c r="F31" s="29"/>
      <c r="G31" s="153"/>
      <c r="H31" s="156">
        <f>SUM(H28:H29)</f>
        <v>-3142</v>
      </c>
      <c r="I31" s="153"/>
      <c r="J31" s="157">
        <f>SUM(J28:J29)</f>
        <v>534798</v>
      </c>
      <c r="K31" s="153"/>
      <c r="L31" s="156">
        <f>SUM(L28:L29)</f>
        <v>-74267</v>
      </c>
      <c r="M31" s="153"/>
      <c r="N31" s="157">
        <f>SUM(N28:N29)</f>
        <v>478218</v>
      </c>
    </row>
    <row r="32" spans="1:14" s="219" customFormat="1" ht="14.7" customHeight="1" x14ac:dyDescent="0.2">
      <c r="A32" s="32"/>
      <c r="B32" s="220"/>
      <c r="C32" s="220"/>
      <c r="D32" s="220"/>
      <c r="E32" s="220"/>
      <c r="F32" s="29"/>
      <c r="G32" s="153"/>
      <c r="H32" s="156"/>
      <c r="I32" s="153"/>
      <c r="J32" s="157"/>
      <c r="K32" s="153"/>
      <c r="L32" s="156"/>
      <c r="M32" s="153"/>
      <c r="N32" s="157"/>
    </row>
    <row r="33" spans="1:14" s="219" customFormat="1" ht="14.7" customHeight="1" x14ac:dyDescent="0.2">
      <c r="A33" s="7" t="s">
        <v>116</v>
      </c>
      <c r="B33" s="115"/>
      <c r="C33" s="115"/>
      <c r="D33" s="115"/>
      <c r="E33" s="115"/>
      <c r="F33" s="29"/>
      <c r="G33" s="153"/>
      <c r="H33" s="156"/>
      <c r="I33" s="153"/>
      <c r="J33" s="157"/>
      <c r="K33" s="153"/>
      <c r="L33" s="156"/>
      <c r="M33" s="153"/>
      <c r="N33" s="157"/>
    </row>
    <row r="34" spans="1:14" s="219" customFormat="1" ht="14.7" customHeight="1" x14ac:dyDescent="0.2">
      <c r="A34" s="87" t="s">
        <v>117</v>
      </c>
      <c r="B34" s="115"/>
      <c r="C34" s="115"/>
      <c r="D34" s="115"/>
      <c r="E34" s="115"/>
      <c r="F34" s="29"/>
      <c r="G34" s="153"/>
      <c r="H34" s="156"/>
      <c r="I34" s="153"/>
      <c r="J34" s="157"/>
      <c r="K34" s="153"/>
      <c r="L34" s="156"/>
      <c r="M34" s="153"/>
      <c r="N34" s="157"/>
    </row>
    <row r="35" spans="1:14" s="219" customFormat="1" ht="14.7" customHeight="1" x14ac:dyDescent="0.2">
      <c r="A35" s="7"/>
      <c r="B35" s="152" t="s">
        <v>118</v>
      </c>
      <c r="C35" s="115"/>
      <c r="D35" s="115"/>
      <c r="E35" s="115"/>
      <c r="F35" s="29"/>
      <c r="G35" s="153"/>
      <c r="H35" s="156"/>
      <c r="I35" s="153"/>
      <c r="J35" s="157"/>
      <c r="K35" s="153"/>
      <c r="L35" s="156"/>
      <c r="M35" s="153"/>
      <c r="N35" s="157"/>
    </row>
    <row r="36" spans="1:14" s="219" customFormat="1" ht="14.7" customHeight="1" x14ac:dyDescent="0.2">
      <c r="A36" s="7"/>
      <c r="B36" s="115"/>
      <c r="C36" s="152" t="s">
        <v>119</v>
      </c>
      <c r="D36" s="115"/>
      <c r="E36" s="115"/>
      <c r="F36" s="29"/>
      <c r="G36" s="153"/>
      <c r="H36" s="159">
        <v>-11591</v>
      </c>
      <c r="I36" s="153"/>
      <c r="J36" s="160">
        <v>6342</v>
      </c>
      <c r="K36" s="153"/>
      <c r="L36" s="159">
        <v>-13188</v>
      </c>
      <c r="M36" s="153"/>
      <c r="N36" s="160">
        <v>9785</v>
      </c>
    </row>
    <row r="37" spans="1:14" s="219" customFormat="1" ht="14.7" customHeight="1" x14ac:dyDescent="0.2">
      <c r="A37" s="7"/>
      <c r="B37" s="152" t="s">
        <v>120</v>
      </c>
      <c r="C37" s="115"/>
      <c r="D37" s="115"/>
      <c r="E37" s="115"/>
      <c r="F37" s="29"/>
      <c r="G37" s="153"/>
      <c r="H37" s="156"/>
      <c r="I37" s="153"/>
      <c r="J37" s="157"/>
      <c r="K37" s="153"/>
      <c r="L37" s="156"/>
      <c r="M37" s="153"/>
      <c r="N37" s="157"/>
    </row>
    <row r="38" spans="1:14" s="219" customFormat="1" ht="14.7" customHeight="1" x14ac:dyDescent="0.2">
      <c r="A38" s="7"/>
      <c r="B38" s="115"/>
      <c r="C38" s="152" t="s">
        <v>121</v>
      </c>
      <c r="D38" s="115"/>
      <c r="E38" s="115"/>
      <c r="F38" s="29"/>
      <c r="G38" s="153"/>
      <c r="H38" s="154">
        <v>2318</v>
      </c>
      <c r="I38" s="153"/>
      <c r="J38" s="155">
        <v>-1269</v>
      </c>
      <c r="K38" s="153"/>
      <c r="L38" s="154">
        <v>2638</v>
      </c>
      <c r="M38" s="153"/>
      <c r="N38" s="155">
        <v>-1957</v>
      </c>
    </row>
    <row r="39" spans="1:14" s="219" customFormat="1" ht="14.7" customHeight="1" x14ac:dyDescent="0.2">
      <c r="A39" s="7"/>
      <c r="B39" s="115"/>
      <c r="C39" s="152"/>
      <c r="D39" s="115"/>
      <c r="E39" s="115"/>
      <c r="F39" s="29"/>
      <c r="G39" s="161"/>
      <c r="H39" s="162"/>
      <c r="I39" s="161"/>
      <c r="J39" s="163"/>
      <c r="K39" s="161"/>
      <c r="L39" s="162"/>
      <c r="M39" s="161"/>
      <c r="N39" s="163"/>
    </row>
    <row r="40" spans="1:14" s="219" customFormat="1" ht="14.7" customHeight="1" x14ac:dyDescent="0.2">
      <c r="A40" s="219" t="s">
        <v>122</v>
      </c>
      <c r="B40" s="220"/>
      <c r="C40" s="220"/>
      <c r="D40" s="220"/>
      <c r="E40" s="220"/>
      <c r="F40" s="29"/>
      <c r="G40" s="161"/>
      <c r="H40" s="164">
        <f>SUM(H36:H38)</f>
        <v>-9273</v>
      </c>
      <c r="I40" s="161"/>
      <c r="J40" s="165">
        <f>SUM(J36:J38)</f>
        <v>5073</v>
      </c>
      <c r="K40" s="161"/>
      <c r="L40" s="164">
        <f>SUM(L36:L38)</f>
        <v>-10550</v>
      </c>
      <c r="M40" s="161"/>
      <c r="N40" s="165">
        <f>SUM(N36:N39)</f>
        <v>7828</v>
      </c>
    </row>
    <row r="41" spans="1:14" s="219" customFormat="1" ht="14.7" customHeight="1" x14ac:dyDescent="0.2">
      <c r="A41" s="32"/>
      <c r="B41" s="220"/>
      <c r="C41" s="220"/>
      <c r="D41" s="220"/>
      <c r="E41" s="220"/>
      <c r="F41" s="29"/>
      <c r="G41" s="153"/>
      <c r="H41" s="162"/>
      <c r="I41" s="153"/>
      <c r="J41" s="163"/>
      <c r="K41" s="153"/>
      <c r="L41" s="162"/>
      <c r="M41" s="153"/>
      <c r="N41" s="163"/>
    </row>
    <row r="42" spans="1:14" s="219" customFormat="1" ht="14.7" customHeight="1" x14ac:dyDescent="0.2">
      <c r="A42" s="87" t="s">
        <v>123</v>
      </c>
      <c r="B42" s="115"/>
      <c r="C42" s="115"/>
      <c r="D42" s="115"/>
      <c r="E42" s="115"/>
      <c r="F42" s="29"/>
      <c r="G42" s="153"/>
      <c r="H42" s="162"/>
      <c r="I42" s="153"/>
      <c r="J42" s="163"/>
      <c r="K42" s="153"/>
      <c r="L42" s="162"/>
      <c r="M42" s="153"/>
      <c r="N42" s="163"/>
    </row>
    <row r="43" spans="1:14" s="219" customFormat="1" ht="14.7" customHeight="1" x14ac:dyDescent="0.2">
      <c r="A43" s="87"/>
      <c r="B43" s="152" t="s">
        <v>124</v>
      </c>
      <c r="C43" s="115"/>
      <c r="D43" s="115"/>
      <c r="E43" s="115"/>
      <c r="F43" s="29"/>
      <c r="G43" s="153"/>
      <c r="H43" s="162"/>
      <c r="I43" s="153"/>
      <c r="J43" s="163"/>
      <c r="K43" s="153"/>
      <c r="L43" s="162"/>
      <c r="M43" s="153"/>
      <c r="N43" s="163"/>
    </row>
    <row r="44" spans="1:14" s="219" customFormat="1" ht="14.7" customHeight="1" x14ac:dyDescent="0.2">
      <c r="A44" s="87"/>
      <c r="B44" s="115"/>
      <c r="C44" s="152" t="s">
        <v>112</v>
      </c>
      <c r="D44" s="115"/>
      <c r="E44" s="115"/>
      <c r="F44" s="29"/>
      <c r="G44" s="153"/>
      <c r="H44" s="159">
        <v>-23753</v>
      </c>
      <c r="I44" s="153"/>
      <c r="J44" s="160">
        <v>0</v>
      </c>
      <c r="K44" s="153"/>
      <c r="L44" s="159">
        <v>0</v>
      </c>
      <c r="M44" s="153"/>
      <c r="N44" s="160">
        <v>0</v>
      </c>
    </row>
    <row r="45" spans="1:14" s="219" customFormat="1" ht="14.1" customHeight="1" x14ac:dyDescent="0.2">
      <c r="A45" s="7"/>
      <c r="B45" s="152" t="s">
        <v>125</v>
      </c>
      <c r="C45" s="152"/>
      <c r="D45" s="115"/>
      <c r="E45" s="115"/>
      <c r="F45" s="29"/>
      <c r="G45" s="153"/>
      <c r="H45" s="159">
        <v>-697</v>
      </c>
      <c r="I45" s="153"/>
      <c r="J45" s="160">
        <v>-261</v>
      </c>
      <c r="K45" s="153"/>
      <c r="L45" s="159">
        <v>0</v>
      </c>
      <c r="M45" s="153"/>
      <c r="N45" s="160">
        <v>0</v>
      </c>
    </row>
    <row r="46" spans="1:14" s="219" customFormat="1" ht="14.1" customHeight="1" x14ac:dyDescent="0.2">
      <c r="A46" s="7"/>
      <c r="B46" s="152" t="s">
        <v>126</v>
      </c>
      <c r="C46" s="115"/>
      <c r="D46" s="115"/>
      <c r="E46" s="115"/>
      <c r="F46" s="29"/>
      <c r="G46" s="153"/>
      <c r="H46" s="162"/>
      <c r="I46" s="153"/>
      <c r="J46" s="163"/>
      <c r="K46" s="153"/>
      <c r="L46" s="162"/>
      <c r="M46" s="153"/>
      <c r="N46" s="163"/>
    </row>
    <row r="47" spans="1:14" s="219" customFormat="1" ht="14.7" customHeight="1" x14ac:dyDescent="0.2">
      <c r="A47" s="7"/>
      <c r="B47" s="115"/>
      <c r="C47" s="152" t="s">
        <v>121</v>
      </c>
      <c r="D47" s="115"/>
      <c r="E47" s="115"/>
      <c r="F47" s="29"/>
      <c r="G47" s="153"/>
      <c r="H47" s="164">
        <v>4890</v>
      </c>
      <c r="I47" s="153"/>
      <c r="J47" s="165">
        <v>52</v>
      </c>
      <c r="K47" s="153"/>
      <c r="L47" s="154">
        <v>0</v>
      </c>
      <c r="M47" s="153"/>
      <c r="N47" s="155">
        <v>0</v>
      </c>
    </row>
    <row r="48" spans="1:14" s="219" customFormat="1" ht="14.7" customHeight="1" x14ac:dyDescent="0.2">
      <c r="A48" s="7"/>
      <c r="B48" s="115"/>
      <c r="C48" s="152"/>
      <c r="D48" s="115"/>
      <c r="E48" s="115"/>
      <c r="F48" s="29"/>
      <c r="G48" s="153"/>
      <c r="H48" s="162"/>
      <c r="I48" s="153"/>
      <c r="J48" s="163"/>
      <c r="K48" s="153"/>
      <c r="L48" s="162"/>
      <c r="M48" s="153"/>
      <c r="N48" s="163"/>
    </row>
    <row r="49" spans="1:14" s="219" customFormat="1" ht="14.7" customHeight="1" x14ac:dyDescent="0.2">
      <c r="A49" s="219" t="s">
        <v>127</v>
      </c>
      <c r="B49" s="220"/>
      <c r="C49" s="220"/>
      <c r="D49" s="220"/>
      <c r="E49" s="220"/>
      <c r="F49" s="29"/>
      <c r="G49" s="161"/>
      <c r="H49" s="164">
        <f>SUM(H44:H47)</f>
        <v>-19560</v>
      </c>
      <c r="I49" s="161"/>
      <c r="J49" s="165">
        <f>SUM(J44:J47)</f>
        <v>-209</v>
      </c>
      <c r="K49" s="153"/>
      <c r="L49" s="164">
        <f>SUM(L44:L47)</f>
        <v>0</v>
      </c>
      <c r="M49" s="153"/>
      <c r="N49" s="165">
        <f>SUM(N44:N47)</f>
        <v>0</v>
      </c>
    </row>
    <row r="50" spans="1:14" s="219" customFormat="1" ht="14.7" customHeight="1" x14ac:dyDescent="0.2">
      <c r="A50" s="32"/>
      <c r="B50" s="220"/>
      <c r="C50" s="220"/>
      <c r="D50" s="220"/>
      <c r="E50" s="220"/>
      <c r="F50" s="29"/>
      <c r="G50" s="153"/>
      <c r="H50" s="156"/>
      <c r="I50" s="153"/>
      <c r="J50" s="157"/>
      <c r="K50" s="153"/>
      <c r="L50" s="156"/>
      <c r="M50" s="153"/>
      <c r="N50" s="157"/>
    </row>
    <row r="51" spans="1:14" s="219" customFormat="1" ht="14.7" customHeight="1" x14ac:dyDescent="0.2">
      <c r="A51" s="219" t="s">
        <v>128</v>
      </c>
      <c r="B51" s="220"/>
      <c r="C51" s="220"/>
      <c r="D51" s="220"/>
      <c r="E51" s="220"/>
      <c r="F51" s="29"/>
      <c r="G51" s="233"/>
      <c r="H51" s="231">
        <f>SUM(H40,H49)</f>
        <v>-28833</v>
      </c>
      <c r="I51" s="233"/>
      <c r="J51" s="232">
        <f>SUM(J40,J49)</f>
        <v>4864</v>
      </c>
      <c r="K51" s="233"/>
      <c r="L51" s="231">
        <f>SUM(L40,L49)</f>
        <v>-10550</v>
      </c>
      <c r="M51" s="153"/>
      <c r="N51" s="232">
        <f>SUM(N40,N49)</f>
        <v>7828</v>
      </c>
    </row>
    <row r="52" spans="1:14" s="219" customFormat="1" ht="14.7" customHeight="1" x14ac:dyDescent="0.2">
      <c r="B52" s="220"/>
      <c r="C52" s="220"/>
      <c r="D52" s="220"/>
      <c r="E52" s="220"/>
      <c r="F52" s="29"/>
      <c r="G52" s="153"/>
      <c r="H52" s="156"/>
      <c r="I52" s="153"/>
      <c r="J52" s="157"/>
      <c r="K52" s="153"/>
      <c r="L52" s="156"/>
      <c r="M52" s="153"/>
      <c r="N52" s="157"/>
    </row>
    <row r="53" spans="1:14" s="219" customFormat="1" ht="14.7" customHeight="1" thickBot="1" x14ac:dyDescent="0.25">
      <c r="A53" s="32" t="s">
        <v>320</v>
      </c>
      <c r="B53" s="32"/>
      <c r="C53" s="220"/>
      <c r="D53" s="220"/>
      <c r="E53" s="220"/>
      <c r="F53" s="29"/>
      <c r="G53" s="153"/>
      <c r="H53" s="166">
        <f>SUM(H31,H51)</f>
        <v>-31975</v>
      </c>
      <c r="I53" s="153"/>
      <c r="J53" s="167">
        <f>SUM(J31,J51)</f>
        <v>539662</v>
      </c>
      <c r="K53" s="153"/>
      <c r="L53" s="166">
        <f>SUM(L31,L51)</f>
        <v>-84817</v>
      </c>
      <c r="M53" s="153"/>
      <c r="N53" s="167">
        <f>SUM(N31,N51)</f>
        <v>486046</v>
      </c>
    </row>
    <row r="54" spans="1:14" s="219" customFormat="1" ht="14.7" customHeight="1" thickTop="1" x14ac:dyDescent="0.2">
      <c r="A54" s="32"/>
      <c r="B54" s="32"/>
      <c r="C54" s="220"/>
      <c r="D54" s="220"/>
      <c r="E54" s="220"/>
      <c r="F54" s="29"/>
      <c r="G54" s="157"/>
      <c r="H54" s="163"/>
      <c r="I54" s="157"/>
      <c r="J54" s="163"/>
      <c r="K54" s="157"/>
      <c r="L54" s="163"/>
      <c r="M54" s="153"/>
      <c r="N54" s="163"/>
    </row>
    <row r="55" spans="1:14" s="219" customFormat="1" ht="14.7" customHeight="1" x14ac:dyDescent="0.2">
      <c r="A55" s="32"/>
      <c r="B55" s="32"/>
      <c r="C55" s="220"/>
      <c r="D55" s="220"/>
      <c r="E55" s="220"/>
      <c r="F55" s="29"/>
      <c r="G55" s="157"/>
      <c r="H55" s="163"/>
      <c r="I55" s="157"/>
      <c r="J55" s="163"/>
      <c r="K55" s="157"/>
      <c r="L55" s="163"/>
      <c r="M55" s="153"/>
      <c r="N55" s="163"/>
    </row>
    <row r="56" spans="1:14" s="219" customFormat="1" ht="14.7" customHeight="1" x14ac:dyDescent="0.2">
      <c r="A56" s="32"/>
      <c r="B56" s="32"/>
      <c r="C56" s="220"/>
      <c r="D56" s="220"/>
      <c r="E56" s="220"/>
      <c r="F56" s="29"/>
      <c r="G56" s="157"/>
      <c r="H56" s="163"/>
      <c r="I56" s="157"/>
      <c r="J56" s="163"/>
      <c r="K56" s="157"/>
      <c r="L56" s="163"/>
      <c r="M56" s="153"/>
      <c r="N56" s="163"/>
    </row>
    <row r="57" spans="1:14" s="219" customFormat="1" ht="14.7" customHeight="1" x14ac:dyDescent="0.2">
      <c r="A57" s="32"/>
      <c r="B57" s="32"/>
      <c r="C57" s="220"/>
      <c r="D57" s="220"/>
      <c r="E57" s="220"/>
      <c r="F57" s="29"/>
      <c r="G57" s="157"/>
      <c r="H57" s="163"/>
      <c r="I57" s="157"/>
      <c r="J57" s="163"/>
      <c r="K57" s="157"/>
      <c r="L57" s="163"/>
      <c r="M57" s="153"/>
      <c r="N57" s="163"/>
    </row>
    <row r="58" spans="1:14" s="219" customFormat="1" ht="14.7" customHeight="1" x14ac:dyDescent="0.2">
      <c r="A58" s="32"/>
      <c r="B58" s="32"/>
      <c r="C58" s="220"/>
      <c r="D58" s="220"/>
      <c r="E58" s="220"/>
      <c r="F58" s="29"/>
      <c r="G58" s="157"/>
      <c r="H58" s="163"/>
      <c r="I58" s="157"/>
      <c r="J58" s="163"/>
      <c r="K58" s="157"/>
      <c r="L58" s="163"/>
      <c r="M58" s="153"/>
      <c r="N58" s="163"/>
    </row>
    <row r="59" spans="1:14" s="219" customFormat="1" ht="14.7" customHeight="1" x14ac:dyDescent="0.2">
      <c r="A59" s="32"/>
      <c r="B59" s="32"/>
      <c r="C59" s="220"/>
      <c r="D59" s="220"/>
      <c r="E59" s="220"/>
      <c r="F59" s="29"/>
      <c r="G59" s="157"/>
      <c r="H59" s="163"/>
      <c r="I59" s="157"/>
      <c r="J59" s="163"/>
      <c r="K59" s="157"/>
      <c r="L59" s="163"/>
      <c r="M59" s="153"/>
      <c r="N59" s="163"/>
    </row>
    <row r="60" spans="1:14" s="219" customFormat="1" ht="20.25" customHeight="1" x14ac:dyDescent="0.2">
      <c r="A60" s="32"/>
      <c r="B60" s="32"/>
      <c r="C60" s="220"/>
      <c r="D60" s="220"/>
      <c r="E60" s="220"/>
      <c r="F60" s="29"/>
      <c r="G60" s="157"/>
      <c r="H60" s="163"/>
      <c r="I60" s="157"/>
      <c r="J60" s="163"/>
      <c r="K60" s="157"/>
      <c r="L60" s="163"/>
      <c r="M60" s="153"/>
      <c r="N60" s="163"/>
    </row>
    <row r="61" spans="1:14" ht="22.2" customHeight="1" x14ac:dyDescent="0.2">
      <c r="A61" s="297" t="str">
        <f>'2-4'!A64</f>
        <v>The accompanying notes on pages 14 to 48 are an integral part of the interim financial information.</v>
      </c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</row>
    <row r="62" spans="1:14" ht="16.5" customHeight="1" x14ac:dyDescent="0.2">
      <c r="A62" s="24" t="str">
        <f>A1</f>
        <v>Noble Development Public Company Limited</v>
      </c>
      <c r="B62" s="50"/>
      <c r="C62" s="50"/>
      <c r="D62" s="50"/>
      <c r="E62" s="50"/>
      <c r="F62" s="35"/>
      <c r="G62" s="60"/>
      <c r="H62" s="157"/>
      <c r="I62" s="157"/>
      <c r="J62" s="157"/>
      <c r="K62" s="157"/>
      <c r="L62" s="157"/>
      <c r="M62" s="157"/>
      <c r="N62" s="157"/>
    </row>
    <row r="63" spans="1:14" ht="16.5" customHeight="1" x14ac:dyDescent="0.2">
      <c r="A63" s="24" t="str">
        <f>A2</f>
        <v>Statements of Comprehensive Income</v>
      </c>
      <c r="B63" s="50"/>
      <c r="C63" s="50"/>
      <c r="D63" s="50"/>
      <c r="E63" s="50"/>
      <c r="F63" s="35"/>
      <c r="G63" s="60"/>
      <c r="H63" s="157"/>
      <c r="I63" s="157"/>
      <c r="J63" s="157"/>
      <c r="K63" s="157"/>
      <c r="L63" s="157"/>
      <c r="M63" s="157"/>
      <c r="N63" s="157"/>
    </row>
    <row r="64" spans="1:14" ht="16.5" customHeight="1" x14ac:dyDescent="0.2">
      <c r="A64" s="51" t="str">
        <f>A3</f>
        <v>For the three-month period ended 30 September 2024</v>
      </c>
      <c r="B64" s="52"/>
      <c r="C64" s="52"/>
      <c r="D64" s="52"/>
      <c r="E64" s="52"/>
      <c r="F64" s="53"/>
      <c r="G64" s="61"/>
      <c r="H64" s="165"/>
      <c r="I64" s="165"/>
      <c r="J64" s="165"/>
      <c r="K64" s="165"/>
      <c r="L64" s="165"/>
      <c r="M64" s="165"/>
      <c r="N64" s="165"/>
    </row>
    <row r="65" spans="1:14" ht="16.5" customHeight="1" x14ac:dyDescent="0.2">
      <c r="A65" s="219"/>
      <c r="B65" s="220"/>
      <c r="C65" s="220"/>
      <c r="D65" s="220"/>
      <c r="E65" s="220"/>
      <c r="F65" s="29"/>
      <c r="G65" s="157"/>
      <c r="H65" s="157"/>
      <c r="I65" s="157"/>
      <c r="J65" s="157"/>
      <c r="K65" s="157"/>
      <c r="L65" s="157"/>
      <c r="M65" s="157"/>
      <c r="N65" s="157"/>
    </row>
    <row r="66" spans="1:14" ht="16.5" customHeight="1" x14ac:dyDescent="0.2">
      <c r="A66" s="32"/>
      <c r="B66" s="220"/>
      <c r="C66" s="220"/>
      <c r="D66" s="220"/>
      <c r="E66" s="220"/>
      <c r="F66" s="29"/>
      <c r="G66" s="157"/>
      <c r="H66" s="157"/>
      <c r="I66" s="157"/>
      <c r="J66" s="157"/>
      <c r="K66" s="157"/>
      <c r="L66" s="157"/>
      <c r="M66" s="157"/>
      <c r="N66" s="157"/>
    </row>
    <row r="67" spans="1:14" ht="14.7" customHeight="1" x14ac:dyDescent="0.2">
      <c r="A67" s="219"/>
      <c r="B67" s="219"/>
      <c r="C67" s="219"/>
      <c r="D67" s="219"/>
      <c r="E67" s="219"/>
      <c r="F67" s="219"/>
      <c r="G67" s="219"/>
      <c r="H67" s="295" t="s">
        <v>3</v>
      </c>
      <c r="I67" s="295"/>
      <c r="J67" s="295"/>
      <c r="K67" s="27"/>
      <c r="L67" s="295" t="s">
        <v>4</v>
      </c>
      <c r="M67" s="295"/>
      <c r="N67" s="295"/>
    </row>
    <row r="68" spans="1:14" ht="14.7" customHeight="1" x14ac:dyDescent="0.2">
      <c r="A68" s="220"/>
      <c r="B68" s="220"/>
      <c r="C68" s="220"/>
      <c r="D68" s="220"/>
      <c r="E68" s="220"/>
      <c r="F68" s="220"/>
      <c r="G68" s="220"/>
      <c r="H68" s="296" t="s">
        <v>5</v>
      </c>
      <c r="I68" s="296"/>
      <c r="J68" s="296"/>
      <c r="K68" s="81"/>
      <c r="L68" s="296" t="s">
        <v>5</v>
      </c>
      <c r="M68" s="296"/>
      <c r="N68" s="296"/>
    </row>
    <row r="69" spans="1:14" s="50" customFormat="1" ht="14.7" customHeight="1" x14ac:dyDescent="0.2">
      <c r="A69" s="220"/>
      <c r="B69" s="220"/>
      <c r="C69" s="220"/>
      <c r="D69" s="220"/>
      <c r="E69" s="220"/>
      <c r="F69" s="220"/>
      <c r="G69" s="28"/>
      <c r="H69" s="28" t="s">
        <v>6</v>
      </c>
      <c r="I69" s="28"/>
      <c r="J69" s="28" t="s">
        <v>6</v>
      </c>
      <c r="K69" s="28"/>
      <c r="L69" s="28" t="s">
        <v>6</v>
      </c>
      <c r="M69" s="28"/>
      <c r="N69" s="28" t="s">
        <v>6</v>
      </c>
    </row>
    <row r="70" spans="1:14" ht="14.7" customHeight="1" x14ac:dyDescent="0.2">
      <c r="A70" s="220"/>
      <c r="B70" s="220"/>
      <c r="C70" s="220"/>
      <c r="D70" s="220"/>
      <c r="E70" s="220"/>
      <c r="F70" s="220"/>
      <c r="G70" s="27"/>
      <c r="H70" s="13" t="s">
        <v>8</v>
      </c>
      <c r="I70" s="27"/>
      <c r="J70" s="13" t="s">
        <v>8</v>
      </c>
      <c r="K70" s="27"/>
      <c r="L70" s="13" t="s">
        <v>8</v>
      </c>
      <c r="M70" s="27"/>
      <c r="N70" s="13" t="s">
        <v>8</v>
      </c>
    </row>
    <row r="71" spans="1:14" ht="14.7" customHeight="1" x14ac:dyDescent="0.2">
      <c r="A71" s="220"/>
      <c r="B71" s="220"/>
      <c r="C71" s="220"/>
      <c r="D71" s="220"/>
      <c r="E71" s="220"/>
      <c r="F71" s="220"/>
      <c r="G71" s="27"/>
      <c r="H71" s="21" t="s">
        <v>10</v>
      </c>
      <c r="I71" s="27"/>
      <c r="J71" s="21" t="s">
        <v>11</v>
      </c>
      <c r="K71" s="27"/>
      <c r="L71" s="21" t="s">
        <v>10</v>
      </c>
      <c r="M71" s="27"/>
      <c r="N71" s="21" t="s">
        <v>11</v>
      </c>
    </row>
    <row r="72" spans="1:14" ht="14.7" customHeight="1" x14ac:dyDescent="0.2">
      <c r="A72" s="220"/>
      <c r="B72" s="220"/>
      <c r="C72" s="220"/>
      <c r="D72" s="220"/>
      <c r="E72" s="220"/>
      <c r="F72" s="36"/>
      <c r="G72" s="28"/>
      <c r="H72" s="30" t="s">
        <v>13</v>
      </c>
      <c r="I72" s="28"/>
      <c r="J72" s="30" t="s">
        <v>13</v>
      </c>
      <c r="K72" s="28"/>
      <c r="L72" s="30" t="s">
        <v>13</v>
      </c>
      <c r="M72" s="28"/>
      <c r="N72" s="30" t="s">
        <v>13</v>
      </c>
    </row>
    <row r="73" spans="1:14" ht="16.5" customHeight="1" x14ac:dyDescent="0.2">
      <c r="A73" s="32"/>
      <c r="B73" s="220"/>
      <c r="C73" s="220"/>
      <c r="D73" s="220"/>
      <c r="E73" s="220"/>
      <c r="F73" s="29"/>
      <c r="G73" s="153"/>
      <c r="H73" s="156"/>
      <c r="I73" s="153"/>
      <c r="J73" s="157"/>
      <c r="K73" s="153"/>
      <c r="L73" s="156"/>
      <c r="M73" s="153"/>
      <c r="N73" s="157"/>
    </row>
    <row r="74" spans="1:14" ht="14.7" customHeight="1" x14ac:dyDescent="0.2">
      <c r="A74" s="32" t="s">
        <v>130</v>
      </c>
      <c r="B74" s="220"/>
      <c r="C74" s="220"/>
      <c r="D74" s="220"/>
      <c r="E74" s="220"/>
      <c r="F74" s="29"/>
      <c r="G74" s="153"/>
      <c r="H74" s="156"/>
      <c r="I74" s="153"/>
      <c r="J74" s="157"/>
      <c r="K74" s="153"/>
      <c r="L74" s="156"/>
      <c r="M74" s="153"/>
      <c r="N74" s="157"/>
    </row>
    <row r="75" spans="1:14" ht="16.5" customHeight="1" x14ac:dyDescent="0.2">
      <c r="A75" s="32"/>
      <c r="B75" s="220"/>
      <c r="C75" s="220"/>
      <c r="D75" s="220"/>
      <c r="E75" s="220"/>
      <c r="F75" s="29"/>
      <c r="G75" s="153"/>
      <c r="H75" s="156"/>
      <c r="I75" s="153"/>
      <c r="J75" s="157"/>
      <c r="K75" s="153"/>
      <c r="L75" s="156"/>
      <c r="M75" s="153"/>
      <c r="N75" s="157"/>
    </row>
    <row r="76" spans="1:14" ht="16.5" customHeight="1" thickBot="1" x14ac:dyDescent="0.25">
      <c r="A76" s="219" t="s">
        <v>131</v>
      </c>
      <c r="B76" s="220"/>
      <c r="C76" s="220"/>
      <c r="D76" s="220"/>
      <c r="E76" s="220"/>
      <c r="F76" s="29"/>
      <c r="G76" s="168"/>
      <c r="H76" s="234">
        <f>H31-H78</f>
        <v>-3268</v>
      </c>
      <c r="I76" s="168"/>
      <c r="J76" s="235">
        <v>534798</v>
      </c>
      <c r="K76" s="168"/>
      <c r="L76" s="234">
        <f>L31-L78</f>
        <v>-74267</v>
      </c>
      <c r="M76" s="168"/>
      <c r="N76" s="235">
        <v>478218</v>
      </c>
    </row>
    <row r="77" spans="1:14" ht="16.5" customHeight="1" thickTop="1" x14ac:dyDescent="0.2">
      <c r="A77" s="32"/>
      <c r="B77" s="220"/>
      <c r="C77" s="220"/>
      <c r="D77" s="220"/>
      <c r="E77" s="220"/>
      <c r="F77" s="29"/>
      <c r="G77" s="227"/>
      <c r="H77" s="228"/>
      <c r="I77" s="227"/>
      <c r="J77" s="227"/>
      <c r="K77" s="227"/>
      <c r="L77" s="228"/>
      <c r="M77" s="227"/>
      <c r="N77" s="227"/>
    </row>
    <row r="78" spans="1:14" ht="16.5" customHeight="1" thickBot="1" x14ac:dyDescent="0.25">
      <c r="A78" s="219" t="s">
        <v>96</v>
      </c>
      <c r="B78" s="220"/>
      <c r="C78" s="220"/>
      <c r="D78" s="220"/>
      <c r="E78" s="220"/>
      <c r="F78" s="29"/>
      <c r="G78" s="158"/>
      <c r="H78" s="236">
        <v>126</v>
      </c>
      <c r="I78" s="158"/>
      <c r="J78" s="237">
        <v>0</v>
      </c>
      <c r="K78" s="233"/>
      <c r="L78" s="236">
        <v>0</v>
      </c>
      <c r="M78" s="153"/>
      <c r="N78" s="237">
        <v>0</v>
      </c>
    </row>
    <row r="79" spans="1:14" ht="16.5" customHeight="1" thickTop="1" x14ac:dyDescent="0.2">
      <c r="A79" s="219"/>
      <c r="B79" s="220"/>
      <c r="C79" s="220"/>
      <c r="D79" s="220"/>
      <c r="E79" s="220"/>
      <c r="F79" s="29"/>
      <c r="G79" s="153"/>
      <c r="H79" s="238"/>
      <c r="I79" s="153"/>
      <c r="J79" s="233"/>
      <c r="K79" s="153"/>
      <c r="L79" s="238"/>
      <c r="M79" s="153"/>
      <c r="N79" s="233"/>
    </row>
    <row r="80" spans="1:14" ht="16.5" customHeight="1" x14ac:dyDescent="0.2">
      <c r="A80" s="32" t="s">
        <v>132</v>
      </c>
      <c r="B80" s="220"/>
      <c r="C80" s="220"/>
      <c r="D80" s="220"/>
      <c r="E80" s="220"/>
      <c r="F80" s="29"/>
      <c r="G80" s="153"/>
      <c r="H80" s="238"/>
      <c r="I80" s="153"/>
      <c r="J80" s="233"/>
      <c r="K80" s="153"/>
      <c r="L80" s="238"/>
      <c r="M80" s="153"/>
      <c r="N80" s="233"/>
    </row>
    <row r="81" spans="1:14" ht="16.5" customHeight="1" x14ac:dyDescent="0.2">
      <c r="A81" s="219"/>
      <c r="B81" s="220"/>
      <c r="C81" s="220"/>
      <c r="D81" s="220"/>
      <c r="E81" s="220"/>
      <c r="F81" s="29"/>
      <c r="G81" s="153"/>
      <c r="H81" s="238"/>
      <c r="I81" s="153"/>
      <c r="J81" s="233"/>
      <c r="K81" s="153"/>
      <c r="L81" s="238"/>
      <c r="M81" s="153"/>
      <c r="N81" s="233"/>
    </row>
    <row r="82" spans="1:14" ht="16.5" customHeight="1" thickBot="1" x14ac:dyDescent="0.25">
      <c r="A82" s="219" t="s">
        <v>131</v>
      </c>
      <c r="B82" s="220"/>
      <c r="C82" s="220"/>
      <c r="D82" s="220"/>
      <c r="E82" s="220"/>
      <c r="F82" s="29"/>
      <c r="G82" s="158"/>
      <c r="H82" s="234">
        <f>H53-H84</f>
        <v>-32101</v>
      </c>
      <c r="I82" s="158"/>
      <c r="J82" s="235">
        <v>539662</v>
      </c>
      <c r="K82" s="158"/>
      <c r="L82" s="234">
        <f>L53-L84</f>
        <v>-84817</v>
      </c>
      <c r="M82" s="158"/>
      <c r="N82" s="235">
        <v>486046</v>
      </c>
    </row>
    <row r="83" spans="1:14" ht="16.5" customHeight="1" thickTop="1" x14ac:dyDescent="0.2">
      <c r="A83" s="32"/>
      <c r="B83" s="220"/>
      <c r="C83" s="220"/>
      <c r="D83" s="220"/>
      <c r="E83" s="220"/>
      <c r="F83" s="29"/>
      <c r="G83" s="222"/>
      <c r="H83" s="239"/>
      <c r="I83" s="222"/>
      <c r="J83" s="222"/>
      <c r="K83" s="222"/>
      <c r="L83" s="239"/>
      <c r="M83" s="222"/>
      <c r="N83" s="222"/>
    </row>
    <row r="84" spans="1:14" ht="16.5" customHeight="1" thickBot="1" x14ac:dyDescent="0.25">
      <c r="A84" s="219" t="s">
        <v>96</v>
      </c>
      <c r="B84" s="220"/>
      <c r="C84" s="220"/>
      <c r="D84" s="220"/>
      <c r="E84" s="220"/>
      <c r="F84" s="29"/>
      <c r="G84" s="158"/>
      <c r="H84" s="236">
        <v>126</v>
      </c>
      <c r="I84" s="158"/>
      <c r="J84" s="237">
        <v>0</v>
      </c>
      <c r="K84" s="158"/>
      <c r="L84" s="236">
        <v>0</v>
      </c>
      <c r="M84" s="158"/>
      <c r="N84" s="237">
        <v>0</v>
      </c>
    </row>
    <row r="85" spans="1:14" ht="16.5" customHeight="1" thickTop="1" x14ac:dyDescent="0.2">
      <c r="A85" s="219"/>
      <c r="B85" s="220"/>
      <c r="C85" s="220"/>
      <c r="D85" s="220"/>
      <c r="E85" s="220"/>
      <c r="F85" s="29"/>
      <c r="G85" s="153"/>
      <c r="H85" s="156"/>
      <c r="I85" s="153"/>
      <c r="J85" s="157"/>
      <c r="K85" s="153"/>
      <c r="L85" s="156"/>
      <c r="M85" s="153"/>
      <c r="N85" s="157"/>
    </row>
    <row r="86" spans="1:14" ht="16.5" customHeight="1" x14ac:dyDescent="0.2">
      <c r="A86" s="32" t="s">
        <v>133</v>
      </c>
      <c r="B86" s="220"/>
      <c r="C86" s="220"/>
      <c r="D86" s="220"/>
      <c r="E86" s="220"/>
      <c r="F86" s="29"/>
      <c r="G86" s="153"/>
      <c r="H86" s="156"/>
      <c r="I86" s="153"/>
      <c r="J86" s="157"/>
      <c r="K86" s="153"/>
      <c r="L86" s="156"/>
      <c r="M86" s="153"/>
      <c r="N86" s="157"/>
    </row>
    <row r="87" spans="1:14" ht="16.5" customHeight="1" x14ac:dyDescent="0.2">
      <c r="A87" s="32"/>
      <c r="B87" s="220"/>
      <c r="C87" s="220"/>
      <c r="D87" s="220"/>
      <c r="E87" s="220"/>
      <c r="F87" s="29"/>
      <c r="G87" s="153"/>
      <c r="H87" s="156"/>
      <c r="I87" s="153"/>
      <c r="J87" s="157"/>
      <c r="K87" s="153"/>
      <c r="L87" s="156"/>
      <c r="M87" s="153"/>
      <c r="N87" s="157"/>
    </row>
    <row r="88" spans="1:14" ht="16.5" customHeight="1" thickBot="1" x14ac:dyDescent="0.25">
      <c r="A88" s="219" t="s">
        <v>134</v>
      </c>
      <c r="B88" s="219"/>
      <c r="C88" s="219"/>
      <c r="D88" s="219"/>
      <c r="E88" s="219"/>
      <c r="F88" s="221"/>
      <c r="G88" s="169"/>
      <c r="H88" s="245">
        <f>H76/'2-4'!E141</f>
        <v>-2.3864222214757553E-3</v>
      </c>
      <c r="I88" s="170"/>
      <c r="J88" s="240">
        <v>0.39053054810305721</v>
      </c>
      <c r="K88" s="170"/>
      <c r="L88" s="241">
        <f>L76/'2-4'!I141</f>
        <v>-5.4232686389944898E-2</v>
      </c>
      <c r="M88" s="170"/>
      <c r="N88" s="240">
        <v>0.35</v>
      </c>
    </row>
    <row r="89" spans="1:14" ht="16.5" customHeight="1" thickTop="1" x14ac:dyDescent="0.2">
      <c r="A89" s="219"/>
      <c r="B89" s="219"/>
      <c r="C89" s="219"/>
      <c r="D89" s="219"/>
      <c r="E89" s="219"/>
      <c r="F89" s="221"/>
      <c r="G89" s="169"/>
      <c r="H89" s="242"/>
      <c r="I89" s="172"/>
      <c r="J89" s="243"/>
      <c r="K89" s="172"/>
      <c r="L89" s="242"/>
      <c r="M89" s="172"/>
      <c r="N89" s="243"/>
    </row>
    <row r="90" spans="1:14" ht="16.5" customHeight="1" thickBot="1" x14ac:dyDescent="0.25">
      <c r="A90" s="219" t="s">
        <v>135</v>
      </c>
      <c r="B90" s="33"/>
      <c r="C90" s="33"/>
      <c r="D90" s="29"/>
      <c r="E90" s="29"/>
      <c r="F90" s="36"/>
      <c r="G90" s="171"/>
      <c r="H90" s="245">
        <f>H88</f>
        <v>-2.3864222214757553E-3</v>
      </c>
      <c r="I90" s="170"/>
      <c r="J90" s="240">
        <v>0.39053054810305721</v>
      </c>
      <c r="K90" s="170"/>
      <c r="L90" s="241">
        <f>L88</f>
        <v>-5.4232686389944898E-2</v>
      </c>
      <c r="M90" s="170"/>
      <c r="N90" s="240">
        <v>0.35</v>
      </c>
    </row>
    <row r="91" spans="1:14" ht="16.5" customHeight="1" thickTop="1" x14ac:dyDescent="0.2">
      <c r="A91" s="219"/>
      <c r="B91" s="33"/>
      <c r="C91" s="33"/>
      <c r="D91" s="29"/>
      <c r="E91" s="29"/>
      <c r="F91" s="221"/>
      <c r="G91" s="153"/>
      <c r="H91" s="153"/>
      <c r="I91" s="153"/>
      <c r="J91" s="157"/>
      <c r="K91" s="153"/>
      <c r="L91" s="153"/>
      <c r="M91" s="153"/>
      <c r="N91" s="157"/>
    </row>
    <row r="92" spans="1:14" ht="16.5" customHeight="1" x14ac:dyDescent="0.2">
      <c r="A92" s="219"/>
      <c r="B92" s="33"/>
      <c r="C92" s="33"/>
      <c r="D92" s="29"/>
      <c r="E92" s="29"/>
      <c r="F92" s="219"/>
      <c r="G92" s="153"/>
      <c r="H92" s="153"/>
      <c r="I92" s="153"/>
      <c r="J92" s="157"/>
      <c r="K92" s="153"/>
      <c r="L92" s="153"/>
      <c r="M92" s="153"/>
      <c r="N92" s="157"/>
    </row>
    <row r="93" spans="1:14" ht="16.5" customHeight="1" x14ac:dyDescent="0.2">
      <c r="B93" s="34"/>
      <c r="C93" s="34"/>
      <c r="D93" s="35"/>
      <c r="E93" s="35"/>
      <c r="G93" s="54"/>
      <c r="H93" s="153"/>
      <c r="I93" s="153"/>
      <c r="J93" s="157"/>
      <c r="K93" s="153"/>
      <c r="L93" s="153"/>
      <c r="M93" s="153"/>
      <c r="N93" s="157"/>
    </row>
    <row r="94" spans="1:14" ht="16.5" customHeight="1" x14ac:dyDescent="0.2">
      <c r="B94" s="34"/>
      <c r="C94" s="34"/>
      <c r="D94" s="35"/>
      <c r="E94" s="35"/>
      <c r="G94" s="54"/>
      <c r="H94" s="153"/>
      <c r="I94" s="153"/>
      <c r="J94" s="157"/>
      <c r="K94" s="153"/>
      <c r="L94" s="153"/>
      <c r="M94" s="153"/>
      <c r="N94" s="157"/>
    </row>
    <row r="95" spans="1:14" ht="16.5" customHeight="1" x14ac:dyDescent="0.2">
      <c r="B95" s="34"/>
      <c r="C95" s="34"/>
      <c r="D95" s="35"/>
      <c r="E95" s="35"/>
      <c r="G95" s="54"/>
      <c r="H95" s="153"/>
      <c r="I95" s="153"/>
      <c r="J95" s="157"/>
      <c r="K95" s="153"/>
      <c r="L95" s="153"/>
      <c r="M95" s="153"/>
      <c r="N95" s="157"/>
    </row>
    <row r="96" spans="1:14" ht="16.5" customHeight="1" x14ac:dyDescent="0.2">
      <c r="B96" s="34"/>
      <c r="C96" s="34"/>
      <c r="D96" s="35"/>
      <c r="E96" s="35"/>
      <c r="G96" s="54"/>
      <c r="H96" s="153"/>
      <c r="I96" s="153"/>
      <c r="J96" s="157"/>
      <c r="K96" s="153"/>
      <c r="L96" s="153"/>
      <c r="M96" s="153"/>
      <c r="N96" s="157"/>
    </row>
    <row r="97" spans="2:14" ht="16.5" customHeight="1" x14ac:dyDescent="0.2">
      <c r="B97" s="34"/>
      <c r="C97" s="34"/>
      <c r="D97" s="35"/>
      <c r="E97" s="35"/>
      <c r="G97" s="153"/>
      <c r="H97" s="153"/>
      <c r="I97" s="153"/>
      <c r="J97" s="157"/>
      <c r="K97" s="153"/>
      <c r="L97" s="153"/>
      <c r="M97" s="153"/>
      <c r="N97" s="157"/>
    </row>
    <row r="98" spans="2:14" ht="16.5" customHeight="1" x14ac:dyDescent="0.2">
      <c r="B98" s="34"/>
      <c r="C98" s="34"/>
      <c r="D98" s="35"/>
      <c r="E98" s="35"/>
      <c r="G98" s="153"/>
      <c r="H98" s="153"/>
      <c r="I98" s="153"/>
      <c r="J98" s="157"/>
      <c r="K98" s="153"/>
      <c r="L98" s="153"/>
      <c r="M98" s="153"/>
      <c r="N98" s="157"/>
    </row>
    <row r="99" spans="2:14" ht="16.5" customHeight="1" x14ac:dyDescent="0.2">
      <c r="B99" s="34"/>
      <c r="C99" s="34"/>
      <c r="D99" s="35"/>
      <c r="E99" s="35"/>
      <c r="G99" s="153"/>
      <c r="H99" s="153"/>
      <c r="I99" s="153"/>
      <c r="J99" s="157"/>
      <c r="K99" s="153"/>
      <c r="L99" s="153"/>
      <c r="M99" s="153"/>
      <c r="N99" s="157"/>
    </row>
    <row r="100" spans="2:14" ht="16.5" customHeight="1" x14ac:dyDescent="0.2">
      <c r="B100" s="34"/>
      <c r="C100" s="34"/>
      <c r="D100" s="35"/>
      <c r="E100" s="35"/>
      <c r="G100" s="153"/>
      <c r="H100" s="153"/>
      <c r="I100" s="153"/>
      <c r="J100" s="157"/>
      <c r="K100" s="153"/>
      <c r="L100" s="153"/>
      <c r="M100" s="153"/>
      <c r="N100" s="157"/>
    </row>
    <row r="101" spans="2:14" ht="16.5" customHeight="1" x14ac:dyDescent="0.2">
      <c r="B101" s="34"/>
      <c r="C101" s="34"/>
      <c r="D101" s="35"/>
      <c r="E101" s="35"/>
      <c r="G101" s="153"/>
      <c r="H101" s="153"/>
      <c r="I101" s="153"/>
      <c r="J101" s="157"/>
      <c r="K101" s="153"/>
      <c r="L101" s="153"/>
      <c r="M101" s="153"/>
      <c r="N101" s="157"/>
    </row>
    <row r="102" spans="2:14" ht="16.5" customHeight="1" x14ac:dyDescent="0.2">
      <c r="B102" s="34"/>
      <c r="C102" s="34"/>
      <c r="D102" s="35"/>
      <c r="E102" s="35"/>
      <c r="G102" s="153"/>
      <c r="H102" s="153"/>
      <c r="I102" s="153"/>
      <c r="J102" s="157"/>
      <c r="K102" s="153"/>
      <c r="L102" s="153"/>
      <c r="M102" s="153"/>
      <c r="N102" s="157"/>
    </row>
    <row r="103" spans="2:14" ht="16.5" customHeight="1" x14ac:dyDescent="0.2">
      <c r="B103" s="34"/>
      <c r="C103" s="34"/>
      <c r="D103" s="35"/>
      <c r="E103" s="35"/>
      <c r="G103" s="153"/>
      <c r="H103" s="153"/>
      <c r="I103" s="153"/>
      <c r="J103" s="157"/>
      <c r="K103" s="153"/>
      <c r="L103" s="153"/>
      <c r="M103" s="153"/>
      <c r="N103" s="157"/>
    </row>
    <row r="104" spans="2:14" ht="16.5" customHeight="1" x14ac:dyDescent="0.2">
      <c r="B104" s="34"/>
      <c r="C104" s="34"/>
      <c r="D104" s="35"/>
      <c r="E104" s="35"/>
      <c r="G104" s="153"/>
      <c r="H104" s="153"/>
      <c r="I104" s="153"/>
      <c r="J104" s="157"/>
      <c r="K104" s="153"/>
      <c r="L104" s="153"/>
      <c r="M104" s="153"/>
      <c r="N104" s="157"/>
    </row>
    <row r="105" spans="2:14" ht="16.5" customHeight="1" x14ac:dyDescent="0.2">
      <c r="B105" s="34"/>
      <c r="C105" s="34"/>
      <c r="D105" s="35"/>
      <c r="E105" s="35"/>
      <c r="G105" s="153"/>
      <c r="H105" s="153"/>
      <c r="I105" s="153"/>
      <c r="J105" s="157"/>
      <c r="K105" s="153"/>
      <c r="L105" s="153"/>
      <c r="M105" s="153"/>
      <c r="N105" s="157"/>
    </row>
    <row r="106" spans="2:14" ht="16.5" customHeight="1" x14ac:dyDescent="0.2">
      <c r="B106" s="34"/>
      <c r="C106" s="34"/>
      <c r="D106" s="35"/>
      <c r="E106" s="35"/>
      <c r="G106" s="153"/>
      <c r="H106" s="153"/>
      <c r="I106" s="153"/>
      <c r="J106" s="157"/>
      <c r="K106" s="153"/>
      <c r="L106" s="153"/>
      <c r="M106" s="153"/>
      <c r="N106" s="157"/>
    </row>
    <row r="107" spans="2:14" ht="16.5" customHeight="1" x14ac:dyDescent="0.2">
      <c r="B107" s="34"/>
      <c r="C107" s="34"/>
      <c r="D107" s="35"/>
      <c r="E107" s="35"/>
      <c r="G107" s="153"/>
      <c r="H107" s="153"/>
      <c r="I107" s="153"/>
      <c r="J107" s="157"/>
      <c r="K107" s="153"/>
      <c r="L107" s="153"/>
      <c r="M107" s="153"/>
      <c r="N107" s="157"/>
    </row>
    <row r="108" spans="2:14" ht="16.5" customHeight="1" x14ac:dyDescent="0.2">
      <c r="B108" s="34"/>
      <c r="C108" s="34"/>
      <c r="D108" s="35"/>
      <c r="E108" s="35"/>
      <c r="G108" s="153"/>
      <c r="H108" s="153"/>
      <c r="I108" s="153"/>
      <c r="J108" s="157"/>
      <c r="K108" s="153"/>
      <c r="L108" s="153"/>
      <c r="M108" s="153"/>
      <c r="N108" s="157"/>
    </row>
    <row r="109" spans="2:14" ht="16.5" customHeight="1" x14ac:dyDescent="0.2">
      <c r="B109" s="34"/>
      <c r="C109" s="34"/>
      <c r="D109" s="35"/>
      <c r="E109" s="35"/>
      <c r="G109" s="153"/>
      <c r="H109" s="153"/>
      <c r="I109" s="153"/>
      <c r="J109" s="157"/>
      <c r="K109" s="153"/>
      <c r="L109" s="153"/>
      <c r="M109" s="153"/>
      <c r="N109" s="157"/>
    </row>
    <row r="110" spans="2:14" ht="16.5" customHeight="1" x14ac:dyDescent="0.2">
      <c r="B110" s="34"/>
      <c r="C110" s="34"/>
      <c r="D110" s="35"/>
      <c r="E110" s="35"/>
      <c r="G110" s="153"/>
      <c r="H110" s="153"/>
      <c r="I110" s="153"/>
      <c r="J110" s="157"/>
      <c r="K110" s="153"/>
      <c r="L110" s="153"/>
      <c r="M110" s="153"/>
      <c r="N110" s="157"/>
    </row>
    <row r="111" spans="2:14" ht="16.5" customHeight="1" x14ac:dyDescent="0.2">
      <c r="B111" s="34"/>
      <c r="C111" s="34"/>
      <c r="D111" s="35"/>
      <c r="E111" s="35"/>
      <c r="G111" s="153"/>
      <c r="H111" s="153"/>
      <c r="I111" s="153"/>
      <c r="J111" s="157"/>
      <c r="K111" s="153"/>
      <c r="L111" s="153"/>
      <c r="M111" s="153"/>
      <c r="N111" s="157"/>
    </row>
    <row r="112" spans="2:14" ht="16.5" customHeight="1" x14ac:dyDescent="0.2">
      <c r="B112" s="34"/>
      <c r="C112" s="34"/>
      <c r="D112" s="35"/>
      <c r="E112" s="35"/>
      <c r="G112" s="153"/>
      <c r="H112" s="153"/>
      <c r="I112" s="153"/>
      <c r="J112" s="157"/>
      <c r="K112" s="153"/>
      <c r="L112" s="153"/>
      <c r="M112" s="153"/>
      <c r="N112" s="157"/>
    </row>
    <row r="113" spans="1:14" ht="16.5" customHeight="1" x14ac:dyDescent="0.2">
      <c r="B113" s="34"/>
      <c r="C113" s="34"/>
      <c r="D113" s="35"/>
      <c r="E113" s="35"/>
      <c r="G113" s="153"/>
      <c r="H113" s="153"/>
      <c r="I113" s="153"/>
      <c r="J113" s="157"/>
      <c r="K113" s="153"/>
      <c r="L113" s="153"/>
      <c r="M113" s="153"/>
      <c r="N113" s="157"/>
    </row>
    <row r="114" spans="1:14" ht="16.5" customHeight="1" x14ac:dyDescent="0.2">
      <c r="B114" s="34"/>
      <c r="C114" s="34"/>
      <c r="D114" s="35"/>
      <c r="E114" s="35"/>
      <c r="G114" s="153"/>
      <c r="H114" s="153"/>
      <c r="I114" s="153"/>
      <c r="J114" s="157"/>
      <c r="K114" s="153"/>
      <c r="L114" s="153"/>
      <c r="M114" s="153"/>
      <c r="N114" s="157"/>
    </row>
    <row r="115" spans="1:14" ht="24.75" customHeight="1" x14ac:dyDescent="0.2">
      <c r="B115" s="34"/>
      <c r="C115" s="34"/>
      <c r="D115" s="35"/>
      <c r="E115" s="35"/>
      <c r="G115" s="153"/>
      <c r="H115" s="153"/>
      <c r="I115" s="153"/>
      <c r="J115" s="157"/>
      <c r="K115" s="153"/>
      <c r="L115" s="153"/>
      <c r="M115" s="153"/>
      <c r="N115" s="157"/>
    </row>
    <row r="116" spans="1:14" ht="22.2" customHeight="1" x14ac:dyDescent="0.2">
      <c r="A116" s="26" t="str">
        <f>'2-4'!A64</f>
        <v>The accompanying notes on pages 14 to 48 are an integral part of the interim financial information.</v>
      </c>
      <c r="B116" s="26"/>
      <c r="C116" s="26"/>
      <c r="D116" s="26"/>
      <c r="E116" s="26"/>
      <c r="F116" s="26"/>
      <c r="G116" s="26"/>
      <c r="H116" s="244"/>
      <c r="I116" s="244"/>
      <c r="J116" s="244"/>
      <c r="K116" s="244"/>
      <c r="L116" s="244"/>
      <c r="M116" s="244"/>
      <c r="N116" s="244"/>
    </row>
  </sheetData>
  <mergeCells count="9">
    <mergeCell ref="H67:J67"/>
    <mergeCell ref="L67:N67"/>
    <mergeCell ref="H68:J68"/>
    <mergeCell ref="L68:N68"/>
    <mergeCell ref="H6:J6"/>
    <mergeCell ref="L6:N6"/>
    <mergeCell ref="H7:J7"/>
    <mergeCell ref="L7:N7"/>
    <mergeCell ref="A61:N61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  <ignoredErrors>
    <ignoredError sqref="H10:N10 H71:N7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14763-040B-4674-A6C1-04906B21ACB6}">
  <dimension ref="A1:N117"/>
  <sheetViews>
    <sheetView topLeftCell="A98" zoomScale="120" zoomScaleNormal="120" zoomScaleSheetLayoutView="115" workbookViewId="0">
      <selection activeCell="E113" sqref="E113"/>
    </sheetView>
  </sheetViews>
  <sheetFormatPr defaultColWidth="9.28515625" defaultRowHeight="11.4" x14ac:dyDescent="0.2"/>
  <cols>
    <col min="1" max="4" width="1" style="25" customWidth="1"/>
    <col min="5" max="5" width="49.85546875" style="25" customWidth="1"/>
    <col min="6" max="6" width="5.28515625" style="25" customWidth="1"/>
    <col min="7" max="7" width="0.7109375" style="217" customWidth="1"/>
    <col min="8" max="8" width="14.85546875" style="217" bestFit="1" customWidth="1"/>
    <col min="9" max="9" width="0.7109375" style="217" customWidth="1"/>
    <col min="10" max="10" width="14.85546875" style="217" bestFit="1" customWidth="1"/>
    <col min="11" max="11" width="0.7109375" style="217" customWidth="1"/>
    <col min="12" max="12" width="14.85546875" style="217" bestFit="1" customWidth="1"/>
    <col min="13" max="13" width="0.7109375" style="217" customWidth="1"/>
    <col min="14" max="14" width="14.85546875" style="217" bestFit="1" customWidth="1"/>
    <col min="15" max="15" width="9.28515625" style="25" customWidth="1"/>
    <col min="16" max="16384" width="9.28515625" style="25"/>
  </cols>
  <sheetData>
    <row r="1" spans="1:14" ht="16.350000000000001" customHeight="1" x14ac:dyDescent="0.2">
      <c r="A1" s="24" t="s">
        <v>0</v>
      </c>
    </row>
    <row r="2" spans="1:14" ht="16.350000000000001" customHeight="1" x14ac:dyDescent="0.2">
      <c r="A2" s="24" t="s">
        <v>99</v>
      </c>
    </row>
    <row r="3" spans="1:14" ht="16.350000000000001" customHeight="1" x14ac:dyDescent="0.2">
      <c r="A3" s="55" t="s">
        <v>136</v>
      </c>
      <c r="B3" s="26"/>
      <c r="C3" s="26"/>
      <c r="D3" s="26"/>
      <c r="E3" s="26"/>
      <c r="F3" s="26"/>
      <c r="G3" s="218"/>
      <c r="H3" s="218"/>
      <c r="I3" s="218"/>
      <c r="J3" s="218"/>
      <c r="K3" s="218"/>
      <c r="L3" s="218"/>
      <c r="M3" s="218"/>
      <c r="N3" s="218"/>
    </row>
    <row r="4" spans="1:14" ht="14.1" customHeight="1" x14ac:dyDescent="0.2"/>
    <row r="5" spans="1:14" ht="14.1" customHeight="1" x14ac:dyDescent="0.2">
      <c r="A5" s="219"/>
      <c r="B5" s="219"/>
      <c r="C5" s="219"/>
      <c r="D5" s="219"/>
      <c r="E5" s="219"/>
      <c r="F5" s="219"/>
    </row>
    <row r="6" spans="1:14" s="219" customFormat="1" ht="14.7" customHeight="1" x14ac:dyDescent="0.2">
      <c r="H6" s="295" t="s">
        <v>3</v>
      </c>
      <c r="I6" s="295"/>
      <c r="J6" s="295"/>
      <c r="K6" s="27"/>
      <c r="L6" s="295" t="s">
        <v>4</v>
      </c>
      <c r="M6" s="295"/>
      <c r="N6" s="295"/>
    </row>
    <row r="7" spans="1:14" s="219" customFormat="1" ht="14.7" customHeight="1" x14ac:dyDescent="0.2">
      <c r="A7" s="220"/>
      <c r="B7" s="220"/>
      <c r="C7" s="220"/>
      <c r="D7" s="220"/>
      <c r="E7" s="220"/>
      <c r="F7" s="220"/>
      <c r="G7" s="220"/>
      <c r="H7" s="296" t="s">
        <v>5</v>
      </c>
      <c r="I7" s="296"/>
      <c r="J7" s="296"/>
      <c r="K7" s="81"/>
      <c r="L7" s="296" t="s">
        <v>5</v>
      </c>
      <c r="M7" s="296"/>
      <c r="N7" s="296"/>
    </row>
    <row r="8" spans="1:14" s="220" customFormat="1" ht="14.7" customHeight="1" x14ac:dyDescent="0.2">
      <c r="G8" s="28"/>
      <c r="H8" s="28" t="s">
        <v>6</v>
      </c>
      <c r="I8" s="28"/>
      <c r="J8" s="28" t="s">
        <v>6</v>
      </c>
      <c r="K8" s="28"/>
      <c r="L8" s="28" t="s">
        <v>6</v>
      </c>
      <c r="M8" s="28"/>
      <c r="N8" s="28" t="s">
        <v>6</v>
      </c>
    </row>
    <row r="9" spans="1:14" s="219" customFormat="1" ht="14.7" customHeight="1" x14ac:dyDescent="0.2">
      <c r="A9" s="220"/>
      <c r="B9" s="220"/>
      <c r="C9" s="220"/>
      <c r="D9" s="220"/>
      <c r="E9" s="220"/>
      <c r="F9" s="220"/>
      <c r="G9" s="27"/>
      <c r="H9" s="13" t="s">
        <v>8</v>
      </c>
      <c r="I9" s="27"/>
      <c r="J9" s="13" t="s">
        <v>8</v>
      </c>
      <c r="K9" s="27"/>
      <c r="L9" s="13" t="s">
        <v>8</v>
      </c>
      <c r="M9" s="27"/>
      <c r="N9" s="13" t="s">
        <v>8</v>
      </c>
    </row>
    <row r="10" spans="1:14" s="219" customFormat="1" ht="14.7" customHeight="1" x14ac:dyDescent="0.2">
      <c r="A10" s="220"/>
      <c r="B10" s="220"/>
      <c r="C10" s="220"/>
      <c r="D10" s="220"/>
      <c r="E10" s="220"/>
      <c r="F10" s="220"/>
      <c r="G10" s="27"/>
      <c r="H10" s="13" t="s">
        <v>10</v>
      </c>
      <c r="I10" s="13"/>
      <c r="J10" s="13" t="s">
        <v>11</v>
      </c>
      <c r="K10" s="13"/>
      <c r="L10" s="13" t="s">
        <v>10</v>
      </c>
      <c r="M10" s="13"/>
      <c r="N10" s="13" t="s">
        <v>11</v>
      </c>
    </row>
    <row r="11" spans="1:14" s="219" customFormat="1" ht="14.7" customHeight="1" x14ac:dyDescent="0.2">
      <c r="A11" s="220"/>
      <c r="B11" s="220"/>
      <c r="C11" s="220"/>
      <c r="D11" s="220"/>
      <c r="E11" s="220"/>
      <c r="F11" s="14" t="s">
        <v>82</v>
      </c>
      <c r="G11" s="28"/>
      <c r="H11" s="30" t="s">
        <v>13</v>
      </c>
      <c r="I11" s="28"/>
      <c r="J11" s="30" t="s">
        <v>13</v>
      </c>
      <c r="K11" s="28"/>
      <c r="L11" s="30" t="s">
        <v>13</v>
      </c>
      <c r="M11" s="28"/>
      <c r="N11" s="30" t="s">
        <v>13</v>
      </c>
    </row>
    <row r="12" spans="1:14" s="219" customFormat="1" ht="14.7" customHeight="1" x14ac:dyDescent="0.2">
      <c r="A12" s="220"/>
      <c r="B12" s="220"/>
      <c r="C12" s="220"/>
      <c r="D12" s="220"/>
      <c r="E12" s="220"/>
      <c r="F12" s="220"/>
      <c r="G12" s="28"/>
      <c r="H12" s="31"/>
      <c r="I12" s="28"/>
      <c r="J12" s="28"/>
      <c r="K12" s="28"/>
      <c r="L12" s="31"/>
      <c r="M12" s="28"/>
      <c r="N12" s="28"/>
    </row>
    <row r="13" spans="1:14" s="219" customFormat="1" ht="14.7" customHeight="1" x14ac:dyDescent="0.2">
      <c r="A13" s="87" t="s">
        <v>101</v>
      </c>
      <c r="C13" s="220"/>
      <c r="D13" s="220"/>
      <c r="E13" s="220"/>
      <c r="F13" s="221"/>
      <c r="G13" s="222"/>
      <c r="H13" s="223">
        <v>3818617</v>
      </c>
      <c r="I13" s="222"/>
      <c r="J13" s="224">
        <v>3860147</v>
      </c>
      <c r="K13" s="222"/>
      <c r="L13" s="223">
        <v>1742792</v>
      </c>
      <c r="M13" s="222"/>
      <c r="N13" s="224">
        <v>1448488</v>
      </c>
    </row>
    <row r="14" spans="1:14" s="219" customFormat="1" ht="14.7" customHeight="1" x14ac:dyDescent="0.2">
      <c r="A14" s="87" t="s">
        <v>102</v>
      </c>
      <c r="B14" s="220"/>
      <c r="C14" s="220"/>
      <c r="D14" s="220"/>
      <c r="E14" s="220"/>
      <c r="F14" s="36"/>
      <c r="G14" s="222"/>
      <c r="H14" s="223">
        <v>3175137</v>
      </c>
      <c r="I14" s="222"/>
      <c r="J14" s="224">
        <v>2696553</v>
      </c>
      <c r="K14" s="222"/>
      <c r="L14" s="223">
        <v>3118809</v>
      </c>
      <c r="M14" s="222"/>
      <c r="N14" s="224">
        <v>2667429</v>
      </c>
    </row>
    <row r="15" spans="1:14" s="219" customFormat="1" ht="14.7" customHeight="1" x14ac:dyDescent="0.2">
      <c r="A15" s="87" t="s">
        <v>103</v>
      </c>
      <c r="B15" s="220"/>
      <c r="C15" s="220"/>
      <c r="D15" s="220"/>
      <c r="E15" s="220"/>
      <c r="F15" s="221"/>
      <c r="G15" s="222"/>
      <c r="H15" s="223">
        <v>-2906056</v>
      </c>
      <c r="I15" s="222"/>
      <c r="J15" s="224">
        <v>-2672242</v>
      </c>
      <c r="K15" s="222"/>
      <c r="L15" s="223">
        <v>-1399137</v>
      </c>
      <c r="M15" s="222"/>
      <c r="N15" s="224">
        <v>-1076479</v>
      </c>
    </row>
    <row r="16" spans="1:14" s="219" customFormat="1" ht="14.7" customHeight="1" x14ac:dyDescent="0.2">
      <c r="A16" s="87" t="s">
        <v>104</v>
      </c>
      <c r="B16" s="220"/>
      <c r="C16" s="220"/>
      <c r="D16" s="220"/>
      <c r="E16" s="220"/>
      <c r="F16" s="36"/>
      <c r="G16" s="222"/>
      <c r="H16" s="225">
        <v>-2754157</v>
      </c>
      <c r="I16" s="222"/>
      <c r="J16" s="226">
        <v>-2246739</v>
      </c>
      <c r="K16" s="222"/>
      <c r="L16" s="225">
        <v>-2725217</v>
      </c>
      <c r="M16" s="222"/>
      <c r="N16" s="226">
        <v>-2233850</v>
      </c>
    </row>
    <row r="17" spans="1:14" s="219" customFormat="1" ht="14.7" customHeight="1" x14ac:dyDescent="0.2">
      <c r="B17" s="220"/>
      <c r="C17" s="220"/>
      <c r="D17" s="220"/>
      <c r="E17" s="220"/>
      <c r="F17" s="36"/>
      <c r="G17" s="227"/>
      <c r="H17" s="228"/>
      <c r="I17" s="227"/>
      <c r="J17" s="227"/>
      <c r="K17" s="227"/>
      <c r="L17" s="228"/>
      <c r="M17" s="227"/>
      <c r="N17" s="227"/>
    </row>
    <row r="18" spans="1:14" s="219" customFormat="1" ht="14.7" customHeight="1" x14ac:dyDescent="0.2">
      <c r="A18" s="32" t="s">
        <v>105</v>
      </c>
      <c r="B18" s="220"/>
      <c r="C18" s="220"/>
      <c r="D18" s="220"/>
      <c r="E18" s="220"/>
      <c r="F18" s="36"/>
      <c r="G18" s="227"/>
      <c r="H18" s="228">
        <f>SUM(H13:H16)</f>
        <v>1333541</v>
      </c>
      <c r="I18" s="227"/>
      <c r="J18" s="227">
        <f>SUM(J13:J16)</f>
        <v>1637719</v>
      </c>
      <c r="K18" s="227"/>
      <c r="L18" s="228">
        <f>SUM(L13:L16)</f>
        <v>737247</v>
      </c>
      <c r="M18" s="227"/>
      <c r="N18" s="227">
        <f>SUM(N13:N16)</f>
        <v>805588</v>
      </c>
    </row>
    <row r="19" spans="1:14" s="219" customFormat="1" ht="14.7" customHeight="1" x14ac:dyDescent="0.2">
      <c r="B19" s="220"/>
      <c r="C19" s="220"/>
      <c r="D19" s="220"/>
      <c r="E19" s="220"/>
      <c r="F19" s="221"/>
      <c r="G19" s="227"/>
      <c r="H19" s="228"/>
      <c r="I19" s="227"/>
      <c r="J19" s="227"/>
      <c r="K19" s="227"/>
      <c r="L19" s="228"/>
      <c r="M19" s="227"/>
      <c r="N19" s="227"/>
    </row>
    <row r="20" spans="1:14" s="219" customFormat="1" ht="14.7" customHeight="1" x14ac:dyDescent="0.2">
      <c r="A20" s="219" t="s">
        <v>106</v>
      </c>
      <c r="B20" s="220"/>
      <c r="C20" s="220"/>
      <c r="D20" s="220"/>
      <c r="E20" s="220"/>
      <c r="F20" s="221"/>
      <c r="G20" s="222"/>
      <c r="H20" s="223">
        <v>422646</v>
      </c>
      <c r="I20" s="222"/>
      <c r="J20" s="224">
        <v>716911</v>
      </c>
      <c r="K20" s="222"/>
      <c r="L20" s="223">
        <v>787268</v>
      </c>
      <c r="M20" s="222"/>
      <c r="N20" s="224">
        <v>1422446</v>
      </c>
    </row>
    <row r="21" spans="1:14" s="219" customFormat="1" ht="14.7" customHeight="1" x14ac:dyDescent="0.2">
      <c r="A21" s="219" t="s">
        <v>107</v>
      </c>
      <c r="B21" s="220"/>
      <c r="C21" s="220"/>
      <c r="D21" s="220"/>
      <c r="E21" s="220"/>
      <c r="F21" s="221"/>
      <c r="G21" s="222"/>
      <c r="H21" s="229">
        <v>-375098</v>
      </c>
      <c r="I21" s="222"/>
      <c r="J21" s="230">
        <v>-451024</v>
      </c>
      <c r="K21" s="222"/>
      <c r="L21" s="229">
        <v>-223262</v>
      </c>
      <c r="M21" s="222"/>
      <c r="N21" s="230">
        <v>-233436</v>
      </c>
    </row>
    <row r="22" spans="1:14" s="219" customFormat="1" ht="14.7" customHeight="1" x14ac:dyDescent="0.2">
      <c r="A22" s="219" t="s">
        <v>108</v>
      </c>
      <c r="B22" s="220"/>
      <c r="C22" s="220"/>
      <c r="D22" s="220"/>
      <c r="E22" s="220"/>
      <c r="F22" s="221"/>
      <c r="G22" s="222"/>
      <c r="H22" s="229">
        <v>-691490</v>
      </c>
      <c r="I22" s="222"/>
      <c r="J22" s="230">
        <v>-650717</v>
      </c>
      <c r="K22" s="222"/>
      <c r="L22" s="229">
        <v>-482567</v>
      </c>
      <c r="M22" s="222"/>
      <c r="N22" s="230">
        <v>-434829</v>
      </c>
    </row>
    <row r="23" spans="1:14" s="219" customFormat="1" ht="14.7" customHeight="1" x14ac:dyDescent="0.2">
      <c r="A23" s="219" t="s">
        <v>109</v>
      </c>
      <c r="B23" s="220"/>
      <c r="C23" s="220"/>
      <c r="D23" s="220"/>
      <c r="E23" s="220"/>
      <c r="F23" s="29"/>
      <c r="G23" s="222"/>
      <c r="H23" s="229">
        <v>17710</v>
      </c>
      <c r="I23" s="222"/>
      <c r="J23" s="230">
        <v>262587</v>
      </c>
      <c r="K23" s="149"/>
      <c r="L23" s="229">
        <v>17067</v>
      </c>
      <c r="M23" s="149"/>
      <c r="N23" s="230">
        <v>175653</v>
      </c>
    </row>
    <row r="24" spans="1:14" s="219" customFormat="1" ht="14.7" customHeight="1" x14ac:dyDescent="0.2">
      <c r="A24" s="219" t="s">
        <v>110</v>
      </c>
      <c r="B24" s="220"/>
      <c r="C24" s="220"/>
      <c r="D24" s="220"/>
      <c r="E24" s="220"/>
      <c r="F24" s="29"/>
      <c r="G24" s="149"/>
      <c r="H24" s="150">
        <v>-357660</v>
      </c>
      <c r="I24" s="149"/>
      <c r="J24" s="151">
        <v>-353698</v>
      </c>
      <c r="K24" s="149"/>
      <c r="L24" s="150">
        <v>-480345</v>
      </c>
      <c r="M24" s="149"/>
      <c r="N24" s="151">
        <v>-395451</v>
      </c>
    </row>
    <row r="25" spans="1:14" s="219" customFormat="1" ht="14.7" customHeight="1" x14ac:dyDescent="0.2">
      <c r="A25" s="87" t="s">
        <v>111</v>
      </c>
      <c r="B25" s="115"/>
      <c r="C25" s="115"/>
      <c r="D25" s="220"/>
      <c r="E25" s="220"/>
      <c r="F25" s="29"/>
      <c r="G25" s="149"/>
      <c r="H25" s="223"/>
      <c r="I25" s="149"/>
      <c r="J25" s="224"/>
      <c r="K25" s="149"/>
      <c r="L25" s="150"/>
      <c r="M25" s="149"/>
      <c r="N25" s="151"/>
    </row>
    <row r="26" spans="1:14" s="219" customFormat="1" ht="14.7" customHeight="1" x14ac:dyDescent="0.2">
      <c r="A26" s="87"/>
      <c r="B26" s="152" t="s">
        <v>112</v>
      </c>
      <c r="C26" s="115"/>
      <c r="D26" s="220"/>
      <c r="E26" s="220"/>
      <c r="F26" s="29"/>
      <c r="G26" s="153"/>
      <c r="H26" s="154">
        <v>-5528</v>
      </c>
      <c r="I26" s="153"/>
      <c r="J26" s="155">
        <v>-220811</v>
      </c>
      <c r="K26" s="153"/>
      <c r="L26" s="154">
        <v>0</v>
      </c>
      <c r="M26" s="153"/>
      <c r="N26" s="155">
        <v>0</v>
      </c>
    </row>
    <row r="27" spans="1:14" s="219" customFormat="1" ht="14.7" customHeight="1" x14ac:dyDescent="0.2">
      <c r="A27" s="32"/>
      <c r="B27" s="220"/>
      <c r="C27" s="220"/>
      <c r="D27" s="220"/>
      <c r="E27" s="220"/>
      <c r="F27" s="29"/>
      <c r="G27" s="227"/>
      <c r="H27" s="228"/>
      <c r="I27" s="227"/>
      <c r="J27" s="227"/>
      <c r="K27" s="227"/>
      <c r="L27" s="228"/>
      <c r="M27" s="227"/>
      <c r="N27" s="227"/>
    </row>
    <row r="28" spans="1:14" s="219" customFormat="1" ht="14.7" customHeight="1" x14ac:dyDescent="0.2">
      <c r="A28" s="32" t="s">
        <v>113</v>
      </c>
      <c r="B28" s="33"/>
      <c r="C28" s="220"/>
      <c r="D28" s="220"/>
      <c r="E28" s="220"/>
      <c r="F28" s="29"/>
      <c r="G28" s="153"/>
      <c r="H28" s="156">
        <f>SUM(H18:H26)</f>
        <v>344121</v>
      </c>
      <c r="I28" s="153"/>
      <c r="J28" s="157">
        <f>SUM(J18:J26)</f>
        <v>940967</v>
      </c>
      <c r="K28" s="153"/>
      <c r="L28" s="156">
        <f>SUM(L18:L26)</f>
        <v>355408</v>
      </c>
      <c r="M28" s="153"/>
      <c r="N28" s="157">
        <f>SUM(N18:N26)</f>
        <v>1339971</v>
      </c>
    </row>
    <row r="29" spans="1:14" s="219" customFormat="1" ht="14.7" customHeight="1" x14ac:dyDescent="0.2">
      <c r="A29" s="219" t="s">
        <v>114</v>
      </c>
      <c r="B29" s="220"/>
      <c r="C29" s="220"/>
      <c r="D29" s="220"/>
      <c r="E29" s="220"/>
      <c r="F29" s="83">
        <v>18</v>
      </c>
      <c r="G29" s="158"/>
      <c r="H29" s="231">
        <v>-144303</v>
      </c>
      <c r="I29" s="158"/>
      <c r="J29" s="232">
        <v>-221725</v>
      </c>
      <c r="K29" s="158"/>
      <c r="L29" s="154">
        <v>-92074</v>
      </c>
      <c r="M29" s="158"/>
      <c r="N29" s="155">
        <v>-116709</v>
      </c>
    </row>
    <row r="30" spans="1:14" s="219" customFormat="1" ht="14.7" customHeight="1" x14ac:dyDescent="0.2">
      <c r="B30" s="220"/>
      <c r="C30" s="220"/>
      <c r="D30" s="220"/>
      <c r="E30" s="220"/>
      <c r="F30" s="29"/>
      <c r="G30" s="153"/>
      <c r="H30" s="156"/>
      <c r="I30" s="153"/>
      <c r="J30" s="157"/>
      <c r="K30" s="153"/>
      <c r="L30" s="156"/>
      <c r="M30" s="153"/>
      <c r="N30" s="157"/>
    </row>
    <row r="31" spans="1:14" s="219" customFormat="1" ht="14.7" customHeight="1" x14ac:dyDescent="0.2">
      <c r="A31" s="32" t="s">
        <v>115</v>
      </c>
      <c r="B31" s="220"/>
      <c r="C31" s="220"/>
      <c r="D31" s="220"/>
      <c r="E31" s="220"/>
      <c r="F31" s="29"/>
      <c r="G31" s="153"/>
      <c r="H31" s="156">
        <f>SUM(H28:H29)</f>
        <v>199818</v>
      </c>
      <c r="I31" s="153"/>
      <c r="J31" s="157">
        <f>SUM(J28:J29)</f>
        <v>719242</v>
      </c>
      <c r="K31" s="153"/>
      <c r="L31" s="156">
        <f>SUM(L28:L29)</f>
        <v>263334</v>
      </c>
      <c r="M31" s="153"/>
      <c r="N31" s="157">
        <f>SUM(N28:N29)</f>
        <v>1223262</v>
      </c>
    </row>
    <row r="32" spans="1:14" s="219" customFormat="1" ht="14.7" customHeight="1" x14ac:dyDescent="0.2">
      <c r="A32" s="32"/>
      <c r="B32" s="220"/>
      <c r="C32" s="220"/>
      <c r="D32" s="220"/>
      <c r="E32" s="220"/>
      <c r="F32" s="29"/>
      <c r="G32" s="153"/>
      <c r="H32" s="156"/>
      <c r="I32" s="153"/>
      <c r="J32" s="157"/>
      <c r="K32" s="153"/>
      <c r="L32" s="156"/>
      <c r="M32" s="153"/>
      <c r="N32" s="157"/>
    </row>
    <row r="33" spans="1:14" s="219" customFormat="1" ht="14.7" customHeight="1" x14ac:dyDescent="0.2">
      <c r="A33" s="7" t="s">
        <v>116</v>
      </c>
      <c r="B33" s="115"/>
      <c r="C33" s="115"/>
      <c r="D33" s="115"/>
      <c r="E33" s="115"/>
      <c r="F33" s="29"/>
      <c r="G33" s="153"/>
      <c r="H33" s="156"/>
      <c r="I33" s="153"/>
      <c r="J33" s="157"/>
      <c r="K33" s="153"/>
      <c r="L33" s="156"/>
      <c r="M33" s="153"/>
      <c r="N33" s="157"/>
    </row>
    <row r="34" spans="1:14" s="219" customFormat="1" ht="14.7" customHeight="1" x14ac:dyDescent="0.2">
      <c r="A34" s="87" t="s">
        <v>117</v>
      </c>
      <c r="B34" s="115"/>
      <c r="C34" s="115"/>
      <c r="D34" s="115"/>
      <c r="E34" s="115"/>
      <c r="F34" s="29"/>
      <c r="G34" s="153"/>
      <c r="H34" s="156"/>
      <c r="I34" s="153"/>
      <c r="J34" s="157"/>
      <c r="K34" s="153"/>
      <c r="L34" s="156"/>
      <c r="M34" s="153"/>
      <c r="N34" s="157"/>
    </row>
    <row r="35" spans="1:14" s="219" customFormat="1" ht="14.7" customHeight="1" x14ac:dyDescent="0.2">
      <c r="A35" s="7"/>
      <c r="B35" s="152" t="s">
        <v>118</v>
      </c>
      <c r="C35" s="115"/>
      <c r="D35" s="115"/>
      <c r="E35" s="115"/>
      <c r="F35" s="29"/>
      <c r="G35" s="153"/>
      <c r="H35" s="156"/>
      <c r="I35" s="153"/>
      <c r="J35" s="157"/>
      <c r="K35" s="153"/>
      <c r="L35" s="156"/>
      <c r="M35" s="153"/>
      <c r="N35" s="157"/>
    </row>
    <row r="36" spans="1:14" s="219" customFormat="1" ht="14.7" customHeight="1" x14ac:dyDescent="0.2">
      <c r="A36" s="7"/>
      <c r="B36" s="115"/>
      <c r="C36" s="152" t="s">
        <v>119</v>
      </c>
      <c r="D36" s="115"/>
      <c r="E36" s="115"/>
      <c r="F36" s="29"/>
      <c r="G36" s="153"/>
      <c r="H36" s="159">
        <v>-4975</v>
      </c>
      <c r="I36" s="153"/>
      <c r="J36" s="160">
        <v>5668</v>
      </c>
      <c r="K36" s="153"/>
      <c r="L36" s="159">
        <v>-6807</v>
      </c>
      <c r="M36" s="153"/>
      <c r="N36" s="160">
        <v>9785</v>
      </c>
    </row>
    <row r="37" spans="1:14" s="219" customFormat="1" ht="14.7" customHeight="1" x14ac:dyDescent="0.2">
      <c r="A37" s="7"/>
      <c r="B37" s="152" t="s">
        <v>120</v>
      </c>
      <c r="C37" s="115"/>
      <c r="D37" s="115"/>
      <c r="E37" s="115"/>
      <c r="F37" s="29"/>
      <c r="G37" s="153"/>
      <c r="H37" s="156"/>
      <c r="I37" s="153"/>
      <c r="J37" s="157"/>
      <c r="K37" s="153"/>
      <c r="L37" s="156"/>
      <c r="M37" s="153"/>
      <c r="N37" s="157"/>
    </row>
    <row r="38" spans="1:14" s="219" customFormat="1" ht="14.7" customHeight="1" x14ac:dyDescent="0.2">
      <c r="A38" s="7"/>
      <c r="B38" s="115"/>
      <c r="C38" s="152" t="s">
        <v>121</v>
      </c>
      <c r="D38" s="115"/>
      <c r="E38" s="115"/>
      <c r="F38" s="29"/>
      <c r="G38" s="153"/>
      <c r="H38" s="154">
        <v>995</v>
      </c>
      <c r="I38" s="153"/>
      <c r="J38" s="155">
        <v>-1134</v>
      </c>
      <c r="K38" s="153"/>
      <c r="L38" s="154">
        <v>1362</v>
      </c>
      <c r="M38" s="153"/>
      <c r="N38" s="155">
        <v>-1957</v>
      </c>
    </row>
    <row r="39" spans="1:14" s="219" customFormat="1" ht="14.7" customHeight="1" x14ac:dyDescent="0.2">
      <c r="A39" s="7"/>
      <c r="B39" s="115"/>
      <c r="C39" s="152"/>
      <c r="D39" s="115"/>
      <c r="E39" s="115"/>
      <c r="F39" s="29"/>
      <c r="G39" s="161"/>
      <c r="H39" s="162"/>
      <c r="I39" s="161"/>
      <c r="J39" s="163"/>
      <c r="K39" s="161"/>
      <c r="L39" s="162"/>
      <c r="M39" s="161"/>
      <c r="N39" s="163"/>
    </row>
    <row r="40" spans="1:14" s="219" customFormat="1" ht="14.7" customHeight="1" x14ac:dyDescent="0.2">
      <c r="A40" s="219" t="s">
        <v>122</v>
      </c>
      <c r="B40" s="220"/>
      <c r="C40" s="220"/>
      <c r="D40" s="220"/>
      <c r="E40" s="220"/>
      <c r="F40" s="29"/>
      <c r="G40" s="161"/>
      <c r="H40" s="164">
        <f>SUM(H36:H38)</f>
        <v>-3980</v>
      </c>
      <c r="I40" s="161"/>
      <c r="J40" s="165">
        <f>SUM(J36:J38)</f>
        <v>4534</v>
      </c>
      <c r="K40" s="161"/>
      <c r="L40" s="164">
        <f>SUM(L36:L38)</f>
        <v>-5445</v>
      </c>
      <c r="M40" s="161"/>
      <c r="N40" s="165">
        <f>SUM(N36:N39)</f>
        <v>7828</v>
      </c>
    </row>
    <row r="41" spans="1:14" s="219" customFormat="1" ht="14.7" customHeight="1" x14ac:dyDescent="0.2">
      <c r="A41" s="32"/>
      <c r="B41" s="220"/>
      <c r="C41" s="220"/>
      <c r="D41" s="220"/>
      <c r="E41" s="220"/>
      <c r="F41" s="29"/>
      <c r="G41" s="153"/>
      <c r="H41" s="162"/>
      <c r="I41" s="153"/>
      <c r="J41" s="163"/>
      <c r="K41" s="153"/>
      <c r="L41" s="162"/>
      <c r="M41" s="153"/>
      <c r="N41" s="163"/>
    </row>
    <row r="42" spans="1:14" s="219" customFormat="1" ht="14.7" customHeight="1" x14ac:dyDescent="0.2">
      <c r="A42" s="87" t="s">
        <v>123</v>
      </c>
      <c r="B42" s="115"/>
      <c r="C42" s="115"/>
      <c r="D42" s="115"/>
      <c r="E42" s="115"/>
      <c r="F42" s="29"/>
      <c r="G42" s="153"/>
      <c r="H42" s="162"/>
      <c r="I42" s="153"/>
      <c r="J42" s="163"/>
      <c r="K42" s="153"/>
      <c r="L42" s="162"/>
      <c r="M42" s="153"/>
      <c r="N42" s="163"/>
    </row>
    <row r="43" spans="1:14" s="219" customFormat="1" ht="14.7" customHeight="1" x14ac:dyDescent="0.2">
      <c r="A43" s="87"/>
      <c r="B43" s="152" t="s">
        <v>124</v>
      </c>
      <c r="C43" s="115"/>
      <c r="D43" s="115"/>
      <c r="E43" s="115"/>
      <c r="F43" s="29"/>
      <c r="G43" s="153"/>
      <c r="H43" s="162"/>
      <c r="I43" s="153"/>
      <c r="J43" s="163"/>
      <c r="K43" s="153"/>
      <c r="L43" s="162"/>
      <c r="M43" s="153"/>
      <c r="N43" s="163"/>
    </row>
    <row r="44" spans="1:14" s="219" customFormat="1" ht="14.7" customHeight="1" x14ac:dyDescent="0.2">
      <c r="A44" s="87"/>
      <c r="B44" s="115"/>
      <c r="C44" s="152" t="s">
        <v>112</v>
      </c>
      <c r="D44" s="115"/>
      <c r="E44" s="115"/>
      <c r="F44" s="29"/>
      <c r="G44" s="153"/>
      <c r="H44" s="159">
        <v>-9600</v>
      </c>
      <c r="I44" s="153"/>
      <c r="J44" s="160">
        <v>-6958</v>
      </c>
      <c r="K44" s="153"/>
      <c r="L44" s="159">
        <v>0</v>
      </c>
      <c r="M44" s="153"/>
      <c r="N44" s="160">
        <v>0</v>
      </c>
    </row>
    <row r="45" spans="1:14" s="219" customFormat="1" ht="14.1" customHeight="1" x14ac:dyDescent="0.2">
      <c r="A45" s="7"/>
      <c r="B45" s="152" t="s">
        <v>125</v>
      </c>
      <c r="C45" s="152"/>
      <c r="D45" s="115"/>
      <c r="E45" s="115"/>
      <c r="F45" s="29"/>
      <c r="G45" s="153"/>
      <c r="H45" s="159">
        <v>-5168</v>
      </c>
      <c r="I45" s="153"/>
      <c r="J45" s="160">
        <v>-5279</v>
      </c>
      <c r="K45" s="153"/>
      <c r="L45" s="159">
        <v>0</v>
      </c>
      <c r="M45" s="153"/>
      <c r="N45" s="160">
        <v>0</v>
      </c>
    </row>
    <row r="46" spans="1:14" s="219" customFormat="1" ht="14.1" customHeight="1" x14ac:dyDescent="0.2">
      <c r="A46" s="7"/>
      <c r="B46" s="152" t="s">
        <v>126</v>
      </c>
      <c r="C46" s="115"/>
      <c r="D46" s="115"/>
      <c r="E46" s="115"/>
      <c r="F46" s="29"/>
      <c r="G46" s="153"/>
      <c r="H46" s="162"/>
      <c r="I46" s="153"/>
      <c r="J46" s="163"/>
      <c r="K46" s="153"/>
      <c r="L46" s="162"/>
      <c r="M46" s="153"/>
      <c r="N46" s="163"/>
    </row>
    <row r="47" spans="1:14" s="219" customFormat="1" ht="14.7" customHeight="1" x14ac:dyDescent="0.2">
      <c r="A47" s="7"/>
      <c r="B47" s="115"/>
      <c r="C47" s="152" t="s">
        <v>121</v>
      </c>
      <c r="D47" s="115"/>
      <c r="E47" s="115"/>
      <c r="F47" s="29"/>
      <c r="G47" s="153"/>
      <c r="H47" s="164">
        <v>2954</v>
      </c>
      <c r="I47" s="153"/>
      <c r="J47" s="165">
        <v>2448</v>
      </c>
      <c r="K47" s="153"/>
      <c r="L47" s="154">
        <v>0</v>
      </c>
      <c r="M47" s="153"/>
      <c r="N47" s="155">
        <v>0</v>
      </c>
    </row>
    <row r="48" spans="1:14" s="219" customFormat="1" ht="14.7" customHeight="1" x14ac:dyDescent="0.2">
      <c r="A48" s="7"/>
      <c r="B48" s="115"/>
      <c r="C48" s="152"/>
      <c r="D48" s="115"/>
      <c r="E48" s="115"/>
      <c r="F48" s="29"/>
      <c r="G48" s="153"/>
      <c r="H48" s="162"/>
      <c r="I48" s="153"/>
      <c r="J48" s="163"/>
      <c r="K48" s="153"/>
      <c r="L48" s="162"/>
      <c r="M48" s="153"/>
      <c r="N48" s="163"/>
    </row>
    <row r="49" spans="1:14" s="219" customFormat="1" ht="14.7" customHeight="1" x14ac:dyDescent="0.2">
      <c r="A49" s="219" t="s">
        <v>127</v>
      </c>
      <c r="B49" s="220"/>
      <c r="C49" s="220"/>
      <c r="D49" s="220"/>
      <c r="E49" s="220"/>
      <c r="F49" s="29"/>
      <c r="G49" s="161"/>
      <c r="H49" s="164">
        <f>SUM(H44:H47)</f>
        <v>-11814</v>
      </c>
      <c r="I49" s="161"/>
      <c r="J49" s="165">
        <f>SUM(J44:J47)</f>
        <v>-9789</v>
      </c>
      <c r="K49" s="153"/>
      <c r="L49" s="164">
        <f>SUM(L44:L47)</f>
        <v>0</v>
      </c>
      <c r="M49" s="153"/>
      <c r="N49" s="165">
        <f>SUM(N44:N47)</f>
        <v>0</v>
      </c>
    </row>
    <row r="50" spans="1:14" s="219" customFormat="1" ht="14.7" customHeight="1" x14ac:dyDescent="0.2">
      <c r="A50" s="32"/>
      <c r="B50" s="220"/>
      <c r="C50" s="220"/>
      <c r="D50" s="220"/>
      <c r="E50" s="220"/>
      <c r="F50" s="29"/>
      <c r="G50" s="153"/>
      <c r="H50" s="156"/>
      <c r="I50" s="153"/>
      <c r="J50" s="157"/>
      <c r="K50" s="153"/>
      <c r="L50" s="156"/>
      <c r="M50" s="153"/>
      <c r="N50" s="157"/>
    </row>
    <row r="51" spans="1:14" s="219" customFormat="1" ht="14.7" customHeight="1" x14ac:dyDescent="0.2">
      <c r="A51" s="219" t="s">
        <v>128</v>
      </c>
      <c r="B51" s="220"/>
      <c r="C51" s="220"/>
      <c r="D51" s="220"/>
      <c r="E51" s="220"/>
      <c r="F51" s="29"/>
      <c r="G51" s="233"/>
      <c r="H51" s="231">
        <f>SUM(H40,H49)</f>
        <v>-15794</v>
      </c>
      <c r="I51" s="233"/>
      <c r="J51" s="232">
        <f>SUM(J40,J49)</f>
        <v>-5255</v>
      </c>
      <c r="K51" s="233"/>
      <c r="L51" s="231">
        <f>SUM(L40,L49)</f>
        <v>-5445</v>
      </c>
      <c r="M51" s="153"/>
      <c r="N51" s="232">
        <f>SUM(N40,N49)</f>
        <v>7828</v>
      </c>
    </row>
    <row r="52" spans="1:14" s="219" customFormat="1" ht="14.7" customHeight="1" x14ac:dyDescent="0.2">
      <c r="B52" s="220"/>
      <c r="C52" s="220"/>
      <c r="D52" s="220"/>
      <c r="E52" s="220"/>
      <c r="F52" s="29"/>
      <c r="G52" s="153"/>
      <c r="H52" s="156"/>
      <c r="I52" s="153"/>
      <c r="J52" s="157"/>
      <c r="K52" s="153"/>
      <c r="L52" s="156"/>
      <c r="M52" s="153"/>
      <c r="N52" s="157"/>
    </row>
    <row r="53" spans="1:14" s="219" customFormat="1" ht="14.7" customHeight="1" thickBot="1" x14ac:dyDescent="0.25">
      <c r="A53" s="32" t="s">
        <v>129</v>
      </c>
      <c r="B53" s="32"/>
      <c r="C53" s="220"/>
      <c r="D53" s="220"/>
      <c r="E53" s="220"/>
      <c r="F53" s="29"/>
      <c r="G53" s="153"/>
      <c r="H53" s="166">
        <f>SUM(H31,H51)</f>
        <v>184024</v>
      </c>
      <c r="I53" s="153"/>
      <c r="J53" s="167">
        <f>SUM(J31,J51)</f>
        <v>713987</v>
      </c>
      <c r="K53" s="153"/>
      <c r="L53" s="166">
        <f>SUM(L31,L51)</f>
        <v>257889</v>
      </c>
      <c r="M53" s="153"/>
      <c r="N53" s="167">
        <f>SUM(N31,N51)</f>
        <v>1231090</v>
      </c>
    </row>
    <row r="54" spans="1:14" s="219" customFormat="1" ht="14.7" customHeight="1" thickTop="1" x14ac:dyDescent="0.2">
      <c r="A54" s="32"/>
      <c r="B54" s="32"/>
      <c r="C54" s="220"/>
      <c r="D54" s="220"/>
      <c r="E54" s="220"/>
      <c r="F54" s="29"/>
      <c r="G54" s="157"/>
      <c r="H54" s="163"/>
      <c r="I54" s="157"/>
      <c r="J54" s="163"/>
      <c r="K54" s="157"/>
      <c r="L54" s="163"/>
      <c r="M54" s="153"/>
      <c r="N54" s="163"/>
    </row>
    <row r="55" spans="1:14" s="219" customFormat="1" ht="14.7" customHeight="1" x14ac:dyDescent="0.2">
      <c r="A55" s="32"/>
      <c r="B55" s="32"/>
      <c r="C55" s="220"/>
      <c r="D55" s="220"/>
      <c r="E55" s="220"/>
      <c r="F55" s="29"/>
      <c r="G55" s="157"/>
      <c r="H55" s="163"/>
      <c r="I55" s="157"/>
      <c r="J55" s="163"/>
      <c r="K55" s="157"/>
      <c r="L55" s="163"/>
      <c r="M55" s="153"/>
      <c r="N55" s="163"/>
    </row>
    <row r="56" spans="1:14" s="219" customFormat="1" ht="14.7" customHeight="1" x14ac:dyDescent="0.2">
      <c r="A56" s="32"/>
      <c r="B56" s="32"/>
      <c r="C56" s="220"/>
      <c r="D56" s="220"/>
      <c r="E56" s="220"/>
      <c r="F56" s="29"/>
      <c r="G56" s="157"/>
      <c r="H56" s="163"/>
      <c r="I56" s="157"/>
      <c r="J56" s="163"/>
      <c r="K56" s="157"/>
      <c r="L56" s="163"/>
      <c r="M56" s="153"/>
      <c r="N56" s="163"/>
    </row>
    <row r="57" spans="1:14" s="219" customFormat="1" ht="14.7" customHeight="1" x14ac:dyDescent="0.2">
      <c r="A57" s="32"/>
      <c r="B57" s="32"/>
      <c r="C57" s="220"/>
      <c r="D57" s="220"/>
      <c r="E57" s="220"/>
      <c r="F57" s="29"/>
      <c r="G57" s="157"/>
      <c r="H57" s="163"/>
      <c r="I57" s="157"/>
      <c r="J57" s="163"/>
      <c r="K57" s="157"/>
      <c r="L57" s="163"/>
      <c r="M57" s="153"/>
      <c r="N57" s="163"/>
    </row>
    <row r="58" spans="1:14" s="219" customFormat="1" ht="14.7" customHeight="1" x14ac:dyDescent="0.2">
      <c r="A58" s="32"/>
      <c r="B58" s="32"/>
      <c r="C58" s="220"/>
      <c r="D58" s="220"/>
      <c r="E58" s="220"/>
      <c r="F58" s="29"/>
      <c r="G58" s="157"/>
      <c r="H58" s="163"/>
      <c r="I58" s="157"/>
      <c r="J58" s="163"/>
      <c r="K58" s="157"/>
      <c r="L58" s="163"/>
      <c r="M58" s="153"/>
      <c r="N58" s="163"/>
    </row>
    <row r="59" spans="1:14" s="219" customFormat="1" ht="14.7" customHeight="1" x14ac:dyDescent="0.2">
      <c r="A59" s="32"/>
      <c r="B59" s="32"/>
      <c r="C59" s="220"/>
      <c r="D59" s="220"/>
      <c r="E59" s="220"/>
      <c r="F59" s="29"/>
      <c r="G59" s="157"/>
      <c r="H59" s="163"/>
      <c r="I59" s="157"/>
      <c r="J59" s="163"/>
      <c r="K59" s="157"/>
      <c r="L59" s="163"/>
      <c r="M59" s="153"/>
      <c r="N59" s="163"/>
    </row>
    <row r="60" spans="1:14" s="219" customFormat="1" ht="20.25" customHeight="1" x14ac:dyDescent="0.2">
      <c r="A60" s="32"/>
      <c r="B60" s="32"/>
      <c r="C60" s="220"/>
      <c r="D60" s="220"/>
      <c r="E60" s="220"/>
      <c r="F60" s="29"/>
      <c r="G60" s="157"/>
      <c r="H60" s="163"/>
      <c r="I60" s="157"/>
      <c r="J60" s="163"/>
      <c r="K60" s="157"/>
      <c r="L60" s="163"/>
      <c r="M60" s="153"/>
      <c r="N60" s="163"/>
    </row>
    <row r="61" spans="1:14" ht="22.2" customHeight="1" x14ac:dyDescent="0.2">
      <c r="A61" s="297" t="str">
        <f>'2-4'!A64</f>
        <v>The accompanying notes on pages 14 to 48 are an integral part of the interim financial information.</v>
      </c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</row>
    <row r="62" spans="1:14" ht="16.5" customHeight="1" x14ac:dyDescent="0.2">
      <c r="A62" s="24" t="str">
        <f>A1</f>
        <v>Noble Development Public Company Limited</v>
      </c>
      <c r="B62" s="50"/>
      <c r="C62" s="50"/>
      <c r="D62" s="50"/>
      <c r="E62" s="50"/>
      <c r="F62" s="35"/>
      <c r="G62" s="60"/>
      <c r="H62" s="157"/>
      <c r="I62" s="157"/>
      <c r="J62" s="157"/>
      <c r="K62" s="157"/>
      <c r="L62" s="157"/>
      <c r="M62" s="157"/>
      <c r="N62" s="157"/>
    </row>
    <row r="63" spans="1:14" ht="16.5" customHeight="1" x14ac:dyDescent="0.2">
      <c r="A63" s="24" t="str">
        <f>A2</f>
        <v>Statements of Comprehensive Income</v>
      </c>
      <c r="B63" s="50"/>
      <c r="C63" s="50"/>
      <c r="D63" s="50"/>
      <c r="E63" s="50"/>
      <c r="F63" s="35"/>
      <c r="G63" s="60"/>
      <c r="H63" s="157"/>
      <c r="I63" s="157"/>
      <c r="J63" s="157"/>
      <c r="K63" s="157"/>
      <c r="L63" s="157"/>
      <c r="M63" s="157"/>
      <c r="N63" s="157"/>
    </row>
    <row r="64" spans="1:14" ht="16.5" customHeight="1" x14ac:dyDescent="0.2">
      <c r="A64" s="51" t="str">
        <f>A3</f>
        <v>For the nine-month period ended 30 September 2024</v>
      </c>
      <c r="B64" s="52"/>
      <c r="C64" s="52"/>
      <c r="D64" s="52"/>
      <c r="E64" s="52"/>
      <c r="F64" s="53"/>
      <c r="G64" s="61"/>
      <c r="H64" s="165"/>
      <c r="I64" s="165"/>
      <c r="J64" s="165"/>
      <c r="K64" s="165"/>
      <c r="L64" s="165"/>
      <c r="M64" s="165"/>
      <c r="N64" s="165"/>
    </row>
    <row r="65" spans="1:14" ht="16.5" customHeight="1" x14ac:dyDescent="0.2">
      <c r="A65" s="219"/>
      <c r="B65" s="220"/>
      <c r="C65" s="220"/>
      <c r="D65" s="220"/>
      <c r="E65" s="220"/>
      <c r="F65" s="29"/>
      <c r="G65" s="157"/>
      <c r="H65" s="157"/>
      <c r="I65" s="157"/>
      <c r="J65" s="157"/>
      <c r="K65" s="157"/>
      <c r="L65" s="157"/>
      <c r="M65" s="157"/>
      <c r="N65" s="157"/>
    </row>
    <row r="66" spans="1:14" ht="16.5" customHeight="1" x14ac:dyDescent="0.2">
      <c r="A66" s="32"/>
      <c r="B66" s="220"/>
      <c r="C66" s="220"/>
      <c r="D66" s="220"/>
      <c r="E66" s="220"/>
      <c r="F66" s="29"/>
      <c r="G66" s="157"/>
      <c r="H66" s="157"/>
      <c r="I66" s="157"/>
      <c r="J66" s="157"/>
      <c r="K66" s="157"/>
      <c r="L66" s="157"/>
      <c r="M66" s="157"/>
      <c r="N66" s="157"/>
    </row>
    <row r="67" spans="1:14" ht="14.7" customHeight="1" x14ac:dyDescent="0.2">
      <c r="A67" s="219"/>
      <c r="B67" s="219"/>
      <c r="C67" s="219"/>
      <c r="D67" s="219"/>
      <c r="E67" s="219"/>
      <c r="F67" s="219"/>
      <c r="G67" s="219"/>
      <c r="H67" s="295" t="s">
        <v>3</v>
      </c>
      <c r="I67" s="295"/>
      <c r="J67" s="295"/>
      <c r="K67" s="27"/>
      <c r="L67" s="295" t="s">
        <v>4</v>
      </c>
      <c r="M67" s="295"/>
      <c r="N67" s="295"/>
    </row>
    <row r="68" spans="1:14" ht="14.7" customHeight="1" x14ac:dyDescent="0.2">
      <c r="A68" s="220"/>
      <c r="B68" s="220"/>
      <c r="C68" s="220"/>
      <c r="D68" s="220"/>
      <c r="E68" s="220"/>
      <c r="F68" s="220"/>
      <c r="G68" s="220"/>
      <c r="H68" s="296" t="s">
        <v>5</v>
      </c>
      <c r="I68" s="296"/>
      <c r="J68" s="296"/>
      <c r="K68" s="81"/>
      <c r="L68" s="296" t="s">
        <v>5</v>
      </c>
      <c r="M68" s="296"/>
      <c r="N68" s="296"/>
    </row>
    <row r="69" spans="1:14" s="50" customFormat="1" ht="14.7" customHeight="1" x14ac:dyDescent="0.2">
      <c r="A69" s="220"/>
      <c r="B69" s="220"/>
      <c r="C69" s="220"/>
      <c r="D69" s="220"/>
      <c r="E69" s="220"/>
      <c r="F69" s="220"/>
      <c r="G69" s="28"/>
      <c r="H69" s="28" t="s">
        <v>6</v>
      </c>
      <c r="I69" s="28"/>
      <c r="J69" s="28" t="s">
        <v>6</v>
      </c>
      <c r="K69" s="28"/>
      <c r="L69" s="28" t="s">
        <v>6</v>
      </c>
      <c r="M69" s="28"/>
      <c r="N69" s="28" t="s">
        <v>6</v>
      </c>
    </row>
    <row r="70" spans="1:14" ht="14.7" customHeight="1" x14ac:dyDescent="0.2">
      <c r="A70" s="220"/>
      <c r="B70" s="220"/>
      <c r="C70" s="220"/>
      <c r="D70" s="220"/>
      <c r="E70" s="220"/>
      <c r="F70" s="220"/>
      <c r="G70" s="27"/>
      <c r="H70" s="13" t="s">
        <v>8</v>
      </c>
      <c r="I70" s="27"/>
      <c r="J70" s="13" t="s">
        <v>8</v>
      </c>
      <c r="K70" s="27"/>
      <c r="L70" s="13" t="s">
        <v>8</v>
      </c>
      <c r="M70" s="27"/>
      <c r="N70" s="13" t="s">
        <v>8</v>
      </c>
    </row>
    <row r="71" spans="1:14" ht="14.7" customHeight="1" x14ac:dyDescent="0.2">
      <c r="A71" s="220"/>
      <c r="B71" s="220"/>
      <c r="C71" s="220"/>
      <c r="D71" s="220"/>
      <c r="E71" s="220"/>
      <c r="F71" s="220"/>
      <c r="G71" s="27"/>
      <c r="H71" s="21" t="s">
        <v>10</v>
      </c>
      <c r="I71" s="27"/>
      <c r="J71" s="21" t="s">
        <v>11</v>
      </c>
      <c r="K71" s="27"/>
      <c r="L71" s="21" t="s">
        <v>10</v>
      </c>
      <c r="M71" s="27"/>
      <c r="N71" s="21" t="s">
        <v>11</v>
      </c>
    </row>
    <row r="72" spans="1:14" ht="14.7" customHeight="1" x14ac:dyDescent="0.2">
      <c r="A72" s="220"/>
      <c r="B72" s="220"/>
      <c r="C72" s="220"/>
      <c r="D72" s="220"/>
      <c r="E72" s="220"/>
      <c r="F72" s="36"/>
      <c r="G72" s="28"/>
      <c r="H72" s="30" t="s">
        <v>13</v>
      </c>
      <c r="I72" s="28"/>
      <c r="J72" s="30" t="s">
        <v>13</v>
      </c>
      <c r="K72" s="28"/>
      <c r="L72" s="30" t="s">
        <v>13</v>
      </c>
      <c r="M72" s="28"/>
      <c r="N72" s="30" t="s">
        <v>13</v>
      </c>
    </row>
    <row r="73" spans="1:14" ht="16.5" customHeight="1" x14ac:dyDescent="0.2">
      <c r="A73" s="32"/>
      <c r="B73" s="220"/>
      <c r="C73" s="220"/>
      <c r="D73" s="220"/>
      <c r="E73" s="220"/>
      <c r="F73" s="29"/>
      <c r="G73" s="153"/>
      <c r="H73" s="156"/>
      <c r="I73" s="153"/>
      <c r="J73" s="157"/>
      <c r="K73" s="153"/>
      <c r="L73" s="156"/>
      <c r="M73" s="153"/>
      <c r="N73" s="157"/>
    </row>
    <row r="74" spans="1:14" ht="14.7" customHeight="1" x14ac:dyDescent="0.2">
      <c r="A74" s="32" t="s">
        <v>137</v>
      </c>
      <c r="B74" s="220"/>
      <c r="C74" s="220"/>
      <c r="D74" s="220"/>
      <c r="E74" s="220"/>
      <c r="F74" s="29"/>
      <c r="G74" s="153"/>
      <c r="H74" s="156"/>
      <c r="I74" s="153"/>
      <c r="J74" s="157"/>
      <c r="K74" s="153"/>
      <c r="L74" s="156"/>
      <c r="M74" s="153"/>
      <c r="N74" s="157"/>
    </row>
    <row r="75" spans="1:14" ht="16.5" customHeight="1" x14ac:dyDescent="0.2">
      <c r="A75" s="32"/>
      <c r="B75" s="220"/>
      <c r="C75" s="220"/>
      <c r="D75" s="220"/>
      <c r="E75" s="220"/>
      <c r="F75" s="29"/>
      <c r="G75" s="153"/>
      <c r="H75" s="156"/>
      <c r="I75" s="153"/>
      <c r="J75" s="157"/>
      <c r="K75" s="153"/>
      <c r="L75" s="156"/>
      <c r="M75" s="153"/>
      <c r="N75" s="157"/>
    </row>
    <row r="76" spans="1:14" ht="16.5" customHeight="1" thickBot="1" x14ac:dyDescent="0.25">
      <c r="A76" s="219" t="s">
        <v>131</v>
      </c>
      <c r="B76" s="220"/>
      <c r="C76" s="220"/>
      <c r="D76" s="220"/>
      <c r="E76" s="220"/>
      <c r="F76" s="29"/>
      <c r="G76" s="168"/>
      <c r="H76" s="234">
        <f>H31-H78</f>
        <v>199754</v>
      </c>
      <c r="I76" s="168"/>
      <c r="J76" s="235">
        <v>719208</v>
      </c>
      <c r="K76" s="168"/>
      <c r="L76" s="234">
        <f>L31-L78</f>
        <v>263334</v>
      </c>
      <c r="M76" s="168"/>
      <c r="N76" s="235">
        <v>1223262</v>
      </c>
    </row>
    <row r="77" spans="1:14" ht="16.5" customHeight="1" thickTop="1" x14ac:dyDescent="0.2">
      <c r="A77" s="32"/>
      <c r="B77" s="220"/>
      <c r="C77" s="220"/>
      <c r="D77" s="220"/>
      <c r="E77" s="220"/>
      <c r="F77" s="29"/>
      <c r="G77" s="227"/>
      <c r="H77" s="228"/>
      <c r="I77" s="227"/>
      <c r="J77" s="227"/>
      <c r="K77" s="227"/>
      <c r="L77" s="228"/>
      <c r="M77" s="227"/>
      <c r="N77" s="227"/>
    </row>
    <row r="78" spans="1:14" ht="16.5" customHeight="1" thickBot="1" x14ac:dyDescent="0.25">
      <c r="A78" s="219" t="s">
        <v>96</v>
      </c>
      <c r="B78" s="220"/>
      <c r="C78" s="220"/>
      <c r="D78" s="220"/>
      <c r="E78" s="220"/>
      <c r="F78" s="29"/>
      <c r="G78" s="158"/>
      <c r="H78" s="236">
        <v>64</v>
      </c>
      <c r="I78" s="158"/>
      <c r="J78" s="237">
        <v>34</v>
      </c>
      <c r="K78" s="233"/>
      <c r="L78" s="236">
        <v>0</v>
      </c>
      <c r="M78" s="153"/>
      <c r="N78" s="237">
        <v>0</v>
      </c>
    </row>
    <row r="79" spans="1:14" ht="16.5" customHeight="1" thickTop="1" x14ac:dyDescent="0.2">
      <c r="A79" s="219"/>
      <c r="B79" s="220"/>
      <c r="C79" s="220"/>
      <c r="D79" s="220"/>
      <c r="E79" s="220"/>
      <c r="F79" s="29"/>
      <c r="G79" s="153"/>
      <c r="H79" s="238"/>
      <c r="I79" s="153"/>
      <c r="J79" s="233"/>
      <c r="K79" s="153"/>
      <c r="L79" s="238"/>
      <c r="M79" s="153"/>
      <c r="N79" s="233"/>
    </row>
    <row r="80" spans="1:14" ht="16.5" customHeight="1" x14ac:dyDescent="0.2">
      <c r="A80" s="32" t="s">
        <v>132</v>
      </c>
      <c r="B80" s="220"/>
      <c r="C80" s="220"/>
      <c r="D80" s="220"/>
      <c r="E80" s="220"/>
      <c r="F80" s="29"/>
      <c r="G80" s="153"/>
      <c r="H80" s="238"/>
      <c r="I80" s="153"/>
      <c r="J80" s="233"/>
      <c r="K80" s="153"/>
      <c r="L80" s="238"/>
      <c r="M80" s="153"/>
      <c r="N80" s="233"/>
    </row>
    <row r="81" spans="1:14" ht="16.5" customHeight="1" x14ac:dyDescent="0.2">
      <c r="A81" s="219"/>
      <c r="B81" s="220"/>
      <c r="C81" s="220"/>
      <c r="D81" s="220"/>
      <c r="E81" s="220"/>
      <c r="F81" s="29"/>
      <c r="G81" s="153"/>
      <c r="H81" s="238"/>
      <c r="I81" s="153"/>
      <c r="J81" s="233"/>
      <c r="K81" s="153"/>
      <c r="L81" s="238"/>
      <c r="M81" s="153"/>
      <c r="N81" s="233"/>
    </row>
    <row r="82" spans="1:14" ht="16.5" customHeight="1" thickBot="1" x14ac:dyDescent="0.25">
      <c r="A82" s="219" t="s">
        <v>131</v>
      </c>
      <c r="B82" s="220"/>
      <c r="C82" s="220"/>
      <c r="D82" s="220"/>
      <c r="E82" s="220"/>
      <c r="F82" s="29"/>
      <c r="G82" s="158"/>
      <c r="H82" s="234">
        <f>H53-H84</f>
        <v>183960</v>
      </c>
      <c r="I82" s="158"/>
      <c r="J82" s="235">
        <v>713953</v>
      </c>
      <c r="K82" s="158"/>
      <c r="L82" s="234">
        <f>L53-L84</f>
        <v>257889</v>
      </c>
      <c r="M82" s="158"/>
      <c r="N82" s="235">
        <v>1231090</v>
      </c>
    </row>
    <row r="83" spans="1:14" ht="16.5" customHeight="1" thickTop="1" x14ac:dyDescent="0.2">
      <c r="A83" s="32"/>
      <c r="B83" s="220"/>
      <c r="C83" s="220"/>
      <c r="D83" s="220"/>
      <c r="E83" s="220"/>
      <c r="F83" s="29"/>
      <c r="G83" s="222"/>
      <c r="H83" s="239"/>
      <c r="I83" s="222"/>
      <c r="J83" s="222"/>
      <c r="K83" s="222"/>
      <c r="L83" s="239"/>
      <c r="M83" s="222"/>
      <c r="N83" s="222"/>
    </row>
    <row r="84" spans="1:14" ht="16.5" customHeight="1" thickBot="1" x14ac:dyDescent="0.25">
      <c r="A84" s="219" t="s">
        <v>96</v>
      </c>
      <c r="B84" s="220"/>
      <c r="C84" s="220"/>
      <c r="D84" s="220"/>
      <c r="E84" s="220"/>
      <c r="F84" s="29"/>
      <c r="G84" s="158"/>
      <c r="H84" s="236">
        <v>64</v>
      </c>
      <c r="I84" s="158"/>
      <c r="J84" s="237">
        <v>34</v>
      </c>
      <c r="K84" s="158"/>
      <c r="L84" s="236">
        <v>0</v>
      </c>
      <c r="M84" s="158"/>
      <c r="N84" s="237">
        <v>0</v>
      </c>
    </row>
    <row r="85" spans="1:14" ht="16.5" customHeight="1" thickTop="1" x14ac:dyDescent="0.2">
      <c r="A85" s="219"/>
      <c r="B85" s="220"/>
      <c r="C85" s="220"/>
      <c r="D85" s="220"/>
      <c r="E85" s="220"/>
      <c r="F85" s="29"/>
      <c r="G85" s="153"/>
      <c r="H85" s="156"/>
      <c r="I85" s="153"/>
      <c r="J85" s="157"/>
      <c r="K85" s="153"/>
      <c r="L85" s="156"/>
      <c r="M85" s="153"/>
      <c r="N85" s="157"/>
    </row>
    <row r="86" spans="1:14" ht="16.5" customHeight="1" x14ac:dyDescent="0.2">
      <c r="A86" s="32" t="s">
        <v>133</v>
      </c>
      <c r="B86" s="220"/>
      <c r="C86" s="220"/>
      <c r="D86" s="220"/>
      <c r="E86" s="220"/>
      <c r="F86" s="29"/>
      <c r="G86" s="153"/>
      <c r="H86" s="156"/>
      <c r="I86" s="153"/>
      <c r="J86" s="157"/>
      <c r="K86" s="153"/>
      <c r="L86" s="156"/>
      <c r="M86" s="153"/>
      <c r="N86" s="157"/>
    </row>
    <row r="87" spans="1:14" ht="16.5" customHeight="1" x14ac:dyDescent="0.2">
      <c r="A87" s="32"/>
      <c r="B87" s="220"/>
      <c r="C87" s="220"/>
      <c r="D87" s="220"/>
      <c r="E87" s="220"/>
      <c r="F87" s="29"/>
      <c r="G87" s="153"/>
      <c r="H87" s="156"/>
      <c r="I87" s="153"/>
      <c r="J87" s="157"/>
      <c r="K87" s="153"/>
      <c r="L87" s="156"/>
      <c r="M87" s="153"/>
      <c r="N87" s="157"/>
    </row>
    <row r="88" spans="1:14" ht="16.5" customHeight="1" thickBot="1" x14ac:dyDescent="0.25">
      <c r="A88" s="219" t="s">
        <v>134</v>
      </c>
      <c r="B88" s="219"/>
      <c r="C88" s="219"/>
      <c r="D88" s="219"/>
      <c r="E88" s="219"/>
      <c r="F88" s="221"/>
      <c r="G88" s="169"/>
      <c r="H88" s="241">
        <v>0.15</v>
      </c>
      <c r="I88" s="170"/>
      <c r="J88" s="240">
        <v>0.52519398808541462</v>
      </c>
      <c r="K88" s="170"/>
      <c r="L88" s="241">
        <v>0.19</v>
      </c>
      <c r="M88" s="170"/>
      <c r="N88" s="240">
        <v>0.8932740573705249</v>
      </c>
    </row>
    <row r="89" spans="1:14" ht="16.5" customHeight="1" thickTop="1" x14ac:dyDescent="0.2">
      <c r="A89" s="219"/>
      <c r="B89" s="219"/>
      <c r="C89" s="219"/>
      <c r="D89" s="219"/>
      <c r="E89" s="219"/>
      <c r="F89" s="221"/>
      <c r="G89" s="169"/>
      <c r="H89" s="242"/>
      <c r="I89" s="172"/>
      <c r="J89" s="243"/>
      <c r="K89" s="172"/>
      <c r="L89" s="242"/>
      <c r="M89" s="172"/>
      <c r="N89" s="243"/>
    </row>
    <row r="90" spans="1:14" ht="16.5" customHeight="1" thickBot="1" x14ac:dyDescent="0.25">
      <c r="A90" s="219" t="s">
        <v>135</v>
      </c>
      <c r="B90" s="33"/>
      <c r="C90" s="33"/>
      <c r="D90" s="29"/>
      <c r="E90" s="29"/>
      <c r="F90" s="36"/>
      <c r="G90" s="171"/>
      <c r="H90" s="241">
        <f>H88</f>
        <v>0.15</v>
      </c>
      <c r="I90" s="170"/>
      <c r="J90" s="240">
        <v>0.52519398808541462</v>
      </c>
      <c r="K90" s="170"/>
      <c r="L90" s="241">
        <f>L88</f>
        <v>0.19</v>
      </c>
      <c r="M90" s="170"/>
      <c r="N90" s="240">
        <v>0.8932740573705249</v>
      </c>
    </row>
    <row r="91" spans="1:14" ht="16.5" customHeight="1" thickTop="1" x14ac:dyDescent="0.2">
      <c r="A91" s="219"/>
      <c r="B91" s="33"/>
      <c r="C91" s="33"/>
      <c r="D91" s="29"/>
      <c r="E91" s="29"/>
      <c r="F91" s="221"/>
      <c r="G91" s="153"/>
      <c r="H91" s="153"/>
      <c r="I91" s="153"/>
      <c r="J91" s="157"/>
      <c r="K91" s="153"/>
      <c r="L91" s="153"/>
      <c r="M91" s="153"/>
      <c r="N91" s="157"/>
    </row>
    <row r="92" spans="1:14" ht="16.5" customHeight="1" x14ac:dyDescent="0.2">
      <c r="A92" s="219"/>
      <c r="B92" s="33"/>
      <c r="C92" s="33"/>
      <c r="D92" s="29"/>
      <c r="E92" s="29"/>
      <c r="F92" s="219"/>
      <c r="G92" s="153"/>
      <c r="H92" s="153"/>
      <c r="I92" s="153"/>
      <c r="J92" s="157"/>
      <c r="K92" s="153"/>
      <c r="L92" s="153"/>
      <c r="M92" s="153"/>
      <c r="N92" s="157"/>
    </row>
    <row r="93" spans="1:14" ht="16.5" customHeight="1" x14ac:dyDescent="0.2">
      <c r="B93" s="34"/>
      <c r="C93" s="34"/>
      <c r="D93" s="35"/>
      <c r="E93" s="35"/>
      <c r="G93" s="54"/>
      <c r="H93" s="153"/>
      <c r="I93" s="153"/>
      <c r="J93" s="157"/>
      <c r="K93" s="153"/>
      <c r="L93" s="153"/>
      <c r="M93" s="153"/>
      <c r="N93" s="157"/>
    </row>
    <row r="94" spans="1:14" ht="16.5" customHeight="1" x14ac:dyDescent="0.2">
      <c r="B94" s="34"/>
      <c r="C94" s="34"/>
      <c r="D94" s="35"/>
      <c r="E94" s="35"/>
      <c r="G94" s="54"/>
      <c r="H94" s="153"/>
      <c r="I94" s="153"/>
      <c r="J94" s="157"/>
      <c r="K94" s="153"/>
      <c r="L94" s="153"/>
      <c r="M94" s="153"/>
      <c r="N94" s="157"/>
    </row>
    <row r="95" spans="1:14" ht="16.5" customHeight="1" x14ac:dyDescent="0.2">
      <c r="B95" s="34"/>
      <c r="C95" s="34"/>
      <c r="D95" s="35"/>
      <c r="E95" s="35"/>
      <c r="G95" s="54"/>
      <c r="H95" s="153"/>
      <c r="I95" s="153"/>
      <c r="J95" s="157"/>
      <c r="K95" s="153"/>
      <c r="L95" s="153"/>
      <c r="M95" s="153"/>
      <c r="N95" s="157"/>
    </row>
    <row r="96" spans="1:14" ht="16.5" customHeight="1" x14ac:dyDescent="0.2">
      <c r="B96" s="34"/>
      <c r="C96" s="34"/>
      <c r="D96" s="35"/>
      <c r="E96" s="35"/>
      <c r="G96" s="54"/>
      <c r="H96" s="153"/>
      <c r="I96" s="153"/>
      <c r="J96" s="157"/>
      <c r="K96" s="153"/>
      <c r="L96" s="153"/>
      <c r="M96" s="153"/>
      <c r="N96" s="157"/>
    </row>
    <row r="97" spans="2:14" ht="16.5" customHeight="1" x14ac:dyDescent="0.2">
      <c r="B97" s="34"/>
      <c r="C97" s="34"/>
      <c r="D97" s="35"/>
      <c r="E97" s="35"/>
      <c r="G97" s="153"/>
      <c r="H97" s="153"/>
      <c r="I97" s="153"/>
      <c r="J97" s="157"/>
      <c r="K97" s="153"/>
      <c r="L97" s="153"/>
      <c r="M97" s="153"/>
      <c r="N97" s="157"/>
    </row>
    <row r="98" spans="2:14" ht="16.5" customHeight="1" x14ac:dyDescent="0.2">
      <c r="B98" s="34"/>
      <c r="C98" s="34"/>
      <c r="D98" s="35"/>
      <c r="E98" s="35"/>
      <c r="G98" s="153"/>
      <c r="H98" s="153"/>
      <c r="I98" s="153"/>
      <c r="J98" s="157"/>
      <c r="K98" s="153"/>
      <c r="L98" s="153"/>
      <c r="M98" s="153"/>
      <c r="N98" s="157"/>
    </row>
    <row r="99" spans="2:14" ht="16.5" customHeight="1" x14ac:dyDescent="0.2">
      <c r="B99" s="34"/>
      <c r="C99" s="34"/>
      <c r="D99" s="35"/>
      <c r="E99" s="35"/>
      <c r="G99" s="153"/>
      <c r="H99" s="153"/>
      <c r="I99" s="153"/>
      <c r="J99" s="157"/>
      <c r="K99" s="153"/>
      <c r="L99" s="153"/>
      <c r="M99" s="153"/>
      <c r="N99" s="157"/>
    </row>
    <row r="100" spans="2:14" ht="16.5" customHeight="1" x14ac:dyDescent="0.2">
      <c r="B100" s="34"/>
      <c r="C100" s="34"/>
      <c r="D100" s="35"/>
      <c r="E100" s="35"/>
      <c r="G100" s="153"/>
      <c r="H100" s="153"/>
      <c r="I100" s="153"/>
      <c r="J100" s="157"/>
      <c r="K100" s="153"/>
      <c r="L100" s="153"/>
      <c r="M100" s="153"/>
      <c r="N100" s="157"/>
    </row>
    <row r="101" spans="2:14" ht="16.5" customHeight="1" x14ac:dyDescent="0.2">
      <c r="B101" s="34"/>
      <c r="C101" s="34"/>
      <c r="D101" s="35"/>
      <c r="E101" s="35"/>
      <c r="G101" s="153"/>
      <c r="H101" s="153"/>
      <c r="I101" s="153"/>
      <c r="J101" s="157"/>
      <c r="K101" s="153"/>
      <c r="L101" s="153"/>
      <c r="M101" s="153"/>
      <c r="N101" s="157"/>
    </row>
    <row r="102" spans="2:14" ht="16.5" customHeight="1" x14ac:dyDescent="0.2">
      <c r="B102" s="34"/>
      <c r="C102" s="34"/>
      <c r="D102" s="35"/>
      <c r="E102" s="35"/>
      <c r="G102" s="153"/>
      <c r="H102" s="153"/>
      <c r="I102" s="153"/>
      <c r="J102" s="157"/>
      <c r="K102" s="153"/>
      <c r="L102" s="153"/>
      <c r="M102" s="153"/>
      <c r="N102" s="157"/>
    </row>
    <row r="103" spans="2:14" ht="16.5" customHeight="1" x14ac:dyDescent="0.2">
      <c r="B103" s="34"/>
      <c r="C103" s="34"/>
      <c r="D103" s="35"/>
      <c r="E103" s="35"/>
      <c r="G103" s="153"/>
      <c r="H103" s="153"/>
      <c r="I103" s="153"/>
      <c r="J103" s="157"/>
      <c r="K103" s="153"/>
      <c r="L103" s="153"/>
      <c r="M103" s="153"/>
      <c r="N103" s="157"/>
    </row>
    <row r="104" spans="2:14" ht="16.5" customHeight="1" x14ac:dyDescent="0.2">
      <c r="B104" s="34"/>
      <c r="C104" s="34"/>
      <c r="D104" s="35"/>
      <c r="E104" s="35"/>
      <c r="G104" s="153"/>
      <c r="H104" s="153"/>
      <c r="I104" s="153"/>
      <c r="J104" s="157"/>
      <c r="K104" s="153"/>
      <c r="L104" s="153"/>
      <c r="M104" s="153"/>
      <c r="N104" s="157"/>
    </row>
    <row r="105" spans="2:14" ht="16.5" customHeight="1" x14ac:dyDescent="0.2">
      <c r="B105" s="34"/>
      <c r="C105" s="34"/>
      <c r="D105" s="35"/>
      <c r="E105" s="35"/>
      <c r="G105" s="153"/>
      <c r="H105" s="153"/>
      <c r="I105" s="153"/>
      <c r="J105" s="157"/>
      <c r="K105" s="153"/>
      <c r="L105" s="153"/>
      <c r="M105" s="153"/>
      <c r="N105" s="157"/>
    </row>
    <row r="106" spans="2:14" ht="16.5" customHeight="1" x14ac:dyDescent="0.2">
      <c r="B106" s="34"/>
      <c r="C106" s="34"/>
      <c r="D106" s="35"/>
      <c r="E106" s="35"/>
      <c r="G106" s="153"/>
      <c r="H106" s="153"/>
      <c r="I106" s="153"/>
      <c r="J106" s="157"/>
      <c r="K106" s="153"/>
      <c r="L106" s="153"/>
      <c r="M106" s="153"/>
      <c r="N106" s="157"/>
    </row>
    <row r="107" spans="2:14" ht="16.5" customHeight="1" x14ac:dyDescent="0.2">
      <c r="B107" s="34"/>
      <c r="C107" s="34"/>
      <c r="D107" s="35"/>
      <c r="E107" s="35"/>
      <c r="G107" s="153"/>
      <c r="H107" s="153"/>
      <c r="I107" s="153"/>
      <c r="J107" s="157"/>
      <c r="K107" s="153"/>
      <c r="L107" s="153"/>
      <c r="M107" s="153"/>
      <c r="N107" s="157"/>
    </row>
    <row r="108" spans="2:14" ht="16.5" customHeight="1" x14ac:dyDescent="0.2">
      <c r="B108" s="34"/>
      <c r="C108" s="34"/>
      <c r="D108" s="35"/>
      <c r="E108" s="35"/>
      <c r="G108" s="153"/>
      <c r="H108" s="153"/>
      <c r="I108" s="153"/>
      <c r="J108" s="157"/>
      <c r="K108" s="153"/>
      <c r="L108" s="153"/>
      <c r="M108" s="153"/>
      <c r="N108" s="157"/>
    </row>
    <row r="109" spans="2:14" ht="16.5" customHeight="1" x14ac:dyDescent="0.2">
      <c r="B109" s="34"/>
      <c r="C109" s="34"/>
      <c r="D109" s="35"/>
      <c r="E109" s="35"/>
      <c r="G109" s="153"/>
      <c r="H109" s="153"/>
      <c r="I109" s="153"/>
      <c r="J109" s="157"/>
      <c r="K109" s="153"/>
      <c r="L109" s="153"/>
      <c r="M109" s="153"/>
      <c r="N109" s="157"/>
    </row>
    <row r="110" spans="2:14" ht="16.5" customHeight="1" x14ac:dyDescent="0.2">
      <c r="B110" s="34"/>
      <c r="C110" s="34"/>
      <c r="D110" s="35"/>
      <c r="E110" s="35"/>
      <c r="G110" s="153"/>
      <c r="H110" s="153"/>
      <c r="I110" s="153"/>
      <c r="J110" s="157"/>
      <c r="K110" s="153"/>
      <c r="L110" s="153"/>
      <c r="M110" s="153"/>
      <c r="N110" s="157"/>
    </row>
    <row r="111" spans="2:14" ht="16.5" customHeight="1" x14ac:dyDescent="0.2">
      <c r="B111" s="34"/>
      <c r="C111" s="34"/>
      <c r="D111" s="35"/>
      <c r="E111" s="35"/>
      <c r="G111" s="153"/>
      <c r="H111" s="153"/>
      <c r="I111" s="153"/>
      <c r="J111" s="157"/>
      <c r="K111" s="153"/>
      <c r="L111" s="153"/>
      <c r="M111" s="153"/>
      <c r="N111" s="157"/>
    </row>
    <row r="112" spans="2:14" ht="16.5" customHeight="1" x14ac:dyDescent="0.2">
      <c r="B112" s="34"/>
      <c r="C112" s="34"/>
      <c r="D112" s="35"/>
      <c r="E112" s="35"/>
      <c r="G112" s="153"/>
      <c r="H112" s="153"/>
      <c r="I112" s="153"/>
      <c r="J112" s="157"/>
      <c r="K112" s="153"/>
      <c r="L112" s="153"/>
      <c r="M112" s="153"/>
      <c r="N112" s="157"/>
    </row>
    <row r="113" spans="1:14" ht="16.5" customHeight="1" x14ac:dyDescent="0.2">
      <c r="B113" s="34"/>
      <c r="C113" s="34"/>
      <c r="D113" s="35"/>
      <c r="E113" s="35"/>
      <c r="G113" s="153"/>
      <c r="H113" s="153"/>
      <c r="I113" s="153"/>
      <c r="J113" s="157"/>
      <c r="K113" s="153"/>
      <c r="L113" s="153"/>
      <c r="M113" s="153"/>
      <c r="N113" s="157"/>
    </row>
    <row r="114" spans="1:14" ht="16.5" customHeight="1" x14ac:dyDescent="0.2">
      <c r="B114" s="34"/>
      <c r="C114" s="34"/>
      <c r="D114" s="35"/>
      <c r="E114" s="35"/>
      <c r="G114" s="153"/>
      <c r="H114" s="153"/>
      <c r="I114" s="153"/>
      <c r="J114" s="157"/>
      <c r="K114" s="153"/>
      <c r="L114" s="153"/>
      <c r="M114" s="153"/>
      <c r="N114" s="157"/>
    </row>
    <row r="115" spans="1:14" ht="16.5" customHeight="1" x14ac:dyDescent="0.2">
      <c r="B115" s="34"/>
      <c r="C115" s="34"/>
      <c r="D115" s="35"/>
      <c r="E115" s="35"/>
      <c r="G115" s="153"/>
      <c r="H115" s="153"/>
      <c r="I115" s="153"/>
      <c r="J115" s="157"/>
      <c r="K115" s="153"/>
      <c r="L115" s="153"/>
      <c r="M115" s="153"/>
      <c r="N115" s="157"/>
    </row>
    <row r="116" spans="1:14" ht="9.75" customHeight="1" x14ac:dyDescent="0.2">
      <c r="B116" s="34"/>
      <c r="C116" s="34"/>
      <c r="D116" s="35"/>
      <c r="E116" s="35"/>
      <c r="G116" s="153"/>
      <c r="H116" s="153"/>
      <c r="I116" s="153"/>
      <c r="J116" s="157"/>
      <c r="K116" s="153"/>
      <c r="L116" s="153"/>
      <c r="M116" s="153"/>
      <c r="N116" s="157"/>
    </row>
    <row r="117" spans="1:14" ht="22.2" customHeight="1" x14ac:dyDescent="0.2">
      <c r="A117" s="26" t="str">
        <f>'2-4'!A64</f>
        <v>The accompanying notes on pages 14 to 48 are an integral part of the interim financial information.</v>
      </c>
      <c r="B117" s="26"/>
      <c r="C117" s="26"/>
      <c r="D117" s="26"/>
      <c r="E117" s="26"/>
      <c r="F117" s="26"/>
      <c r="G117" s="26"/>
      <c r="H117" s="244"/>
      <c r="I117" s="244"/>
      <c r="J117" s="244"/>
      <c r="K117" s="244"/>
      <c r="L117" s="244"/>
      <c r="M117" s="244"/>
      <c r="N117" s="244"/>
    </row>
  </sheetData>
  <mergeCells count="9">
    <mergeCell ref="H68:J68"/>
    <mergeCell ref="L68:N68"/>
    <mergeCell ref="H6:J6"/>
    <mergeCell ref="L6:N6"/>
    <mergeCell ref="H7:J7"/>
    <mergeCell ref="L7:N7"/>
    <mergeCell ref="A61:N61"/>
    <mergeCell ref="H67:J67"/>
    <mergeCell ref="L67:N67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&amp;R&amp;9&amp;P</oddFooter>
  </headerFooter>
  <rowBreaks count="1" manualBreakCount="1">
    <brk id="61" max="16383" man="1"/>
  </rowBreaks>
  <ignoredErrors>
    <ignoredError sqref="H10:N10 H71:N7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7"/>
  <sheetViews>
    <sheetView topLeftCell="A28" zoomScale="110" zoomScaleNormal="110" zoomScaleSheetLayoutView="100" workbookViewId="0">
      <selection activeCell="A47" sqref="A47:W47"/>
    </sheetView>
  </sheetViews>
  <sheetFormatPr defaultColWidth="9.28515625" defaultRowHeight="16.350000000000001" customHeight="1" x14ac:dyDescent="0.2"/>
  <cols>
    <col min="1" max="1" width="50.85546875" style="72" customWidth="1"/>
    <col min="2" max="2" width="1" style="72" customWidth="1"/>
    <col min="3" max="3" width="13.85546875" style="65" customWidth="1"/>
    <col min="4" max="4" width="1" style="65" customWidth="1"/>
    <col min="5" max="5" width="10.42578125" style="65" customWidth="1"/>
    <col min="6" max="6" width="1" style="65" customWidth="1"/>
    <col min="7" max="7" width="16" style="65" customWidth="1"/>
    <col min="8" max="8" width="1" style="65" customWidth="1"/>
    <col min="9" max="9" width="16.85546875" style="65" customWidth="1"/>
    <col min="10" max="10" width="1" style="65" customWidth="1"/>
    <col min="11" max="11" width="18.28515625" style="65" customWidth="1"/>
    <col min="12" max="12" width="1" style="65" customWidth="1"/>
    <col min="13" max="13" width="30.85546875" style="65" customWidth="1"/>
    <col min="14" max="14" width="1" style="65" customWidth="1"/>
    <col min="15" max="15" width="14.42578125" style="65" customWidth="1"/>
    <col min="16" max="16" width="1" style="65" customWidth="1"/>
    <col min="17" max="17" width="16.42578125" style="65" customWidth="1"/>
    <col min="18" max="18" width="1" style="65" customWidth="1"/>
    <col min="19" max="19" width="14.140625" style="65" customWidth="1"/>
    <col min="20" max="20" width="1" style="65" customWidth="1"/>
    <col min="21" max="21" width="16.28515625" style="188" customWidth="1"/>
    <col min="22" max="22" width="1" style="65" customWidth="1"/>
    <col min="23" max="23" width="11.7109375" style="65" customWidth="1"/>
    <col min="24" max="24" width="9.28515625" style="38" customWidth="1"/>
    <col min="25" max="16384" width="9.28515625" style="38"/>
  </cols>
  <sheetData>
    <row r="1" spans="1:23" ht="16.5" customHeight="1" x14ac:dyDescent="0.2">
      <c r="A1" s="37" t="s">
        <v>0</v>
      </c>
      <c r="B1" s="37"/>
    </row>
    <row r="2" spans="1:23" ht="16.5" customHeight="1" x14ac:dyDescent="0.2">
      <c r="A2" s="39" t="s">
        <v>138</v>
      </c>
      <c r="B2" s="39"/>
    </row>
    <row r="3" spans="1:23" ht="16.5" customHeight="1" x14ac:dyDescent="0.2">
      <c r="A3" s="40" t="str">
        <f>'P&amp;L 7-8(9M)'!A3</f>
        <v>For the nine-month period ended 30 September 2024</v>
      </c>
      <c r="B3" s="4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246"/>
      <c r="V3" s="69"/>
      <c r="W3" s="69"/>
    </row>
    <row r="4" spans="1:23" ht="16.5" customHeight="1" x14ac:dyDescent="0.2">
      <c r="A4" s="71"/>
      <c r="B4" s="71"/>
    </row>
    <row r="5" spans="1:23" ht="16.5" customHeight="1" x14ac:dyDescent="0.2">
      <c r="A5" s="39"/>
      <c r="B5" s="39"/>
    </row>
    <row r="6" spans="1:23" ht="16.5" customHeight="1" x14ac:dyDescent="0.2">
      <c r="A6" s="39"/>
      <c r="B6" s="39"/>
      <c r="C6" s="299" t="s">
        <v>139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</row>
    <row r="7" spans="1:23" ht="16.5" customHeight="1" x14ac:dyDescent="0.2">
      <c r="A7" s="39"/>
      <c r="B7" s="39"/>
      <c r="C7" s="300" t="s">
        <v>140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188"/>
      <c r="V7" s="188"/>
      <c r="W7" s="188"/>
    </row>
    <row r="8" spans="1:23" ht="16.5" customHeight="1" x14ac:dyDescent="0.2">
      <c r="C8" s="247"/>
      <c r="D8" s="248"/>
      <c r="E8" s="248"/>
      <c r="F8" s="247"/>
      <c r="K8" s="300" t="s">
        <v>94</v>
      </c>
      <c r="L8" s="300"/>
      <c r="M8" s="300"/>
      <c r="N8" s="300"/>
      <c r="O8" s="300"/>
      <c r="P8" s="300"/>
      <c r="Q8" s="300"/>
      <c r="R8" s="248"/>
    </row>
    <row r="9" spans="1:23" ht="16.5" customHeight="1" x14ac:dyDescent="0.2">
      <c r="C9" s="247"/>
      <c r="D9" s="248"/>
      <c r="E9" s="248"/>
      <c r="F9" s="247"/>
      <c r="K9" s="301" t="s">
        <v>141</v>
      </c>
      <c r="L9" s="301"/>
      <c r="M9" s="301"/>
      <c r="N9" s="301"/>
      <c r="O9" s="301"/>
      <c r="P9" s="301"/>
      <c r="Q9" s="301"/>
      <c r="R9" s="248"/>
    </row>
    <row r="10" spans="1:23" ht="16.5" customHeight="1" x14ac:dyDescent="0.2">
      <c r="C10" s="247"/>
      <c r="D10" s="248"/>
      <c r="E10" s="248"/>
      <c r="F10" s="247"/>
      <c r="K10" s="182" t="s">
        <v>142</v>
      </c>
      <c r="L10" s="249"/>
      <c r="M10" s="182" t="s">
        <v>143</v>
      </c>
      <c r="N10" s="182"/>
      <c r="O10" s="182"/>
      <c r="P10" s="182"/>
      <c r="Q10" s="182" t="s">
        <v>144</v>
      </c>
      <c r="R10" s="248"/>
    </row>
    <row r="11" spans="1:23" ht="16.5" customHeight="1" x14ac:dyDescent="0.2">
      <c r="C11" s="247" t="s">
        <v>145</v>
      </c>
      <c r="D11" s="247"/>
      <c r="E11" s="247"/>
      <c r="F11" s="247"/>
      <c r="G11" s="299" t="s">
        <v>146</v>
      </c>
      <c r="H11" s="299"/>
      <c r="I11" s="299"/>
      <c r="J11" s="248"/>
      <c r="K11" s="182" t="s">
        <v>147</v>
      </c>
      <c r="L11" s="182"/>
      <c r="M11" s="182" t="s">
        <v>148</v>
      </c>
      <c r="N11" s="182"/>
      <c r="O11" s="182" t="s">
        <v>149</v>
      </c>
      <c r="P11" s="38"/>
      <c r="Q11" s="182" t="s">
        <v>150</v>
      </c>
      <c r="R11" s="247"/>
      <c r="S11" s="248"/>
      <c r="T11" s="247"/>
      <c r="U11" s="247"/>
      <c r="V11" s="247"/>
      <c r="W11" s="247"/>
    </row>
    <row r="12" spans="1:23" ht="16.5" customHeight="1" x14ac:dyDescent="0.2">
      <c r="C12" s="247" t="s">
        <v>151</v>
      </c>
      <c r="D12" s="247"/>
      <c r="E12" s="247" t="s">
        <v>152</v>
      </c>
      <c r="F12" s="247"/>
      <c r="G12" s="247" t="s">
        <v>153</v>
      </c>
      <c r="H12" s="247"/>
      <c r="I12" s="247"/>
      <c r="J12" s="247"/>
      <c r="K12" s="182" t="s">
        <v>154</v>
      </c>
      <c r="L12" s="182"/>
      <c r="M12" s="182" t="s">
        <v>155</v>
      </c>
      <c r="N12" s="182"/>
      <c r="O12" s="182" t="s">
        <v>156</v>
      </c>
      <c r="P12" s="182"/>
      <c r="Q12" s="182" t="s">
        <v>157</v>
      </c>
      <c r="R12" s="247"/>
      <c r="S12" s="247" t="s">
        <v>158</v>
      </c>
      <c r="T12" s="247"/>
      <c r="U12" s="247" t="s">
        <v>159</v>
      </c>
      <c r="V12" s="247"/>
      <c r="W12" s="247" t="s">
        <v>160</v>
      </c>
    </row>
    <row r="13" spans="1:23" ht="16.5" customHeight="1" x14ac:dyDescent="0.2">
      <c r="C13" s="250" t="s">
        <v>161</v>
      </c>
      <c r="D13" s="247"/>
      <c r="E13" s="250" t="s">
        <v>162</v>
      </c>
      <c r="F13" s="188"/>
      <c r="G13" s="251" t="s">
        <v>163</v>
      </c>
      <c r="I13" s="250" t="s">
        <v>93</v>
      </c>
      <c r="K13" s="183" t="s">
        <v>164</v>
      </c>
      <c r="L13" s="182"/>
      <c r="M13" s="183" t="s">
        <v>165</v>
      </c>
      <c r="N13" s="182"/>
      <c r="O13" s="183" t="s">
        <v>166</v>
      </c>
      <c r="P13" s="182"/>
      <c r="Q13" s="183" t="s">
        <v>167</v>
      </c>
      <c r="R13" s="252"/>
      <c r="S13" s="250" t="s">
        <v>168</v>
      </c>
      <c r="T13" s="188"/>
      <c r="U13" s="250" t="s">
        <v>169</v>
      </c>
      <c r="V13" s="188"/>
      <c r="W13" s="250" t="s">
        <v>170</v>
      </c>
    </row>
    <row r="14" spans="1:23" ht="16.5" customHeight="1" x14ac:dyDescent="0.2">
      <c r="C14" s="182"/>
      <c r="D14" s="188"/>
      <c r="E14" s="188"/>
      <c r="F14" s="188"/>
      <c r="G14" s="247"/>
      <c r="I14" s="247"/>
      <c r="K14" s="247"/>
      <c r="L14" s="247"/>
      <c r="M14" s="247"/>
      <c r="N14" s="247"/>
      <c r="O14" s="247"/>
      <c r="P14" s="247"/>
      <c r="Q14" s="247"/>
      <c r="R14" s="247"/>
      <c r="S14" s="247"/>
      <c r="T14" s="188"/>
      <c r="V14" s="188"/>
      <c r="W14" s="247"/>
    </row>
    <row r="15" spans="1:23" ht="16.5" customHeight="1" x14ac:dyDescent="0.2">
      <c r="A15" s="177" t="s">
        <v>171</v>
      </c>
      <c r="B15" s="177"/>
      <c r="C15" s="66">
        <v>1369414</v>
      </c>
      <c r="D15" s="188"/>
      <c r="E15" s="66">
        <v>69174</v>
      </c>
      <c r="F15" s="66"/>
      <c r="G15" s="66">
        <v>171176</v>
      </c>
      <c r="H15" s="66"/>
      <c r="I15" s="66">
        <v>4379223</v>
      </c>
      <c r="K15" s="187">
        <v>-41942</v>
      </c>
      <c r="L15" s="187"/>
      <c r="M15" s="187">
        <v>3977</v>
      </c>
      <c r="N15" s="187"/>
      <c r="O15" s="187">
        <v>-5537</v>
      </c>
      <c r="P15" s="187"/>
      <c r="Q15" s="187">
        <v>-4288</v>
      </c>
      <c r="R15" s="188"/>
      <c r="S15" s="253">
        <f>SUM(C15:Q15)</f>
        <v>5941197</v>
      </c>
      <c r="U15" s="66">
        <v>1006</v>
      </c>
      <c r="W15" s="65">
        <f>SUM(S15:U15)</f>
        <v>5942203</v>
      </c>
    </row>
    <row r="16" spans="1:23" ht="16.5" customHeight="1" x14ac:dyDescent="0.2">
      <c r="A16" s="177" t="s">
        <v>172</v>
      </c>
      <c r="B16" s="177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U16" s="66"/>
    </row>
    <row r="17" spans="1:23" ht="16.5" customHeight="1" x14ac:dyDescent="0.2">
      <c r="A17" s="38" t="s">
        <v>173</v>
      </c>
      <c r="B17" s="177"/>
      <c r="C17" s="66">
        <v>0</v>
      </c>
      <c r="D17" s="66"/>
      <c r="E17" s="66">
        <v>0</v>
      </c>
      <c r="F17" s="66"/>
      <c r="G17" s="66">
        <v>0</v>
      </c>
      <c r="H17" s="66"/>
      <c r="I17" s="66">
        <v>-384795</v>
      </c>
      <c r="J17" s="66"/>
      <c r="K17" s="66">
        <v>0</v>
      </c>
      <c r="L17" s="66"/>
      <c r="M17" s="66">
        <v>0</v>
      </c>
      <c r="N17" s="66"/>
      <c r="O17" s="66">
        <v>0</v>
      </c>
      <c r="P17" s="66"/>
      <c r="Q17" s="66">
        <v>0</v>
      </c>
      <c r="R17" s="66"/>
      <c r="S17" s="253">
        <f>SUM(C17:Q17)</f>
        <v>-384795</v>
      </c>
      <c r="U17" s="66">
        <v>0</v>
      </c>
      <c r="W17" s="65">
        <f>SUM(S17:U17)</f>
        <v>-384795</v>
      </c>
    </row>
    <row r="18" spans="1:23" ht="16.5" customHeight="1" x14ac:dyDescent="0.2">
      <c r="A18" s="38" t="s">
        <v>174</v>
      </c>
      <c r="B18" s="177"/>
      <c r="C18" s="66">
        <v>0</v>
      </c>
      <c r="D18" s="66"/>
      <c r="E18" s="66">
        <v>0</v>
      </c>
      <c r="F18" s="66"/>
      <c r="G18" s="66">
        <v>0</v>
      </c>
      <c r="H18" s="66"/>
      <c r="I18" s="66">
        <v>0</v>
      </c>
      <c r="J18" s="66"/>
      <c r="K18" s="66">
        <v>0</v>
      </c>
      <c r="L18" s="66"/>
      <c r="M18" s="66">
        <v>0</v>
      </c>
      <c r="N18" s="66"/>
      <c r="O18" s="66">
        <v>0</v>
      </c>
      <c r="P18" s="66"/>
      <c r="Q18" s="66">
        <v>0</v>
      </c>
      <c r="R18" s="66"/>
      <c r="S18" s="253">
        <f t="shared" ref="S18:S19" si="0">SUM(C18:Q18)</f>
        <v>0</v>
      </c>
      <c r="U18" s="66">
        <v>-1</v>
      </c>
      <c r="W18" s="65">
        <f>SUM(S18:U18)</f>
        <v>-1</v>
      </c>
    </row>
    <row r="19" spans="1:23" ht="16.5" customHeight="1" x14ac:dyDescent="0.2">
      <c r="A19" s="38" t="s">
        <v>175</v>
      </c>
      <c r="B19" s="38"/>
      <c r="C19" s="66">
        <v>0</v>
      </c>
      <c r="D19" s="66"/>
      <c r="E19" s="66">
        <v>0</v>
      </c>
      <c r="F19" s="66"/>
      <c r="G19" s="66">
        <v>0</v>
      </c>
      <c r="H19" s="66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6">
        <v>0</v>
      </c>
      <c r="R19" s="66"/>
      <c r="S19" s="253">
        <f t="shared" si="0"/>
        <v>0</v>
      </c>
      <c r="U19" s="66">
        <v>3750</v>
      </c>
      <c r="W19" s="65">
        <f>SUM(S19:U19)</f>
        <v>3750</v>
      </c>
    </row>
    <row r="20" spans="1:23" ht="16.5" customHeight="1" x14ac:dyDescent="0.2">
      <c r="A20" s="38" t="s">
        <v>176</v>
      </c>
      <c r="B20" s="38"/>
      <c r="C20" s="70">
        <v>0</v>
      </c>
      <c r="D20" s="64"/>
      <c r="E20" s="70">
        <v>0</v>
      </c>
      <c r="F20" s="64"/>
      <c r="G20" s="70">
        <v>0</v>
      </c>
      <c r="I20" s="246">
        <v>719208</v>
      </c>
      <c r="K20" s="70">
        <v>0</v>
      </c>
      <c r="L20" s="253"/>
      <c r="M20" s="70">
        <v>4534</v>
      </c>
      <c r="N20" s="187"/>
      <c r="O20" s="70">
        <v>-4223</v>
      </c>
      <c r="P20" s="187"/>
      <c r="Q20" s="70">
        <v>-5566</v>
      </c>
      <c r="S20" s="254">
        <f>SUM(C20:Q20)</f>
        <v>713953</v>
      </c>
      <c r="U20" s="255">
        <v>34</v>
      </c>
      <c r="W20" s="69">
        <f>SUM(S20:U20)</f>
        <v>713987</v>
      </c>
    </row>
    <row r="21" spans="1:23" ht="16.5" customHeight="1" x14ac:dyDescent="0.2">
      <c r="A21" s="38"/>
      <c r="B21" s="38"/>
      <c r="C21" s="66"/>
      <c r="D21" s="256"/>
      <c r="E21" s="256"/>
      <c r="F21" s="256"/>
      <c r="G21" s="66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65"/>
      <c r="V21" s="188"/>
      <c r="W21" s="188"/>
    </row>
    <row r="22" spans="1:23" ht="16.5" customHeight="1" thickBot="1" x14ac:dyDescent="0.25">
      <c r="A22" s="177" t="s">
        <v>177</v>
      </c>
      <c r="B22" s="177"/>
      <c r="C22" s="257">
        <f>SUM(C15:D21)</f>
        <v>1369414</v>
      </c>
      <c r="E22" s="257">
        <f>SUM(E15:F21)</f>
        <v>69174</v>
      </c>
      <c r="G22" s="257">
        <f>SUM(G15:H21)</f>
        <v>171176</v>
      </c>
      <c r="I22" s="257">
        <f>SUM(I15:J21)</f>
        <v>4713636</v>
      </c>
      <c r="K22" s="257">
        <f>SUM(K15:L21)</f>
        <v>-41942</v>
      </c>
      <c r="M22" s="257">
        <f>SUM(M15:M21)</f>
        <v>8511</v>
      </c>
      <c r="O22" s="257">
        <f>SUM(O15:O21)</f>
        <v>-9760</v>
      </c>
      <c r="Q22" s="257">
        <f>SUM(Q15:Q21)</f>
        <v>-9854</v>
      </c>
      <c r="S22" s="257">
        <f>SUM(S15:T21)</f>
        <v>6270355</v>
      </c>
      <c r="U22" s="257">
        <f>SUM(U15:V21)</f>
        <v>4789</v>
      </c>
      <c r="W22" s="257">
        <f>SUM(W15:W21)</f>
        <v>6275144</v>
      </c>
    </row>
    <row r="23" spans="1:23" ht="24" customHeight="1" thickTop="1" x14ac:dyDescent="0.2">
      <c r="A23" s="177"/>
      <c r="B23" s="177"/>
      <c r="U23" s="65"/>
    </row>
    <row r="24" spans="1:23" ht="16.5" customHeight="1" x14ac:dyDescent="0.2">
      <c r="A24" s="39"/>
      <c r="B24" s="39"/>
      <c r="C24" s="299" t="s">
        <v>139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6.5" customHeight="1" x14ac:dyDescent="0.2">
      <c r="A25" s="39"/>
      <c r="B25" s="39"/>
      <c r="C25" s="300" t="s">
        <v>140</v>
      </c>
      <c r="D25" s="300"/>
      <c r="E25" s="300"/>
      <c r="F25" s="300"/>
      <c r="G25" s="300"/>
      <c r="H25" s="300"/>
      <c r="I25" s="300"/>
      <c r="J25" s="300"/>
      <c r="K25" s="300"/>
      <c r="L25" s="300"/>
      <c r="M25" s="300"/>
      <c r="N25" s="300"/>
      <c r="O25" s="300"/>
      <c r="P25" s="300"/>
      <c r="Q25" s="300"/>
      <c r="R25" s="300"/>
      <c r="S25" s="300"/>
      <c r="T25" s="188"/>
      <c r="V25" s="188"/>
      <c r="W25" s="188"/>
    </row>
    <row r="26" spans="1:23" ht="16.5" customHeight="1" x14ac:dyDescent="0.2">
      <c r="C26" s="247"/>
      <c r="D26" s="248"/>
      <c r="E26" s="248"/>
      <c r="F26" s="247"/>
      <c r="K26" s="300" t="s">
        <v>94</v>
      </c>
      <c r="L26" s="300"/>
      <c r="M26" s="300"/>
      <c r="N26" s="300"/>
      <c r="O26" s="300"/>
      <c r="P26" s="300"/>
      <c r="Q26" s="300"/>
      <c r="R26" s="248"/>
    </row>
    <row r="27" spans="1:23" ht="16.5" customHeight="1" x14ac:dyDescent="0.2">
      <c r="C27" s="247"/>
      <c r="D27" s="248"/>
      <c r="E27" s="248"/>
      <c r="F27" s="247"/>
      <c r="K27" s="301" t="s">
        <v>141</v>
      </c>
      <c r="L27" s="301"/>
      <c r="M27" s="301"/>
      <c r="N27" s="301"/>
      <c r="O27" s="301"/>
      <c r="P27" s="301"/>
      <c r="Q27" s="301"/>
      <c r="R27" s="248"/>
    </row>
    <row r="28" spans="1:23" ht="16.5" customHeight="1" x14ac:dyDescent="0.2">
      <c r="C28" s="247"/>
      <c r="D28" s="248"/>
      <c r="E28" s="248"/>
      <c r="F28" s="247"/>
      <c r="K28" s="182" t="s">
        <v>142</v>
      </c>
      <c r="L28" s="249"/>
      <c r="M28" s="182" t="s">
        <v>143</v>
      </c>
      <c r="N28" s="182"/>
      <c r="O28" s="182"/>
      <c r="P28" s="182"/>
      <c r="Q28" s="182" t="s">
        <v>144</v>
      </c>
      <c r="R28" s="248"/>
    </row>
    <row r="29" spans="1:23" ht="16.5" customHeight="1" x14ac:dyDescent="0.2">
      <c r="C29" s="247" t="s">
        <v>145</v>
      </c>
      <c r="D29" s="247"/>
      <c r="E29" s="247"/>
      <c r="F29" s="247"/>
      <c r="G29" s="299" t="s">
        <v>146</v>
      </c>
      <c r="H29" s="299"/>
      <c r="I29" s="299"/>
      <c r="J29" s="248"/>
      <c r="K29" s="182" t="s">
        <v>147</v>
      </c>
      <c r="L29" s="182"/>
      <c r="M29" s="182" t="s">
        <v>148</v>
      </c>
      <c r="N29" s="182"/>
      <c r="O29" s="182" t="s">
        <v>149</v>
      </c>
      <c r="P29" s="38"/>
      <c r="Q29" s="182" t="s">
        <v>150</v>
      </c>
      <c r="R29" s="247"/>
      <c r="S29" s="248"/>
      <c r="T29" s="247"/>
      <c r="U29" s="247"/>
      <c r="V29" s="247"/>
      <c r="W29" s="247"/>
    </row>
    <row r="30" spans="1:23" ht="16.5" customHeight="1" x14ac:dyDescent="0.2">
      <c r="C30" s="247" t="s">
        <v>151</v>
      </c>
      <c r="D30" s="247"/>
      <c r="E30" s="247" t="s">
        <v>152</v>
      </c>
      <c r="F30" s="247"/>
      <c r="G30" s="247" t="s">
        <v>153</v>
      </c>
      <c r="H30" s="247"/>
      <c r="I30" s="247"/>
      <c r="J30" s="247"/>
      <c r="K30" s="182" t="s">
        <v>154</v>
      </c>
      <c r="L30" s="182"/>
      <c r="M30" s="182" t="s">
        <v>155</v>
      </c>
      <c r="N30" s="182"/>
      <c r="O30" s="182" t="s">
        <v>156</v>
      </c>
      <c r="P30" s="182"/>
      <c r="Q30" s="182" t="s">
        <v>157</v>
      </c>
      <c r="R30" s="247"/>
      <c r="S30" s="247" t="s">
        <v>158</v>
      </c>
      <c r="T30" s="247"/>
      <c r="U30" s="247" t="s">
        <v>159</v>
      </c>
      <c r="V30" s="247"/>
      <c r="W30" s="247" t="s">
        <v>160</v>
      </c>
    </row>
    <row r="31" spans="1:23" ht="16.5" customHeight="1" x14ac:dyDescent="0.2">
      <c r="C31" s="250" t="s">
        <v>161</v>
      </c>
      <c r="D31" s="247"/>
      <c r="E31" s="250" t="s">
        <v>162</v>
      </c>
      <c r="F31" s="188"/>
      <c r="G31" s="251" t="s">
        <v>163</v>
      </c>
      <c r="I31" s="250" t="s">
        <v>93</v>
      </c>
      <c r="K31" s="183" t="s">
        <v>164</v>
      </c>
      <c r="L31" s="182"/>
      <c r="M31" s="183" t="s">
        <v>165</v>
      </c>
      <c r="N31" s="182"/>
      <c r="O31" s="183" t="s">
        <v>166</v>
      </c>
      <c r="P31" s="182"/>
      <c r="Q31" s="183" t="s">
        <v>167</v>
      </c>
      <c r="R31" s="252"/>
      <c r="S31" s="250" t="s">
        <v>168</v>
      </c>
      <c r="T31" s="188"/>
      <c r="U31" s="250" t="s">
        <v>169</v>
      </c>
      <c r="V31" s="188"/>
      <c r="W31" s="250" t="s">
        <v>170</v>
      </c>
    </row>
    <row r="32" spans="1:23" ht="16.5" customHeight="1" x14ac:dyDescent="0.2">
      <c r="C32" s="185"/>
      <c r="D32" s="188"/>
      <c r="E32" s="258"/>
      <c r="F32" s="188"/>
      <c r="G32" s="259"/>
      <c r="I32" s="259"/>
      <c r="K32" s="259"/>
      <c r="L32" s="247"/>
      <c r="M32" s="259"/>
      <c r="N32" s="247"/>
      <c r="O32" s="259"/>
      <c r="P32" s="247"/>
      <c r="Q32" s="259"/>
      <c r="R32" s="247"/>
      <c r="S32" s="259"/>
      <c r="T32" s="188"/>
      <c r="U32" s="258"/>
      <c r="V32" s="188"/>
      <c r="W32" s="259"/>
    </row>
    <row r="33" spans="1:23" ht="16.5" customHeight="1" x14ac:dyDescent="0.2">
      <c r="A33" s="177" t="s">
        <v>178</v>
      </c>
      <c r="B33" s="177"/>
      <c r="C33" s="174">
        <v>1369414</v>
      </c>
      <c r="D33" s="188"/>
      <c r="E33" s="174">
        <v>69174</v>
      </c>
      <c r="F33" s="66"/>
      <c r="G33" s="174">
        <v>171176</v>
      </c>
      <c r="H33" s="66"/>
      <c r="I33" s="174">
        <v>4904860</v>
      </c>
      <c r="K33" s="186">
        <v>-41942</v>
      </c>
      <c r="L33" s="187"/>
      <c r="M33" s="186">
        <v>-7591</v>
      </c>
      <c r="N33" s="187"/>
      <c r="O33" s="186">
        <v>-10562</v>
      </c>
      <c r="P33" s="187"/>
      <c r="Q33" s="186">
        <v>-3670</v>
      </c>
      <c r="R33" s="188"/>
      <c r="S33" s="260">
        <f>SUM(C33:Q33)</f>
        <v>6450859</v>
      </c>
      <c r="U33" s="174">
        <v>5005</v>
      </c>
      <c r="W33" s="261">
        <f>SUM(S33,U33)</f>
        <v>6455864</v>
      </c>
    </row>
    <row r="34" spans="1:23" ht="16.5" customHeight="1" x14ac:dyDescent="0.2">
      <c r="A34" s="177" t="s">
        <v>172</v>
      </c>
      <c r="B34" s="177"/>
      <c r="C34" s="174"/>
      <c r="D34" s="66"/>
      <c r="E34" s="174"/>
      <c r="F34" s="66"/>
      <c r="G34" s="174"/>
      <c r="H34" s="66"/>
      <c r="I34" s="174"/>
      <c r="J34" s="66"/>
      <c r="K34" s="174"/>
      <c r="L34" s="66"/>
      <c r="M34" s="174"/>
      <c r="N34" s="66"/>
      <c r="O34" s="174"/>
      <c r="P34" s="66"/>
      <c r="Q34" s="174"/>
      <c r="R34" s="66"/>
      <c r="S34" s="174"/>
      <c r="U34" s="174"/>
      <c r="W34" s="261"/>
    </row>
    <row r="35" spans="1:23" ht="16.5" customHeight="1" x14ac:dyDescent="0.2">
      <c r="A35" s="38" t="s">
        <v>179</v>
      </c>
      <c r="B35" s="38"/>
      <c r="C35" s="174">
        <v>0</v>
      </c>
      <c r="D35" s="66"/>
      <c r="E35" s="174">
        <v>0</v>
      </c>
      <c r="F35" s="66"/>
      <c r="G35" s="174">
        <v>0</v>
      </c>
      <c r="H35" s="66"/>
      <c r="I35" s="174">
        <v>-435471</v>
      </c>
      <c r="J35" s="66"/>
      <c r="K35" s="174">
        <v>0</v>
      </c>
      <c r="L35" s="66"/>
      <c r="M35" s="174">
        <v>0</v>
      </c>
      <c r="N35" s="66"/>
      <c r="O35" s="174">
        <v>0</v>
      </c>
      <c r="P35" s="66"/>
      <c r="Q35" s="174">
        <v>0</v>
      </c>
      <c r="R35" s="66"/>
      <c r="S35" s="260">
        <f>SUM(C35:Q35)</f>
        <v>-435471</v>
      </c>
      <c r="U35" s="174">
        <v>0</v>
      </c>
      <c r="W35" s="261">
        <f>SUM(S35,U35)</f>
        <v>-435471</v>
      </c>
    </row>
    <row r="36" spans="1:23" ht="16.5" customHeight="1" x14ac:dyDescent="0.2">
      <c r="A36" s="38" t="s">
        <v>180</v>
      </c>
      <c r="B36" s="38"/>
      <c r="C36" s="174">
        <v>0</v>
      </c>
      <c r="D36" s="66"/>
      <c r="E36" s="174">
        <v>1</v>
      </c>
      <c r="F36" s="66"/>
      <c r="G36" s="174">
        <v>0</v>
      </c>
      <c r="H36" s="66"/>
      <c r="I36" s="174">
        <v>0</v>
      </c>
      <c r="J36" s="66"/>
      <c r="K36" s="174">
        <v>0</v>
      </c>
      <c r="L36" s="66"/>
      <c r="M36" s="174">
        <v>0</v>
      </c>
      <c r="N36" s="66"/>
      <c r="O36" s="174">
        <v>0</v>
      </c>
      <c r="P36" s="66"/>
      <c r="Q36" s="174">
        <v>0</v>
      </c>
      <c r="R36" s="66"/>
      <c r="S36" s="260">
        <f>SUM(C36:Q36)</f>
        <v>1</v>
      </c>
      <c r="U36" s="174">
        <v>0</v>
      </c>
      <c r="W36" s="261">
        <f>SUM(S36,U36)</f>
        <v>1</v>
      </c>
    </row>
    <row r="37" spans="1:23" ht="16.5" customHeight="1" x14ac:dyDescent="0.2">
      <c r="A37" s="38" t="s">
        <v>175</v>
      </c>
      <c r="B37" s="38"/>
      <c r="C37" s="174">
        <v>0</v>
      </c>
      <c r="D37" s="66"/>
      <c r="E37" s="174">
        <v>0</v>
      </c>
      <c r="F37" s="66"/>
      <c r="G37" s="174">
        <v>0</v>
      </c>
      <c r="H37" s="66"/>
      <c r="I37" s="174">
        <v>0</v>
      </c>
      <c r="J37" s="66"/>
      <c r="K37" s="174">
        <v>0</v>
      </c>
      <c r="L37" s="66"/>
      <c r="M37" s="174">
        <v>0</v>
      </c>
      <c r="N37" s="66"/>
      <c r="O37" s="174">
        <v>0</v>
      </c>
      <c r="P37" s="66"/>
      <c r="Q37" s="174">
        <v>0</v>
      </c>
      <c r="R37" s="66"/>
      <c r="S37" s="260">
        <f t="shared" ref="S37:S38" si="1">SUM(C37:Q37)</f>
        <v>0</v>
      </c>
      <c r="U37" s="174">
        <v>1501</v>
      </c>
      <c r="W37" s="261">
        <f t="shared" ref="W37:W38" si="2">SUM(S37,U37)</f>
        <v>1501</v>
      </c>
    </row>
    <row r="38" spans="1:23" ht="16.5" customHeight="1" x14ac:dyDescent="0.2">
      <c r="A38" s="38" t="s">
        <v>181</v>
      </c>
      <c r="B38" s="38"/>
      <c r="C38" s="174">
        <v>0</v>
      </c>
      <c r="D38" s="66"/>
      <c r="E38" s="174">
        <v>0</v>
      </c>
      <c r="F38" s="66"/>
      <c r="G38" s="174">
        <v>0</v>
      </c>
      <c r="H38" s="66"/>
      <c r="I38" s="174">
        <v>0</v>
      </c>
      <c r="J38" s="66"/>
      <c r="K38" s="174">
        <v>0</v>
      </c>
      <c r="L38" s="66"/>
      <c r="M38" s="174">
        <v>0</v>
      </c>
      <c r="N38" s="66"/>
      <c r="O38" s="174">
        <v>0</v>
      </c>
      <c r="P38" s="66"/>
      <c r="Q38" s="174">
        <v>0</v>
      </c>
      <c r="R38" s="66"/>
      <c r="S38" s="260">
        <f t="shared" si="1"/>
        <v>0</v>
      </c>
      <c r="U38" s="174">
        <v>10396</v>
      </c>
      <c r="W38" s="261">
        <f t="shared" si="2"/>
        <v>10396</v>
      </c>
    </row>
    <row r="39" spans="1:23" ht="16.5" customHeight="1" x14ac:dyDescent="0.2">
      <c r="A39" s="38" t="s">
        <v>176</v>
      </c>
      <c r="B39" s="38"/>
      <c r="C39" s="175">
        <v>0</v>
      </c>
      <c r="D39" s="64"/>
      <c r="E39" s="175">
        <v>0</v>
      </c>
      <c r="F39" s="64"/>
      <c r="G39" s="175">
        <v>0</v>
      </c>
      <c r="I39" s="262">
        <f>'P&amp;L 7-8(9M)'!H76</f>
        <v>199754</v>
      </c>
      <c r="K39" s="175">
        <v>0</v>
      </c>
      <c r="L39" s="253"/>
      <c r="M39" s="175">
        <v>-3980</v>
      </c>
      <c r="N39" s="187"/>
      <c r="O39" s="175">
        <v>-4134</v>
      </c>
      <c r="P39" s="187"/>
      <c r="Q39" s="175">
        <v>-7680</v>
      </c>
      <c r="S39" s="263">
        <f>SUM(C39:Q39)</f>
        <v>183960</v>
      </c>
      <c r="U39" s="264">
        <f>'P&amp;L 7-8(9M)'!H84</f>
        <v>64</v>
      </c>
      <c r="W39" s="265">
        <f>SUM(S39,U39)</f>
        <v>184024</v>
      </c>
    </row>
    <row r="40" spans="1:23" ht="16.5" customHeight="1" x14ac:dyDescent="0.2">
      <c r="A40" s="38"/>
      <c r="B40" s="38"/>
      <c r="C40" s="174"/>
      <c r="D40" s="266"/>
      <c r="E40" s="267"/>
      <c r="F40" s="266"/>
      <c r="G40" s="174"/>
      <c r="H40" s="188"/>
      <c r="I40" s="258"/>
      <c r="J40" s="188"/>
      <c r="K40" s="258"/>
      <c r="L40" s="188"/>
      <c r="M40" s="258"/>
      <c r="N40" s="188"/>
      <c r="O40" s="258"/>
      <c r="P40" s="188"/>
      <c r="Q40" s="258"/>
      <c r="R40" s="188"/>
      <c r="S40" s="258"/>
      <c r="T40" s="188"/>
      <c r="U40" s="261"/>
      <c r="V40" s="188"/>
      <c r="W40" s="258"/>
    </row>
    <row r="41" spans="1:23" ht="16.5" customHeight="1" thickBot="1" x14ac:dyDescent="0.25">
      <c r="A41" s="177" t="s">
        <v>182</v>
      </c>
      <c r="B41" s="177"/>
      <c r="C41" s="268">
        <f>SUM(C33:C39)</f>
        <v>1369414</v>
      </c>
      <c r="E41" s="268">
        <f>SUM(E33:E39)</f>
        <v>69175</v>
      </c>
      <c r="G41" s="268">
        <f>SUM(G33:G39)</f>
        <v>171176</v>
      </c>
      <c r="I41" s="268">
        <f>SUM(I33:I39)</f>
        <v>4669143</v>
      </c>
      <c r="K41" s="268">
        <f>SUM(K33:K39)</f>
        <v>-41942</v>
      </c>
      <c r="M41" s="268">
        <f>SUM(M33:M39)</f>
        <v>-11571</v>
      </c>
      <c r="O41" s="268">
        <f>SUM(O33:O39)</f>
        <v>-14696</v>
      </c>
      <c r="Q41" s="268">
        <f>SUM(Q33:Q39)</f>
        <v>-11350</v>
      </c>
      <c r="S41" s="268">
        <f>SUM(S33:S39)</f>
        <v>6199349</v>
      </c>
      <c r="U41" s="268">
        <f>SUM(U33:U39)</f>
        <v>16966</v>
      </c>
      <c r="W41" s="268">
        <f>SUM(W33:W39)</f>
        <v>6216315</v>
      </c>
    </row>
    <row r="42" spans="1:23" ht="16.5" customHeight="1" thickTop="1" x14ac:dyDescent="0.2">
      <c r="A42" s="177"/>
      <c r="B42" s="177"/>
      <c r="U42" s="65"/>
    </row>
    <row r="43" spans="1:23" ht="16.5" customHeight="1" x14ac:dyDescent="0.2">
      <c r="A43" s="177"/>
      <c r="B43" s="177"/>
      <c r="U43" s="65"/>
    </row>
    <row r="44" spans="1:23" ht="16.5" customHeight="1" x14ac:dyDescent="0.2">
      <c r="A44" s="177"/>
      <c r="B44" s="177"/>
      <c r="U44" s="65"/>
    </row>
    <row r="45" spans="1:23" ht="16.5" customHeight="1" x14ac:dyDescent="0.2">
      <c r="A45" s="177"/>
      <c r="B45" s="177"/>
      <c r="U45" s="65"/>
    </row>
    <row r="46" spans="1:23" ht="11.25" customHeight="1" x14ac:dyDescent="0.2">
      <c r="A46" s="177"/>
      <c r="B46" s="177"/>
      <c r="U46" s="65"/>
    </row>
    <row r="47" spans="1:23" ht="22.2" customHeight="1" x14ac:dyDescent="0.2">
      <c r="A47" s="298" t="str">
        <f>'2-4'!A64:K64</f>
        <v>The accompanying notes on pages 14 to 48 are an integral part of the interim financial information.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</row>
  </sheetData>
  <mergeCells count="11">
    <mergeCell ref="A47:W47"/>
    <mergeCell ref="C6:W6"/>
    <mergeCell ref="C7:S7"/>
    <mergeCell ref="G11:I11"/>
    <mergeCell ref="K8:Q8"/>
    <mergeCell ref="K9:Q9"/>
    <mergeCell ref="C24:W24"/>
    <mergeCell ref="C25:S25"/>
    <mergeCell ref="K26:Q26"/>
    <mergeCell ref="K27:Q27"/>
    <mergeCell ref="G29:I29"/>
  </mergeCells>
  <phoneticPr fontId="0" type="noConversion"/>
  <pageMargins left="0.4" right="0.4" top="0.5" bottom="0.6" header="0.49" footer="0.4"/>
  <pageSetup paperSize="9" scale="73" firstPageNumber="9" fitToWidth="0" fitToHeight="0" orientation="landscape" useFirstPageNumber="1" horizontalDpi="1200" verticalDpi="1200" r:id="rId1"/>
  <headerFooter>
    <oddFooter>&amp;R&amp;9&amp;P</oddFooter>
  </headerFooter>
  <ignoredErrors>
    <ignoredError sqref="R20 T20 V20 C21:M21 R21:V21 S20 C22:W22 S15:S16 W19:W21 R33:T34 A47 C40:W41 R39 W15:W16 V33:W34 R36 R35 S17:W18 S19:V19 T39 V35 V36:W36 T35 S36:T36 V39:W39 S35 S39 S37:W38 U36 U35 W35 U3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P39"/>
  <sheetViews>
    <sheetView topLeftCell="A33" zoomScale="110" zoomScaleNormal="110" zoomScaleSheetLayoutView="100" workbookViewId="0">
      <selection activeCell="F49" sqref="F49"/>
    </sheetView>
  </sheetViews>
  <sheetFormatPr defaultColWidth="9.28515625" defaultRowHeight="16.5" customHeight="1" x14ac:dyDescent="0.2"/>
  <cols>
    <col min="1" max="1" width="40.28515625" style="72" customWidth="1"/>
    <col min="2" max="2" width="5.42578125" style="73" customWidth="1"/>
    <col min="3" max="3" width="1.42578125" style="64" customWidth="1"/>
    <col min="4" max="4" width="13.7109375" style="65" customWidth="1"/>
    <col min="5" max="5" width="1" style="65" customWidth="1"/>
    <col min="6" max="6" width="12.7109375" style="66" customWidth="1"/>
    <col min="7" max="7" width="1" style="65" customWidth="1"/>
    <col min="8" max="8" width="15.7109375" style="65" customWidth="1"/>
    <col min="9" max="9" width="1" style="65" customWidth="1"/>
    <col min="10" max="10" width="16.42578125" style="66" customWidth="1"/>
    <col min="11" max="11" width="1" style="65" customWidth="1"/>
    <col min="12" max="12" width="20.7109375" style="66" customWidth="1"/>
    <col min="13" max="13" width="1" style="65" customWidth="1"/>
    <col min="14" max="14" width="26.7109375" style="66" customWidth="1"/>
    <col min="15" max="15" width="1" style="65" customWidth="1"/>
    <col min="16" max="16" width="13.7109375" style="65" customWidth="1"/>
    <col min="17" max="16384" width="9.28515625" style="38"/>
  </cols>
  <sheetData>
    <row r="1" spans="1:16" ht="16.5" customHeight="1" x14ac:dyDescent="0.2">
      <c r="A1" s="37" t="s">
        <v>0</v>
      </c>
      <c r="B1" s="63"/>
    </row>
    <row r="2" spans="1:16" ht="16.5" customHeight="1" x14ac:dyDescent="0.2">
      <c r="A2" s="39" t="s">
        <v>183</v>
      </c>
      <c r="B2" s="63"/>
    </row>
    <row r="3" spans="1:16" ht="16.5" customHeight="1" x14ac:dyDescent="0.2">
      <c r="A3" s="40" t="str">
        <f>'9'!A3</f>
        <v>For the nine-month period ended 30 September 2024</v>
      </c>
      <c r="B3" s="67"/>
      <c r="C3" s="68"/>
      <c r="D3" s="69"/>
      <c r="E3" s="69"/>
      <c r="F3" s="70"/>
      <c r="G3" s="69"/>
      <c r="H3" s="69"/>
      <c r="I3" s="69"/>
      <c r="J3" s="70"/>
      <c r="K3" s="69"/>
      <c r="L3" s="70"/>
      <c r="M3" s="69"/>
      <c r="N3" s="70"/>
      <c r="O3" s="69"/>
      <c r="P3" s="69"/>
    </row>
    <row r="4" spans="1:16" ht="9.9" customHeight="1" x14ac:dyDescent="0.2">
      <c r="A4" s="71"/>
      <c r="B4" s="63"/>
    </row>
    <row r="5" spans="1:16" ht="9.9" customHeight="1" x14ac:dyDescent="0.2">
      <c r="A5" s="87"/>
      <c r="B5" s="114"/>
      <c r="C5" s="199"/>
      <c r="D5" s="200"/>
      <c r="E5" s="201"/>
      <c r="F5" s="90"/>
      <c r="G5" s="201"/>
      <c r="H5" s="200"/>
      <c r="I5" s="201"/>
      <c r="J5" s="90"/>
      <c r="K5" s="201"/>
      <c r="L5" s="200"/>
      <c r="M5" s="93"/>
      <c r="N5" s="200"/>
      <c r="O5" s="93"/>
      <c r="P5" s="200"/>
    </row>
    <row r="6" spans="1:16" ht="16.2" customHeight="1" x14ac:dyDescent="0.2">
      <c r="A6" s="41"/>
      <c r="B6" s="42"/>
      <c r="C6" s="57"/>
      <c r="D6" s="302" t="s">
        <v>184</v>
      </c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ht="16.2" customHeight="1" x14ac:dyDescent="0.2">
      <c r="A7" s="41"/>
      <c r="B7" s="42"/>
      <c r="C7" s="57"/>
      <c r="D7" s="43"/>
      <c r="E7" s="44"/>
      <c r="F7" s="43"/>
      <c r="G7" s="44"/>
      <c r="H7" s="74"/>
      <c r="I7" s="74"/>
      <c r="J7" s="74"/>
      <c r="K7" s="44"/>
      <c r="L7" s="304" t="s">
        <v>94</v>
      </c>
      <c r="M7" s="304"/>
      <c r="N7" s="304"/>
      <c r="O7" s="75"/>
      <c r="P7" s="43"/>
    </row>
    <row r="8" spans="1:16" ht="16.2" customHeight="1" x14ac:dyDescent="0.2">
      <c r="A8" s="41"/>
      <c r="B8" s="42"/>
      <c r="C8" s="57"/>
      <c r="D8" s="43"/>
      <c r="E8" s="44"/>
      <c r="F8" s="43"/>
      <c r="G8" s="44"/>
      <c r="H8" s="202"/>
      <c r="I8" s="202"/>
      <c r="J8" s="203"/>
      <c r="K8" s="44"/>
      <c r="L8" s="304" t="s">
        <v>141</v>
      </c>
      <c r="M8" s="304"/>
      <c r="N8" s="304"/>
      <c r="O8" s="75"/>
      <c r="P8" s="43"/>
    </row>
    <row r="9" spans="1:16" ht="16.2" customHeight="1" x14ac:dyDescent="0.2">
      <c r="A9" s="41"/>
      <c r="B9" s="42"/>
      <c r="C9" s="57"/>
      <c r="D9" s="43"/>
      <c r="E9" s="44"/>
      <c r="F9" s="43"/>
      <c r="G9" s="44"/>
      <c r="H9" s="202"/>
      <c r="I9" s="202"/>
      <c r="J9" s="203"/>
      <c r="K9" s="44"/>
      <c r="L9" s="75"/>
      <c r="M9" s="75"/>
      <c r="N9" s="76" t="s">
        <v>185</v>
      </c>
      <c r="O9" s="75"/>
      <c r="P9" s="43"/>
    </row>
    <row r="10" spans="1:16" ht="16.2" customHeight="1" x14ac:dyDescent="0.2">
      <c r="A10" s="204"/>
      <c r="B10" s="205"/>
      <c r="C10" s="58"/>
      <c r="D10" s="43"/>
      <c r="E10" s="44"/>
      <c r="F10" s="90"/>
      <c r="G10" s="43"/>
      <c r="H10" s="202"/>
      <c r="I10" s="202"/>
      <c r="J10" s="203"/>
      <c r="K10" s="201"/>
      <c r="L10" s="75"/>
      <c r="M10" s="75"/>
      <c r="N10" s="76" t="s">
        <v>186</v>
      </c>
      <c r="O10" s="75"/>
      <c r="P10" s="43"/>
    </row>
    <row r="11" spans="1:16" ht="16.2" customHeight="1" x14ac:dyDescent="0.2">
      <c r="A11" s="204"/>
      <c r="B11" s="205"/>
      <c r="C11" s="58"/>
      <c r="D11" s="43" t="s">
        <v>145</v>
      </c>
      <c r="E11" s="43"/>
      <c r="F11" s="43"/>
      <c r="G11" s="43"/>
      <c r="H11" s="303" t="s">
        <v>146</v>
      </c>
      <c r="I11" s="303"/>
      <c r="J11" s="303"/>
      <c r="K11" s="44"/>
      <c r="L11" s="76" t="s">
        <v>187</v>
      </c>
      <c r="M11" s="74"/>
      <c r="N11" s="76" t="s">
        <v>188</v>
      </c>
      <c r="O11" s="74"/>
      <c r="P11" s="43"/>
    </row>
    <row r="12" spans="1:16" ht="16.2" customHeight="1" x14ac:dyDescent="0.2">
      <c r="A12" s="204"/>
      <c r="B12" s="205"/>
      <c r="C12" s="58"/>
      <c r="D12" s="43" t="s">
        <v>151</v>
      </c>
      <c r="E12" s="43"/>
      <c r="F12" s="43" t="s">
        <v>152</v>
      </c>
      <c r="G12" s="43"/>
      <c r="H12" s="77" t="s">
        <v>153</v>
      </c>
      <c r="I12" s="74"/>
      <c r="J12" s="74"/>
      <c r="K12" s="44"/>
      <c r="L12" s="76" t="s">
        <v>189</v>
      </c>
      <c r="M12" s="74"/>
      <c r="N12" s="76" t="s">
        <v>190</v>
      </c>
      <c r="O12" s="74"/>
      <c r="P12" s="43" t="s">
        <v>160</v>
      </c>
    </row>
    <row r="13" spans="1:16" ht="16.2" customHeight="1" x14ac:dyDescent="0.2">
      <c r="A13" s="204"/>
      <c r="B13" s="59"/>
      <c r="C13" s="206"/>
      <c r="D13" s="46" t="s">
        <v>161</v>
      </c>
      <c r="E13" s="43"/>
      <c r="F13" s="46" t="s">
        <v>162</v>
      </c>
      <c r="G13" s="93"/>
      <c r="H13" s="78" t="s">
        <v>163</v>
      </c>
      <c r="I13" s="202"/>
      <c r="J13" s="79" t="s">
        <v>93</v>
      </c>
      <c r="K13" s="201"/>
      <c r="L13" s="80" t="s">
        <v>191</v>
      </c>
      <c r="M13" s="202"/>
      <c r="N13" s="80" t="s">
        <v>165</v>
      </c>
      <c r="O13" s="202"/>
      <c r="P13" s="46" t="s">
        <v>170</v>
      </c>
    </row>
    <row r="14" spans="1:16" ht="5.0999999999999996" customHeight="1" x14ac:dyDescent="0.2">
      <c r="A14" s="204"/>
      <c r="B14" s="205"/>
      <c r="C14" s="206"/>
      <c r="D14" s="45"/>
      <c r="E14" s="93"/>
      <c r="F14" s="43"/>
      <c r="G14" s="93"/>
      <c r="H14" s="43"/>
      <c r="I14" s="201"/>
      <c r="J14" s="43"/>
      <c r="K14" s="201"/>
      <c r="L14" s="43"/>
      <c r="M14" s="43"/>
      <c r="N14" s="43"/>
      <c r="O14" s="43"/>
      <c r="P14" s="45"/>
    </row>
    <row r="15" spans="1:16" ht="16.2" customHeight="1" x14ac:dyDescent="0.2">
      <c r="A15" s="7" t="s">
        <v>171</v>
      </c>
      <c r="B15" s="205"/>
      <c r="C15" s="199"/>
      <c r="D15" s="90">
        <v>1369414</v>
      </c>
      <c r="E15" s="93"/>
      <c r="F15" s="90">
        <v>69174</v>
      </c>
      <c r="G15" s="90"/>
      <c r="H15" s="90">
        <v>171176</v>
      </c>
      <c r="I15" s="90"/>
      <c r="J15" s="90">
        <v>1473971</v>
      </c>
      <c r="K15" s="90"/>
      <c r="L15" s="92">
        <v>-41659</v>
      </c>
      <c r="M15" s="93"/>
      <c r="N15" s="207">
        <v>0</v>
      </c>
      <c r="O15" s="93"/>
      <c r="P15" s="90">
        <f>SUM(L15,J15,H15,F15,D15)</f>
        <v>3042076</v>
      </c>
    </row>
    <row r="16" spans="1:16" ht="16.2" customHeight="1" x14ac:dyDescent="0.2">
      <c r="A16" s="7" t="s">
        <v>172</v>
      </c>
      <c r="B16" s="205"/>
      <c r="C16" s="199"/>
      <c r="D16" s="201"/>
      <c r="E16" s="201"/>
      <c r="F16" s="201"/>
      <c r="G16" s="201"/>
      <c r="H16" s="90"/>
      <c r="I16" s="201"/>
      <c r="J16" s="201"/>
      <c r="K16" s="201"/>
      <c r="L16" s="201"/>
      <c r="M16" s="93"/>
      <c r="N16" s="207"/>
      <c r="O16" s="93"/>
      <c r="P16" s="201"/>
    </row>
    <row r="17" spans="1:16" ht="16.2" customHeight="1" x14ac:dyDescent="0.2">
      <c r="A17" s="87" t="s">
        <v>192</v>
      </c>
      <c r="B17" s="205"/>
      <c r="C17" s="199"/>
      <c r="D17" s="201">
        <v>0</v>
      </c>
      <c r="E17" s="201"/>
      <c r="F17" s="201">
        <v>0</v>
      </c>
      <c r="G17" s="201"/>
      <c r="H17" s="90">
        <v>0</v>
      </c>
      <c r="I17" s="201"/>
      <c r="J17" s="201">
        <v>-384795</v>
      </c>
      <c r="K17" s="201"/>
      <c r="L17" s="201">
        <v>0</v>
      </c>
      <c r="M17" s="93"/>
      <c r="N17" s="207">
        <v>0</v>
      </c>
      <c r="O17" s="93"/>
      <c r="P17" s="90">
        <f>SUM(L17,J17,H17,F17,D17)</f>
        <v>-384795</v>
      </c>
    </row>
    <row r="18" spans="1:16" ht="16.2" customHeight="1" x14ac:dyDescent="0.2">
      <c r="A18" s="87" t="s">
        <v>129</v>
      </c>
      <c r="B18" s="205"/>
      <c r="C18" s="199"/>
      <c r="D18" s="208">
        <v>0</v>
      </c>
      <c r="E18" s="209"/>
      <c r="F18" s="110">
        <v>0</v>
      </c>
      <c r="G18" s="209"/>
      <c r="H18" s="208">
        <v>0</v>
      </c>
      <c r="I18" s="90"/>
      <c r="J18" s="110">
        <v>1223262</v>
      </c>
      <c r="K18" s="90"/>
      <c r="L18" s="208">
        <v>0</v>
      </c>
      <c r="M18" s="93"/>
      <c r="N18" s="208">
        <v>7828</v>
      </c>
      <c r="O18" s="93"/>
      <c r="P18" s="208">
        <f>SUM(D18:O18)</f>
        <v>1231090</v>
      </c>
    </row>
    <row r="19" spans="1:16" ht="5.0999999999999996" customHeight="1" x14ac:dyDescent="0.2">
      <c r="A19" s="87"/>
      <c r="B19" s="205"/>
      <c r="C19" s="199"/>
      <c r="D19" s="201"/>
      <c r="E19" s="201"/>
      <c r="F19" s="201"/>
      <c r="G19" s="201"/>
      <c r="H19" s="201"/>
      <c r="I19" s="201"/>
      <c r="J19" s="201"/>
      <c r="K19" s="201"/>
      <c r="L19" s="201"/>
      <c r="M19" s="93"/>
      <c r="N19" s="207"/>
      <c r="O19" s="93"/>
      <c r="P19" s="201"/>
    </row>
    <row r="20" spans="1:16" ht="16.2" customHeight="1" thickBot="1" x14ac:dyDescent="0.25">
      <c r="A20" s="7" t="s">
        <v>177</v>
      </c>
      <c r="B20" s="205"/>
      <c r="C20" s="199"/>
      <c r="D20" s="210">
        <f>SUM(D15:D18)</f>
        <v>1369414</v>
      </c>
      <c r="E20" s="201"/>
      <c r="F20" s="210">
        <f>SUM(F15:F18)</f>
        <v>69174</v>
      </c>
      <c r="G20" s="201"/>
      <c r="H20" s="210">
        <f>SUM(H15:H18)</f>
        <v>171176</v>
      </c>
      <c r="I20" s="201"/>
      <c r="J20" s="210">
        <f>SUM(J15:J18)</f>
        <v>2312438</v>
      </c>
      <c r="K20" s="201"/>
      <c r="L20" s="210">
        <f>SUM(L15:L18)</f>
        <v>-41659</v>
      </c>
      <c r="M20" s="201"/>
      <c r="N20" s="211">
        <f>SUM(N15:N18)</f>
        <v>7828</v>
      </c>
      <c r="O20" s="201"/>
      <c r="P20" s="210">
        <f>SUM(P15:P18)</f>
        <v>3888371</v>
      </c>
    </row>
    <row r="21" spans="1:16" ht="10.5" customHeight="1" thickTop="1" x14ac:dyDescent="0.2">
      <c r="A21" s="7"/>
      <c r="B21" s="205"/>
      <c r="C21" s="199"/>
      <c r="D21" s="201"/>
      <c r="E21" s="201"/>
      <c r="F21" s="201"/>
      <c r="G21" s="201"/>
      <c r="H21" s="90"/>
      <c r="I21" s="201"/>
      <c r="J21" s="201"/>
      <c r="K21" s="201"/>
      <c r="L21" s="201"/>
      <c r="M21" s="93"/>
      <c r="N21" s="201"/>
      <c r="O21" s="93"/>
      <c r="P21" s="201"/>
    </row>
    <row r="22" spans="1:16" ht="16.2" customHeight="1" x14ac:dyDescent="0.2">
      <c r="A22" s="41"/>
      <c r="B22" s="42"/>
      <c r="C22" s="57"/>
      <c r="D22" s="302" t="s">
        <v>184</v>
      </c>
      <c r="E22" s="302"/>
      <c r="F22" s="302"/>
      <c r="G22" s="302"/>
      <c r="H22" s="302"/>
      <c r="I22" s="302"/>
      <c r="J22" s="302"/>
      <c r="K22" s="302"/>
      <c r="L22" s="302"/>
      <c r="M22" s="302"/>
      <c r="N22" s="302"/>
      <c r="O22" s="302"/>
      <c r="P22" s="302"/>
    </row>
    <row r="23" spans="1:16" ht="16.2" customHeight="1" x14ac:dyDescent="0.2">
      <c r="A23" s="41"/>
      <c r="B23" s="42"/>
      <c r="C23" s="57"/>
      <c r="D23" s="43"/>
      <c r="E23" s="44"/>
      <c r="F23" s="43"/>
      <c r="G23" s="44"/>
      <c r="H23" s="74"/>
      <c r="I23" s="74"/>
      <c r="J23" s="74"/>
      <c r="K23" s="44"/>
      <c r="L23" s="304" t="s">
        <v>94</v>
      </c>
      <c r="M23" s="304"/>
      <c r="N23" s="304"/>
      <c r="O23" s="75"/>
      <c r="P23" s="43"/>
    </row>
    <row r="24" spans="1:16" ht="16.2" customHeight="1" x14ac:dyDescent="0.2">
      <c r="A24" s="41"/>
      <c r="B24" s="42"/>
      <c r="C24" s="57"/>
      <c r="D24" s="43"/>
      <c r="E24" s="44"/>
      <c r="F24" s="43"/>
      <c r="G24" s="44"/>
      <c r="H24" s="202"/>
      <c r="I24" s="202"/>
      <c r="J24" s="203"/>
      <c r="K24" s="44"/>
      <c r="L24" s="304" t="s">
        <v>141</v>
      </c>
      <c r="M24" s="304"/>
      <c r="N24" s="304"/>
      <c r="O24" s="75"/>
      <c r="P24" s="43"/>
    </row>
    <row r="25" spans="1:16" ht="16.2" customHeight="1" x14ac:dyDescent="0.2">
      <c r="A25" s="41"/>
      <c r="B25" s="42"/>
      <c r="C25" s="57"/>
      <c r="D25" s="43"/>
      <c r="E25" s="44"/>
      <c r="F25" s="43"/>
      <c r="G25" s="44"/>
      <c r="H25" s="202"/>
      <c r="I25" s="202"/>
      <c r="J25" s="203"/>
      <c r="K25" s="44"/>
      <c r="L25" s="75"/>
      <c r="M25" s="75"/>
      <c r="N25" s="76" t="s">
        <v>185</v>
      </c>
      <c r="O25" s="75"/>
      <c r="P25" s="43"/>
    </row>
    <row r="26" spans="1:16" ht="16.2" customHeight="1" x14ac:dyDescent="0.2">
      <c r="A26" s="204"/>
      <c r="B26" s="205"/>
      <c r="C26" s="58"/>
      <c r="D26" s="43"/>
      <c r="E26" s="44"/>
      <c r="F26" s="90"/>
      <c r="G26" s="43"/>
      <c r="H26" s="202"/>
      <c r="I26" s="202"/>
      <c r="J26" s="203"/>
      <c r="K26" s="201"/>
      <c r="L26" s="75"/>
      <c r="M26" s="75"/>
      <c r="N26" s="76" t="s">
        <v>186</v>
      </c>
      <c r="O26" s="75"/>
      <c r="P26" s="43"/>
    </row>
    <row r="27" spans="1:16" ht="16.2" customHeight="1" x14ac:dyDescent="0.2">
      <c r="A27" s="204"/>
      <c r="B27" s="205"/>
      <c r="C27" s="58"/>
      <c r="D27" s="43" t="s">
        <v>145</v>
      </c>
      <c r="E27" s="43"/>
      <c r="F27" s="43"/>
      <c r="G27" s="43"/>
      <c r="H27" s="303" t="s">
        <v>146</v>
      </c>
      <c r="I27" s="303"/>
      <c r="J27" s="303"/>
      <c r="K27" s="44"/>
      <c r="L27" s="76" t="s">
        <v>187</v>
      </c>
      <c r="M27" s="74"/>
      <c r="N27" s="76" t="s">
        <v>188</v>
      </c>
      <c r="O27" s="74"/>
      <c r="P27" s="43"/>
    </row>
    <row r="28" spans="1:16" ht="16.2" customHeight="1" x14ac:dyDescent="0.2">
      <c r="A28" s="204"/>
      <c r="B28" s="205"/>
      <c r="C28" s="58"/>
      <c r="D28" s="43" t="s">
        <v>151</v>
      </c>
      <c r="E28" s="43"/>
      <c r="F28" s="43" t="s">
        <v>152</v>
      </c>
      <c r="G28" s="43"/>
      <c r="H28" s="77" t="s">
        <v>153</v>
      </c>
      <c r="I28" s="74"/>
      <c r="J28" s="74"/>
      <c r="K28" s="44"/>
      <c r="L28" s="76" t="s">
        <v>189</v>
      </c>
      <c r="M28" s="74"/>
      <c r="N28" s="76" t="s">
        <v>190</v>
      </c>
      <c r="O28" s="74"/>
      <c r="P28" s="43" t="s">
        <v>160</v>
      </c>
    </row>
    <row r="29" spans="1:16" ht="16.2" customHeight="1" x14ac:dyDescent="0.2">
      <c r="A29" s="204"/>
      <c r="B29" s="59"/>
      <c r="C29" s="206"/>
      <c r="D29" s="46" t="s">
        <v>161</v>
      </c>
      <c r="E29" s="43"/>
      <c r="F29" s="46" t="s">
        <v>162</v>
      </c>
      <c r="G29" s="93"/>
      <c r="H29" s="78" t="s">
        <v>163</v>
      </c>
      <c r="I29" s="202"/>
      <c r="J29" s="79" t="s">
        <v>93</v>
      </c>
      <c r="K29" s="201"/>
      <c r="L29" s="80" t="s">
        <v>191</v>
      </c>
      <c r="M29" s="202"/>
      <c r="N29" s="80" t="s">
        <v>165</v>
      </c>
      <c r="O29" s="202"/>
      <c r="P29" s="46" t="s">
        <v>170</v>
      </c>
    </row>
    <row r="30" spans="1:16" ht="5.0999999999999996" customHeight="1" x14ac:dyDescent="0.2">
      <c r="A30" s="204"/>
      <c r="B30" s="205"/>
      <c r="C30" s="206"/>
      <c r="D30" s="48"/>
      <c r="E30" s="93"/>
      <c r="F30" s="49"/>
      <c r="G30" s="93"/>
      <c r="H30" s="49"/>
      <c r="I30" s="201"/>
      <c r="J30" s="49"/>
      <c r="K30" s="201"/>
      <c r="L30" s="49"/>
      <c r="M30" s="43"/>
      <c r="N30" s="49"/>
      <c r="O30" s="43"/>
      <c r="P30" s="48"/>
    </row>
    <row r="31" spans="1:16" ht="16.2" customHeight="1" x14ac:dyDescent="0.2">
      <c r="A31" s="7" t="s">
        <v>178</v>
      </c>
      <c r="B31" s="205"/>
      <c r="C31" s="199"/>
      <c r="D31" s="212">
        <v>1369414</v>
      </c>
      <c r="E31" s="93"/>
      <c r="F31" s="212">
        <v>69174</v>
      </c>
      <c r="G31" s="90"/>
      <c r="H31" s="212">
        <v>171176</v>
      </c>
      <c r="I31" s="90"/>
      <c r="J31" s="212">
        <v>2309847</v>
      </c>
      <c r="K31" s="90"/>
      <c r="L31" s="94">
        <v>-41659</v>
      </c>
      <c r="M31" s="93"/>
      <c r="N31" s="94">
        <v>-6126</v>
      </c>
      <c r="O31" s="93"/>
      <c r="P31" s="213">
        <f>SUM(L31,J31,H31,F31,D31,N31)</f>
        <v>3871826</v>
      </c>
    </row>
    <row r="32" spans="1:16" ht="16.2" customHeight="1" x14ac:dyDescent="0.2">
      <c r="A32" s="7" t="s">
        <v>172</v>
      </c>
      <c r="B32" s="205"/>
      <c r="C32" s="199"/>
      <c r="D32" s="213"/>
      <c r="E32" s="201"/>
      <c r="F32" s="213"/>
      <c r="G32" s="201"/>
      <c r="H32" s="212"/>
      <c r="I32" s="201"/>
      <c r="J32" s="213"/>
      <c r="K32" s="201"/>
      <c r="L32" s="213"/>
      <c r="M32" s="93"/>
      <c r="N32" s="213"/>
      <c r="O32" s="93"/>
      <c r="P32" s="213"/>
    </row>
    <row r="33" spans="1:16" ht="16.2" customHeight="1" x14ac:dyDescent="0.2">
      <c r="A33" s="87" t="s">
        <v>179</v>
      </c>
      <c r="B33" s="205"/>
      <c r="C33" s="199"/>
      <c r="D33" s="213">
        <v>0</v>
      </c>
      <c r="E33" s="201"/>
      <c r="F33" s="213">
        <v>0</v>
      </c>
      <c r="G33" s="201"/>
      <c r="H33" s="213">
        <v>0</v>
      </c>
      <c r="I33" s="201"/>
      <c r="J33" s="213">
        <v>-435471</v>
      </c>
      <c r="K33" s="201"/>
      <c r="L33" s="213">
        <v>0</v>
      </c>
      <c r="M33" s="93"/>
      <c r="N33" s="213">
        <v>0</v>
      </c>
      <c r="O33" s="93"/>
      <c r="P33" s="213">
        <f>SUM(L33,J33,H33,F33,D33,N33)</f>
        <v>-435471</v>
      </c>
    </row>
    <row r="34" spans="1:16" ht="16.2" customHeight="1" x14ac:dyDescent="0.2">
      <c r="A34" s="87" t="s">
        <v>180</v>
      </c>
      <c r="B34" s="205"/>
      <c r="C34" s="199"/>
      <c r="D34" s="213">
        <v>0</v>
      </c>
      <c r="E34" s="201"/>
      <c r="F34" s="213">
        <v>1</v>
      </c>
      <c r="G34" s="201"/>
      <c r="H34" s="213">
        <v>0</v>
      </c>
      <c r="I34" s="201"/>
      <c r="J34" s="213">
        <v>0</v>
      </c>
      <c r="K34" s="201"/>
      <c r="L34" s="213">
        <v>0</v>
      </c>
      <c r="M34" s="93"/>
      <c r="N34" s="213">
        <v>0</v>
      </c>
      <c r="O34" s="93"/>
      <c r="P34" s="213">
        <f>SUM(L34,J34,H34,F34,D34,N34)</f>
        <v>1</v>
      </c>
    </row>
    <row r="35" spans="1:16" ht="16.2" customHeight="1" x14ac:dyDescent="0.2">
      <c r="A35" s="87" t="s">
        <v>129</v>
      </c>
      <c r="B35" s="205"/>
      <c r="C35" s="199"/>
      <c r="D35" s="214">
        <v>0</v>
      </c>
      <c r="E35" s="209"/>
      <c r="F35" s="109">
        <v>0</v>
      </c>
      <c r="G35" s="209"/>
      <c r="H35" s="214">
        <v>0</v>
      </c>
      <c r="I35" s="90"/>
      <c r="J35" s="109">
        <f>'P&amp;L 7-8(9M)'!L31</f>
        <v>263334</v>
      </c>
      <c r="K35" s="90"/>
      <c r="L35" s="214">
        <v>0</v>
      </c>
      <c r="M35" s="93"/>
      <c r="N35" s="214">
        <v>-5445</v>
      </c>
      <c r="O35" s="93"/>
      <c r="P35" s="215">
        <f>SUM(L35,J35,H35,F35,D35,N35)</f>
        <v>257889</v>
      </c>
    </row>
    <row r="36" spans="1:16" ht="5.0999999999999996" customHeight="1" x14ac:dyDescent="0.2">
      <c r="A36" s="87"/>
      <c r="B36" s="205"/>
      <c r="C36" s="199"/>
      <c r="D36" s="213"/>
      <c r="E36" s="201"/>
      <c r="F36" s="213"/>
      <c r="G36" s="201"/>
      <c r="H36" s="213"/>
      <c r="I36" s="201"/>
      <c r="J36" s="213"/>
      <c r="K36" s="201"/>
      <c r="L36" s="213"/>
      <c r="M36" s="93"/>
      <c r="N36" s="213"/>
      <c r="O36" s="93"/>
      <c r="P36" s="213"/>
    </row>
    <row r="37" spans="1:16" ht="16.2" customHeight="1" thickBot="1" x14ac:dyDescent="0.25">
      <c r="A37" s="7" t="s">
        <v>182</v>
      </c>
      <c r="B37" s="205"/>
      <c r="C37" s="199"/>
      <c r="D37" s="216">
        <f>SUM(D31:D35)</f>
        <v>1369414</v>
      </c>
      <c r="E37" s="201"/>
      <c r="F37" s="216">
        <f>SUM(F31:F35)</f>
        <v>69175</v>
      </c>
      <c r="G37" s="201"/>
      <c r="H37" s="216">
        <f>SUM(H31:H35)</f>
        <v>171176</v>
      </c>
      <c r="I37" s="201"/>
      <c r="J37" s="216">
        <f>SUM(J31:J35)</f>
        <v>2137710</v>
      </c>
      <c r="K37" s="201"/>
      <c r="L37" s="216">
        <f>SUM(L31:L35)</f>
        <v>-41659</v>
      </c>
      <c r="M37" s="201"/>
      <c r="N37" s="216">
        <f>SUM(N31:N35)</f>
        <v>-11571</v>
      </c>
      <c r="O37" s="201"/>
      <c r="P37" s="216">
        <f>SUM(P31:P35)</f>
        <v>3694245</v>
      </c>
    </row>
    <row r="38" spans="1:16" ht="13.5" customHeight="1" thickTop="1" x14ac:dyDescent="0.2">
      <c r="F38" s="65"/>
      <c r="J38" s="65"/>
      <c r="L38" s="65"/>
      <c r="N38" s="65"/>
    </row>
    <row r="39" spans="1:16" ht="21" customHeight="1" x14ac:dyDescent="0.2">
      <c r="A39" s="298" t="str">
        <f>'9'!A47:W47</f>
        <v>The accompanying notes on pages 14 to 48 are an integral part of the interim financial information.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298"/>
      <c r="O39" s="298"/>
      <c r="P39" s="298"/>
    </row>
  </sheetData>
  <mergeCells count="9">
    <mergeCell ref="D6:P6"/>
    <mergeCell ref="A39:P39"/>
    <mergeCell ref="D22:P22"/>
    <mergeCell ref="H27:J27"/>
    <mergeCell ref="L7:N7"/>
    <mergeCell ref="L8:N8"/>
    <mergeCell ref="H11:J11"/>
    <mergeCell ref="L23:N23"/>
    <mergeCell ref="L24:N24"/>
  </mergeCells>
  <pageMargins left="0.5" right="0.5" top="0.5" bottom="0.6" header="0.49" footer="0.4"/>
  <pageSetup paperSize="9" firstPageNumber="10" fitToWidth="0" fitToHeight="0" orientation="landscape" useFirstPageNumber="1" horizontalDpi="1200" verticalDpi="1200" r:id="rId1"/>
  <headerFooter>
    <oddFooter>&amp;R&amp;9&amp;P</oddFooter>
  </headerFooter>
  <ignoredErrors>
    <ignoredError sqref="P20 D20:M20 O32 A39 D36:O36 O35 O34 O33 D37:L37 O31 P35 P36 P32 P31 P33:P34 P37 N37:O37 P1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02"/>
  <sheetViews>
    <sheetView tabSelected="1" topLeftCell="A154" zoomScaleNormal="100" zoomScaleSheetLayoutView="100" workbookViewId="0">
      <selection activeCell="I170" sqref="I170"/>
    </sheetView>
  </sheetViews>
  <sheetFormatPr defaultColWidth="9.28515625" defaultRowHeight="16.5" customHeight="1" x14ac:dyDescent="0.2"/>
  <cols>
    <col min="1" max="3" width="1.28515625" style="38" customWidth="1"/>
    <col min="4" max="4" width="60.7109375" style="38" customWidth="1"/>
    <col min="5" max="5" width="9" style="178" customWidth="1"/>
    <col min="6" max="6" width="1" style="38" customWidth="1"/>
    <col min="7" max="7" width="13.85546875" style="66" customWidth="1"/>
    <col min="8" max="8" width="0.85546875" style="66" customWidth="1"/>
    <col min="9" max="9" width="13.85546875" style="66" customWidth="1"/>
    <col min="10" max="10" width="0.85546875" style="66" customWidth="1"/>
    <col min="11" max="11" width="13.85546875" style="66" customWidth="1"/>
    <col min="12" max="12" width="0.85546875" style="66" customWidth="1"/>
    <col min="13" max="13" width="13.85546875" style="66" customWidth="1"/>
    <col min="14" max="16384" width="9.28515625" style="38"/>
  </cols>
  <sheetData>
    <row r="1" spans="1:13" ht="16.5" customHeight="1" x14ac:dyDescent="0.2">
      <c r="A1" s="177" t="s">
        <v>0</v>
      </c>
    </row>
    <row r="2" spans="1:13" ht="16.5" customHeight="1" x14ac:dyDescent="0.2">
      <c r="A2" s="177" t="s">
        <v>193</v>
      </c>
    </row>
    <row r="3" spans="1:13" ht="16.5" customHeight="1" x14ac:dyDescent="0.2">
      <c r="A3" s="55" t="str">
        <f>'9'!A3</f>
        <v>For the nine-month period ended 30 September 2024</v>
      </c>
      <c r="B3" s="179"/>
      <c r="C3" s="179"/>
      <c r="D3" s="179"/>
      <c r="E3" s="180"/>
      <c r="F3" s="179"/>
      <c r="G3" s="70"/>
      <c r="H3" s="70"/>
      <c r="I3" s="70"/>
      <c r="J3" s="70"/>
      <c r="K3" s="70"/>
      <c r="L3" s="70"/>
      <c r="M3" s="70"/>
    </row>
    <row r="4" spans="1:13" ht="14.1" customHeight="1" x14ac:dyDescent="0.2"/>
    <row r="5" spans="1:13" ht="15.6" customHeight="1" x14ac:dyDescent="0.2"/>
    <row r="6" spans="1:13" s="269" customFormat="1" ht="15.6" customHeight="1" x14ac:dyDescent="0.2">
      <c r="E6" s="270"/>
      <c r="G6" s="295" t="s">
        <v>3</v>
      </c>
      <c r="H6" s="295"/>
      <c r="I6" s="295"/>
      <c r="J6" s="27"/>
      <c r="K6" s="295" t="s">
        <v>4</v>
      </c>
      <c r="L6" s="295"/>
      <c r="M6" s="295"/>
    </row>
    <row r="7" spans="1:13" s="271" customFormat="1" ht="15.6" customHeight="1" x14ac:dyDescent="0.2">
      <c r="E7" s="270"/>
      <c r="G7" s="296" t="s">
        <v>5</v>
      </c>
      <c r="H7" s="296"/>
      <c r="I7" s="296"/>
      <c r="J7" s="81"/>
      <c r="K7" s="296" t="s">
        <v>5</v>
      </c>
      <c r="L7" s="296"/>
      <c r="M7" s="296"/>
    </row>
    <row r="8" spans="1:13" s="271" customFormat="1" ht="15.6" customHeight="1" x14ac:dyDescent="0.2">
      <c r="G8" s="45" t="s">
        <v>6</v>
      </c>
      <c r="H8" s="272"/>
      <c r="I8" s="45" t="s">
        <v>6</v>
      </c>
      <c r="J8" s="273"/>
      <c r="K8" s="45" t="s">
        <v>6</v>
      </c>
      <c r="L8" s="273"/>
      <c r="M8" s="45" t="s">
        <v>6</v>
      </c>
    </row>
    <row r="9" spans="1:13" s="271" customFormat="1" ht="15.6" customHeight="1" x14ac:dyDescent="0.2">
      <c r="E9" s="270"/>
      <c r="G9" s="13" t="s">
        <v>8</v>
      </c>
      <c r="H9" s="27"/>
      <c r="I9" s="13" t="s">
        <v>8</v>
      </c>
      <c r="J9" s="27"/>
      <c r="K9" s="13" t="s">
        <v>8</v>
      </c>
      <c r="L9" s="27"/>
      <c r="M9" s="13" t="s">
        <v>8</v>
      </c>
    </row>
    <row r="10" spans="1:13" s="271" customFormat="1" ht="15.6" customHeight="1" x14ac:dyDescent="0.2">
      <c r="E10" s="270"/>
      <c r="G10" s="13" t="s">
        <v>10</v>
      </c>
      <c r="H10" s="27"/>
      <c r="I10" s="13" t="s">
        <v>11</v>
      </c>
      <c r="J10" s="27"/>
      <c r="K10" s="13" t="s">
        <v>10</v>
      </c>
      <c r="L10" s="27"/>
      <c r="M10" s="13" t="s">
        <v>11</v>
      </c>
    </row>
    <row r="11" spans="1:13" s="271" customFormat="1" ht="15.6" customHeight="1" x14ac:dyDescent="0.2">
      <c r="E11" s="274" t="s">
        <v>12</v>
      </c>
      <c r="F11" s="275"/>
      <c r="G11" s="47" t="s">
        <v>13</v>
      </c>
      <c r="H11" s="45"/>
      <c r="I11" s="47" t="s">
        <v>13</v>
      </c>
      <c r="J11" s="45"/>
      <c r="K11" s="47" t="s">
        <v>13</v>
      </c>
      <c r="L11" s="45"/>
      <c r="M11" s="47" t="s">
        <v>13</v>
      </c>
    </row>
    <row r="12" spans="1:13" s="271" customFormat="1" ht="15.6" customHeight="1" x14ac:dyDescent="0.2">
      <c r="A12" s="7" t="s">
        <v>194</v>
      </c>
      <c r="E12" s="276"/>
      <c r="F12" s="275"/>
      <c r="G12" s="48"/>
      <c r="H12" s="45"/>
      <c r="I12" s="45"/>
      <c r="J12" s="45"/>
      <c r="K12" s="48"/>
      <c r="L12" s="45"/>
      <c r="M12" s="45"/>
    </row>
    <row r="13" spans="1:13" s="271" customFormat="1" ht="15.6" customHeight="1" x14ac:dyDescent="0.2">
      <c r="A13" s="269" t="s">
        <v>113</v>
      </c>
      <c r="E13" s="276"/>
      <c r="F13" s="275"/>
      <c r="G13" s="277">
        <v>344121</v>
      </c>
      <c r="H13" s="272"/>
      <c r="I13" s="272">
        <v>940967</v>
      </c>
      <c r="J13" s="272"/>
      <c r="K13" s="277">
        <v>355408</v>
      </c>
      <c r="L13" s="272"/>
      <c r="M13" s="272">
        <v>1339971</v>
      </c>
    </row>
    <row r="14" spans="1:13" s="271" customFormat="1" ht="15.6" customHeight="1" x14ac:dyDescent="0.2">
      <c r="A14" s="269" t="s">
        <v>195</v>
      </c>
      <c r="E14" s="276"/>
      <c r="F14" s="275"/>
      <c r="G14" s="278"/>
      <c r="H14" s="272"/>
      <c r="J14" s="272"/>
      <c r="K14" s="277"/>
      <c r="L14" s="272"/>
    </row>
    <row r="15" spans="1:13" s="271" customFormat="1" ht="15.6" customHeight="1" x14ac:dyDescent="0.2">
      <c r="A15" s="269" t="s">
        <v>196</v>
      </c>
      <c r="E15" s="270"/>
      <c r="F15" s="269"/>
      <c r="G15" s="277">
        <v>88615</v>
      </c>
      <c r="H15" s="272"/>
      <c r="I15" s="279">
        <v>122373</v>
      </c>
      <c r="J15" s="272"/>
      <c r="K15" s="277">
        <v>81170</v>
      </c>
      <c r="L15" s="272"/>
      <c r="M15" s="272">
        <v>95051</v>
      </c>
    </row>
    <row r="16" spans="1:13" s="271" customFormat="1" ht="15.6" customHeight="1" x14ac:dyDescent="0.2">
      <c r="A16" s="269" t="s">
        <v>197</v>
      </c>
      <c r="E16" s="270"/>
      <c r="F16" s="269"/>
      <c r="G16" s="277">
        <v>2269</v>
      </c>
      <c r="H16" s="272"/>
      <c r="I16" s="272">
        <v>3419</v>
      </c>
      <c r="J16" s="272"/>
      <c r="K16" s="277">
        <v>2049</v>
      </c>
      <c r="L16" s="272"/>
      <c r="M16" s="272">
        <v>3208</v>
      </c>
    </row>
    <row r="17" spans="1:13" s="271" customFormat="1" ht="15.6" customHeight="1" x14ac:dyDescent="0.2">
      <c r="B17" s="269" t="s">
        <v>198</v>
      </c>
      <c r="E17" s="270"/>
      <c r="F17" s="269"/>
      <c r="G17" s="277">
        <v>429</v>
      </c>
      <c r="H17" s="272"/>
      <c r="I17" s="272">
        <v>0</v>
      </c>
      <c r="J17" s="272"/>
      <c r="K17" s="277">
        <v>429</v>
      </c>
      <c r="L17" s="272"/>
      <c r="M17" s="272">
        <v>0</v>
      </c>
    </row>
    <row r="18" spans="1:13" s="271" customFormat="1" ht="15.6" customHeight="1" x14ac:dyDescent="0.2">
      <c r="B18" s="269" t="s">
        <v>199</v>
      </c>
      <c r="E18" s="270"/>
      <c r="F18" s="269"/>
      <c r="G18" s="277">
        <v>6309</v>
      </c>
      <c r="H18" s="272"/>
      <c r="I18" s="272">
        <v>0</v>
      </c>
      <c r="J18" s="272"/>
      <c r="K18" s="277">
        <v>3179.8785250582841</v>
      </c>
      <c r="L18" s="272"/>
      <c r="M18" s="272">
        <v>0</v>
      </c>
    </row>
    <row r="19" spans="1:13" s="271" customFormat="1" ht="15.6" customHeight="1" x14ac:dyDescent="0.2">
      <c r="B19" s="269" t="s">
        <v>79</v>
      </c>
      <c r="D19" s="269"/>
      <c r="E19" s="270">
        <v>16</v>
      </c>
      <c r="F19" s="275"/>
      <c r="G19" s="277">
        <v>9279</v>
      </c>
      <c r="H19" s="272"/>
      <c r="I19" s="272">
        <v>7457</v>
      </c>
      <c r="J19" s="272"/>
      <c r="K19" s="277">
        <v>7432</v>
      </c>
      <c r="L19" s="272"/>
      <c r="M19" s="272">
        <v>7020</v>
      </c>
    </row>
    <row r="20" spans="1:13" s="271" customFormat="1" ht="15.6" customHeight="1" x14ac:dyDescent="0.2">
      <c r="B20" s="269" t="s">
        <v>200</v>
      </c>
      <c r="C20" s="280"/>
      <c r="E20" s="270"/>
      <c r="F20" s="275"/>
      <c r="G20" s="277">
        <v>39914</v>
      </c>
      <c r="H20" s="272"/>
      <c r="I20" s="272">
        <v>68140</v>
      </c>
      <c r="J20" s="272"/>
      <c r="K20" s="277">
        <v>32529</v>
      </c>
      <c r="L20" s="272"/>
      <c r="M20" s="272">
        <v>51371</v>
      </c>
    </row>
    <row r="21" spans="1:13" s="271" customFormat="1" ht="15.6" customHeight="1" x14ac:dyDescent="0.2">
      <c r="B21" s="269" t="s">
        <v>201</v>
      </c>
      <c r="C21" s="280"/>
      <c r="E21" s="270"/>
      <c r="F21" s="275"/>
      <c r="G21" s="277">
        <v>0</v>
      </c>
      <c r="H21" s="272"/>
      <c r="I21" s="272">
        <v>28209</v>
      </c>
      <c r="J21" s="272"/>
      <c r="K21" s="277">
        <v>0</v>
      </c>
      <c r="L21" s="272"/>
      <c r="M21" s="272">
        <v>0</v>
      </c>
    </row>
    <row r="22" spans="1:13" s="271" customFormat="1" ht="15.6" customHeight="1" x14ac:dyDescent="0.2">
      <c r="B22" s="269" t="s">
        <v>202</v>
      </c>
      <c r="C22" s="280"/>
      <c r="E22" s="270">
        <v>10</v>
      </c>
      <c r="F22" s="275"/>
      <c r="G22" s="277">
        <v>-2366</v>
      </c>
      <c r="H22" s="272"/>
      <c r="I22" s="272">
        <v>-3563</v>
      </c>
      <c r="J22" s="272"/>
      <c r="K22" s="277">
        <v>0</v>
      </c>
      <c r="L22" s="272"/>
      <c r="M22" s="272">
        <v>0</v>
      </c>
    </row>
    <row r="23" spans="1:13" s="271" customFormat="1" ht="15.6" customHeight="1" x14ac:dyDescent="0.2">
      <c r="B23" s="269" t="s">
        <v>203</v>
      </c>
      <c r="C23" s="280"/>
      <c r="E23" s="270">
        <v>11</v>
      </c>
      <c r="F23" s="275"/>
      <c r="G23" s="277">
        <v>-44279</v>
      </c>
      <c r="H23" s="272"/>
      <c r="I23" s="272">
        <v>119726</v>
      </c>
      <c r="J23" s="272"/>
      <c r="K23" s="277">
        <v>0</v>
      </c>
      <c r="L23" s="272"/>
      <c r="M23" s="272">
        <v>0</v>
      </c>
    </row>
    <row r="24" spans="1:13" s="271" customFormat="1" ht="15.6" customHeight="1" x14ac:dyDescent="0.2">
      <c r="B24" s="280" t="s">
        <v>204</v>
      </c>
      <c r="E24" s="270">
        <v>11</v>
      </c>
      <c r="F24" s="275"/>
      <c r="G24" s="277">
        <v>52173</v>
      </c>
      <c r="H24" s="272"/>
      <c r="I24" s="272">
        <v>104648</v>
      </c>
      <c r="J24" s="272"/>
      <c r="K24" s="277">
        <v>0</v>
      </c>
      <c r="L24" s="272"/>
      <c r="M24" s="272">
        <v>0</v>
      </c>
    </row>
    <row r="25" spans="1:13" s="271" customFormat="1" ht="15.6" customHeight="1" x14ac:dyDescent="0.2">
      <c r="B25" s="280" t="s">
        <v>205</v>
      </c>
      <c r="E25" s="270"/>
      <c r="F25" s="275"/>
      <c r="G25" s="277">
        <v>0</v>
      </c>
      <c r="H25" s="272"/>
      <c r="I25" s="272">
        <v>-266982</v>
      </c>
      <c r="J25" s="272"/>
      <c r="K25" s="277">
        <v>0</v>
      </c>
      <c r="L25" s="272"/>
      <c r="M25" s="272">
        <v>-180346</v>
      </c>
    </row>
    <row r="26" spans="1:13" s="271" customFormat="1" ht="15.6" customHeight="1" x14ac:dyDescent="0.2">
      <c r="B26" s="280" t="s">
        <v>206</v>
      </c>
      <c r="E26" s="270"/>
      <c r="F26" s="275"/>
      <c r="G26" s="277">
        <v>10335</v>
      </c>
      <c r="H26" s="272"/>
      <c r="I26" s="272">
        <v>99</v>
      </c>
      <c r="J26" s="272"/>
      <c r="K26" s="277">
        <v>1015</v>
      </c>
      <c r="L26" s="272"/>
      <c r="M26" s="272">
        <v>99</v>
      </c>
    </row>
    <row r="27" spans="1:13" s="271" customFormat="1" ht="15.6" customHeight="1" x14ac:dyDescent="0.2">
      <c r="B27" s="269" t="s">
        <v>207</v>
      </c>
      <c r="C27" s="280"/>
      <c r="E27" s="270"/>
      <c r="F27" s="275"/>
      <c r="G27" s="277">
        <v>-168</v>
      </c>
      <c r="H27" s="272"/>
      <c r="I27" s="272">
        <v>-246</v>
      </c>
      <c r="J27" s="272"/>
      <c r="K27" s="277">
        <v>-18</v>
      </c>
      <c r="L27" s="272"/>
      <c r="M27" s="272">
        <v>-131</v>
      </c>
    </row>
    <row r="28" spans="1:13" s="271" customFormat="1" ht="15.6" customHeight="1" x14ac:dyDescent="0.2">
      <c r="B28" s="269" t="s">
        <v>208</v>
      </c>
      <c r="C28" s="280"/>
      <c r="E28" s="270">
        <v>9</v>
      </c>
      <c r="F28" s="275"/>
      <c r="G28" s="277">
        <v>-92</v>
      </c>
      <c r="H28" s="272"/>
      <c r="I28" s="272">
        <v>0</v>
      </c>
      <c r="J28" s="272"/>
      <c r="K28" s="277">
        <v>0</v>
      </c>
      <c r="L28" s="272"/>
      <c r="M28" s="272">
        <v>0</v>
      </c>
    </row>
    <row r="29" spans="1:13" s="271" customFormat="1" ht="15.6" customHeight="1" x14ac:dyDescent="0.2">
      <c r="A29" s="269"/>
      <c r="B29" s="269" t="s">
        <v>209</v>
      </c>
      <c r="C29" s="280"/>
      <c r="E29" s="270"/>
      <c r="F29" s="275"/>
      <c r="G29" s="277"/>
      <c r="H29" s="272"/>
      <c r="I29" s="272"/>
      <c r="J29" s="272"/>
      <c r="K29" s="277"/>
      <c r="L29" s="272"/>
      <c r="M29" s="272"/>
    </row>
    <row r="30" spans="1:13" s="271" customFormat="1" ht="15.6" customHeight="1" x14ac:dyDescent="0.2">
      <c r="A30" s="269"/>
      <c r="B30" s="269"/>
      <c r="C30" s="280" t="s">
        <v>210</v>
      </c>
      <c r="E30" s="270">
        <v>12</v>
      </c>
      <c r="F30" s="275"/>
      <c r="G30" s="277">
        <v>-12143</v>
      </c>
      <c r="H30" s="272"/>
      <c r="I30" s="272">
        <v>9882</v>
      </c>
      <c r="J30" s="272"/>
      <c r="K30" s="277">
        <v>-12143</v>
      </c>
      <c r="L30" s="272"/>
      <c r="M30" s="272">
        <v>9882</v>
      </c>
    </row>
    <row r="31" spans="1:13" s="271" customFormat="1" ht="15.6" customHeight="1" x14ac:dyDescent="0.2">
      <c r="A31" s="269" t="s">
        <v>211</v>
      </c>
      <c r="B31" s="269"/>
      <c r="E31" s="270"/>
      <c r="F31" s="275"/>
      <c r="G31" s="277">
        <v>-63983</v>
      </c>
      <c r="H31" s="272"/>
      <c r="I31" s="272">
        <v>-143950</v>
      </c>
      <c r="J31" s="272"/>
      <c r="K31" s="277">
        <v>-56905</v>
      </c>
      <c r="L31" s="272"/>
      <c r="M31" s="272">
        <v>-11017</v>
      </c>
    </row>
    <row r="32" spans="1:13" s="271" customFormat="1" ht="15.6" customHeight="1" x14ac:dyDescent="0.2">
      <c r="A32" s="269" t="s">
        <v>212</v>
      </c>
      <c r="B32" s="269"/>
      <c r="E32" s="270"/>
      <c r="G32" s="277">
        <v>-126792</v>
      </c>
      <c r="H32" s="272"/>
      <c r="I32" s="272">
        <v>-86443</v>
      </c>
      <c r="J32" s="272"/>
      <c r="K32" s="277">
        <v>-156585</v>
      </c>
      <c r="L32" s="272"/>
      <c r="M32" s="272">
        <v>-92344</v>
      </c>
    </row>
    <row r="33" spans="1:13" s="271" customFormat="1" ht="15.6" customHeight="1" x14ac:dyDescent="0.2">
      <c r="A33" s="269" t="s">
        <v>213</v>
      </c>
      <c r="B33" s="280"/>
      <c r="E33" s="270" t="s">
        <v>214</v>
      </c>
      <c r="G33" s="277">
        <v>0</v>
      </c>
      <c r="H33" s="272"/>
      <c r="I33" s="272">
        <v>-1527</v>
      </c>
      <c r="J33" s="272"/>
      <c r="K33" s="277">
        <v>-300000</v>
      </c>
      <c r="L33" s="272"/>
      <c r="M33" s="272">
        <v>-751526</v>
      </c>
    </row>
    <row r="34" spans="1:13" s="271" customFormat="1" ht="15.6" customHeight="1" x14ac:dyDescent="0.2">
      <c r="A34" s="269"/>
      <c r="B34" s="280" t="s">
        <v>215</v>
      </c>
      <c r="E34" s="270"/>
      <c r="G34" s="277">
        <v>-5093</v>
      </c>
      <c r="H34" s="272"/>
      <c r="I34" s="272">
        <v>-5158</v>
      </c>
      <c r="J34" s="272"/>
      <c r="K34" s="277">
        <v>-5923</v>
      </c>
      <c r="L34" s="272"/>
      <c r="M34" s="272">
        <v>-5158</v>
      </c>
    </row>
    <row r="35" spans="1:13" s="271" customFormat="1" ht="15.6" customHeight="1" x14ac:dyDescent="0.2">
      <c r="A35" s="269" t="s">
        <v>216</v>
      </c>
      <c r="B35" s="269"/>
      <c r="E35" s="270"/>
      <c r="G35" s="277"/>
      <c r="H35" s="272"/>
      <c r="I35" s="272"/>
      <c r="J35" s="272"/>
      <c r="K35" s="277"/>
      <c r="L35" s="272"/>
      <c r="M35" s="272"/>
    </row>
    <row r="36" spans="1:13" s="271" customFormat="1" ht="15.6" customHeight="1" x14ac:dyDescent="0.2">
      <c r="A36" s="269"/>
      <c r="B36" s="269"/>
      <c r="C36" s="281" t="s">
        <v>217</v>
      </c>
      <c r="E36" s="270"/>
      <c r="G36" s="277">
        <v>282611</v>
      </c>
      <c r="H36" s="272"/>
      <c r="I36" s="272">
        <v>280614</v>
      </c>
      <c r="J36" s="272"/>
      <c r="K36" s="277">
        <v>406215</v>
      </c>
      <c r="L36" s="272"/>
      <c r="M36" s="272">
        <v>322397</v>
      </c>
    </row>
    <row r="37" spans="1:13" s="271" customFormat="1" ht="15.6" customHeight="1" x14ac:dyDescent="0.2">
      <c r="A37" s="269"/>
      <c r="B37" s="269"/>
      <c r="C37" s="281" t="s">
        <v>218</v>
      </c>
      <c r="E37" s="270">
        <v>15.1</v>
      </c>
      <c r="G37" s="277">
        <v>740</v>
      </c>
      <c r="H37" s="272"/>
      <c r="I37" s="272">
        <v>0</v>
      </c>
      <c r="J37" s="272"/>
      <c r="K37" s="277">
        <v>740</v>
      </c>
      <c r="L37" s="272"/>
      <c r="M37" s="272">
        <v>0</v>
      </c>
    </row>
    <row r="38" spans="1:13" s="271" customFormat="1" ht="15.6" customHeight="1" x14ac:dyDescent="0.2">
      <c r="A38" s="269"/>
      <c r="B38" s="269"/>
      <c r="C38" s="281" t="s">
        <v>219</v>
      </c>
      <c r="E38" s="270"/>
      <c r="G38" s="277">
        <v>52085</v>
      </c>
      <c r="H38" s="272"/>
      <c r="I38" s="272">
        <v>54076</v>
      </c>
      <c r="J38" s="272"/>
      <c r="K38" s="277">
        <v>51166</v>
      </c>
      <c r="L38" s="272"/>
      <c r="M38" s="272">
        <v>54046</v>
      </c>
    </row>
    <row r="39" spans="1:13" s="271" customFormat="1" ht="15.6" customHeight="1" x14ac:dyDescent="0.2">
      <c r="C39" s="281" t="s">
        <v>220</v>
      </c>
      <c r="E39" s="271" t="s">
        <v>221</v>
      </c>
      <c r="G39" s="282">
        <v>22224</v>
      </c>
      <c r="H39" s="272"/>
      <c r="I39" s="283">
        <v>19008</v>
      </c>
      <c r="J39" s="272"/>
      <c r="K39" s="282">
        <v>22224</v>
      </c>
      <c r="L39" s="272"/>
      <c r="M39" s="283">
        <v>19008</v>
      </c>
    </row>
    <row r="40" spans="1:13" s="271" customFormat="1" ht="6" customHeight="1" x14ac:dyDescent="0.2">
      <c r="A40" s="269"/>
      <c r="B40" s="269"/>
      <c r="E40" s="270"/>
      <c r="G40" s="277"/>
      <c r="H40" s="272"/>
      <c r="I40" s="272"/>
      <c r="J40" s="272"/>
      <c r="K40" s="277"/>
      <c r="L40" s="272"/>
      <c r="M40" s="272"/>
    </row>
    <row r="41" spans="1:13" s="271" customFormat="1" ht="15.6" customHeight="1" x14ac:dyDescent="0.2">
      <c r="B41" s="280"/>
      <c r="C41" s="280"/>
      <c r="D41" s="280"/>
      <c r="E41" s="270"/>
      <c r="G41" s="277">
        <f>SUM(G13:G39)</f>
        <v>656188</v>
      </c>
      <c r="H41" s="272"/>
      <c r="I41" s="272">
        <f>SUM(I13:I39)</f>
        <v>1250749</v>
      </c>
      <c r="J41" s="272"/>
      <c r="K41" s="277">
        <f>SUM(K13:K39)</f>
        <v>431982.87852505827</v>
      </c>
      <c r="L41" s="272"/>
      <c r="M41" s="272">
        <f>SUM(M13:M39)</f>
        <v>861531</v>
      </c>
    </row>
    <row r="42" spans="1:13" s="271" customFormat="1" ht="15.6" customHeight="1" x14ac:dyDescent="0.2">
      <c r="A42" s="269" t="s">
        <v>222</v>
      </c>
      <c r="B42" s="280"/>
      <c r="C42" s="280"/>
      <c r="D42" s="280"/>
      <c r="E42" s="270"/>
      <c r="G42" s="277"/>
      <c r="H42" s="272"/>
      <c r="I42" s="272"/>
      <c r="J42" s="272"/>
      <c r="K42" s="277"/>
      <c r="L42" s="272"/>
      <c r="M42" s="272"/>
    </row>
    <row r="43" spans="1:13" s="271" customFormat="1" ht="15.6" customHeight="1" x14ac:dyDescent="0.2">
      <c r="A43" s="269" t="s">
        <v>223</v>
      </c>
      <c r="B43" s="281"/>
      <c r="C43" s="269"/>
      <c r="E43" s="270"/>
      <c r="F43" s="275"/>
      <c r="G43" s="277">
        <v>42732</v>
      </c>
      <c r="H43" s="272"/>
      <c r="I43" s="272">
        <v>-745946</v>
      </c>
      <c r="J43" s="272"/>
      <c r="K43" s="277">
        <v>-7892</v>
      </c>
      <c r="L43" s="272"/>
      <c r="M43" s="272">
        <v>-663309</v>
      </c>
    </row>
    <row r="44" spans="1:13" s="271" customFormat="1" ht="15.6" customHeight="1" x14ac:dyDescent="0.2">
      <c r="A44" s="269" t="s">
        <v>224</v>
      </c>
      <c r="B44" s="281"/>
      <c r="C44" s="269"/>
      <c r="E44" s="270"/>
      <c r="F44" s="275"/>
      <c r="G44" s="277">
        <v>1526453</v>
      </c>
      <c r="H44" s="272"/>
      <c r="I44" s="272">
        <v>1087014</v>
      </c>
      <c r="J44" s="272"/>
      <c r="K44" s="277">
        <v>763273.12147494173</v>
      </c>
      <c r="L44" s="272"/>
      <c r="M44" s="272">
        <v>815981</v>
      </c>
    </row>
    <row r="45" spans="1:13" s="271" customFormat="1" ht="15.6" customHeight="1" x14ac:dyDescent="0.2">
      <c r="A45" s="269" t="s">
        <v>225</v>
      </c>
      <c r="B45" s="281"/>
      <c r="C45" s="269"/>
      <c r="E45" s="270"/>
      <c r="F45" s="275"/>
      <c r="G45" s="277">
        <v>12830</v>
      </c>
      <c r="H45" s="272"/>
      <c r="I45" s="272">
        <v>70043</v>
      </c>
      <c r="J45" s="272"/>
      <c r="K45" s="277">
        <v>12830</v>
      </c>
      <c r="L45" s="272"/>
      <c r="M45" s="272">
        <v>70043</v>
      </c>
    </row>
    <row r="46" spans="1:13" s="271" customFormat="1" ht="15.6" customHeight="1" x14ac:dyDescent="0.2">
      <c r="A46" s="269" t="s">
        <v>226</v>
      </c>
      <c r="B46" s="281"/>
      <c r="C46" s="269"/>
      <c r="E46" s="270"/>
      <c r="F46" s="275"/>
      <c r="G46" s="277">
        <v>-235312</v>
      </c>
      <c r="H46" s="272"/>
      <c r="I46" s="272">
        <v>-92282</v>
      </c>
      <c r="J46" s="272"/>
      <c r="K46" s="277">
        <v>-69359</v>
      </c>
      <c r="L46" s="272"/>
      <c r="M46" s="272">
        <v>-75438</v>
      </c>
    </row>
    <row r="47" spans="1:13" s="271" customFormat="1" ht="15.6" customHeight="1" x14ac:dyDescent="0.2">
      <c r="A47" s="269" t="s">
        <v>227</v>
      </c>
      <c r="B47" s="281"/>
      <c r="C47" s="269"/>
      <c r="E47" s="270"/>
      <c r="F47" s="275"/>
      <c r="G47" s="277">
        <v>-1344167</v>
      </c>
      <c r="H47" s="272"/>
      <c r="I47" s="272">
        <v>-2229327</v>
      </c>
      <c r="J47" s="272"/>
      <c r="K47" s="277">
        <v>-713486</v>
      </c>
      <c r="L47" s="272"/>
      <c r="M47" s="272">
        <v>-1028158</v>
      </c>
    </row>
    <row r="48" spans="1:13" s="271" customFormat="1" ht="15.6" customHeight="1" x14ac:dyDescent="0.2">
      <c r="A48" s="269" t="s">
        <v>228</v>
      </c>
      <c r="B48" s="281"/>
      <c r="C48" s="269"/>
      <c r="E48" s="270"/>
      <c r="F48" s="275"/>
      <c r="G48" s="277">
        <v>-106396</v>
      </c>
      <c r="H48" s="272"/>
      <c r="I48" s="272">
        <v>-81894</v>
      </c>
      <c r="J48" s="272"/>
      <c r="K48" s="277">
        <v>-95216</v>
      </c>
      <c r="L48" s="272"/>
      <c r="M48" s="272">
        <v>14399</v>
      </c>
    </row>
    <row r="49" spans="1:13" s="271" customFormat="1" ht="15.6" customHeight="1" x14ac:dyDescent="0.2">
      <c r="A49" s="269" t="s">
        <v>229</v>
      </c>
      <c r="B49" s="281"/>
      <c r="C49" s="269"/>
      <c r="E49" s="270"/>
      <c r="F49" s="275"/>
      <c r="G49" s="277">
        <v>6751</v>
      </c>
      <c r="H49" s="272"/>
      <c r="I49" s="272">
        <v>-10841</v>
      </c>
      <c r="J49" s="272"/>
      <c r="K49" s="277">
        <v>1325</v>
      </c>
      <c r="L49" s="272"/>
      <c r="M49" s="272">
        <v>-3208</v>
      </c>
    </row>
    <row r="50" spans="1:13" s="271" customFormat="1" ht="15.6" customHeight="1" x14ac:dyDescent="0.2">
      <c r="A50" s="269" t="s">
        <v>230</v>
      </c>
      <c r="B50" s="281"/>
      <c r="C50" s="269"/>
      <c r="E50" s="270"/>
      <c r="F50" s="275"/>
      <c r="G50" s="277">
        <v>687865</v>
      </c>
      <c r="H50" s="272"/>
      <c r="I50" s="272">
        <v>-64033</v>
      </c>
      <c r="J50" s="272"/>
      <c r="K50" s="277">
        <v>762464</v>
      </c>
      <c r="L50" s="272"/>
      <c r="M50" s="272">
        <v>60146</v>
      </c>
    </row>
    <row r="51" spans="1:13" s="271" customFormat="1" ht="15.6" customHeight="1" x14ac:dyDescent="0.2">
      <c r="A51" s="269" t="s">
        <v>231</v>
      </c>
      <c r="B51" s="281"/>
      <c r="C51" s="269"/>
      <c r="E51" s="270"/>
      <c r="F51" s="275"/>
      <c r="G51" s="277">
        <v>0</v>
      </c>
      <c r="H51" s="272"/>
      <c r="I51" s="272">
        <v>-1259</v>
      </c>
      <c r="J51" s="272"/>
      <c r="K51" s="277">
        <v>0</v>
      </c>
      <c r="L51" s="272"/>
      <c r="M51" s="272">
        <v>-1259</v>
      </c>
    </row>
    <row r="52" spans="1:13" s="271" customFormat="1" ht="15.6" customHeight="1" x14ac:dyDescent="0.2">
      <c r="A52" s="269" t="s">
        <v>232</v>
      </c>
      <c r="B52" s="269"/>
      <c r="E52" s="270"/>
      <c r="F52" s="275"/>
      <c r="G52" s="277">
        <v>-903</v>
      </c>
      <c r="H52" s="272"/>
      <c r="I52" s="272">
        <v>375</v>
      </c>
      <c r="J52" s="272"/>
      <c r="K52" s="277">
        <v>-923</v>
      </c>
      <c r="L52" s="272"/>
      <c r="M52" s="272">
        <v>395</v>
      </c>
    </row>
    <row r="53" spans="1:13" s="271" customFormat="1" ht="15.6" customHeight="1" x14ac:dyDescent="0.2">
      <c r="A53" s="269" t="s">
        <v>233</v>
      </c>
      <c r="B53" s="281"/>
      <c r="C53" s="280"/>
      <c r="E53" s="276"/>
      <c r="F53" s="275"/>
      <c r="G53" s="277">
        <v>1067943</v>
      </c>
      <c r="H53" s="272"/>
      <c r="I53" s="272">
        <v>239983</v>
      </c>
      <c r="J53" s="272"/>
      <c r="K53" s="277">
        <v>225103</v>
      </c>
      <c r="L53" s="272"/>
      <c r="M53" s="272">
        <v>287511</v>
      </c>
    </row>
    <row r="54" spans="1:13" s="271" customFormat="1" ht="15.6" customHeight="1" x14ac:dyDescent="0.2">
      <c r="A54" s="269" t="s">
        <v>234</v>
      </c>
      <c r="B54" s="281"/>
      <c r="C54" s="280"/>
      <c r="E54" s="276"/>
      <c r="F54" s="275"/>
      <c r="G54" s="277">
        <v>0</v>
      </c>
      <c r="H54" s="272"/>
      <c r="I54" s="272">
        <v>-1119</v>
      </c>
      <c r="J54" s="272"/>
      <c r="K54" s="277">
        <v>0</v>
      </c>
      <c r="L54" s="272"/>
      <c r="M54" s="272">
        <v>-1119</v>
      </c>
    </row>
    <row r="55" spans="1:13" s="271" customFormat="1" ht="15.6" customHeight="1" x14ac:dyDescent="0.2">
      <c r="A55" s="269" t="s">
        <v>235</v>
      </c>
      <c r="B55" s="281"/>
      <c r="C55" s="269"/>
      <c r="D55" s="280"/>
      <c r="E55" s="276"/>
      <c r="F55" s="275"/>
      <c r="G55" s="282">
        <v>61044</v>
      </c>
      <c r="H55" s="272"/>
      <c r="I55" s="283">
        <v>52186</v>
      </c>
      <c r="J55" s="272"/>
      <c r="K55" s="282">
        <v>62234</v>
      </c>
      <c r="L55" s="272"/>
      <c r="M55" s="283">
        <v>51418</v>
      </c>
    </row>
    <row r="56" spans="1:13" s="271" customFormat="1" ht="6" customHeight="1" x14ac:dyDescent="0.2">
      <c r="B56" s="281"/>
      <c r="C56" s="269"/>
      <c r="E56" s="276"/>
      <c r="F56" s="275"/>
      <c r="G56" s="277"/>
      <c r="H56" s="272"/>
      <c r="I56" s="272"/>
      <c r="J56" s="272"/>
      <c r="K56" s="277"/>
      <c r="L56" s="272"/>
      <c r="M56" s="272"/>
    </row>
    <row r="57" spans="1:13" s="271" customFormat="1" ht="15.6" customHeight="1" x14ac:dyDescent="0.2">
      <c r="A57" s="269" t="s">
        <v>236</v>
      </c>
      <c r="E57" s="276"/>
      <c r="F57" s="275"/>
      <c r="G57" s="277">
        <f>SUM(G41:G55)</f>
        <v>2375028</v>
      </c>
      <c r="H57" s="272"/>
      <c r="I57" s="272">
        <f>SUM(I41:I55)</f>
        <v>-526351</v>
      </c>
      <c r="J57" s="272"/>
      <c r="K57" s="277">
        <f>SUM(K41:K55)</f>
        <v>1372336</v>
      </c>
      <c r="L57" s="272"/>
      <c r="M57" s="272">
        <f>SUM(M41:M55)</f>
        <v>388933</v>
      </c>
    </row>
    <row r="58" spans="1:13" s="271" customFormat="1" ht="15.6" customHeight="1" x14ac:dyDescent="0.2">
      <c r="A58" s="269" t="s">
        <v>237</v>
      </c>
      <c r="B58" s="280"/>
      <c r="C58" s="280"/>
      <c r="D58" s="280"/>
      <c r="E58" s="276"/>
      <c r="F58" s="275"/>
      <c r="G58" s="277">
        <v>12791</v>
      </c>
      <c r="H58" s="272"/>
      <c r="I58" s="272">
        <v>6060</v>
      </c>
      <c r="J58" s="272"/>
      <c r="K58" s="277">
        <v>13502</v>
      </c>
      <c r="L58" s="272"/>
      <c r="M58" s="272">
        <v>4681</v>
      </c>
    </row>
    <row r="59" spans="1:13" s="271" customFormat="1" ht="15.6" customHeight="1" x14ac:dyDescent="0.2">
      <c r="A59" s="269" t="s">
        <v>238</v>
      </c>
      <c r="B59" s="280"/>
      <c r="C59" s="280"/>
      <c r="D59" s="280"/>
      <c r="E59" s="276"/>
      <c r="F59" s="275"/>
      <c r="G59" s="277">
        <v>-645878</v>
      </c>
      <c r="H59" s="272"/>
      <c r="I59" s="272">
        <v>-518841</v>
      </c>
      <c r="J59" s="272"/>
      <c r="K59" s="277">
        <v>-601707</v>
      </c>
      <c r="L59" s="272"/>
      <c r="M59" s="272">
        <v>-492572</v>
      </c>
    </row>
    <row r="60" spans="1:13" s="271" customFormat="1" ht="15.6" customHeight="1" x14ac:dyDescent="0.2">
      <c r="A60" s="269" t="s">
        <v>239</v>
      </c>
      <c r="B60" s="280"/>
      <c r="C60" s="280"/>
      <c r="D60" s="280"/>
      <c r="E60" s="276"/>
      <c r="F60" s="275"/>
      <c r="G60" s="277">
        <v>0</v>
      </c>
      <c r="H60" s="272"/>
      <c r="I60" s="272">
        <v>1648</v>
      </c>
      <c r="J60" s="272"/>
      <c r="K60" s="277">
        <v>0</v>
      </c>
      <c r="L60" s="272"/>
      <c r="M60" s="272">
        <v>0</v>
      </c>
    </row>
    <row r="61" spans="1:13" s="271" customFormat="1" ht="15.6" customHeight="1" x14ac:dyDescent="0.2">
      <c r="A61" s="269" t="s">
        <v>308</v>
      </c>
      <c r="B61" s="280"/>
      <c r="C61" s="280"/>
      <c r="D61" s="280"/>
      <c r="E61" s="276"/>
      <c r="F61" s="275"/>
      <c r="G61" s="282">
        <v>-282468</v>
      </c>
      <c r="H61" s="272"/>
      <c r="I61" s="283">
        <v>-291988</v>
      </c>
      <c r="J61" s="272"/>
      <c r="K61" s="282">
        <v>-119813</v>
      </c>
      <c r="L61" s="272"/>
      <c r="M61" s="283">
        <v>-96993</v>
      </c>
    </row>
    <row r="62" spans="1:13" s="271" customFormat="1" ht="6" customHeight="1" x14ac:dyDescent="0.2">
      <c r="A62" s="280"/>
      <c r="B62" s="280"/>
      <c r="C62" s="280"/>
      <c r="D62" s="280"/>
      <c r="E62" s="276"/>
      <c r="F62" s="275"/>
      <c r="G62" s="277"/>
      <c r="H62" s="272"/>
      <c r="I62" s="272"/>
      <c r="J62" s="272"/>
      <c r="K62" s="277"/>
      <c r="L62" s="272"/>
      <c r="M62" s="272"/>
    </row>
    <row r="63" spans="1:13" s="271" customFormat="1" ht="15.6" customHeight="1" x14ac:dyDescent="0.2">
      <c r="A63" s="269" t="s">
        <v>240</v>
      </c>
      <c r="B63" s="280"/>
      <c r="C63" s="280"/>
      <c r="D63" s="280"/>
      <c r="E63" s="276"/>
      <c r="F63" s="275"/>
      <c r="G63" s="282">
        <f>SUM(G57:G62)</f>
        <v>1459473</v>
      </c>
      <c r="H63" s="272"/>
      <c r="I63" s="283">
        <f>SUM(I57:I62)</f>
        <v>-1329472</v>
      </c>
      <c r="J63" s="272"/>
      <c r="K63" s="282">
        <f>SUM(K57:K62)</f>
        <v>664318</v>
      </c>
      <c r="L63" s="272"/>
      <c r="M63" s="283">
        <f>SUM(M57:M62)</f>
        <v>-195951</v>
      </c>
    </row>
    <row r="64" spans="1:13" s="181" customFormat="1" ht="15.75" customHeight="1" x14ac:dyDescent="0.2">
      <c r="A64" s="38"/>
      <c r="E64" s="184"/>
      <c r="F64" s="184"/>
      <c r="G64" s="184"/>
      <c r="H64" s="184"/>
      <c r="I64" s="184"/>
      <c r="J64" s="184"/>
      <c r="K64" s="184"/>
      <c r="L64" s="184"/>
      <c r="M64" s="66"/>
    </row>
    <row r="65" spans="1:13" s="181" customFormat="1" ht="3.9" customHeight="1" x14ac:dyDescent="0.2">
      <c r="A65" s="38"/>
      <c r="E65" s="184"/>
      <c r="F65" s="184"/>
      <c r="G65" s="184"/>
      <c r="H65" s="184"/>
      <c r="I65" s="184"/>
      <c r="J65" s="184"/>
      <c r="K65" s="184"/>
      <c r="L65" s="184"/>
      <c r="M65" s="66"/>
    </row>
    <row r="66" spans="1:13" s="181" customFormat="1" ht="21.9" customHeight="1" x14ac:dyDescent="0.2">
      <c r="A66" s="305" t="str">
        <f>'2-4'!A64:K64</f>
        <v>The accompanying notes on pages 14 to 48 are an integral part of the interim financial information.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</row>
    <row r="67" spans="1:13" ht="16.5" customHeight="1" x14ac:dyDescent="0.2">
      <c r="A67" s="177" t="str">
        <f>+A1</f>
        <v>Noble Development Public Company Limited</v>
      </c>
    </row>
    <row r="68" spans="1:13" ht="16.5" customHeight="1" x14ac:dyDescent="0.2">
      <c r="A68" s="177" t="s">
        <v>193</v>
      </c>
    </row>
    <row r="69" spans="1:13" ht="16.5" customHeight="1" x14ac:dyDescent="0.2">
      <c r="A69" s="55" t="str">
        <f>+A3</f>
        <v>For the nine-month period ended 30 September 2024</v>
      </c>
      <c r="B69" s="179"/>
      <c r="C69" s="179"/>
      <c r="D69" s="179"/>
      <c r="E69" s="180"/>
      <c r="F69" s="179"/>
      <c r="G69" s="70"/>
      <c r="H69" s="70"/>
      <c r="I69" s="70"/>
      <c r="J69" s="70"/>
      <c r="K69" s="70"/>
      <c r="L69" s="70"/>
      <c r="M69" s="70"/>
    </row>
    <row r="72" spans="1:13" s="269" customFormat="1" ht="15" customHeight="1" x14ac:dyDescent="0.2">
      <c r="E72" s="270"/>
      <c r="G72" s="295" t="s">
        <v>3</v>
      </c>
      <c r="H72" s="295"/>
      <c r="I72" s="295"/>
      <c r="J72" s="27"/>
      <c r="K72" s="295" t="s">
        <v>4</v>
      </c>
      <c r="L72" s="295"/>
      <c r="M72" s="295"/>
    </row>
    <row r="73" spans="1:13" s="271" customFormat="1" ht="15" customHeight="1" x14ac:dyDescent="0.2">
      <c r="E73" s="270"/>
      <c r="G73" s="296" t="s">
        <v>5</v>
      </c>
      <c r="H73" s="296"/>
      <c r="I73" s="296"/>
      <c r="J73" s="81"/>
      <c r="K73" s="296" t="s">
        <v>5</v>
      </c>
      <c r="L73" s="296"/>
      <c r="M73" s="296"/>
    </row>
    <row r="74" spans="1:13" s="271" customFormat="1" ht="15" customHeight="1" x14ac:dyDescent="0.2">
      <c r="G74" s="45" t="s">
        <v>6</v>
      </c>
      <c r="H74" s="272"/>
      <c r="I74" s="45" t="s">
        <v>6</v>
      </c>
      <c r="J74" s="273"/>
      <c r="K74" s="45" t="s">
        <v>6</v>
      </c>
      <c r="L74" s="273"/>
      <c r="M74" s="45" t="s">
        <v>6</v>
      </c>
    </row>
    <row r="75" spans="1:13" s="271" customFormat="1" ht="15" customHeight="1" x14ac:dyDescent="0.2">
      <c r="E75" s="270"/>
      <c r="G75" s="13" t="s">
        <v>8</v>
      </c>
      <c r="H75" s="27"/>
      <c r="I75" s="13" t="s">
        <v>8</v>
      </c>
      <c r="J75" s="27"/>
      <c r="K75" s="13" t="s">
        <v>8</v>
      </c>
      <c r="L75" s="27"/>
      <c r="M75" s="13" t="s">
        <v>8</v>
      </c>
    </row>
    <row r="76" spans="1:13" s="271" customFormat="1" ht="15" customHeight="1" x14ac:dyDescent="0.2">
      <c r="E76" s="270"/>
      <c r="G76" s="13" t="s">
        <v>10</v>
      </c>
      <c r="H76" s="27"/>
      <c r="I76" s="13" t="s">
        <v>11</v>
      </c>
      <c r="J76" s="27"/>
      <c r="K76" s="13" t="s">
        <v>10</v>
      </c>
      <c r="L76" s="27"/>
      <c r="M76" s="13" t="s">
        <v>11</v>
      </c>
    </row>
    <row r="77" spans="1:13" s="271" customFormat="1" ht="15" customHeight="1" x14ac:dyDescent="0.2">
      <c r="E77" s="274" t="s">
        <v>12</v>
      </c>
      <c r="F77" s="275"/>
      <c r="G77" s="47" t="s">
        <v>13</v>
      </c>
      <c r="H77" s="45"/>
      <c r="I77" s="47" t="s">
        <v>13</v>
      </c>
      <c r="J77" s="45"/>
      <c r="K77" s="47" t="s">
        <v>13</v>
      </c>
      <c r="L77" s="45"/>
      <c r="M77" s="47" t="s">
        <v>13</v>
      </c>
    </row>
    <row r="78" spans="1:13" s="271" customFormat="1" ht="6" customHeight="1" x14ac:dyDescent="0.2">
      <c r="E78" s="276"/>
      <c r="F78" s="275"/>
      <c r="G78" s="277"/>
      <c r="H78" s="272"/>
      <c r="I78" s="272"/>
      <c r="J78" s="272"/>
      <c r="K78" s="277"/>
      <c r="L78" s="45"/>
      <c r="M78" s="272"/>
    </row>
    <row r="79" spans="1:13" s="269" customFormat="1" ht="14.25" customHeight="1" x14ac:dyDescent="0.2">
      <c r="A79" s="7" t="s">
        <v>241</v>
      </c>
      <c r="E79" s="270"/>
      <c r="G79" s="277"/>
      <c r="H79" s="272"/>
      <c r="I79" s="272"/>
      <c r="J79" s="272"/>
      <c r="K79" s="277"/>
      <c r="L79" s="272"/>
      <c r="M79" s="272"/>
    </row>
    <row r="80" spans="1:13" s="269" customFormat="1" ht="14.25" customHeight="1" x14ac:dyDescent="0.2">
      <c r="A80" s="269" t="s">
        <v>242</v>
      </c>
      <c r="E80" s="284" t="s">
        <v>23</v>
      </c>
      <c r="G80" s="277">
        <v>0</v>
      </c>
      <c r="H80" s="272"/>
      <c r="I80" s="272">
        <v>0</v>
      </c>
      <c r="J80" s="272"/>
      <c r="K80" s="277">
        <v>-283030</v>
      </c>
      <c r="L80" s="272"/>
      <c r="M80" s="272">
        <v>-460050</v>
      </c>
    </row>
    <row r="81" spans="1:13" s="269" customFormat="1" ht="14.25" customHeight="1" x14ac:dyDescent="0.2">
      <c r="A81" s="269" t="s">
        <v>309</v>
      </c>
      <c r="E81" s="284" t="s">
        <v>23</v>
      </c>
      <c r="G81" s="277">
        <v>0</v>
      </c>
      <c r="H81" s="272"/>
      <c r="I81" s="272">
        <v>0</v>
      </c>
      <c r="J81" s="272"/>
      <c r="K81" s="277">
        <v>6110</v>
      </c>
      <c r="L81" s="272"/>
      <c r="M81" s="272">
        <v>1525</v>
      </c>
    </row>
    <row r="82" spans="1:13" s="269" customFormat="1" ht="14.7" customHeight="1" x14ac:dyDescent="0.2">
      <c r="A82" s="269" t="s">
        <v>243</v>
      </c>
      <c r="E82" s="284" t="s">
        <v>26</v>
      </c>
      <c r="G82" s="277">
        <v>-602000</v>
      </c>
      <c r="H82" s="272"/>
      <c r="I82" s="272">
        <v>-889000</v>
      </c>
      <c r="J82" s="272"/>
      <c r="K82" s="277">
        <v>-602000</v>
      </c>
      <c r="L82" s="272"/>
      <c r="M82" s="272">
        <v>-889000</v>
      </c>
    </row>
    <row r="83" spans="1:13" s="269" customFormat="1" ht="14.7" customHeight="1" x14ac:dyDescent="0.2">
      <c r="A83" s="269" t="s">
        <v>310</v>
      </c>
      <c r="E83" s="284" t="s">
        <v>26</v>
      </c>
      <c r="G83" s="277">
        <v>206852</v>
      </c>
      <c r="H83" s="272"/>
      <c r="I83" s="272">
        <v>620342</v>
      </c>
      <c r="J83" s="272"/>
      <c r="K83" s="277">
        <v>206852</v>
      </c>
      <c r="L83" s="272"/>
      <c r="M83" s="272">
        <v>620342</v>
      </c>
    </row>
    <row r="84" spans="1:13" s="269" customFormat="1" ht="14.7" customHeight="1" x14ac:dyDescent="0.2">
      <c r="A84" s="269" t="s">
        <v>244</v>
      </c>
      <c r="E84" s="284" t="s">
        <v>26</v>
      </c>
      <c r="G84" s="277">
        <v>0</v>
      </c>
      <c r="H84" s="272"/>
      <c r="I84" s="272">
        <v>-24710</v>
      </c>
      <c r="J84" s="272"/>
      <c r="K84" s="277">
        <v>0</v>
      </c>
      <c r="L84" s="272"/>
      <c r="M84" s="272">
        <v>-24710</v>
      </c>
    </row>
    <row r="85" spans="1:13" s="269" customFormat="1" ht="14.7" customHeight="1" x14ac:dyDescent="0.2">
      <c r="A85" s="269" t="s">
        <v>245</v>
      </c>
      <c r="E85" s="270"/>
      <c r="G85" s="277">
        <v>0</v>
      </c>
      <c r="H85" s="272"/>
      <c r="I85" s="272">
        <v>28688</v>
      </c>
      <c r="J85" s="272"/>
      <c r="K85" s="277">
        <v>0</v>
      </c>
      <c r="L85" s="272"/>
      <c r="M85" s="272">
        <v>28688</v>
      </c>
    </row>
    <row r="86" spans="1:13" s="269" customFormat="1" ht="14.7" customHeight="1" x14ac:dyDescent="0.2">
      <c r="A86" s="269" t="s">
        <v>246</v>
      </c>
      <c r="E86" s="270"/>
      <c r="G86" s="277">
        <v>-70795</v>
      </c>
      <c r="H86" s="272"/>
      <c r="I86" s="272">
        <v>-16780</v>
      </c>
      <c r="J86" s="272"/>
      <c r="K86" s="277">
        <v>-15621</v>
      </c>
      <c r="L86" s="272"/>
      <c r="M86" s="272">
        <v>-16060</v>
      </c>
    </row>
    <row r="87" spans="1:13" s="269" customFormat="1" ht="14.25" customHeight="1" x14ac:dyDescent="0.2">
      <c r="A87" s="269" t="s">
        <v>311</v>
      </c>
      <c r="E87" s="270"/>
      <c r="G87" s="277">
        <v>-8157</v>
      </c>
      <c r="H87" s="272"/>
      <c r="I87" s="272">
        <v>-6264</v>
      </c>
      <c r="J87" s="272"/>
      <c r="K87" s="277">
        <v>-8156</v>
      </c>
      <c r="L87" s="272"/>
      <c r="M87" s="272">
        <v>-5236</v>
      </c>
    </row>
    <row r="88" spans="1:13" s="269" customFormat="1" ht="14.25" customHeight="1" x14ac:dyDescent="0.2">
      <c r="A88" s="269" t="s">
        <v>250</v>
      </c>
      <c r="E88" s="270">
        <v>9</v>
      </c>
      <c r="G88" s="277">
        <v>0</v>
      </c>
      <c r="H88" s="272"/>
      <c r="I88" s="272">
        <v>0</v>
      </c>
      <c r="J88" s="272"/>
      <c r="K88" s="277">
        <v>-38500</v>
      </c>
      <c r="L88" s="272"/>
      <c r="M88" s="272">
        <v>-71250</v>
      </c>
    </row>
    <row r="89" spans="1:13" s="269" customFormat="1" ht="14.7" customHeight="1" x14ac:dyDescent="0.2">
      <c r="A89" s="269" t="s">
        <v>251</v>
      </c>
      <c r="E89" s="270">
        <v>11</v>
      </c>
      <c r="G89" s="277">
        <v>-49500</v>
      </c>
      <c r="H89" s="272"/>
      <c r="I89" s="272">
        <v>-149000</v>
      </c>
      <c r="J89" s="272"/>
      <c r="K89" s="277">
        <v>-49500</v>
      </c>
      <c r="L89" s="272"/>
      <c r="M89" s="272">
        <v>-149000</v>
      </c>
    </row>
    <row r="90" spans="1:13" s="269" customFormat="1" ht="14.7" customHeight="1" x14ac:dyDescent="0.2">
      <c r="A90" s="269" t="s">
        <v>252</v>
      </c>
      <c r="E90" s="270"/>
      <c r="G90" s="277"/>
      <c r="H90" s="272"/>
      <c r="I90" s="272"/>
      <c r="J90" s="272"/>
      <c r="K90" s="277"/>
      <c r="L90" s="272"/>
      <c r="M90" s="272"/>
    </row>
    <row r="91" spans="1:13" s="269" customFormat="1" ht="14.7" customHeight="1" x14ac:dyDescent="0.2">
      <c r="B91" s="269" t="s">
        <v>253</v>
      </c>
      <c r="E91" s="270">
        <v>13</v>
      </c>
      <c r="G91" s="277">
        <v>0</v>
      </c>
      <c r="H91" s="272"/>
      <c r="I91" s="272">
        <v>-280000</v>
      </c>
      <c r="J91" s="272"/>
      <c r="K91" s="277">
        <v>0</v>
      </c>
      <c r="L91" s="272"/>
      <c r="M91" s="272">
        <v>-280000</v>
      </c>
    </row>
    <row r="92" spans="1:13" s="269" customFormat="1" ht="14.25" customHeight="1" x14ac:dyDescent="0.2">
      <c r="A92" s="269" t="s">
        <v>248</v>
      </c>
      <c r="E92" s="284" t="s">
        <v>214</v>
      </c>
      <c r="G92" s="277">
        <v>0</v>
      </c>
      <c r="H92" s="272"/>
      <c r="I92" s="272">
        <v>1527</v>
      </c>
      <c r="J92" s="272"/>
      <c r="K92" s="277">
        <v>300000</v>
      </c>
      <c r="L92" s="272"/>
      <c r="M92" s="272">
        <v>751526</v>
      </c>
    </row>
    <row r="93" spans="1:13" s="269" customFormat="1" ht="14.7" customHeight="1" x14ac:dyDescent="0.2">
      <c r="A93" s="269" t="s">
        <v>249</v>
      </c>
      <c r="E93" s="284">
        <v>10</v>
      </c>
      <c r="G93" s="277">
        <v>12110</v>
      </c>
      <c r="H93" s="272"/>
      <c r="I93" s="272">
        <v>0</v>
      </c>
      <c r="J93" s="272"/>
      <c r="K93" s="277">
        <v>0</v>
      </c>
      <c r="L93" s="272"/>
      <c r="M93" s="272">
        <v>0</v>
      </c>
    </row>
    <row r="94" spans="1:13" s="269" customFormat="1" ht="14.25" customHeight="1" x14ac:dyDescent="0.2">
      <c r="A94" s="269" t="s">
        <v>247</v>
      </c>
      <c r="E94" s="270"/>
      <c r="G94" s="277">
        <v>542</v>
      </c>
      <c r="H94" s="272"/>
      <c r="I94" s="272">
        <v>772</v>
      </c>
      <c r="J94" s="272"/>
      <c r="K94" s="277">
        <v>294</v>
      </c>
      <c r="L94" s="272"/>
      <c r="M94" s="272">
        <v>151</v>
      </c>
    </row>
    <row r="95" spans="1:13" s="269" customFormat="1" ht="14.25" customHeight="1" x14ac:dyDescent="0.2">
      <c r="A95" s="269" t="s">
        <v>254</v>
      </c>
      <c r="E95" s="284"/>
      <c r="G95" s="277">
        <v>500</v>
      </c>
      <c r="H95" s="272"/>
      <c r="I95" s="272">
        <v>500</v>
      </c>
      <c r="J95" s="272"/>
      <c r="K95" s="277">
        <v>10500</v>
      </c>
      <c r="L95" s="272"/>
      <c r="M95" s="272">
        <v>4500</v>
      </c>
    </row>
    <row r="96" spans="1:13" s="269" customFormat="1" ht="14.7" customHeight="1" x14ac:dyDescent="0.2">
      <c r="A96" s="269" t="s">
        <v>255</v>
      </c>
      <c r="E96" s="270"/>
      <c r="G96" s="277">
        <v>-984</v>
      </c>
      <c r="H96" s="272"/>
      <c r="I96" s="272">
        <v>-2525</v>
      </c>
      <c r="J96" s="272"/>
      <c r="K96" s="277">
        <v>0</v>
      </c>
      <c r="L96" s="272"/>
      <c r="M96" s="272">
        <v>0</v>
      </c>
    </row>
    <row r="97" spans="1:13" s="269" customFormat="1" ht="14.25" customHeight="1" x14ac:dyDescent="0.2">
      <c r="A97" s="269" t="s">
        <v>256</v>
      </c>
      <c r="E97" s="284"/>
      <c r="G97" s="277">
        <v>0</v>
      </c>
      <c r="H97" s="272"/>
      <c r="I97" s="272">
        <v>286626</v>
      </c>
      <c r="J97" s="272"/>
      <c r="K97" s="277">
        <v>0</v>
      </c>
      <c r="L97" s="272"/>
      <c r="M97" s="272">
        <v>286626</v>
      </c>
    </row>
    <row r="98" spans="1:13" s="269" customFormat="1" ht="14.25" customHeight="1" x14ac:dyDescent="0.2">
      <c r="A98" s="269" t="s">
        <v>257</v>
      </c>
      <c r="E98" s="284"/>
      <c r="G98" s="277"/>
      <c r="H98" s="272"/>
      <c r="I98" s="272"/>
      <c r="J98" s="272"/>
      <c r="K98" s="277"/>
      <c r="L98" s="272"/>
      <c r="M98" s="272"/>
    </row>
    <row r="99" spans="1:13" s="269" customFormat="1" ht="14.25" customHeight="1" x14ac:dyDescent="0.2">
      <c r="B99" s="269" t="s">
        <v>253</v>
      </c>
      <c r="E99" s="284">
        <v>13</v>
      </c>
      <c r="G99" s="277">
        <v>5386</v>
      </c>
      <c r="H99" s="272"/>
      <c r="I99" s="272">
        <v>222081</v>
      </c>
      <c r="J99" s="272"/>
      <c r="K99" s="277">
        <v>0</v>
      </c>
      <c r="L99" s="272"/>
      <c r="M99" s="272">
        <v>205925</v>
      </c>
    </row>
    <row r="100" spans="1:13" s="269" customFormat="1" ht="14.7" customHeight="1" x14ac:dyDescent="0.2">
      <c r="A100" s="269" t="s">
        <v>306</v>
      </c>
      <c r="E100" s="270">
        <v>23</v>
      </c>
      <c r="G100" s="282">
        <v>-34781</v>
      </c>
      <c r="H100" s="272"/>
      <c r="I100" s="283">
        <v>0</v>
      </c>
      <c r="J100" s="272"/>
      <c r="K100" s="282">
        <v>0</v>
      </c>
      <c r="L100" s="272"/>
      <c r="M100" s="283">
        <v>0</v>
      </c>
    </row>
    <row r="101" spans="1:13" s="269" customFormat="1" ht="6" customHeight="1" x14ac:dyDescent="0.2">
      <c r="E101" s="270"/>
      <c r="G101" s="277"/>
      <c r="H101" s="272"/>
      <c r="I101" s="272"/>
      <c r="J101" s="272"/>
      <c r="K101" s="277"/>
      <c r="L101" s="272"/>
      <c r="M101" s="272"/>
    </row>
    <row r="102" spans="1:13" s="269" customFormat="1" ht="14.7" customHeight="1" x14ac:dyDescent="0.2">
      <c r="A102" s="269" t="s">
        <v>258</v>
      </c>
      <c r="E102" s="270"/>
      <c r="G102" s="282">
        <f>SUM(G80:G101)</f>
        <v>-540827</v>
      </c>
      <c r="H102" s="272"/>
      <c r="I102" s="283">
        <f>SUM(I80:I101)</f>
        <v>-207743</v>
      </c>
      <c r="J102" s="272"/>
      <c r="K102" s="282">
        <f>SUM(K80:K101)</f>
        <v>-473051</v>
      </c>
      <c r="L102" s="272"/>
      <c r="M102" s="283">
        <f>SUM(M80:M101)</f>
        <v>3977</v>
      </c>
    </row>
    <row r="103" spans="1:13" s="269" customFormat="1" ht="14.7" customHeight="1" x14ac:dyDescent="0.2">
      <c r="E103" s="270"/>
      <c r="G103" s="277"/>
      <c r="H103" s="272"/>
      <c r="I103" s="272"/>
      <c r="J103" s="272"/>
      <c r="K103" s="277"/>
      <c r="L103" s="272"/>
      <c r="M103" s="272"/>
    </row>
    <row r="104" spans="1:13" s="269" customFormat="1" ht="12" customHeight="1" x14ac:dyDescent="0.2">
      <c r="A104" s="7" t="s">
        <v>259</v>
      </c>
      <c r="E104" s="270"/>
      <c r="G104" s="277"/>
      <c r="H104" s="272"/>
      <c r="I104" s="272"/>
      <c r="J104" s="272"/>
      <c r="K104" s="277"/>
      <c r="L104" s="272"/>
      <c r="M104" s="272"/>
    </row>
    <row r="105" spans="1:13" s="269" customFormat="1" ht="14.7" customHeight="1" x14ac:dyDescent="0.2">
      <c r="A105" s="269" t="s">
        <v>260</v>
      </c>
      <c r="E105" s="284" t="s">
        <v>63</v>
      </c>
      <c r="G105" s="277">
        <v>0</v>
      </c>
      <c r="H105" s="272"/>
      <c r="I105" s="272">
        <v>0</v>
      </c>
      <c r="J105" s="272"/>
      <c r="K105" s="277">
        <v>1097000</v>
      </c>
      <c r="L105" s="272"/>
      <c r="M105" s="272">
        <v>702000</v>
      </c>
    </row>
    <row r="106" spans="1:13" s="269" customFormat="1" ht="12" customHeight="1" x14ac:dyDescent="0.2">
      <c r="A106" s="269" t="s">
        <v>312</v>
      </c>
      <c r="E106" s="284" t="s">
        <v>63</v>
      </c>
      <c r="G106" s="277">
        <v>0</v>
      </c>
      <c r="H106" s="272"/>
      <c r="I106" s="272">
        <v>0</v>
      </c>
      <c r="J106" s="272"/>
      <c r="K106" s="277">
        <v>-418328</v>
      </c>
      <c r="L106" s="272"/>
      <c r="M106" s="272">
        <v>-970394</v>
      </c>
    </row>
    <row r="107" spans="1:13" s="269" customFormat="1" ht="14.7" customHeight="1" x14ac:dyDescent="0.2">
      <c r="A107" s="269" t="s">
        <v>261</v>
      </c>
      <c r="E107" s="284">
        <v>15.1</v>
      </c>
      <c r="G107" s="277">
        <v>0</v>
      </c>
      <c r="H107" s="272"/>
      <c r="I107" s="272">
        <v>198022</v>
      </c>
      <c r="J107" s="272"/>
      <c r="K107" s="277">
        <v>0</v>
      </c>
      <c r="L107" s="272"/>
      <c r="M107" s="272">
        <v>198022</v>
      </c>
    </row>
    <row r="108" spans="1:13" s="269" customFormat="1" ht="14.7" customHeight="1" x14ac:dyDescent="0.2">
      <c r="A108" s="269" t="s">
        <v>313</v>
      </c>
      <c r="E108" s="284">
        <v>15.1</v>
      </c>
      <c r="G108" s="277">
        <v>-400000</v>
      </c>
      <c r="H108" s="272"/>
      <c r="I108" s="272">
        <v>0</v>
      </c>
      <c r="J108" s="272"/>
      <c r="K108" s="277">
        <v>-400000</v>
      </c>
      <c r="L108" s="272"/>
      <c r="M108" s="272">
        <v>0</v>
      </c>
    </row>
    <row r="109" spans="1:13" s="269" customFormat="1" ht="14.7" customHeight="1" x14ac:dyDescent="0.2">
      <c r="A109" s="269" t="s">
        <v>262</v>
      </c>
      <c r="E109" s="284">
        <v>15.2</v>
      </c>
      <c r="G109" s="277">
        <v>2202054</v>
      </c>
      <c r="H109" s="272"/>
      <c r="I109" s="285">
        <v>797300</v>
      </c>
      <c r="J109" s="272"/>
      <c r="K109" s="277">
        <v>600000</v>
      </c>
      <c r="L109" s="272"/>
      <c r="M109" s="272">
        <v>0</v>
      </c>
    </row>
    <row r="110" spans="1:13" s="269" customFormat="1" ht="14.7" customHeight="1" x14ac:dyDescent="0.2">
      <c r="A110" s="269" t="s">
        <v>314</v>
      </c>
      <c r="E110" s="284">
        <v>15.2</v>
      </c>
      <c r="G110" s="277">
        <v>-2194600</v>
      </c>
      <c r="H110" s="272"/>
      <c r="I110" s="272">
        <v>0</v>
      </c>
      <c r="J110" s="272"/>
      <c r="K110" s="277">
        <v>-600000</v>
      </c>
      <c r="L110" s="272"/>
      <c r="M110" s="272">
        <v>0</v>
      </c>
    </row>
    <row r="111" spans="1:13" s="269" customFormat="1" ht="14.7" customHeight="1" x14ac:dyDescent="0.2">
      <c r="A111" s="269" t="s">
        <v>263</v>
      </c>
      <c r="E111" s="284">
        <v>15.3</v>
      </c>
      <c r="G111" s="277">
        <v>0</v>
      </c>
      <c r="H111" s="272"/>
      <c r="I111" s="272">
        <v>700000</v>
      </c>
      <c r="J111" s="272"/>
      <c r="K111" s="277">
        <v>0</v>
      </c>
      <c r="L111" s="272"/>
      <c r="M111" s="272">
        <v>700000</v>
      </c>
    </row>
    <row r="112" spans="1:13" s="269" customFormat="1" ht="14.7" customHeight="1" x14ac:dyDescent="0.2">
      <c r="A112" s="269" t="s">
        <v>315</v>
      </c>
      <c r="E112" s="284">
        <v>15.3</v>
      </c>
      <c r="G112" s="277">
        <v>-700000</v>
      </c>
      <c r="H112" s="272"/>
      <c r="I112" s="272">
        <v>0</v>
      </c>
      <c r="J112" s="272"/>
      <c r="K112" s="277">
        <v>-700000</v>
      </c>
      <c r="L112" s="272"/>
      <c r="M112" s="272">
        <v>0</v>
      </c>
    </row>
    <row r="113" spans="1:13" s="269" customFormat="1" ht="14.7" customHeight="1" x14ac:dyDescent="0.2">
      <c r="A113" s="269" t="s">
        <v>264</v>
      </c>
      <c r="E113" s="270">
        <v>15.4</v>
      </c>
      <c r="G113" s="277">
        <v>1789521</v>
      </c>
      <c r="H113" s="272"/>
      <c r="I113" s="272">
        <v>816139</v>
      </c>
      <c r="J113" s="272"/>
      <c r="K113" s="277">
        <v>928521</v>
      </c>
      <c r="L113" s="272"/>
      <c r="M113" s="279">
        <v>401139</v>
      </c>
    </row>
    <row r="114" spans="1:13" s="269" customFormat="1" ht="14.7" customHeight="1" x14ac:dyDescent="0.2">
      <c r="A114" s="269" t="s">
        <v>316</v>
      </c>
      <c r="E114" s="270">
        <v>15.4</v>
      </c>
      <c r="G114" s="277">
        <v>-1041531</v>
      </c>
      <c r="H114" s="272"/>
      <c r="I114" s="272">
        <v>-1410510</v>
      </c>
      <c r="J114" s="272"/>
      <c r="K114" s="277">
        <v>-536848</v>
      </c>
      <c r="L114" s="272"/>
      <c r="M114" s="279">
        <v>-859980</v>
      </c>
    </row>
    <row r="115" spans="1:13" s="269" customFormat="1" ht="14.7" customHeight="1" x14ac:dyDescent="0.2">
      <c r="A115" s="269" t="s">
        <v>265</v>
      </c>
      <c r="E115" s="284" t="s">
        <v>266</v>
      </c>
      <c r="G115" s="277">
        <v>-3619</v>
      </c>
      <c r="H115" s="272"/>
      <c r="I115" s="272">
        <v>-1600</v>
      </c>
      <c r="J115" s="272"/>
      <c r="K115" s="277">
        <v>-3619</v>
      </c>
      <c r="L115" s="272"/>
      <c r="M115" s="279">
        <v>-603</v>
      </c>
    </row>
    <row r="116" spans="1:13" s="269" customFormat="1" ht="14.7" customHeight="1" x14ac:dyDescent="0.2">
      <c r="A116" s="269" t="s">
        <v>267</v>
      </c>
      <c r="E116" s="270">
        <v>15.5</v>
      </c>
      <c r="G116" s="277">
        <v>1300000</v>
      </c>
      <c r="H116" s="272"/>
      <c r="I116" s="272">
        <v>2500000</v>
      </c>
      <c r="J116" s="272"/>
      <c r="K116" s="277">
        <v>1300000</v>
      </c>
      <c r="L116" s="272"/>
      <c r="M116" s="279">
        <v>2500000</v>
      </c>
    </row>
    <row r="117" spans="1:13" s="269" customFormat="1" ht="14.7" customHeight="1" x14ac:dyDescent="0.2">
      <c r="A117" s="269" t="s">
        <v>317</v>
      </c>
      <c r="E117" s="270">
        <v>15.5</v>
      </c>
      <c r="G117" s="277">
        <v>-1800000</v>
      </c>
      <c r="H117" s="272"/>
      <c r="I117" s="272">
        <v>-1732500</v>
      </c>
      <c r="J117" s="272"/>
      <c r="K117" s="277">
        <v>-1800000</v>
      </c>
      <c r="L117" s="272"/>
      <c r="M117" s="279">
        <v>-1732500</v>
      </c>
    </row>
    <row r="118" spans="1:13" s="269" customFormat="1" ht="14.7" customHeight="1" x14ac:dyDescent="0.2">
      <c r="A118" s="269" t="s">
        <v>268</v>
      </c>
      <c r="E118" s="270" t="s">
        <v>221</v>
      </c>
      <c r="G118" s="277">
        <v>-13268</v>
      </c>
      <c r="H118" s="272"/>
      <c r="I118" s="272">
        <v>-23618</v>
      </c>
      <c r="J118" s="272"/>
      <c r="K118" s="277">
        <v>-13268</v>
      </c>
      <c r="L118" s="272"/>
      <c r="M118" s="279">
        <v>-23618</v>
      </c>
    </row>
    <row r="119" spans="1:13" s="269" customFormat="1" ht="14.7" customHeight="1" x14ac:dyDescent="0.2">
      <c r="A119" s="269" t="s">
        <v>269</v>
      </c>
      <c r="E119" s="270"/>
      <c r="G119" s="277">
        <v>-49437</v>
      </c>
      <c r="H119" s="272"/>
      <c r="I119" s="272">
        <v>-47732</v>
      </c>
      <c r="J119" s="272"/>
      <c r="K119" s="277">
        <v>-47649</v>
      </c>
      <c r="L119" s="272"/>
      <c r="M119" s="272">
        <v>-44890</v>
      </c>
    </row>
    <row r="120" spans="1:13" s="269" customFormat="1" ht="14.7" customHeight="1" x14ac:dyDescent="0.2">
      <c r="A120" s="269" t="s">
        <v>270</v>
      </c>
      <c r="E120" s="270">
        <v>17</v>
      </c>
      <c r="G120" s="277">
        <v>1</v>
      </c>
      <c r="H120" s="272"/>
      <c r="I120" s="272">
        <v>0</v>
      </c>
      <c r="J120" s="272"/>
      <c r="K120" s="277">
        <v>1</v>
      </c>
      <c r="L120" s="272"/>
      <c r="M120" s="272">
        <v>0</v>
      </c>
    </row>
    <row r="121" spans="1:13" s="269" customFormat="1" ht="14.7" customHeight="1" x14ac:dyDescent="0.2">
      <c r="A121" s="269" t="s">
        <v>271</v>
      </c>
      <c r="E121" s="270"/>
      <c r="G121" s="277">
        <v>1501</v>
      </c>
      <c r="H121" s="272"/>
      <c r="I121" s="272">
        <v>3750</v>
      </c>
      <c r="J121" s="272"/>
      <c r="K121" s="277">
        <v>0</v>
      </c>
      <c r="L121" s="272"/>
      <c r="M121" s="272">
        <v>0</v>
      </c>
    </row>
    <row r="122" spans="1:13" s="269" customFormat="1" ht="14.25" customHeight="1" x14ac:dyDescent="0.2">
      <c r="A122" s="269" t="s">
        <v>272</v>
      </c>
      <c r="E122" s="270">
        <v>20</v>
      </c>
      <c r="G122" s="277">
        <v>-435471</v>
      </c>
      <c r="H122" s="272"/>
      <c r="I122" s="272">
        <v>-384795</v>
      </c>
      <c r="J122" s="272"/>
      <c r="K122" s="277">
        <v>-435471</v>
      </c>
      <c r="L122" s="272"/>
      <c r="M122" s="272">
        <v>-384795</v>
      </c>
    </row>
    <row r="123" spans="1:13" s="269" customFormat="1" ht="14.25" customHeight="1" x14ac:dyDescent="0.2">
      <c r="A123" s="269" t="s">
        <v>273</v>
      </c>
      <c r="E123" s="270"/>
      <c r="G123" s="282">
        <v>0</v>
      </c>
      <c r="H123" s="272"/>
      <c r="I123" s="283">
        <v>-1</v>
      </c>
      <c r="J123" s="272"/>
      <c r="K123" s="282">
        <v>0</v>
      </c>
      <c r="L123" s="272"/>
      <c r="M123" s="283">
        <v>0</v>
      </c>
    </row>
    <row r="124" spans="1:13" s="269" customFormat="1" ht="6" customHeight="1" x14ac:dyDescent="0.2">
      <c r="E124" s="270"/>
      <c r="G124" s="277"/>
      <c r="H124" s="272"/>
      <c r="I124" s="272"/>
      <c r="J124" s="272"/>
      <c r="K124" s="277"/>
      <c r="L124" s="272"/>
      <c r="M124" s="272"/>
    </row>
    <row r="125" spans="1:13" s="269" customFormat="1" ht="14.7" customHeight="1" x14ac:dyDescent="0.2">
      <c r="A125" s="269" t="s">
        <v>274</v>
      </c>
      <c r="E125" s="270"/>
      <c r="G125" s="282">
        <f>SUM(G105:G123)</f>
        <v>-1344849</v>
      </c>
      <c r="H125" s="272"/>
      <c r="I125" s="283">
        <f>SUM(I105:I124)</f>
        <v>1414455</v>
      </c>
      <c r="J125" s="272"/>
      <c r="K125" s="282">
        <f>SUM(K105:K123)</f>
        <v>-1029661</v>
      </c>
      <c r="L125" s="272"/>
      <c r="M125" s="283">
        <f>SUM(M105:M123)</f>
        <v>484381</v>
      </c>
    </row>
    <row r="126" spans="1:13" s="269" customFormat="1" ht="14.7" customHeight="1" x14ac:dyDescent="0.2">
      <c r="A126" s="271"/>
      <c r="B126" s="271"/>
      <c r="C126" s="271"/>
      <c r="D126" s="271"/>
      <c r="E126" s="276"/>
      <c r="F126" s="275"/>
      <c r="G126" s="277"/>
      <c r="H126" s="272"/>
      <c r="I126" s="272"/>
      <c r="J126" s="272"/>
      <c r="K126" s="277"/>
      <c r="L126" s="272"/>
      <c r="M126" s="272"/>
    </row>
    <row r="127" spans="1:13" s="269" customFormat="1" ht="12" customHeight="1" x14ac:dyDescent="0.2">
      <c r="A127" s="7" t="s">
        <v>275</v>
      </c>
      <c r="B127" s="7"/>
      <c r="E127" s="270"/>
      <c r="G127" s="277">
        <f>SUM(G63,G102,G125,)</f>
        <v>-426203</v>
      </c>
      <c r="H127" s="272"/>
      <c r="I127" s="272">
        <f>SUM(I63,I102,I125,)</f>
        <v>-122760</v>
      </c>
      <c r="J127" s="272"/>
      <c r="K127" s="277">
        <f>SUM(K63,K102,K125,)</f>
        <v>-838394</v>
      </c>
      <c r="L127" s="272"/>
      <c r="M127" s="272">
        <f>SUM(M63,M102,M125,)</f>
        <v>292407</v>
      </c>
    </row>
    <row r="128" spans="1:13" s="269" customFormat="1" ht="14.7" customHeight="1" x14ac:dyDescent="0.2">
      <c r="A128" s="269" t="s">
        <v>276</v>
      </c>
      <c r="B128" s="7"/>
      <c r="E128" s="270"/>
      <c r="G128" s="277">
        <v>2520087</v>
      </c>
      <c r="H128" s="272"/>
      <c r="I128" s="272">
        <v>1713985</v>
      </c>
      <c r="J128" s="272"/>
      <c r="K128" s="277">
        <v>1990929</v>
      </c>
      <c r="L128" s="272"/>
      <c r="M128" s="272">
        <v>868892</v>
      </c>
    </row>
    <row r="129" spans="1:13" s="271" customFormat="1" ht="14.7" customHeight="1" x14ac:dyDescent="0.2">
      <c r="A129" s="269" t="s">
        <v>277</v>
      </c>
      <c r="B129" s="7"/>
      <c r="C129" s="269"/>
      <c r="D129" s="269"/>
      <c r="E129" s="270"/>
      <c r="F129" s="269"/>
      <c r="G129" s="277">
        <v>0</v>
      </c>
      <c r="H129" s="272"/>
      <c r="I129" s="272">
        <v>-702013</v>
      </c>
      <c r="J129" s="272"/>
      <c r="K129" s="277">
        <v>0</v>
      </c>
      <c r="L129" s="272"/>
      <c r="M129" s="272">
        <v>-702013</v>
      </c>
    </row>
    <row r="130" spans="1:13" s="269" customFormat="1" ht="14.7" customHeight="1" x14ac:dyDescent="0.2">
      <c r="A130" s="269" t="s">
        <v>17</v>
      </c>
      <c r="B130" s="7"/>
      <c r="E130" s="270"/>
      <c r="G130" s="277"/>
      <c r="H130" s="272"/>
      <c r="I130" s="272"/>
      <c r="J130" s="272"/>
      <c r="K130" s="277"/>
      <c r="L130" s="272"/>
      <c r="M130" s="272"/>
    </row>
    <row r="131" spans="1:13" s="269" customFormat="1" ht="14.7" customHeight="1" x14ac:dyDescent="0.2">
      <c r="B131" s="269" t="s">
        <v>18</v>
      </c>
      <c r="E131" s="270"/>
      <c r="G131" s="277">
        <v>-2855</v>
      </c>
      <c r="H131" s="272"/>
      <c r="I131" s="272">
        <v>0</v>
      </c>
      <c r="J131" s="272"/>
      <c r="K131" s="277">
        <v>0</v>
      </c>
      <c r="L131" s="272"/>
      <c r="M131" s="272">
        <v>0</v>
      </c>
    </row>
    <row r="132" spans="1:13" s="269" customFormat="1" ht="14.7" customHeight="1" x14ac:dyDescent="0.2">
      <c r="A132" s="269" t="s">
        <v>278</v>
      </c>
      <c r="B132" s="7"/>
      <c r="E132" s="270"/>
      <c r="G132" s="282">
        <v>-199</v>
      </c>
      <c r="H132" s="272"/>
      <c r="I132" s="283">
        <v>-204</v>
      </c>
      <c r="J132" s="272"/>
      <c r="K132" s="282">
        <v>0</v>
      </c>
      <c r="L132" s="272"/>
      <c r="M132" s="283">
        <v>0</v>
      </c>
    </row>
    <row r="133" spans="1:13" s="269" customFormat="1" ht="6" customHeight="1" x14ac:dyDescent="0.2">
      <c r="E133" s="270"/>
      <c r="G133" s="277"/>
      <c r="H133" s="272"/>
      <c r="I133" s="272"/>
      <c r="J133" s="272"/>
      <c r="K133" s="277"/>
      <c r="L133" s="272"/>
      <c r="M133" s="272"/>
    </row>
    <row r="134" spans="1:13" s="269" customFormat="1" ht="14.7" customHeight="1" thickBot="1" x14ac:dyDescent="0.25">
      <c r="A134" s="269" t="s">
        <v>279</v>
      </c>
      <c r="E134" s="270"/>
      <c r="G134" s="286">
        <f>SUM(G127:G132)</f>
        <v>2090830</v>
      </c>
      <c r="H134" s="272"/>
      <c r="I134" s="287">
        <f>SUM(I127:I132)</f>
        <v>889008</v>
      </c>
      <c r="J134" s="272"/>
      <c r="K134" s="286">
        <f>SUM(K127:K132)</f>
        <v>1152535</v>
      </c>
      <c r="L134" s="272"/>
      <c r="M134" s="287">
        <f>SUM(M127:M132)</f>
        <v>459286</v>
      </c>
    </row>
    <row r="135" spans="1:13" ht="14.7" customHeight="1" thickTop="1" x14ac:dyDescent="0.2"/>
    <row r="136" spans="1:13" ht="21.9" customHeight="1" x14ac:dyDescent="0.2">
      <c r="A136" s="305" t="str">
        <f>'2-4'!A64</f>
        <v>The accompanying notes on pages 14 to 48 are an integral part of the interim financial information.</v>
      </c>
      <c r="B136" s="305"/>
      <c r="C136" s="305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</row>
    <row r="137" spans="1:13" ht="17.25" customHeight="1" x14ac:dyDescent="0.2">
      <c r="A137" s="177" t="str">
        <f>A67</f>
        <v>Noble Development Public Company Limited</v>
      </c>
    </row>
    <row r="138" spans="1:13" ht="15" customHeight="1" x14ac:dyDescent="0.2">
      <c r="A138" s="177" t="s">
        <v>193</v>
      </c>
    </row>
    <row r="139" spans="1:13" ht="22.2" customHeight="1" x14ac:dyDescent="0.2">
      <c r="A139" s="55" t="str">
        <f>A69</f>
        <v>For the nine-month period ended 30 September 2024</v>
      </c>
      <c r="B139" s="179"/>
      <c r="C139" s="179"/>
      <c r="D139" s="179"/>
      <c r="E139" s="180"/>
      <c r="F139" s="179"/>
      <c r="G139" s="70"/>
      <c r="H139" s="70"/>
      <c r="I139" s="70"/>
      <c r="J139" s="70"/>
      <c r="K139" s="70"/>
      <c r="L139" s="70"/>
      <c r="M139" s="70"/>
    </row>
    <row r="142" spans="1:13" s="269" customFormat="1" ht="16.5" customHeight="1" x14ac:dyDescent="0.2">
      <c r="E142" s="270"/>
      <c r="G142" s="295" t="s">
        <v>3</v>
      </c>
      <c r="H142" s="295"/>
      <c r="I142" s="295"/>
      <c r="J142" s="27"/>
      <c r="K142" s="295" t="s">
        <v>4</v>
      </c>
      <c r="L142" s="295"/>
      <c r="M142" s="295"/>
    </row>
    <row r="143" spans="1:13" s="269" customFormat="1" ht="16.5" customHeight="1" x14ac:dyDescent="0.2">
      <c r="A143" s="271"/>
      <c r="B143" s="271"/>
      <c r="C143" s="271"/>
      <c r="D143" s="271"/>
      <c r="E143" s="270"/>
      <c r="F143" s="271"/>
      <c r="G143" s="296" t="s">
        <v>5</v>
      </c>
      <c r="H143" s="296"/>
      <c r="I143" s="296"/>
      <c r="J143" s="81"/>
      <c r="K143" s="296" t="s">
        <v>5</v>
      </c>
      <c r="L143" s="296"/>
      <c r="M143" s="296"/>
    </row>
    <row r="144" spans="1:13" s="269" customFormat="1" ht="16.5" customHeight="1" x14ac:dyDescent="0.2">
      <c r="A144" s="271"/>
      <c r="B144" s="271"/>
      <c r="C144" s="271"/>
      <c r="D144" s="271"/>
      <c r="E144" s="271"/>
      <c r="F144" s="271"/>
      <c r="G144" s="45" t="s">
        <v>6</v>
      </c>
      <c r="H144" s="272"/>
      <c r="I144" s="45" t="s">
        <v>6</v>
      </c>
      <c r="J144" s="273"/>
      <c r="K144" s="45" t="s">
        <v>6</v>
      </c>
      <c r="L144" s="273"/>
      <c r="M144" s="45" t="s">
        <v>6</v>
      </c>
    </row>
    <row r="145" spans="1:13" s="269" customFormat="1" ht="15" customHeight="1" x14ac:dyDescent="0.2">
      <c r="A145" s="271"/>
      <c r="B145" s="271"/>
      <c r="C145" s="271"/>
      <c r="D145" s="271"/>
      <c r="E145" s="270"/>
      <c r="F145" s="271"/>
      <c r="G145" s="13" t="s">
        <v>8</v>
      </c>
      <c r="H145" s="27"/>
      <c r="I145" s="13" t="s">
        <v>8</v>
      </c>
      <c r="J145" s="27"/>
      <c r="K145" s="13" t="s">
        <v>8</v>
      </c>
      <c r="L145" s="27"/>
      <c r="M145" s="13" t="s">
        <v>8</v>
      </c>
    </row>
    <row r="146" spans="1:13" s="271" customFormat="1" ht="15" customHeight="1" x14ac:dyDescent="0.2">
      <c r="E146" s="270"/>
      <c r="G146" s="13" t="s">
        <v>10</v>
      </c>
      <c r="H146" s="27"/>
      <c r="I146" s="13" t="s">
        <v>11</v>
      </c>
      <c r="J146" s="27"/>
      <c r="K146" s="13" t="s">
        <v>10</v>
      </c>
      <c r="L146" s="27"/>
      <c r="M146" s="13" t="s">
        <v>11</v>
      </c>
    </row>
    <row r="147" spans="1:13" s="271" customFormat="1" ht="15" customHeight="1" x14ac:dyDescent="0.2">
      <c r="E147" s="274" t="s">
        <v>12</v>
      </c>
      <c r="F147" s="275"/>
      <c r="G147" s="47" t="s">
        <v>13</v>
      </c>
      <c r="H147" s="45"/>
      <c r="I147" s="47" t="s">
        <v>13</v>
      </c>
      <c r="J147" s="45"/>
      <c r="K147" s="47" t="s">
        <v>13</v>
      </c>
      <c r="L147" s="45"/>
      <c r="M147" s="47" t="s">
        <v>13</v>
      </c>
    </row>
    <row r="148" spans="1:13" s="271" customFormat="1" ht="15" customHeight="1" x14ac:dyDescent="0.2">
      <c r="A148" s="7" t="s">
        <v>280</v>
      </c>
      <c r="B148" s="269"/>
      <c r="C148" s="269"/>
      <c r="D148" s="269"/>
      <c r="E148" s="270"/>
      <c r="F148" s="269"/>
      <c r="G148" s="277"/>
      <c r="H148" s="272"/>
      <c r="I148" s="272"/>
      <c r="J148" s="272"/>
      <c r="K148" s="277"/>
      <c r="L148" s="272"/>
      <c r="M148" s="272"/>
    </row>
    <row r="149" spans="1:13" s="271" customFormat="1" ht="15" customHeight="1" x14ac:dyDescent="0.2">
      <c r="A149" s="269"/>
      <c r="B149" s="269"/>
      <c r="C149" s="269"/>
      <c r="D149" s="269"/>
      <c r="E149" s="270"/>
      <c r="F149" s="269"/>
      <c r="G149" s="277"/>
      <c r="H149" s="45"/>
      <c r="I149" s="279"/>
      <c r="J149" s="45"/>
      <c r="K149" s="277"/>
      <c r="L149" s="45"/>
      <c r="M149" s="279"/>
    </row>
    <row r="150" spans="1:13" s="271" customFormat="1" ht="15" customHeight="1" thickBot="1" x14ac:dyDescent="0.25">
      <c r="A150" s="269" t="s">
        <v>281</v>
      </c>
      <c r="B150" s="269"/>
      <c r="C150" s="269"/>
      <c r="D150" s="269"/>
      <c r="E150" s="270"/>
      <c r="F150" s="269"/>
      <c r="G150" s="286">
        <v>0</v>
      </c>
      <c r="H150" s="45"/>
      <c r="I150" s="288">
        <v>745054</v>
      </c>
      <c r="J150" s="45"/>
      <c r="K150" s="286">
        <v>0</v>
      </c>
      <c r="L150" s="45"/>
      <c r="M150" s="288">
        <v>107652.00524</v>
      </c>
    </row>
    <row r="151" spans="1:13" s="269" customFormat="1" ht="15" customHeight="1" thickTop="1" x14ac:dyDescent="0.2">
      <c r="E151" s="270"/>
      <c r="G151" s="277"/>
      <c r="H151" s="45"/>
      <c r="I151" s="279"/>
      <c r="J151" s="45"/>
      <c r="K151" s="277"/>
      <c r="L151" s="45"/>
      <c r="M151" s="279"/>
    </row>
    <row r="152" spans="1:13" s="269" customFormat="1" ht="15" customHeight="1" x14ac:dyDescent="0.2">
      <c r="A152" s="269" t="s">
        <v>282</v>
      </c>
      <c r="B152" s="289"/>
      <c r="E152" s="270"/>
      <c r="G152" s="277"/>
      <c r="H152" s="45"/>
      <c r="I152" s="279"/>
      <c r="J152" s="45"/>
      <c r="K152" s="277"/>
      <c r="L152" s="45"/>
      <c r="M152" s="279"/>
    </row>
    <row r="153" spans="1:13" s="269" customFormat="1" ht="15" customHeight="1" thickBot="1" x14ac:dyDescent="0.25">
      <c r="B153" s="289" t="s">
        <v>283</v>
      </c>
      <c r="E153" s="270"/>
      <c r="G153" s="286">
        <v>290173</v>
      </c>
      <c r="H153" s="272"/>
      <c r="I153" s="288">
        <v>214105</v>
      </c>
      <c r="J153" s="272"/>
      <c r="K153" s="286">
        <v>240528</v>
      </c>
      <c r="L153" s="272"/>
      <c r="M153" s="288">
        <v>213882</v>
      </c>
    </row>
    <row r="154" spans="1:13" s="269" customFormat="1" ht="15" customHeight="1" thickTop="1" x14ac:dyDescent="0.2">
      <c r="E154" s="270"/>
      <c r="G154" s="277"/>
      <c r="H154" s="45"/>
      <c r="I154" s="279"/>
      <c r="J154" s="45"/>
      <c r="K154" s="277"/>
      <c r="L154" s="45"/>
      <c r="M154" s="279"/>
    </row>
    <row r="155" spans="1:13" s="269" customFormat="1" ht="15" customHeight="1" x14ac:dyDescent="0.2">
      <c r="A155" s="269" t="s">
        <v>284</v>
      </c>
      <c r="E155" s="270"/>
      <c r="G155" s="277"/>
      <c r="H155" s="45"/>
      <c r="I155" s="279"/>
      <c r="J155" s="45"/>
      <c r="K155" s="277"/>
      <c r="L155" s="45"/>
      <c r="M155" s="279"/>
    </row>
    <row r="156" spans="1:13" s="269" customFormat="1" ht="15" customHeight="1" thickBot="1" x14ac:dyDescent="0.25">
      <c r="B156" s="269" t="s">
        <v>285</v>
      </c>
      <c r="E156" s="270"/>
      <c r="G156" s="286">
        <v>4023</v>
      </c>
      <c r="H156" s="45"/>
      <c r="I156" s="288">
        <v>2972</v>
      </c>
      <c r="J156" s="45"/>
      <c r="K156" s="286">
        <v>3517</v>
      </c>
      <c r="L156" s="45"/>
      <c r="M156" s="288">
        <v>677</v>
      </c>
    </row>
    <row r="157" spans="1:13" s="269" customFormat="1" ht="15" customHeight="1" thickTop="1" x14ac:dyDescent="0.2">
      <c r="E157" s="270"/>
      <c r="G157" s="277"/>
      <c r="H157" s="45"/>
      <c r="I157" s="279"/>
      <c r="J157" s="45"/>
      <c r="K157" s="277"/>
      <c r="L157" s="45"/>
      <c r="M157" s="279"/>
    </row>
    <row r="158" spans="1:13" s="269" customFormat="1" ht="15" customHeight="1" x14ac:dyDescent="0.2">
      <c r="A158" s="269" t="s">
        <v>286</v>
      </c>
      <c r="E158" s="270"/>
      <c r="G158" s="277"/>
      <c r="H158" s="290"/>
      <c r="I158" s="290"/>
      <c r="J158" s="290"/>
      <c r="K158" s="277"/>
      <c r="L158" s="290"/>
      <c r="M158" s="290"/>
    </row>
    <row r="159" spans="1:13" s="269" customFormat="1" ht="15" customHeight="1" thickBot="1" x14ac:dyDescent="0.25">
      <c r="B159" s="289" t="s">
        <v>287</v>
      </c>
      <c r="E159" s="270"/>
      <c r="G159" s="286">
        <v>308</v>
      </c>
      <c r="H159" s="45"/>
      <c r="I159" s="288">
        <v>3343</v>
      </c>
      <c r="J159" s="45"/>
      <c r="K159" s="286">
        <v>164</v>
      </c>
      <c r="L159" s="45"/>
      <c r="M159" s="288">
        <v>969</v>
      </c>
    </row>
    <row r="160" spans="1:13" s="269" customFormat="1" ht="15" customHeight="1" thickTop="1" x14ac:dyDescent="0.2">
      <c r="E160" s="270"/>
      <c r="G160" s="277"/>
      <c r="H160" s="45"/>
      <c r="I160" s="279"/>
      <c r="J160" s="45"/>
      <c r="K160" s="277"/>
      <c r="L160" s="45"/>
      <c r="M160" s="279"/>
    </row>
    <row r="161" spans="1:13" s="269" customFormat="1" ht="10.8" thickBot="1" x14ac:dyDescent="0.25">
      <c r="A161" s="269" t="s">
        <v>288</v>
      </c>
      <c r="E161" s="270"/>
      <c r="G161" s="286">
        <v>16230</v>
      </c>
      <c r="H161" s="45"/>
      <c r="I161" s="288">
        <v>100000</v>
      </c>
      <c r="J161" s="45"/>
      <c r="K161" s="286">
        <v>0</v>
      </c>
      <c r="L161" s="45"/>
      <c r="M161" s="288">
        <v>0</v>
      </c>
    </row>
    <row r="162" spans="1:13" s="269" customFormat="1" ht="10.8" thickTop="1" x14ac:dyDescent="0.2">
      <c r="E162" s="270"/>
      <c r="G162" s="277"/>
      <c r="H162" s="45"/>
      <c r="I162" s="279"/>
      <c r="J162" s="45"/>
      <c r="K162" s="277"/>
      <c r="L162" s="45"/>
      <c r="M162" s="279"/>
    </row>
    <row r="163" spans="1:13" s="269" customFormat="1" ht="15" customHeight="1" thickBot="1" x14ac:dyDescent="0.25">
      <c r="A163" s="269" t="s">
        <v>289</v>
      </c>
      <c r="B163" s="289"/>
      <c r="E163" s="270"/>
      <c r="G163" s="286">
        <v>11407</v>
      </c>
      <c r="H163" s="45"/>
      <c r="I163" s="288">
        <v>0</v>
      </c>
      <c r="J163" s="45"/>
      <c r="K163" s="286">
        <v>0</v>
      </c>
      <c r="L163" s="45"/>
      <c r="M163" s="288">
        <v>0</v>
      </c>
    </row>
    <row r="164" spans="1:13" s="269" customFormat="1" ht="15" customHeight="1" thickTop="1" x14ac:dyDescent="0.2">
      <c r="E164" s="270"/>
      <c r="G164" s="277"/>
      <c r="H164" s="45"/>
      <c r="I164" s="279"/>
      <c r="J164" s="45"/>
      <c r="K164" s="277"/>
      <c r="L164" s="45"/>
      <c r="M164" s="279"/>
    </row>
    <row r="165" spans="1:13" s="269" customFormat="1" ht="15" customHeight="1" x14ac:dyDescent="0.2">
      <c r="A165" s="269" t="s">
        <v>290</v>
      </c>
      <c r="B165" s="289"/>
      <c r="E165" s="270"/>
      <c r="G165" s="277"/>
      <c r="H165" s="45"/>
      <c r="I165" s="279"/>
      <c r="J165" s="45"/>
      <c r="K165" s="277"/>
      <c r="L165" s="45"/>
      <c r="M165" s="279"/>
    </row>
    <row r="166" spans="1:13" s="269" customFormat="1" ht="15" customHeight="1" thickBot="1" x14ac:dyDescent="0.25">
      <c r="B166" s="289" t="s">
        <v>291</v>
      </c>
      <c r="E166" s="270"/>
      <c r="G166" s="286">
        <v>0</v>
      </c>
      <c r="H166" s="45"/>
      <c r="I166" s="288">
        <v>59290</v>
      </c>
      <c r="J166" s="45"/>
      <c r="K166" s="286">
        <v>0</v>
      </c>
      <c r="L166" s="45"/>
      <c r="M166" s="288">
        <v>0</v>
      </c>
    </row>
    <row r="167" spans="1:13" s="269" customFormat="1" ht="15" customHeight="1" thickTop="1" x14ac:dyDescent="0.2">
      <c r="E167" s="270"/>
      <c r="G167" s="277"/>
      <c r="H167" s="45"/>
      <c r="I167" s="279"/>
      <c r="J167" s="45"/>
      <c r="K167" s="277"/>
      <c r="L167" s="45"/>
      <c r="M167" s="279"/>
    </row>
    <row r="168" spans="1:13" s="269" customFormat="1" ht="15" customHeight="1" thickBot="1" x14ac:dyDescent="0.25">
      <c r="A168" s="269" t="s">
        <v>292</v>
      </c>
      <c r="B168" s="289"/>
      <c r="E168" s="284" t="s">
        <v>26</v>
      </c>
      <c r="G168" s="286">
        <v>54200</v>
      </c>
      <c r="H168" s="45"/>
      <c r="I168" s="288">
        <v>68025</v>
      </c>
      <c r="J168" s="45"/>
      <c r="K168" s="286">
        <v>54200</v>
      </c>
      <c r="L168" s="45"/>
      <c r="M168" s="288">
        <v>68025</v>
      </c>
    </row>
    <row r="169" spans="1:13" s="269" customFormat="1" ht="15" customHeight="1" thickTop="1" x14ac:dyDescent="0.2">
      <c r="B169" s="289"/>
      <c r="E169" s="284"/>
      <c r="G169" s="277"/>
      <c r="H169" s="45"/>
      <c r="I169" s="279"/>
      <c r="J169" s="45"/>
      <c r="K169" s="277"/>
      <c r="L169" s="45"/>
      <c r="M169" s="279"/>
    </row>
    <row r="170" spans="1:13" s="269" customFormat="1" ht="15" customHeight="1" thickBot="1" x14ac:dyDescent="0.25">
      <c r="A170" s="269" t="s">
        <v>293</v>
      </c>
      <c r="B170" s="289"/>
      <c r="E170" s="270" t="s">
        <v>23</v>
      </c>
      <c r="G170" s="286">
        <v>0</v>
      </c>
      <c r="H170" s="45"/>
      <c r="I170" s="288">
        <v>0</v>
      </c>
      <c r="J170" s="45"/>
      <c r="K170" s="286">
        <v>0</v>
      </c>
      <c r="L170" s="45"/>
      <c r="M170" s="288">
        <v>1</v>
      </c>
    </row>
    <row r="171" spans="1:13" s="269" customFormat="1" ht="15" customHeight="1" thickTop="1" x14ac:dyDescent="0.2">
      <c r="B171" s="289"/>
      <c r="E171" s="284"/>
      <c r="G171" s="277"/>
      <c r="H171" s="45"/>
      <c r="I171" s="279"/>
      <c r="J171" s="45"/>
      <c r="K171" s="277"/>
      <c r="L171" s="45"/>
      <c r="M171" s="279"/>
    </row>
    <row r="172" spans="1:13" s="269" customFormat="1" ht="15" customHeight="1" thickBot="1" x14ac:dyDescent="0.25">
      <c r="A172" s="269" t="s">
        <v>294</v>
      </c>
      <c r="B172" s="289"/>
      <c r="E172" s="284" t="s">
        <v>63</v>
      </c>
      <c r="G172" s="286">
        <v>0</v>
      </c>
      <c r="H172" s="45"/>
      <c r="I172" s="288">
        <v>0</v>
      </c>
      <c r="J172" s="45"/>
      <c r="K172" s="286">
        <v>89815</v>
      </c>
      <c r="L172" s="45"/>
      <c r="M172" s="288">
        <v>46833</v>
      </c>
    </row>
    <row r="173" spans="1:13" s="269" customFormat="1" ht="15" customHeight="1" thickTop="1" x14ac:dyDescent="0.2">
      <c r="B173" s="289"/>
      <c r="E173" s="284"/>
      <c r="G173" s="277"/>
      <c r="H173" s="45"/>
      <c r="I173" s="279"/>
      <c r="J173" s="45"/>
      <c r="K173" s="277"/>
      <c r="L173" s="45"/>
      <c r="M173" s="279"/>
    </row>
    <row r="174" spans="1:13" s="269" customFormat="1" ht="15" customHeight="1" thickBot="1" x14ac:dyDescent="0.25">
      <c r="A174" s="269" t="s">
        <v>295</v>
      </c>
      <c r="E174" s="270" t="s">
        <v>296</v>
      </c>
      <c r="G174" s="286">
        <v>500</v>
      </c>
      <c r="H174" s="45"/>
      <c r="I174" s="288">
        <v>500</v>
      </c>
      <c r="J174" s="45"/>
      <c r="K174" s="286">
        <v>500</v>
      </c>
      <c r="L174" s="45"/>
      <c r="M174" s="288">
        <v>500</v>
      </c>
    </row>
    <row r="175" spans="1:13" s="269" customFormat="1" ht="15" customHeight="1" thickTop="1" x14ac:dyDescent="0.2">
      <c r="E175" s="270"/>
      <c r="G175" s="277"/>
      <c r="H175" s="45"/>
      <c r="I175" s="279"/>
      <c r="J175" s="45"/>
      <c r="K175" s="277"/>
      <c r="L175" s="45"/>
      <c r="M175" s="279"/>
    </row>
    <row r="176" spans="1:13" s="269" customFormat="1" ht="15" customHeight="1" thickBot="1" x14ac:dyDescent="0.25">
      <c r="A176" s="269" t="s">
        <v>297</v>
      </c>
      <c r="B176" s="289"/>
      <c r="E176" s="270" t="s">
        <v>298</v>
      </c>
      <c r="G176" s="286">
        <v>0</v>
      </c>
      <c r="H176" s="45"/>
      <c r="I176" s="288">
        <v>1525</v>
      </c>
      <c r="J176" s="45"/>
      <c r="K176" s="286">
        <v>0</v>
      </c>
      <c r="L176" s="45"/>
      <c r="M176" s="288">
        <v>1525</v>
      </c>
    </row>
    <row r="177" spans="1:13" s="269" customFormat="1" ht="15" customHeight="1" thickTop="1" x14ac:dyDescent="0.2">
      <c r="E177" s="270"/>
      <c r="G177" s="277"/>
      <c r="H177" s="45"/>
      <c r="I177" s="279"/>
      <c r="J177" s="45"/>
      <c r="K177" s="277"/>
      <c r="L177" s="45"/>
      <c r="M177" s="279"/>
    </row>
    <row r="178" spans="1:13" s="269" customFormat="1" ht="15" customHeight="1" thickBot="1" x14ac:dyDescent="0.25">
      <c r="A178" s="269" t="s">
        <v>299</v>
      </c>
      <c r="B178" s="289"/>
      <c r="E178" s="270">
        <v>15.5</v>
      </c>
      <c r="G178" s="286">
        <v>-25073</v>
      </c>
      <c r="H178" s="45"/>
      <c r="I178" s="288">
        <v>-954</v>
      </c>
      <c r="J178" s="45"/>
      <c r="K178" s="286">
        <v>-25073</v>
      </c>
      <c r="L178" s="45"/>
      <c r="M178" s="288">
        <v>-954</v>
      </c>
    </row>
    <row r="179" spans="1:13" s="269" customFormat="1" ht="15" customHeight="1" thickTop="1" x14ac:dyDescent="0.2">
      <c r="B179" s="289"/>
      <c r="E179" s="270"/>
      <c r="G179" s="277"/>
      <c r="H179" s="45"/>
      <c r="I179" s="279"/>
      <c r="J179" s="45"/>
      <c r="K179" s="277"/>
      <c r="L179" s="45"/>
      <c r="M179" s="279"/>
    </row>
    <row r="180" spans="1:13" s="269" customFormat="1" ht="15" customHeight="1" x14ac:dyDescent="0.2">
      <c r="A180" s="269" t="s">
        <v>300</v>
      </c>
      <c r="B180" s="289"/>
      <c r="E180" s="270"/>
      <c r="G180" s="277"/>
      <c r="H180" s="45"/>
      <c r="I180" s="279"/>
      <c r="J180" s="45"/>
      <c r="K180" s="277"/>
      <c r="L180" s="45"/>
      <c r="M180" s="279"/>
    </row>
    <row r="181" spans="1:13" s="269" customFormat="1" ht="15" customHeight="1" thickBot="1" x14ac:dyDescent="0.25">
      <c r="B181" s="289" t="s">
        <v>301</v>
      </c>
      <c r="E181" s="270" t="s">
        <v>302</v>
      </c>
      <c r="G181" s="286">
        <v>0</v>
      </c>
      <c r="H181" s="45"/>
      <c r="I181" s="288">
        <v>200000</v>
      </c>
      <c r="J181" s="45"/>
      <c r="K181" s="286">
        <v>0</v>
      </c>
      <c r="L181" s="45"/>
      <c r="M181" s="288">
        <v>200000</v>
      </c>
    </row>
    <row r="182" spans="1:13" s="269" customFormat="1" ht="15" customHeight="1" thickTop="1" x14ac:dyDescent="0.2">
      <c r="B182" s="289"/>
      <c r="E182" s="270"/>
      <c r="G182" s="277"/>
      <c r="H182" s="45"/>
      <c r="I182" s="279"/>
      <c r="J182" s="45"/>
      <c r="K182" s="277"/>
      <c r="L182" s="45"/>
      <c r="M182" s="279"/>
    </row>
    <row r="183" spans="1:13" s="269" customFormat="1" ht="15" customHeight="1" thickBot="1" x14ac:dyDescent="0.25">
      <c r="A183" s="269" t="s">
        <v>303</v>
      </c>
      <c r="B183" s="289"/>
      <c r="E183" s="270"/>
      <c r="G183" s="286">
        <v>0</v>
      </c>
      <c r="H183" s="45"/>
      <c r="I183" s="288">
        <v>7135</v>
      </c>
      <c r="J183" s="45"/>
      <c r="K183" s="286">
        <v>0</v>
      </c>
      <c r="L183" s="45"/>
      <c r="M183" s="288">
        <v>7135</v>
      </c>
    </row>
    <row r="184" spans="1:13" s="269" customFormat="1" ht="15" customHeight="1" thickTop="1" x14ac:dyDescent="0.2">
      <c r="B184" s="289"/>
      <c r="E184" s="270"/>
      <c r="G184" s="277"/>
      <c r="H184" s="45"/>
      <c r="I184" s="279"/>
      <c r="J184" s="45"/>
      <c r="K184" s="277"/>
      <c r="L184" s="45"/>
      <c r="M184" s="279"/>
    </row>
    <row r="185" spans="1:13" s="269" customFormat="1" ht="15" customHeight="1" thickBot="1" x14ac:dyDescent="0.25">
      <c r="A185" s="269" t="s">
        <v>304</v>
      </c>
      <c r="B185" s="289"/>
      <c r="E185" s="270"/>
      <c r="G185" s="286">
        <v>124186</v>
      </c>
      <c r="H185" s="45"/>
      <c r="I185" s="288">
        <v>0</v>
      </c>
      <c r="J185" s="45"/>
      <c r="K185" s="286">
        <v>0</v>
      </c>
      <c r="L185" s="45"/>
      <c r="M185" s="288">
        <v>0</v>
      </c>
    </row>
    <row r="186" spans="1:13" s="269" customFormat="1" ht="15" customHeight="1" thickTop="1" x14ac:dyDescent="0.2">
      <c r="B186" s="289"/>
      <c r="E186" s="270"/>
      <c r="G186" s="277"/>
      <c r="H186" s="45"/>
      <c r="I186" s="279"/>
      <c r="J186" s="45"/>
      <c r="K186" s="277"/>
      <c r="L186" s="45"/>
      <c r="M186" s="279"/>
    </row>
    <row r="187" spans="1:13" s="269" customFormat="1" ht="15" customHeight="1" thickBot="1" x14ac:dyDescent="0.25">
      <c r="A187" s="269" t="s">
        <v>305</v>
      </c>
      <c r="B187" s="289"/>
      <c r="E187" s="270">
        <v>23</v>
      </c>
      <c r="G187" s="286">
        <v>5692</v>
      </c>
      <c r="H187" s="45"/>
      <c r="I187" s="288">
        <v>0</v>
      </c>
      <c r="J187" s="45"/>
      <c r="K187" s="286">
        <v>0</v>
      </c>
      <c r="L187" s="45"/>
      <c r="M187" s="288">
        <v>0</v>
      </c>
    </row>
    <row r="188" spans="1:13" s="269" customFormat="1" ht="15" customHeight="1" thickTop="1" x14ac:dyDescent="0.2">
      <c r="B188" s="289"/>
      <c r="E188" s="270"/>
      <c r="G188" s="279"/>
      <c r="H188" s="45"/>
      <c r="I188" s="279"/>
      <c r="J188" s="45"/>
      <c r="K188" s="279"/>
      <c r="L188" s="45"/>
      <c r="M188" s="279"/>
    </row>
    <row r="189" spans="1:13" s="269" customFormat="1" ht="15" customHeight="1" x14ac:dyDescent="0.2">
      <c r="B189" s="289"/>
      <c r="E189" s="270"/>
      <c r="G189" s="279"/>
      <c r="H189" s="45"/>
      <c r="I189" s="279"/>
      <c r="J189" s="45"/>
      <c r="K189" s="279"/>
      <c r="L189" s="45"/>
      <c r="M189" s="279"/>
    </row>
    <row r="190" spans="1:13" s="269" customFormat="1" ht="15" customHeight="1" x14ac:dyDescent="0.2">
      <c r="B190" s="289"/>
      <c r="E190" s="270"/>
      <c r="G190" s="279"/>
      <c r="H190" s="45"/>
      <c r="I190" s="279"/>
      <c r="J190" s="45"/>
      <c r="K190" s="279"/>
      <c r="L190" s="45"/>
      <c r="M190" s="279"/>
    </row>
    <row r="191" spans="1:13" s="269" customFormat="1" ht="15" customHeight="1" x14ac:dyDescent="0.2">
      <c r="B191" s="289"/>
      <c r="E191" s="270"/>
      <c r="G191" s="279"/>
      <c r="H191" s="45"/>
      <c r="I191" s="279"/>
      <c r="J191" s="45"/>
      <c r="K191" s="279"/>
      <c r="L191" s="45"/>
      <c r="M191" s="279"/>
    </row>
    <row r="192" spans="1:13" ht="15" customHeight="1" x14ac:dyDescent="0.2">
      <c r="B192" s="176"/>
      <c r="G192" s="187"/>
      <c r="H192" s="182"/>
      <c r="I192" s="187"/>
      <c r="J192" s="182"/>
      <c r="K192" s="187"/>
      <c r="L192" s="182"/>
      <c r="M192" s="187"/>
    </row>
    <row r="193" spans="1:13" ht="15" customHeight="1" x14ac:dyDescent="0.2">
      <c r="B193" s="176"/>
      <c r="G193" s="187"/>
      <c r="H193" s="182"/>
      <c r="I193" s="187"/>
      <c r="J193" s="182"/>
      <c r="K193" s="187"/>
      <c r="L193" s="182"/>
      <c r="M193" s="187"/>
    </row>
    <row r="194" spans="1:13" ht="15" customHeight="1" x14ac:dyDescent="0.2">
      <c r="B194" s="176"/>
      <c r="G194" s="187"/>
      <c r="H194" s="182"/>
      <c r="I194" s="187"/>
      <c r="J194" s="182"/>
      <c r="K194" s="187"/>
      <c r="L194" s="182"/>
      <c r="M194" s="187"/>
    </row>
    <row r="195" spans="1:13" ht="15" customHeight="1" x14ac:dyDescent="0.2">
      <c r="B195" s="176"/>
      <c r="G195" s="187"/>
      <c r="H195" s="182"/>
      <c r="I195" s="187"/>
      <c r="J195" s="182"/>
      <c r="K195" s="187"/>
      <c r="L195" s="182"/>
      <c r="M195" s="187"/>
    </row>
    <row r="196" spans="1:13" ht="15" customHeight="1" x14ac:dyDescent="0.2">
      <c r="B196" s="176"/>
      <c r="G196" s="187"/>
      <c r="H196" s="182"/>
      <c r="I196" s="187"/>
      <c r="J196" s="182"/>
      <c r="K196" s="187"/>
      <c r="L196" s="182"/>
      <c r="M196" s="187"/>
    </row>
    <row r="197" spans="1:13" ht="15" customHeight="1" x14ac:dyDescent="0.2">
      <c r="B197" s="176"/>
      <c r="G197" s="187"/>
      <c r="H197" s="182"/>
      <c r="I197" s="187"/>
      <c r="J197" s="182"/>
      <c r="K197" s="187"/>
      <c r="L197" s="182"/>
      <c r="M197" s="187"/>
    </row>
    <row r="198" spans="1:13" ht="15" customHeight="1" x14ac:dyDescent="0.2">
      <c r="B198" s="176"/>
      <c r="G198" s="187"/>
      <c r="H198" s="182"/>
      <c r="I198" s="187"/>
      <c r="J198" s="182"/>
      <c r="K198" s="187"/>
      <c r="L198" s="182"/>
      <c r="M198" s="187"/>
    </row>
    <row r="199" spans="1:13" ht="15" customHeight="1" x14ac:dyDescent="0.2">
      <c r="B199" s="176"/>
      <c r="G199" s="187"/>
      <c r="H199" s="182"/>
      <c r="I199" s="187"/>
      <c r="J199" s="182"/>
      <c r="K199" s="187"/>
      <c r="L199" s="182"/>
      <c r="M199" s="187"/>
    </row>
    <row r="200" spans="1:13" ht="15" customHeight="1" x14ac:dyDescent="0.2">
      <c r="B200" s="176"/>
      <c r="G200" s="187"/>
      <c r="H200" s="182"/>
      <c r="I200" s="187"/>
      <c r="J200" s="182"/>
      <c r="K200" s="187"/>
      <c r="L200" s="182"/>
      <c r="M200" s="187"/>
    </row>
    <row r="201" spans="1:13" ht="3.9" customHeight="1" x14ac:dyDescent="0.2">
      <c r="B201" s="176"/>
      <c r="G201" s="187"/>
      <c r="H201" s="182"/>
      <c r="I201" s="187"/>
      <c r="J201" s="182"/>
      <c r="K201" s="187"/>
      <c r="L201" s="182"/>
      <c r="M201" s="187"/>
    </row>
    <row r="202" spans="1:13" ht="21.9" customHeight="1" x14ac:dyDescent="0.2">
      <c r="A202" s="305" t="str">
        <f>'2-4'!A64:K64</f>
        <v>The accompanying notes on pages 14 to 48 are an integral part of the interim financial information.</v>
      </c>
      <c r="B202" s="305"/>
      <c r="C202" s="305"/>
      <c r="D202" s="305"/>
      <c r="E202" s="305"/>
      <c r="F202" s="305"/>
      <c r="G202" s="305"/>
      <c r="H202" s="305"/>
      <c r="I202" s="305"/>
      <c r="J202" s="305"/>
      <c r="K202" s="305"/>
      <c r="L202" s="305"/>
      <c r="M202" s="305"/>
    </row>
  </sheetData>
  <mergeCells count="15">
    <mergeCell ref="A202:M202"/>
    <mergeCell ref="A66:M66"/>
    <mergeCell ref="G73:I73"/>
    <mergeCell ref="K73:M73"/>
    <mergeCell ref="G6:I6"/>
    <mergeCell ref="K6:M6"/>
    <mergeCell ref="G72:I72"/>
    <mergeCell ref="K72:M72"/>
    <mergeCell ref="G7:I7"/>
    <mergeCell ref="K7:M7"/>
    <mergeCell ref="G142:I142"/>
    <mergeCell ref="K142:M142"/>
    <mergeCell ref="G143:I143"/>
    <mergeCell ref="K143:M143"/>
    <mergeCell ref="A136:M136"/>
  </mergeCells>
  <phoneticPr fontId="0" type="noConversion"/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&amp;R&amp;9&amp;P</oddFooter>
  </headerFooter>
  <rowBreaks count="2" manualBreakCount="2">
    <brk id="66" max="12" man="1"/>
    <brk id="136" max="16383" man="1"/>
  </rowBreaks>
  <ignoredErrors>
    <ignoredError sqref="G10:H10 I10:K10 M10 G76:M76 J146 H146 G146 I146 K146:M1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5-6(3M)</vt:lpstr>
      <vt:lpstr>P&amp;L 7-8(9M)</vt:lpstr>
      <vt:lpstr>9</vt:lpstr>
      <vt:lpstr>10</vt:lpstr>
      <vt:lpstr>11-13</vt:lpstr>
      <vt:lpstr>'9'!Print_Area</vt:lpstr>
    </vt:vector>
  </TitlesOfParts>
  <Manager/>
  <Company>Noble development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Wiphawee Lapsaardporn (TH)</cp:lastModifiedBy>
  <cp:revision/>
  <cp:lastPrinted>2024-11-14T12:51:21Z</cp:lastPrinted>
  <dcterms:created xsi:type="dcterms:W3CDTF">2003-04-28T08:22:35Z</dcterms:created>
  <dcterms:modified xsi:type="dcterms:W3CDTF">2024-11-14T13:47:54Z</dcterms:modified>
  <cp:category/>
  <cp:contentStatus/>
</cp:coreProperties>
</file>