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วัฒนาการแพทย์/2024/financial statement/TYPIST/Q3 ' 2567/Final_T -- ส่ง ตลาด/"/>
    </mc:Choice>
  </mc:AlternateContent>
  <xr:revisionPtr revIDLastSave="11" documentId="13_ncr:1_{B547E763-1FD4-404F-9E7B-9A201CDF298E}" xr6:coauthVersionLast="47" xr6:coauthVersionMax="47" xr10:uidLastSave="{F57CE992-4107-422F-91AB-2DEAC6FB007A}"/>
  <bookViews>
    <workbookView xWindow="-120" yWindow="-120" windowWidth="29040" windowHeight="15720" tabRatio="757" xr2:uid="{00000000-000D-0000-FFFF-FFFF00000000}"/>
  </bookViews>
  <sheets>
    <sheet name="งบฐานะการเงิน" sheetId="90" r:id="rId1"/>
    <sheet name="งบกำไรขาดทุนเบ็ดเสร็จ (3M)" sheetId="91" r:id="rId2"/>
    <sheet name="งบกำไรขาดทุนเบ็ดเสร็จ (9M)" sheetId="93" r:id="rId3"/>
    <sheet name="งบเปลี่ยนแปลง" sheetId="92" r:id="rId4"/>
    <sheet name="งบกระแสเงินสด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3">งบเปลี่ยนแปลง!$A$1:$O$26</definedName>
    <definedName name="_xlnm.Print_Area" localSheetId="4">งบกระแสเงินสด!$A$1:$L$82</definedName>
    <definedName name="_xlnm.Print_Area" localSheetId="1">'งบกำไรขาดทุนเบ็ดเสร็จ (3M)'!$A$1:$M$38</definedName>
    <definedName name="_xlnm.Print_Area" localSheetId="2">'งบกำไรขาดทุนเบ็ดเสร็จ (9M)'!$A$1:$M$39</definedName>
    <definedName name="_xlnm.Print_Area" localSheetId="0">งบฐานะการเงิน!$A$1:$K$114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80" l="1"/>
  <c r="J58" i="80" l="1"/>
  <c r="L24" i="80" l="1"/>
  <c r="I58" i="90" l="1"/>
  <c r="K17" i="91" l="1"/>
  <c r="K17" i="93"/>
  <c r="L34" i="80"/>
  <c r="L37" i="80" s="1"/>
  <c r="M17" i="93"/>
  <c r="M17" i="91"/>
  <c r="L64" i="80"/>
  <c r="J64" i="80" l="1"/>
  <c r="O17" i="92" l="1"/>
  <c r="O10" i="92"/>
  <c r="O16" i="92"/>
  <c r="K26" i="90" l="1"/>
  <c r="I26" i="90"/>
  <c r="O9" i="92"/>
  <c r="M11" i="93"/>
  <c r="K11" i="93"/>
  <c r="K21" i="93" l="1"/>
  <c r="J24" i="80" s="1"/>
  <c r="M21" i="93"/>
  <c r="M23" i="93" s="1"/>
  <c r="M26" i="93" s="1"/>
  <c r="A79" i="90"/>
  <c r="I65" i="90"/>
  <c r="K23" i="93" l="1"/>
  <c r="J34" i="80"/>
  <c r="J37" i="80" s="1"/>
  <c r="I19" i="92"/>
  <c r="K19" i="92"/>
  <c r="M13" i="92"/>
  <c r="M14" i="92" s="1"/>
  <c r="K58" i="90"/>
  <c r="K26" i="93" l="1"/>
  <c r="K14" i="92"/>
  <c r="I14" i="92"/>
  <c r="G14" i="92"/>
  <c r="M11" i="91"/>
  <c r="K96" i="90"/>
  <c r="K65" i="90"/>
  <c r="K67" i="90" s="1"/>
  <c r="K16" i="90"/>
  <c r="M21" i="91" l="1"/>
  <c r="M23" i="91" s="1"/>
  <c r="K28" i="90"/>
  <c r="G19" i="92"/>
  <c r="K11" i="91"/>
  <c r="K82" i="90"/>
  <c r="I82" i="90"/>
  <c r="K44" i="90"/>
  <c r="I44" i="90"/>
  <c r="I16" i="90"/>
  <c r="L47" i="80"/>
  <c r="J47" i="80"/>
  <c r="A44" i="80"/>
  <c r="A77" i="90"/>
  <c r="A41" i="90"/>
  <c r="A39" i="90"/>
  <c r="O13" i="92"/>
  <c r="I28" i="90" l="1"/>
  <c r="M25" i="91"/>
  <c r="K98" i="90"/>
  <c r="I67" i="90"/>
  <c r="K21" i="91" l="1"/>
  <c r="K23" i="91" s="1"/>
  <c r="O12" i="92"/>
  <c r="O14" i="92" s="1"/>
  <c r="K25" i="91" l="1"/>
  <c r="M19" i="92"/>
  <c r="I96" i="90" l="1"/>
  <c r="O18" i="92"/>
  <c r="O19" i="92" s="1"/>
  <c r="I98" i="90" l="1"/>
  <c r="J68" i="80"/>
  <c r="L68" i="80"/>
</calcChain>
</file>

<file path=xl/sharedStrings.xml><?xml version="1.0" encoding="utf-8"?>
<sst xmlns="http://schemas.openxmlformats.org/spreadsheetml/2006/main" count="244" uniqueCount="167">
  <si>
    <t>บริษัท วัฒนาการแพทย์ จำกัด (มหาชน)</t>
  </si>
  <si>
    <t>หน่วย : บาท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</si>
  <si>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</si>
  <si>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</si>
  <si>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</si>
  <si>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</si>
  <si>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</si>
  <si>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</si>
  <si>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</si>
  <si>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</si>
  <si>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</si>
  <si>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</si>
  <si>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</si>
  <si>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</si>
  <si>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</si>
  <si>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</si>
  <si>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</si>
  <si>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</si>
  <si>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</si>
  <si>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</si>
  <si>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</si>
  <si>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</si>
  <si>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</si>
  <si>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</si>
  <si>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</si>
  <si>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</si>
  <si>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</si>
  <si>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</si>
  <si>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</si>
  <si>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</si>
  <si>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</si>
  <si>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</si>
  <si>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</si>
  <si>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</si>
  <si>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</si>
  <si>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</si>
  <si>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</si>
  <si>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</si>
  <si>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</si>
  <si>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</si>
  <si>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</si>
  <si>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</si>
  <si>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</si>
  <si>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</si>
  <si>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</si>
  <si>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</si>
  <si>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</si>
  <si>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</si>
  <si>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</si>
  <si>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2566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</si>
  <si>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</si>
  <si>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</si>
  <si>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</si>
  <si>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</si>
  <si>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</si>
  <si>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</si>
  <si>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</si>
  <si>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</si>
  <si>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</si>
  <si>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</si>
  <si>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</si>
  <si>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กำไรสุทธิสำหรับงวด</t>
  </si>
  <si>
    <t>กำไร (ขาดทุน) เบ็ดเสร็จอื่น</t>
  </si>
  <si>
    <t>กำไรเบ็ดเสร็จรวมสำหรับงวด</t>
  </si>
  <si>
    <t>กำไรต่อหุ้นขั้นพื้นฐาน  (บาท : หุ้น)</t>
  </si>
  <si>
    <t>หน้า 3 จาก 20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</si>
  <si>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</si>
  <si>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</si>
  <si>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</si>
  <si>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</si>
  <si>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</si>
  <si>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เงินปันผลจ่าย</t>
  </si>
  <si>
    <t>กำไร (ขาดทุน) สุทธิสำหรับงวดเบ็ดเสร็จอื่น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</si>
  <si>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</si>
  <si>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</si>
  <si>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</si>
  <si>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</si>
  <si>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</si>
  <si>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ค่าเสื่อมราคาและค่าใช้จ่ายตัดจ่าย</t>
  </si>
  <si>
    <t>ค่าใช้จ่ายผลประโยชน์พนักงานหลังออกจากงาน</t>
  </si>
  <si>
    <t>กำไรจากการเปลี่ยนแปลงสัญญาเช่า</t>
  </si>
  <si>
    <t>กำไรจากการขายสินทรัพย์ทางการเงินหมุนเวียนอื่น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</si>
  <si>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</si>
  <si>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</si>
  <si>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</si>
  <si>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(เพิ่มขึ้น):-</t>
  </si>
  <si>
    <t>ลูกหนี้การค้าและลูกหนี้หมุนเวียนอื่น</t>
  </si>
  <si>
    <t>หนี้สินดำเนินงานเพิ่มขึ้น (ลดลง):-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</si>
  <si>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</si>
  <si>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</si>
  <si>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</si>
  <si>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</si>
  <si>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</si>
  <si>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</si>
  <si>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</si>
  <si>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 xml:space="preserve">เงินสดจ่ายซื้อสินทรัพย์ทางการเงินหมุนเวียนอื่น
</t>
  </si>
  <si>
    <t>เงินสดรับจากการจำหน่ายสินทรัพย์ทางการเงินไม่หมุนเวียนอื่น</t>
  </si>
  <si>
    <t>ซื้อสินทรัพย์ถาวร</t>
  </si>
  <si>
    <t>ซื้อสินทรัพย์ไม่มีตัวตน</t>
  </si>
  <si>
    <t>ซื้อสินทรัพย์สิทธิการใช้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</si>
  <si>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</si>
  <si>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</si>
  <si>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</si>
  <si>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</si>
  <si>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</si>
  <si>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</si>
  <si>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</si>
  <si>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</si>
  <si>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</si>
  <si>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</si>
  <si>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</si>
  <si>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</si>
  <si>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</si>
  <si>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</si>
  <si>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</si>
  <si>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</si>
  <si>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หนี้สูญ</t>
  </si>
  <si>
    <t>31 ธันวาคม 2566</t>
  </si>
  <si>
    <t>ปี 2567</t>
  </si>
  <si>
    <t>ยอดคงเหลือ ณ วันที่ 1 มกราคม 2567</t>
  </si>
  <si>
    <t>ต้นทุนในการจัดจำหน่าย</t>
  </si>
  <si>
    <t>งบฐานะการเงิน</t>
  </si>
  <si>
    <t>งบฐานะการเงิน (ต่อ)</t>
  </si>
  <si>
    <t>5.2 และ 15</t>
  </si>
  <si>
    <t>ประมาณการหนี้สินหมุนเวียน</t>
  </si>
  <si>
    <t>สำหรับผลประโยชน์พนักงาน</t>
  </si>
  <si>
    <t>รวมต้นทุนและค่าใช้จ่าย</t>
  </si>
  <si>
    <t>งบการเปลี่ยนแปลงส่วนของผู้ถือหุ้น</t>
  </si>
  <si>
    <t>10 และ 11 และ 12</t>
  </si>
  <si>
    <t>กำไรจากการจำหน่ายสินทรัพย์</t>
  </si>
  <si>
    <t>ปรับปรุงหนี้สินเป็นรายได้</t>
  </si>
  <si>
    <t>เงินสดรับจากการจำหน่ายสินทรัพย์ถาวร</t>
  </si>
  <si>
    <t>5.2 และ 11.2</t>
  </si>
  <si>
    <t xml:space="preserve"> ปี 2567</t>
  </si>
  <si>
    <t xml:space="preserve"> </t>
  </si>
  <si>
    <t xml:space="preserve"> ปี 2566
</t>
  </si>
  <si>
    <t>(จัดประเภทใหม่)</t>
  </si>
  <si>
    <t>สินทรัพย์ภาษีเงินได้รอการตัดบัญชี</t>
  </si>
  <si>
    <t>5.1 และ 22</t>
  </si>
  <si>
    <t>สินทรัพย์ทางการเงินไม่หมุนเวียน</t>
  </si>
  <si>
    <t>ที่ไม่ใช่เงินสดที่เป็นหลักประกัน</t>
  </si>
  <si>
    <t>ประมาณการหนี้สินไม่หมุนเวียน</t>
  </si>
  <si>
    <t>สำหรับผลประโยชน์พนักงาน - สุทธิ</t>
  </si>
  <si>
    <t>ณ วันที่ 30 กันยายน 2567</t>
  </si>
  <si>
    <t>สำหรับงวดเก้าเดือน สิ้นสุดวันที่ 30 กันยายน 2567</t>
  </si>
  <si>
    <t>30 กันยายน 2567</t>
  </si>
  <si>
    <t>ยอดคงเหลือ ณ วันที่ 30 กันยายน 2567</t>
  </si>
  <si>
    <t>ยอดคงเหลือ ณ วันที่ 30 กันยายน 2566</t>
  </si>
  <si>
    <t>ผลขาดทุนด้านเครดิตที่คาดว่าจะเกิดขึ้น (โอนกลับ)</t>
  </si>
  <si>
    <t>สำหรับงวดสามเดือน สิ้นสุดวันที่ 30 กันยายน 2567</t>
  </si>
  <si>
    <t>งบกำไรขาดทุนเบ็ดเสร็จ (ต่อ)</t>
  </si>
  <si>
    <t>ขาดทุนจากการตัดจำหน่ายสินทรัพย์</t>
  </si>
  <si>
    <t>ปรับปรุงสินทรัพย์เป็นค่าใช้จ่าย</t>
  </si>
  <si>
    <t>หน้า 1 จาก 25</t>
  </si>
  <si>
    <t>หน้า 2 จาก 25</t>
  </si>
  <si>
    <t>หน้า 3 จาก 25</t>
  </si>
  <si>
    <t>หน้า 4 จาก 25</t>
  </si>
  <si>
    <t>หน้า 5 จาก 25</t>
  </si>
  <si>
    <t>หน้า 6 จาก 25</t>
  </si>
  <si>
    <t>หน้า 7 จาก 25</t>
  </si>
  <si>
    <t>หน้า 8 จาก 25</t>
  </si>
  <si>
    <t>5.2 และ 11.1</t>
  </si>
  <si>
    <t>ส่วนของหนี้สินระยะยาวที่ครบกำหนดชำระภายในหนึ่งปี</t>
  </si>
  <si>
    <t>หุ้นสามัญ 10,000,000 หุ้น มูลค่าหุ้นละ 10 บาท</t>
  </si>
  <si>
    <t>ผลประโยชน์พนักงานที่จ่ายในระหว่างงวด</t>
  </si>
  <si>
    <t>สินทรัพย์ทางการเงินไม่หมุนเวียนที่ไม่ใช่เงินสดที่เป็นหลักประกันเพิ่มขึ้น</t>
  </si>
  <si>
    <t>สินทรัพย์สิทธิการใช้และหนี้สินตามสัญญาเช่าเพิ่มขึ้นจากสัญญาเช่า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</si>
</sst>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.00_-;\-&quot;฿&quot;* #,##0.00_-;_-&quot;฿&quot;* &quot;-&quot;??_-;_-@_-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฿&quot;#,##0.00_);[Red]\(\t&quot;฿&quot;#,##0.00\)"/>
    <numFmt numFmtId="173" formatCode="\t&quot;$&quot;#,##0.00_);[Red]\(\t&quot;$&quot;#,##0.00\)"/>
    <numFmt numFmtId="174" formatCode="#,##0.00;\(#,##0.00\)"/>
    <numFmt numFmtId="175" formatCode="_(* #,##0_);_(* \(#,##0\);_(* &quot;-&quot;??_);_(@_)"/>
    <numFmt numFmtId="176" formatCode="_-* #,##0_-;\-* #,##0_-;_-* &quot;-&quot;??_-;_-@_-"/>
    <numFmt numFmtId="177" formatCode="_(* #,##0.00_);_(* \(#,##0.00\);_(* &quot;-&quot;_);_(@_)"/>
    <numFmt numFmtId="178" formatCode="0."/>
    <numFmt numFmtId="179" formatCode="General_)"/>
    <numFmt numFmtId="180" formatCode="#,##0.0;\(#,##0.0\)"/>
    <numFmt numFmtId="181" formatCode="#,##0.00\ &quot;F&quot;;\-#,##0.00\ &quot;F&quot;"/>
    <numFmt numFmtId="182" formatCode="dd\-mmm\-yy_)"/>
    <numFmt numFmtId="183" formatCode="0.0%"/>
    <numFmt numFmtId="184" formatCode="B1d/m/yyyy"/>
    <numFmt numFmtId="185" formatCode="_(* #,##0.00_);_(* \(#,##0.00\);_(* \-??_);_(@_)"/>
    <numFmt numFmtId="186" formatCode="_(* #,##0.0000_);_(* \(#,##0.0000\);_(* &quot;-&quot;??_);_(@_)"/>
    <numFmt numFmtId="187" formatCode="0.0000"/>
    <numFmt numFmtId="188" formatCode="0.0000000000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&quot;ฃค&quot;#,##0;&quot;ฃค&quot;\-#,##0"/>
    <numFmt numFmtId="199" formatCode="0&quot;  &quot;"/>
    <numFmt numFmtId="200" formatCode="#,##0.0_);[Red]\(#,##0.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[$-1070000]d/m/yy;@"/>
    <numFmt numFmtId="205" formatCode="[$-1010000]d/m/yy;@"/>
    <numFmt numFmtId="206" formatCode="_-* #,##0.00000_-;\-* #,##0.00000_-;_-* &quot;-&quot;??_-;_-@_-"/>
    <numFmt numFmtId="207" formatCode="_-* #,##0.000000_-;\-* #,##0.000000_-;_-* &quot;-&quot;??_-;_-@_-"/>
    <numFmt numFmtId="208" formatCode="#,##0.0000000_);\(#,##0.0000000\)"/>
    <numFmt numFmtId="209" formatCode="_(* #,##0.000000_);_(* \(#,##0.000000\);_(* &quot;-&quot;??_);_(@_)"/>
    <numFmt numFmtId="210" formatCode="_ * #,##0_ ;_ * \-#,##0_ ;_ * &quot;-&quot;??_ ;_ @_ "/>
  </numFmts>
  <fonts count="88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  <font>
      <sz val="14"/>
      <color rgb="FF000000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3">
    <xf numFmtId="179" fontId="0" fillId="0" borderId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93" fontId="55" fillId="0" borderId="0" applyFill="0" applyBorder="0" applyAlignment="0"/>
    <xf numFmtId="194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9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5" fontId="5" fillId="0" borderId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30" fillId="0" borderId="0"/>
    <xf numFmtId="0" fontId="11" fillId="0" borderId="0"/>
    <xf numFmtId="0" fontId="11" fillId="0" borderId="0"/>
    <xf numFmtId="191" fontId="55" fillId="0" borderId="0" applyFont="0" applyFill="0" applyBorder="0" applyAlignment="0" applyProtection="0"/>
    <xf numFmtId="182" fontId="30" fillId="0" borderId="0"/>
    <xf numFmtId="0" fontId="55" fillId="0" borderId="0" applyProtection="0"/>
    <xf numFmtId="14" fontId="52" fillId="0" borderId="0" applyFill="0" applyBorder="0" applyAlignment="0"/>
    <xf numFmtId="183" fontId="30" fillId="0" borderId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1" fontId="5" fillId="0" borderId="0"/>
    <xf numFmtId="171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40" fontId="5" fillId="0" borderId="0"/>
    <xf numFmtId="189" fontId="5" fillId="0" borderId="0"/>
    <xf numFmtId="189" fontId="5" fillId="0" borderId="0"/>
    <xf numFmtId="40" fontId="5" fillId="0" borderId="0"/>
    <xf numFmtId="40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38" fillId="0" borderId="0"/>
    <xf numFmtId="0" fontId="5" fillId="0" borderId="0"/>
    <xf numFmtId="0" fontId="5" fillId="0" borderId="0"/>
    <xf numFmtId="179" fontId="5" fillId="0" borderId="0"/>
    <xf numFmtId="199" fontId="5" fillId="0" borderId="0"/>
    <xf numFmtId="0" fontId="84" fillId="0" borderId="0"/>
    <xf numFmtId="179" fontId="5" fillId="0" borderId="0"/>
    <xf numFmtId="199" fontId="5" fillId="0" borderId="0"/>
    <xf numFmtId="0" fontId="84" fillId="0" borderId="0"/>
    <xf numFmtId="179" fontId="60" fillId="0" borderId="0"/>
    <xf numFmtId="199" fontId="5" fillId="0" borderId="0"/>
    <xf numFmtId="197" fontId="13" fillId="0" borderId="0"/>
    <xf numFmtId="179" fontId="13" fillId="0" borderId="0"/>
    <xf numFmtId="179" fontId="13" fillId="0" borderId="0"/>
    <xf numFmtId="199" fontId="5" fillId="0" borderId="0"/>
    <xf numFmtId="179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179" fontId="60" fillId="0" borderId="0"/>
    <xf numFmtId="0" fontId="5" fillId="0" borderId="0"/>
    <xf numFmtId="0" fontId="5" fillId="0" borderId="0"/>
    <xf numFmtId="179" fontId="13" fillId="0" borderId="0"/>
    <xf numFmtId="0" fontId="63" fillId="0" borderId="0"/>
    <xf numFmtId="0" fontId="12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4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5" fillId="0" borderId="0"/>
    <xf numFmtId="189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179" fontId="5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0" fontId="82" fillId="0" borderId="0"/>
    <xf numFmtId="179" fontId="5" fillId="0" borderId="0"/>
    <xf numFmtId="0" fontId="13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205" fontId="5" fillId="0" borderId="0"/>
    <xf numFmtId="179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9" fontId="5" fillId="0" borderId="0"/>
    <xf numFmtId="179" fontId="5" fillId="0" borderId="0"/>
    <xf numFmtId="179" fontId="5" fillId="0" borderId="0"/>
    <xf numFmtId="0" fontId="13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5" fillId="0" borderId="0"/>
    <xf numFmtId="0" fontId="84" fillId="0" borderId="0"/>
    <xf numFmtId="179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9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0" fillId="0" borderId="0"/>
    <xf numFmtId="0" fontId="1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30" fillId="0" borderId="0"/>
    <xf numFmtId="179" fontId="13" fillId="0" borderId="0"/>
    <xf numFmtId="0" fontId="13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79" fontId="5" fillId="0" borderId="0"/>
    <xf numFmtId="17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13" fillId="0" borderId="0"/>
    <xf numFmtId="0" fontId="30" fillId="0" borderId="0"/>
    <xf numFmtId="0" fontId="5" fillId="0" borderId="0"/>
    <xf numFmtId="179" fontId="13" fillId="0" borderId="0"/>
    <xf numFmtId="0" fontId="5" fillId="0" borderId="0"/>
    <xf numFmtId="0" fontId="84" fillId="0" borderId="0"/>
    <xf numFmtId="179" fontId="13" fillId="0" borderId="0"/>
    <xf numFmtId="179" fontId="59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0" fontId="5" fillId="0" borderId="0"/>
    <xf numFmtId="179" fontId="59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63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4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63" fillId="0" borderId="0"/>
    <xf numFmtId="179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0" fontId="13" fillId="0" borderId="0"/>
    <xf numFmtId="0" fontId="63" fillId="0" borderId="0"/>
    <xf numFmtId="189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189" fontId="5" fillId="0" borderId="0"/>
    <xf numFmtId="0" fontId="6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8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4" fontId="55" fillId="0" borderId="0" applyFont="0" applyFill="0" applyBorder="0" applyAlignment="0" applyProtection="0"/>
    <xf numFmtId="198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41" fontId="5" fillId="0" borderId="0" applyFont="0" applyFill="0" applyBorder="0" applyAlignment="0" applyProtection="0"/>
    <xf numFmtId="199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00" fontId="5" fillId="0" borderId="0"/>
    <xf numFmtId="200" fontId="5" fillId="0" borderId="0"/>
    <xf numFmtId="179" fontId="31" fillId="0" borderId="0"/>
    <xf numFmtId="173" fontId="31" fillId="0" borderId="0"/>
    <xf numFmtId="179" fontId="31" fillId="0" borderId="0"/>
    <xf numFmtId="179" fontId="31" fillId="0" borderId="0"/>
    <xf numFmtId="179" fontId="31" fillId="0" borderId="0"/>
    <xf numFmtId="173" fontId="31" fillId="0" borderId="0"/>
    <xf numFmtId="173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201" fontId="55" fillId="0" borderId="0" applyFill="0" applyBorder="0" applyAlignment="0"/>
    <xf numFmtId="202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7" fontId="76" fillId="0" borderId="0" applyFont="0" applyFill="0" applyBorder="0" applyAlignment="0" applyProtection="0"/>
    <xf numFmtId="203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70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8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79" fontId="13" fillId="0" borderId="0"/>
    <xf numFmtId="186" fontId="13" fillId="0" borderId="0"/>
    <xf numFmtId="186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1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6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4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9" fontId="31" fillId="0" borderId="0"/>
    <xf numFmtId="179" fontId="79" fillId="0" borderId="0"/>
    <xf numFmtId="43" fontId="1" fillId="0" borderId="0" applyFont="0" applyFill="0" applyBorder="0" applyAlignment="0" applyProtection="0"/>
  </cellStyleXfs>
  <cellXfs count="130">
    <xf numFmtId="0" fontId="0" fillId="0" borderId="0" xfId="0" applyNumberFormat="1"/>
    <xf numFmtId="0" fontId="2" fillId="0" borderId="0" xfId="2370" applyFont="1" applyAlignment="1">
      <alignment horizontal="right"/>
    </xf>
    <xf numFmtId="0" fontId="32" fillId="0" borderId="0" xfId="2370" applyFont="1" applyAlignment="1">
      <alignment horizontal="center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179" fontId="32" fillId="0" borderId="0" xfId="1003" applyFont="1"/>
    <xf numFmtId="43" fontId="32" fillId="0" borderId="0" xfId="216" applyFont="1" applyFill="1" applyAlignment="1"/>
    <xf numFmtId="175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39" fontId="2" fillId="0" borderId="0" xfId="1553" applyNumberFormat="1" applyFont="1" applyAlignment="1">
      <alignment horizontal="right"/>
    </xf>
    <xf numFmtId="0" fontId="32" fillId="0" borderId="0" xfId="2369" applyFont="1"/>
    <xf numFmtId="0" fontId="32" fillId="0" borderId="0" xfId="1003" applyNumberFormat="1" applyFont="1"/>
    <xf numFmtId="0" fontId="32" fillId="0" borderId="0" xfId="1003" quotePrefix="1" applyNumberFormat="1" applyFont="1" applyAlignment="1">
      <alignment horizontal="center"/>
    </xf>
    <xf numFmtId="43" fontId="32" fillId="0" borderId="0" xfId="200" applyFont="1" applyFill="1" applyAlignment="1"/>
    <xf numFmtId="0" fontId="32" fillId="0" borderId="0" xfId="0" applyNumberFormat="1" applyFont="1" applyAlignment="1">
      <alignment horizontal="center"/>
    </xf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179" fontId="32" fillId="0" borderId="19" xfId="0" applyFont="1" applyBorder="1" applyAlignment="1">
      <alignment horizontal="center"/>
    </xf>
    <xf numFmtId="179" fontId="32" fillId="0" borderId="19" xfId="1003" applyFont="1" applyBorder="1" applyAlignment="1">
      <alignment horizontal="center"/>
    </xf>
    <xf numFmtId="0" fontId="51" fillId="0" borderId="0" xfId="2370" applyFont="1"/>
    <xf numFmtId="43" fontId="32" fillId="0" borderId="0" xfId="216" applyFont="1" applyFill="1" applyBorder="1" applyAlignment="1"/>
    <xf numFmtId="177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71" fontId="32" fillId="0" borderId="0" xfId="200" applyNumberFormat="1" applyFont="1" applyFill="1" applyAlignment="1">
      <alignment horizontal="right"/>
    </xf>
    <xf numFmtId="171" fontId="32" fillId="0" borderId="0" xfId="200" applyNumberFormat="1" applyFont="1" applyFill="1" applyBorder="1" applyAlignment="1">
      <alignment horizontal="right"/>
    </xf>
    <xf numFmtId="171" fontId="32" fillId="0" borderId="19" xfId="200" applyNumberFormat="1" applyFont="1" applyFill="1" applyBorder="1" applyAlignment="1">
      <alignment horizontal="right"/>
    </xf>
    <xf numFmtId="171" fontId="32" fillId="0" borderId="5" xfId="200" applyNumberFormat="1" applyFont="1" applyFill="1" applyBorder="1" applyAlignment="1">
      <alignment horizontal="right"/>
    </xf>
    <xf numFmtId="171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5" fontId="32" fillId="0" borderId="0" xfId="216" applyNumberFormat="1" applyFont="1" applyFill="1" applyAlignment="1"/>
    <xf numFmtId="175" fontId="32" fillId="0" borderId="0" xfId="2370" applyNumberFormat="1" applyFont="1"/>
    <xf numFmtId="171" fontId="32" fillId="0" borderId="0" xfId="2370" applyNumberFormat="1" applyFont="1"/>
    <xf numFmtId="175" fontId="32" fillId="0" borderId="0" xfId="216" applyNumberFormat="1" applyFont="1" applyFill="1" applyBorder="1" applyAlignment="1"/>
    <xf numFmtId="0" fontId="86" fillId="0" borderId="0" xfId="2370" applyFont="1"/>
    <xf numFmtId="175" fontId="86" fillId="0" borderId="0" xfId="216" applyNumberFormat="1" applyFont="1" applyFill="1" applyAlignment="1"/>
    <xf numFmtId="175" fontId="86" fillId="0" borderId="0" xfId="216" applyNumberFormat="1" applyFont="1" applyFill="1" applyBorder="1" applyAlignment="1"/>
    <xf numFmtId="171" fontId="32" fillId="0" borderId="0" xfId="1003" applyNumberFormat="1" applyFont="1"/>
    <xf numFmtId="171" fontId="32" fillId="0" borderId="0" xfId="216" applyNumberFormat="1" applyFont="1" applyFill="1" applyAlignment="1"/>
    <xf numFmtId="174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1" applyFont="1"/>
    <xf numFmtId="39" fontId="32" fillId="0" borderId="0" xfId="1003" applyNumberFormat="1" applyFont="1"/>
    <xf numFmtId="43" fontId="32" fillId="0" borderId="21" xfId="216" applyFont="1" applyFill="1" applyBorder="1" applyAlignment="1"/>
    <xf numFmtId="43" fontId="32" fillId="0" borderId="0" xfId="168" applyFont="1" applyFill="1" applyAlignment="1"/>
    <xf numFmtId="171" fontId="32" fillId="0" borderId="0" xfId="200" applyNumberFormat="1" applyFont="1" applyFill="1" applyAlignment="1"/>
    <xf numFmtId="174" fontId="32" fillId="0" borderId="0" xfId="200" applyNumberFormat="1" applyFont="1" applyFill="1" applyAlignment="1"/>
    <xf numFmtId="177" fontId="32" fillId="0" borderId="0" xfId="200" applyNumberFormat="1" applyFont="1" applyFill="1" applyBorder="1" applyAlignment="1"/>
    <xf numFmtId="177" fontId="32" fillId="0" borderId="0" xfId="2370" applyNumberFormat="1" applyFont="1"/>
    <xf numFmtId="207" fontId="32" fillId="0" borderId="0" xfId="161" applyNumberFormat="1" applyFont="1" applyFill="1" applyAlignment="1"/>
    <xf numFmtId="206" fontId="32" fillId="0" borderId="0" xfId="216" applyNumberFormat="1" applyFont="1" applyFill="1" applyBorder="1" applyAlignment="1"/>
    <xf numFmtId="208" fontId="32" fillId="0" borderId="0" xfId="1553" applyNumberFormat="1" applyFont="1"/>
    <xf numFmtId="209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40" fontId="32" fillId="0" borderId="0" xfId="2370" applyNumberFormat="1" applyFont="1"/>
    <xf numFmtId="179" fontId="32" fillId="0" borderId="0" xfId="1003" applyFont="1" applyAlignment="1">
      <alignment horizontal="centerContinuous"/>
    </xf>
    <xf numFmtId="179" fontId="32" fillId="0" borderId="0" xfId="1003" applyFont="1" applyAlignment="1">
      <alignment horizontal="left"/>
    </xf>
    <xf numFmtId="43" fontId="32" fillId="0" borderId="0" xfId="168" applyFont="1" applyFill="1"/>
    <xf numFmtId="0" fontId="51" fillId="0" borderId="0" xfId="1003" applyNumberFormat="1" applyFont="1" applyAlignment="1">
      <alignment horizontal="center"/>
    </xf>
    <xf numFmtId="175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43" fontId="86" fillId="0" borderId="0" xfId="2370" applyNumberFormat="1" applyFont="1"/>
    <xf numFmtId="175" fontId="86" fillId="0" borderId="0" xfId="2370" applyNumberFormat="1" applyFont="1"/>
    <xf numFmtId="39" fontId="32" fillId="0" borderId="0" xfId="200" applyNumberFormat="1" applyFont="1" applyFill="1" applyAlignment="1">
      <alignment vertical="top"/>
    </xf>
    <xf numFmtId="171" fontId="32" fillId="0" borderId="0" xfId="200" applyNumberFormat="1" applyFont="1" applyFill="1" applyAlignment="1">
      <alignment horizontal="right" vertical="top"/>
    </xf>
    <xf numFmtId="171" fontId="32" fillId="0" borderId="0" xfId="200" applyNumberFormat="1" applyFont="1" applyFill="1" applyBorder="1" applyAlignment="1">
      <alignment horizontal="right" vertical="top"/>
    </xf>
    <xf numFmtId="171" fontId="32" fillId="0" borderId="19" xfId="200" applyNumberFormat="1" applyFont="1" applyFill="1" applyBorder="1" applyAlignment="1">
      <alignment horizontal="right" vertical="top"/>
    </xf>
    <xf numFmtId="43" fontId="32" fillId="0" borderId="0" xfId="168" applyFont="1" applyFill="1" applyAlignment="1">
      <alignment vertical="top"/>
    </xf>
    <xf numFmtId="171" fontId="32" fillId="0" borderId="0" xfId="200" applyNumberFormat="1" applyFont="1" applyFill="1" applyAlignment="1">
      <alignment vertical="top"/>
    </xf>
    <xf numFmtId="171" fontId="32" fillId="0" borderId="20" xfId="200" applyNumberFormat="1" applyFont="1" applyFill="1" applyBorder="1" applyAlignment="1">
      <alignment horizontal="right" vertical="top"/>
    </xf>
    <xf numFmtId="171" fontId="32" fillId="0" borderId="5" xfId="200" applyNumberFormat="1" applyFont="1" applyFill="1" applyBorder="1" applyAlignment="1">
      <alignment vertical="top"/>
    </xf>
    <xf numFmtId="171" fontId="32" fillId="0" borderId="0" xfId="200" applyNumberFormat="1" applyFont="1" applyFill="1" applyBorder="1" applyAlignment="1">
      <alignment vertical="top"/>
    </xf>
    <xf numFmtId="43" fontId="32" fillId="0" borderId="0" xfId="161" applyFont="1"/>
    <xf numFmtId="39" fontId="32" fillId="0" borderId="19" xfId="1553" applyNumberFormat="1" applyFont="1" applyBorder="1" applyAlignment="1">
      <alignment horizontal="center"/>
    </xf>
    <xf numFmtId="177" fontId="32" fillId="0" borderId="0" xfId="216" applyNumberFormat="1" applyFont="1" applyFill="1" applyBorder="1" applyAlignment="1"/>
    <xf numFmtId="185" fontId="32" fillId="0" borderId="19" xfId="216" applyNumberFormat="1" applyFont="1" applyFill="1" applyBorder="1" applyAlignment="1"/>
    <xf numFmtId="0" fontId="51" fillId="0" borderId="0" xfId="1003" applyNumberFormat="1" applyFont="1" applyAlignment="1">
      <alignment vertical="top"/>
    </xf>
    <xf numFmtId="39" fontId="51" fillId="0" borderId="0" xfId="1003" applyNumberFormat="1" applyFont="1" applyAlignment="1">
      <alignment vertical="top"/>
    </xf>
    <xf numFmtId="39" fontId="51" fillId="0" borderId="0" xfId="1553" applyNumberFormat="1" applyFont="1" applyAlignment="1">
      <alignment vertical="top"/>
    </xf>
    <xf numFmtId="43" fontId="32" fillId="0" borderId="0" xfId="2422" applyFont="1" applyFill="1" applyAlignment="1"/>
    <xf numFmtId="43" fontId="32" fillId="0" borderId="20" xfId="1971" applyFont="1" applyFill="1" applyBorder="1" applyAlignment="1">
      <alignment horizontal="centerContinuous" vertical="top" wrapText="1"/>
    </xf>
    <xf numFmtId="43" fontId="32" fillId="0" borderId="0" xfId="1971" applyFont="1" applyFill="1" applyAlignment="1">
      <alignment horizontal="centerContinuous" vertical="top"/>
    </xf>
    <xf numFmtId="0" fontId="32" fillId="0" borderId="19" xfId="2234" quotePrefix="1" applyFont="1" applyBorder="1" applyAlignment="1" applyProtection="1">
      <alignment horizontal="center" vertical="top" wrapText="1"/>
      <protection locked="0"/>
    </xf>
    <xf numFmtId="210" fontId="32" fillId="0" borderId="0" xfId="2234" applyNumberFormat="1" applyFont="1" applyAlignment="1">
      <alignment horizontal="centerContinuous" vertical="top" wrapText="1"/>
    </xf>
    <xf numFmtId="43" fontId="32" fillId="0" borderId="0" xfId="2370" applyNumberFormat="1" applyFont="1" applyAlignment="1">
      <alignment horizontal="center"/>
    </xf>
    <xf numFmtId="0" fontId="51" fillId="0" borderId="0" xfId="2370" applyFont="1" applyAlignment="1">
      <alignment horizontal="left"/>
    </xf>
    <xf numFmtId="0" fontId="51" fillId="0" borderId="0" xfId="2370" applyFont="1" applyAlignment="1">
      <alignment horizontal="left" vertical="top"/>
    </xf>
    <xf numFmtId="0" fontId="32" fillId="0" borderId="0" xfId="2370" applyFont="1" applyAlignment="1">
      <alignment horizontal="centerContinuous" vertical="top"/>
    </xf>
    <xf numFmtId="0" fontId="32" fillId="0" borderId="0" xfId="2370" applyFont="1" applyAlignment="1">
      <alignment vertical="top"/>
    </xf>
    <xf numFmtId="0" fontId="51" fillId="0" borderId="0" xfId="2370" applyFont="1" applyAlignment="1">
      <alignment horizontal="left" vertical="center"/>
    </xf>
    <xf numFmtId="0" fontId="51" fillId="0" borderId="0" xfId="2370" applyFont="1" applyAlignment="1">
      <alignment horizontal="centerContinuous" vertical="top"/>
    </xf>
    <xf numFmtId="0" fontId="32" fillId="0" borderId="19" xfId="2370" applyFont="1" applyBorder="1" applyAlignment="1">
      <alignment horizontal="center" vertical="top"/>
    </xf>
    <xf numFmtId="0" fontId="32" fillId="0" borderId="5" xfId="2370" applyFont="1" applyBorder="1" applyAlignment="1">
      <alignment horizontal="center" vertical="top"/>
    </xf>
    <xf numFmtId="0" fontId="32" fillId="0" borderId="0" xfId="2370" applyFont="1" applyAlignment="1">
      <alignment horizontal="center" vertical="top"/>
    </xf>
    <xf numFmtId="0" fontId="51" fillId="0" borderId="0" xfId="2370" applyFont="1" applyAlignment="1">
      <alignment vertical="top"/>
    </xf>
    <xf numFmtId="43" fontId="32" fillId="0" borderId="0" xfId="2370" applyNumberFormat="1" applyFont="1" applyAlignment="1">
      <alignment vertical="top"/>
    </xf>
    <xf numFmtId="0" fontId="32" fillId="0" borderId="0" xfId="2370" applyFont="1" applyAlignment="1">
      <alignment horizontal="right" vertical="top"/>
    </xf>
    <xf numFmtId="0" fontId="51" fillId="0" borderId="0" xfId="2370" applyFont="1" applyAlignment="1">
      <alignment horizontal="center" vertical="top"/>
    </xf>
    <xf numFmtId="171" fontId="32" fillId="0" borderId="0" xfId="2370" applyNumberFormat="1" applyFont="1" applyAlignment="1">
      <alignment vertical="top"/>
    </xf>
    <xf numFmtId="43" fontId="32" fillId="0" borderId="0" xfId="161" applyFont="1" applyFill="1" applyAlignment="1">
      <alignment vertical="top"/>
    </xf>
    <xf numFmtId="0" fontId="32" fillId="0" borderId="0" xfId="2369" applyFont="1" applyAlignment="1">
      <alignment horizontal="left"/>
    </xf>
    <xf numFmtId="179" fontId="32" fillId="0" borderId="0" xfId="0" applyFont="1" applyAlignment="1">
      <alignment horizontal="centerContinuous" vertical="top"/>
    </xf>
    <xf numFmtId="174" fontId="2" fillId="0" borderId="0" xfId="2370" applyNumberFormat="1" applyFont="1" applyAlignment="1">
      <alignment horizontal="right"/>
    </xf>
    <xf numFmtId="0" fontId="32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0" fontId="87" fillId="0" borderId="0" xfId="2370" applyFont="1"/>
    <xf numFmtId="171" fontId="32" fillId="0" borderId="0" xfId="2370" applyNumberFormat="1" applyFont="1" applyAlignment="1">
      <alignment horizontal="right"/>
    </xf>
    <xf numFmtId="174" fontId="32" fillId="0" borderId="0" xfId="2370" applyNumberFormat="1" applyFont="1"/>
    <xf numFmtId="43" fontId="32" fillId="0" borderId="0" xfId="161" applyFont="1" applyFill="1"/>
    <xf numFmtId="0" fontId="32" fillId="0" borderId="0" xfId="2370" quotePrefix="1" applyFont="1"/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2 3" xfId="2422" xr:uid="{D47B0C0F-5C57-49E6-AA03-EF65A8DEF017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114</xdr:row>
      <xdr:rowOff>3119</xdr:rowOff>
    </xdr:from>
    <xdr:to>
      <xdr:col>10</xdr:col>
      <xdr:colOff>1002244</xdr:colOff>
      <xdr:row>114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24E9B9-03DA-8BE2-A9EB-7B48A8B6D9CF}"/>
            </a:ext>
          </a:extLst>
        </xdr:cNvPr>
        <xdr:cNvSpPr txBox="1">
          <a:spLocks noChangeArrowheads="1"/>
        </xdr:cNvSpPr>
      </xdr:nvSpPr>
      <xdr:spPr bwMode="auto">
        <a:xfrm>
          <a:off x="5088764" y="313213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5" name="Rectangle 1">
          <a:extLst>
            <a:ext uri="{FF2B5EF4-FFF2-40B4-BE49-F238E27FC236}">
              <a16:creationId xmlns:a16="http://schemas.microsoft.com/office/drawing/2014/main" id="{1207C1C5-1140-C649-1F97-AD47C22F32E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6" name="Rectangle 1">
          <a:extLst>
            <a:ext uri="{FF2B5EF4-FFF2-40B4-BE49-F238E27FC236}">
              <a16:creationId xmlns:a16="http://schemas.microsoft.com/office/drawing/2014/main" id="{C266B113-30B8-93CB-D875-17C56143736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466725</xdr:colOff>
      <xdr:row>0</xdr:row>
      <xdr:rowOff>0</xdr:rowOff>
    </xdr:from>
    <xdr:to>
      <xdr:col>13</xdr:col>
      <xdr:colOff>125439</xdr:colOff>
      <xdr:row>2</xdr:row>
      <xdr:rowOff>263365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278F14FA-836D-6101-40FA-CBAD5DFFF1FC}"/>
            </a:ext>
          </a:extLst>
        </xdr:cNvPr>
        <xdr:cNvSpPr txBox="1">
          <a:spLocks noChangeArrowheads="1"/>
        </xdr:cNvSpPr>
      </xdr:nvSpPr>
      <xdr:spPr bwMode="auto">
        <a:xfrm>
          <a:off x="4867275" y="0"/>
          <a:ext cx="1724024" cy="80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62B405E-7A85-4CB9-ABB7-D25EE4801314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B1D8F874-387C-4EA2-AF12-902DFBD0FDCD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466725</xdr:colOff>
      <xdr:row>0</xdr:row>
      <xdr:rowOff>0</xdr:rowOff>
    </xdr:from>
    <xdr:to>
      <xdr:col>13</xdr:col>
      <xdr:colOff>125439</xdr:colOff>
      <xdr:row>2</xdr:row>
      <xdr:rowOff>263365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C6C559E-D574-4FAB-9108-4C7FA7773680}"/>
            </a:ext>
          </a:extLst>
        </xdr:cNvPr>
        <xdr:cNvSpPr txBox="1">
          <a:spLocks noChangeArrowheads="1"/>
        </xdr:cNvSpPr>
      </xdr:nvSpPr>
      <xdr:spPr bwMode="auto">
        <a:xfrm>
          <a:off x="4314825" y="0"/>
          <a:ext cx="1632294" cy="812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3810</xdr:rowOff>
    </xdr:from>
    <xdr:to>
      <xdr:col>15</xdr:col>
      <xdr:colOff>3609</xdr:colOff>
      <xdr:row>2</xdr:row>
      <xdr:rowOff>167640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A3750-8763-7D92-BE6E-1EC0CEC4859D}"/>
            </a:ext>
          </a:extLst>
        </xdr:cNvPr>
        <xdr:cNvSpPr txBox="1">
          <a:spLocks noChangeArrowheads="1"/>
        </xdr:cNvSpPr>
      </xdr:nvSpPr>
      <xdr:spPr bwMode="auto">
        <a:xfrm>
          <a:off x="7711440" y="3810"/>
          <a:ext cx="1672533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82</xdr:row>
      <xdr:rowOff>0</xdr:rowOff>
    </xdr:from>
    <xdr:to>
      <xdr:col>12</xdr:col>
      <xdr:colOff>1966</xdr:colOff>
      <xdr:row>82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82</xdr:row>
      <xdr:rowOff>0</xdr:rowOff>
    </xdr:from>
    <xdr:to>
      <xdr:col>12</xdr:col>
      <xdr:colOff>1966</xdr:colOff>
      <xdr:row>82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439735</xdr:colOff>
      <xdr:row>0</xdr:row>
      <xdr:rowOff>0</xdr:rowOff>
    </xdr:from>
    <xdr:to>
      <xdr:col>13</xdr:col>
      <xdr:colOff>837</xdr:colOff>
      <xdr:row>3</xdr:row>
      <xdr:rowOff>11905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7809652D-02C3-59B9-1EA6-3C500294A0BA}"/>
            </a:ext>
          </a:extLst>
        </xdr:cNvPr>
        <xdr:cNvSpPr txBox="1">
          <a:spLocks noChangeArrowheads="1"/>
        </xdr:cNvSpPr>
      </xdr:nvSpPr>
      <xdr:spPr bwMode="auto">
        <a:xfrm>
          <a:off x="4559298" y="0"/>
          <a:ext cx="1788277" cy="821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9</xdr:col>
      <xdr:colOff>439415</xdr:colOff>
      <xdr:row>41</xdr:row>
      <xdr:rowOff>4764</xdr:rowOff>
    </xdr:from>
    <xdr:to>
      <xdr:col>13</xdr:col>
      <xdr:colOff>2250</xdr:colOff>
      <xdr:row>44</xdr:row>
      <xdr:rowOff>3978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63F73363-F0A0-968F-A4DE-02C62DBEE244}"/>
            </a:ext>
          </a:extLst>
        </xdr:cNvPr>
        <xdr:cNvSpPr txBox="1">
          <a:spLocks noChangeArrowheads="1"/>
        </xdr:cNvSpPr>
      </xdr:nvSpPr>
      <xdr:spPr bwMode="auto">
        <a:xfrm>
          <a:off x="4668515" y="10501314"/>
          <a:ext cx="1791685" cy="808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5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3" customWidth="1"/>
    <col min="4" max="4" width="2.85546875" style="3" customWidth="1"/>
    <col min="5" max="5" width="16.28515625" style="3" customWidth="1"/>
    <col min="6" max="6" width="22.7109375" style="3" customWidth="1"/>
    <col min="7" max="7" width="9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5" customWidth="1"/>
    <col min="12" max="12" width="4.42578125" style="3" customWidth="1"/>
    <col min="13" max="13" width="17.28515625" style="3" customWidth="1"/>
    <col min="14" max="14" width="16.7109375" style="3" customWidth="1"/>
    <col min="15" max="15" width="19.7109375" style="3" customWidth="1"/>
    <col min="16" max="16" width="17.42578125" style="3" customWidth="1"/>
    <col min="17" max="17" width="18.140625" style="3" customWidth="1"/>
    <col min="18" max="18" width="15.85546875" style="3" customWidth="1"/>
    <col min="19" max="20" width="12.140625" style="3" customWidth="1"/>
    <col min="21" max="16384" width="9.140625" style="3"/>
  </cols>
  <sheetData>
    <row r="1" spans="1:17" ht="21.9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7" ht="21.95" customHeight="1">
      <c r="A2" s="125" t="s">
        <v>121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7" ht="21.95" customHeight="1">
      <c r="A3" s="125" t="s">
        <v>143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5" spans="1:17" ht="21.95" customHeight="1">
      <c r="H5" s="16"/>
      <c r="I5" s="124" t="s">
        <v>1</v>
      </c>
      <c r="J5" s="124"/>
      <c r="K5" s="124"/>
    </row>
    <row r="6" spans="1:17" ht="21.95" customHeight="1">
      <c r="G6" s="2"/>
      <c r="H6" s="8"/>
      <c r="I6" s="20" t="s">
        <v>145</v>
      </c>
      <c r="K6" s="21" t="s">
        <v>117</v>
      </c>
    </row>
    <row r="7" spans="1:17" ht="21.95" customHeight="1">
      <c r="G7" s="2"/>
      <c r="H7" s="8"/>
      <c r="I7" s="2" t="s">
        <v>2</v>
      </c>
      <c r="K7" s="19" t="s">
        <v>3</v>
      </c>
    </row>
    <row r="8" spans="1:17" ht="21.95" customHeight="1">
      <c r="G8" s="4" t="s">
        <v>4</v>
      </c>
      <c r="H8" s="8"/>
      <c r="I8" s="22" t="s">
        <v>5</v>
      </c>
      <c r="K8" s="23"/>
      <c r="O8" s="42"/>
    </row>
    <row r="9" spans="1:17" ht="21.95" customHeight="1">
      <c r="A9" s="123" t="s">
        <v>6</v>
      </c>
      <c r="B9" s="123"/>
      <c r="C9" s="123"/>
      <c r="D9" s="123"/>
      <c r="E9" s="123"/>
      <c r="F9" s="123"/>
      <c r="G9" s="2"/>
      <c r="H9" s="8"/>
      <c r="I9" s="17"/>
      <c r="K9" s="17"/>
      <c r="O9" s="42"/>
    </row>
    <row r="10" spans="1:17" ht="21.95" customHeight="1">
      <c r="A10" s="24" t="s">
        <v>7</v>
      </c>
      <c r="G10" s="2"/>
      <c r="H10" s="9"/>
      <c r="I10" s="9"/>
      <c r="O10" s="42"/>
    </row>
    <row r="11" spans="1:17" ht="21.95" customHeight="1">
      <c r="A11" s="3" t="s">
        <v>8</v>
      </c>
      <c r="G11" s="2">
        <v>6</v>
      </c>
      <c r="H11" s="9"/>
      <c r="I11" s="9">
        <v>42017443.43</v>
      </c>
      <c r="J11" s="9"/>
      <c r="K11" s="9">
        <v>48074381.230000004</v>
      </c>
      <c r="M11" s="42"/>
    </row>
    <row r="12" spans="1:17" ht="21.95" customHeight="1">
      <c r="A12" s="3" t="s">
        <v>9</v>
      </c>
      <c r="G12" s="2" t="s">
        <v>10</v>
      </c>
      <c r="H12" s="9"/>
      <c r="I12" s="9">
        <v>40956615.380000003</v>
      </c>
      <c r="J12" s="9"/>
      <c r="K12" s="18">
        <v>36294241.170000002</v>
      </c>
      <c r="M12" s="42"/>
      <c r="N12" s="42"/>
      <c r="P12" s="42"/>
      <c r="Q12" s="42"/>
    </row>
    <row r="13" spans="1:17" ht="21.95" customHeight="1">
      <c r="A13" s="3" t="s">
        <v>11</v>
      </c>
      <c r="G13" s="2">
        <v>8</v>
      </c>
      <c r="H13" s="9"/>
      <c r="I13" s="18">
        <v>9224294.7299999986</v>
      </c>
      <c r="J13" s="9"/>
      <c r="K13" s="9">
        <v>9523522.3399999999</v>
      </c>
      <c r="M13" s="42"/>
      <c r="N13" s="42"/>
    </row>
    <row r="14" spans="1:17" ht="21.95" customHeight="1">
      <c r="A14" s="3" t="s">
        <v>12</v>
      </c>
      <c r="G14" s="2">
        <v>9</v>
      </c>
      <c r="H14" s="9"/>
      <c r="I14" s="9">
        <v>10076772.469999991</v>
      </c>
      <c r="J14" s="9"/>
      <c r="K14" s="9">
        <v>90001800</v>
      </c>
      <c r="M14" s="42"/>
      <c r="N14" s="42"/>
    </row>
    <row r="15" spans="1:17" ht="21.95" customHeight="1">
      <c r="A15" s="3" t="s">
        <v>13</v>
      </c>
      <c r="G15" s="2"/>
      <c r="H15" s="9"/>
      <c r="I15" s="9">
        <v>4394980.08</v>
      </c>
      <c r="J15" s="9"/>
      <c r="K15" s="9">
        <v>1660904.6699999997</v>
      </c>
      <c r="M15" s="42"/>
      <c r="N15" s="42"/>
    </row>
    <row r="16" spans="1:17" ht="21.95" customHeight="1">
      <c r="A16" s="3" t="s">
        <v>14</v>
      </c>
      <c r="G16" s="2"/>
      <c r="H16" s="25"/>
      <c r="I16" s="11">
        <f>SUM(I11:I15)</f>
        <v>106670106.08999999</v>
      </c>
      <c r="J16" s="9"/>
      <c r="K16" s="11">
        <f>SUM(K11:K15)</f>
        <v>185554849.41</v>
      </c>
      <c r="M16" s="42"/>
      <c r="N16" s="42"/>
    </row>
    <row r="17" spans="1:17" ht="21.95" customHeight="1">
      <c r="A17" s="24"/>
      <c r="G17" s="2"/>
      <c r="H17" s="9"/>
      <c r="I17" s="9"/>
      <c r="J17" s="9"/>
      <c r="K17" s="9"/>
      <c r="M17" s="42"/>
      <c r="N17" s="42"/>
    </row>
    <row r="18" spans="1:17" ht="21.95" customHeight="1">
      <c r="A18" s="24" t="s">
        <v>15</v>
      </c>
      <c r="G18" s="2"/>
      <c r="H18" s="9"/>
      <c r="I18" s="9"/>
      <c r="J18" s="9"/>
      <c r="K18" s="9"/>
      <c r="M18" s="42"/>
      <c r="N18" s="42"/>
    </row>
    <row r="19" spans="1:17" ht="21.95" customHeight="1">
      <c r="A19" s="3" t="s">
        <v>16</v>
      </c>
      <c r="G19" s="2">
        <v>10</v>
      </c>
      <c r="H19" s="9"/>
      <c r="I19" s="9">
        <v>376009615.24000019</v>
      </c>
      <c r="J19" s="9"/>
      <c r="K19" s="9">
        <v>365089078.69000018</v>
      </c>
      <c r="M19" s="42"/>
      <c r="N19" s="42"/>
      <c r="O19" s="37"/>
      <c r="P19" s="42"/>
      <c r="Q19" s="42"/>
    </row>
    <row r="20" spans="1:17" ht="21.95" customHeight="1">
      <c r="A20" s="3" t="s">
        <v>17</v>
      </c>
      <c r="G20" s="2" t="s">
        <v>161</v>
      </c>
      <c r="H20" s="9"/>
      <c r="I20" s="9">
        <v>36777370.280000001</v>
      </c>
      <c r="J20" s="9"/>
      <c r="K20" s="9">
        <v>43755448.520000003</v>
      </c>
      <c r="M20" s="42"/>
      <c r="N20" s="42"/>
    </row>
    <row r="21" spans="1:17" ht="21.95" customHeight="1">
      <c r="A21" s="3" t="s">
        <v>18</v>
      </c>
      <c r="G21" s="2">
        <v>12</v>
      </c>
      <c r="H21" s="9"/>
      <c r="I21" s="9">
        <v>1279493.5700000003</v>
      </c>
      <c r="J21" s="9"/>
      <c r="K21" s="9">
        <v>1866937.1399999997</v>
      </c>
      <c r="M21" s="42"/>
      <c r="N21" s="42"/>
    </row>
    <row r="22" spans="1:17" ht="21.95" customHeight="1">
      <c r="A22" s="3" t="s">
        <v>137</v>
      </c>
      <c r="G22" s="2">
        <v>13</v>
      </c>
      <c r="H22" s="9"/>
      <c r="I22" s="9">
        <v>4530106.6100000003</v>
      </c>
      <c r="J22" s="9"/>
      <c r="K22" s="9">
        <v>6450660.1299999999</v>
      </c>
      <c r="M22" s="42"/>
      <c r="N22" s="42"/>
    </row>
    <row r="23" spans="1:17" ht="21.95" customHeight="1">
      <c r="A23" s="3" t="s">
        <v>139</v>
      </c>
      <c r="G23" s="2"/>
      <c r="H23" s="9"/>
      <c r="I23" s="9"/>
      <c r="J23" s="9"/>
      <c r="K23" s="9"/>
      <c r="M23" s="42"/>
      <c r="N23" s="42"/>
    </row>
    <row r="24" spans="1:17" ht="21.95" customHeight="1">
      <c r="B24" s="3" t="s">
        <v>140</v>
      </c>
      <c r="G24" s="2">
        <v>14</v>
      </c>
      <c r="H24" s="9"/>
      <c r="I24" s="9">
        <v>85027709.010000005</v>
      </c>
      <c r="J24" s="9"/>
      <c r="K24" s="9">
        <v>5020000</v>
      </c>
      <c r="M24" s="42"/>
      <c r="N24" s="42"/>
    </row>
    <row r="25" spans="1:17" ht="21.95" customHeight="1">
      <c r="A25" s="3" t="s">
        <v>19</v>
      </c>
      <c r="G25" s="2"/>
      <c r="H25" s="25"/>
      <c r="I25" s="36">
        <v>9058156.0700000003</v>
      </c>
      <c r="J25" s="9"/>
      <c r="K25" s="36">
        <v>9092333.2599999998</v>
      </c>
      <c r="M25" s="42"/>
      <c r="N25" s="42"/>
    </row>
    <row r="26" spans="1:17" ht="21.95" customHeight="1">
      <c r="A26" s="3" t="s">
        <v>20</v>
      </c>
      <c r="G26" s="2"/>
      <c r="H26" s="25"/>
      <c r="I26" s="11">
        <f>SUM(I19:I25)</f>
        <v>512682450.78000021</v>
      </c>
      <c r="J26" s="9"/>
      <c r="K26" s="11">
        <f>SUM(K19:K25)</f>
        <v>431274457.74000013</v>
      </c>
      <c r="M26" s="42"/>
      <c r="N26" s="42"/>
    </row>
    <row r="27" spans="1:17" ht="9.75" customHeight="1">
      <c r="A27" s="24"/>
      <c r="G27" s="2"/>
      <c r="H27" s="9"/>
      <c r="I27" s="9"/>
      <c r="J27" s="9"/>
      <c r="K27" s="9"/>
      <c r="M27" s="42"/>
      <c r="N27" s="42"/>
    </row>
    <row r="28" spans="1:17" ht="21.95" customHeight="1" thickBot="1">
      <c r="A28" s="24" t="s">
        <v>21</v>
      </c>
      <c r="E28" s="37"/>
      <c r="G28" s="2"/>
      <c r="H28" s="25"/>
      <c r="I28" s="38">
        <f>I16+I26</f>
        <v>619352556.87000024</v>
      </c>
      <c r="J28" s="9"/>
      <c r="K28" s="38">
        <f>K16+K26</f>
        <v>616829307.1500001</v>
      </c>
      <c r="M28" s="42"/>
      <c r="N28" s="42"/>
    </row>
    <row r="29" spans="1:17" ht="21.95" customHeight="1" thickTop="1">
      <c r="G29" s="97"/>
      <c r="H29" s="67"/>
      <c r="I29" s="67"/>
      <c r="M29" s="42"/>
      <c r="N29" s="42"/>
    </row>
    <row r="30" spans="1:17" ht="21.95" customHeight="1">
      <c r="A30" s="15" t="s">
        <v>22</v>
      </c>
      <c r="G30" s="2"/>
      <c r="H30" s="67"/>
      <c r="I30" s="67"/>
      <c r="M30" s="42"/>
      <c r="N30" s="42"/>
    </row>
    <row r="31" spans="1:17" ht="21.95" customHeight="1">
      <c r="A31" s="15"/>
      <c r="G31" s="2"/>
      <c r="H31" s="67"/>
      <c r="I31" s="67"/>
      <c r="M31" s="42"/>
      <c r="N31" s="42"/>
    </row>
    <row r="32" spans="1:17" ht="21.95" customHeight="1">
      <c r="G32" s="2"/>
      <c r="H32" s="67"/>
      <c r="I32" s="67"/>
      <c r="M32" s="42"/>
      <c r="N32" s="42"/>
    </row>
    <row r="33" spans="1:18" ht="21.95" customHeight="1">
      <c r="G33" s="2"/>
      <c r="H33" s="67"/>
      <c r="I33" s="67"/>
      <c r="M33" s="42"/>
      <c r="N33" s="42"/>
    </row>
    <row r="34" spans="1:18" ht="21.95" customHeight="1">
      <c r="G34" s="2"/>
      <c r="H34" s="67"/>
      <c r="I34" s="67"/>
      <c r="M34" s="42"/>
      <c r="N34" s="42"/>
    </row>
    <row r="35" spans="1:18" ht="21.95" customHeight="1">
      <c r="G35" s="2"/>
      <c r="H35" s="67"/>
      <c r="I35" s="67"/>
      <c r="M35" s="42"/>
      <c r="N35" s="42"/>
    </row>
    <row r="36" spans="1:18" ht="21.95" customHeight="1">
      <c r="G36" s="2"/>
      <c r="H36" s="67"/>
      <c r="I36" s="67"/>
      <c r="M36" s="42"/>
      <c r="N36" s="42"/>
    </row>
    <row r="37" spans="1:18" ht="30" customHeight="1">
      <c r="B37" s="68"/>
      <c r="D37" s="69"/>
      <c r="E37" s="68"/>
      <c r="F37" s="68"/>
      <c r="G37" s="69"/>
      <c r="H37" s="68"/>
      <c r="I37" s="68"/>
      <c r="J37" s="68"/>
      <c r="M37" s="42"/>
      <c r="N37" s="42"/>
    </row>
    <row r="38" spans="1:18" ht="21.95" customHeight="1">
      <c r="K38" s="1" t="s">
        <v>153</v>
      </c>
      <c r="M38" s="42"/>
      <c r="N38" s="42"/>
    </row>
    <row r="39" spans="1:18" ht="21.95" customHeight="1">
      <c r="A39" s="125" t="str">
        <f>$A$1</f>
        <v>บริษัท วัฒนาการแพทย์ จำกัด (มหาชน)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M39" s="42"/>
      <c r="N39" s="42"/>
    </row>
    <row r="40" spans="1:18" ht="21.95" customHeight="1">
      <c r="A40" s="125" t="s">
        <v>122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M40" s="42"/>
      <c r="N40" s="42"/>
    </row>
    <row r="41" spans="1:18" ht="21.95" customHeight="1">
      <c r="A41" s="125" t="str">
        <f>A3</f>
        <v>ณ วันที่ 30 กันยายน 2567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M41" s="42"/>
      <c r="N41" s="42"/>
    </row>
    <row r="42" spans="1:18" ht="21.95" customHeight="1">
      <c r="M42" s="42"/>
      <c r="N42" s="42"/>
    </row>
    <row r="43" spans="1:18" ht="21.95" customHeight="1">
      <c r="H43" s="16"/>
      <c r="I43" s="124" t="s">
        <v>1</v>
      </c>
      <c r="J43" s="124"/>
      <c r="K43" s="124"/>
      <c r="M43" s="42"/>
      <c r="N43" s="42"/>
    </row>
    <row r="44" spans="1:18" ht="21.95" customHeight="1">
      <c r="H44" s="16"/>
      <c r="I44" s="20" t="str">
        <f>I6</f>
        <v>30 กันยายน 2567</v>
      </c>
      <c r="K44" s="21" t="str">
        <f>K6</f>
        <v>31 ธันวาคม 2566</v>
      </c>
      <c r="M44" s="42"/>
      <c r="N44" s="42"/>
    </row>
    <row r="45" spans="1:18" ht="21.95" customHeight="1">
      <c r="H45" s="16"/>
      <c r="I45" s="2" t="s">
        <v>2</v>
      </c>
      <c r="K45" s="19" t="s">
        <v>3</v>
      </c>
      <c r="M45" s="42"/>
      <c r="N45" s="42"/>
    </row>
    <row r="46" spans="1:18" ht="21.95" customHeight="1">
      <c r="G46" s="4" t="s">
        <v>4</v>
      </c>
      <c r="H46" s="8"/>
      <c r="I46" s="22" t="s">
        <v>5</v>
      </c>
      <c r="K46" s="23"/>
      <c r="M46" s="42"/>
      <c r="N46" s="42"/>
      <c r="O46" s="42"/>
    </row>
    <row r="47" spans="1:18" ht="21.95" customHeight="1">
      <c r="A47" s="123" t="s">
        <v>23</v>
      </c>
      <c r="B47" s="123"/>
      <c r="C47" s="123"/>
      <c r="D47" s="123"/>
      <c r="E47" s="123"/>
      <c r="F47" s="123"/>
      <c r="G47" s="2"/>
      <c r="H47" s="8"/>
      <c r="I47" s="17"/>
      <c r="K47" s="17"/>
      <c r="M47" s="42"/>
      <c r="N47" s="42"/>
      <c r="P47" s="42"/>
      <c r="R47" s="85"/>
    </row>
    <row r="48" spans="1:18" ht="21.95" customHeight="1">
      <c r="A48" s="24" t="s">
        <v>24</v>
      </c>
      <c r="M48" s="42"/>
      <c r="N48" s="42"/>
    </row>
    <row r="49" spans="1:18" ht="21.95" customHeight="1">
      <c r="A49" s="3" t="s">
        <v>25</v>
      </c>
      <c r="G49" s="2" t="s">
        <v>123</v>
      </c>
      <c r="H49" s="9"/>
      <c r="I49" s="9">
        <v>56891705.090000004</v>
      </c>
      <c r="J49" s="9"/>
      <c r="K49" s="9">
        <v>57793559</v>
      </c>
      <c r="M49" s="42"/>
      <c r="N49" s="42"/>
      <c r="O49" s="42"/>
      <c r="P49" s="85"/>
      <c r="Q49" s="42"/>
      <c r="R49" s="85"/>
    </row>
    <row r="50" spans="1:18" ht="21.95" customHeight="1">
      <c r="A50" s="3" t="s">
        <v>162</v>
      </c>
      <c r="G50" s="2"/>
      <c r="H50" s="9"/>
      <c r="I50" s="9"/>
      <c r="J50" s="9"/>
      <c r="K50" s="9"/>
      <c r="M50" s="42"/>
      <c r="N50" s="42"/>
      <c r="P50" s="85"/>
      <c r="R50" s="85"/>
    </row>
    <row r="51" spans="1:18" ht="21.95" customHeight="1">
      <c r="A51" s="24"/>
      <c r="B51" s="3" t="s">
        <v>26</v>
      </c>
      <c r="G51" s="2">
        <v>16</v>
      </c>
      <c r="H51" s="9"/>
      <c r="I51" s="9">
        <v>4950000</v>
      </c>
      <c r="J51" s="9"/>
      <c r="K51" s="9">
        <v>6360000</v>
      </c>
      <c r="M51" s="42"/>
      <c r="N51" s="42"/>
      <c r="P51" s="85"/>
      <c r="R51" s="42"/>
    </row>
    <row r="52" spans="1:18" ht="21.95" customHeight="1">
      <c r="A52" s="24"/>
      <c r="B52" s="3" t="s">
        <v>27</v>
      </c>
      <c r="G52" s="2" t="s">
        <v>132</v>
      </c>
      <c r="H52" s="9"/>
      <c r="I52" s="9">
        <v>9020863.5999999996</v>
      </c>
      <c r="J52" s="9"/>
      <c r="K52" s="9">
        <v>8666818.7400000002</v>
      </c>
      <c r="M52" s="42"/>
      <c r="N52" s="42"/>
      <c r="P52" s="85"/>
    </row>
    <row r="53" spans="1:18" ht="21.95" customHeight="1">
      <c r="A53" s="3" t="s">
        <v>28</v>
      </c>
      <c r="G53" s="2"/>
      <c r="H53" s="9"/>
      <c r="I53" s="9">
        <v>3320807.53</v>
      </c>
      <c r="J53" s="9"/>
      <c r="K53" s="9">
        <v>9222777.0199999996</v>
      </c>
      <c r="N53" s="42"/>
      <c r="P53" s="85"/>
    </row>
    <row r="54" spans="1:18" ht="21.95" customHeight="1">
      <c r="A54" s="3" t="s">
        <v>29</v>
      </c>
      <c r="G54" s="2"/>
      <c r="H54" s="9"/>
      <c r="I54" s="9">
        <v>477642.86</v>
      </c>
      <c r="J54" s="9"/>
      <c r="K54" s="70">
        <v>401177.96</v>
      </c>
      <c r="M54" s="42"/>
      <c r="N54" s="42"/>
    </row>
    <row r="55" spans="1:18" ht="21.95" customHeight="1">
      <c r="A55" s="3" t="s">
        <v>124</v>
      </c>
      <c r="K55" s="3"/>
      <c r="M55" s="42"/>
      <c r="N55" s="42"/>
      <c r="O55" s="42"/>
    </row>
    <row r="56" spans="1:18" ht="21.95" customHeight="1">
      <c r="B56" s="3" t="s">
        <v>125</v>
      </c>
      <c r="G56" s="2">
        <v>17</v>
      </c>
      <c r="H56" s="9"/>
      <c r="I56" s="9">
        <v>12896893</v>
      </c>
      <c r="J56" s="9"/>
      <c r="K56" s="9">
        <v>12433889</v>
      </c>
      <c r="M56" s="42"/>
      <c r="N56" s="42"/>
      <c r="O56" s="42"/>
    </row>
    <row r="57" spans="1:18" ht="21.95" customHeight="1">
      <c r="A57" s="3" t="s">
        <v>30</v>
      </c>
      <c r="G57" s="2"/>
      <c r="H57" s="25"/>
      <c r="I57" s="9">
        <v>2635586.17</v>
      </c>
      <c r="J57" s="9"/>
      <c r="K57" s="9">
        <v>2037966.35</v>
      </c>
      <c r="M57" s="42"/>
      <c r="N57" s="42"/>
    </row>
    <row r="58" spans="1:18" ht="21.95" customHeight="1">
      <c r="A58" s="3" t="s">
        <v>31</v>
      </c>
      <c r="G58" s="2"/>
      <c r="H58" s="25"/>
      <c r="I58" s="11">
        <f>SUM(I49:I57)</f>
        <v>90193498.25</v>
      </c>
      <c r="J58" s="9"/>
      <c r="K58" s="11">
        <f>SUM(K49:K57)</f>
        <v>96916188.069999978</v>
      </c>
      <c r="M58" s="42"/>
      <c r="N58" s="42"/>
    </row>
    <row r="59" spans="1:18" ht="21.95" customHeight="1">
      <c r="A59" s="24"/>
      <c r="G59" s="2"/>
      <c r="H59" s="40"/>
      <c r="I59" s="40"/>
      <c r="J59" s="41"/>
      <c r="K59" s="41"/>
      <c r="M59" s="42"/>
      <c r="N59" s="42"/>
    </row>
    <row r="60" spans="1:18" ht="21.95" customHeight="1">
      <c r="A60" s="24" t="s">
        <v>32</v>
      </c>
      <c r="G60" s="2"/>
      <c r="H60" s="40"/>
      <c r="I60" s="40"/>
      <c r="J60" s="41"/>
      <c r="K60" s="41"/>
      <c r="M60" s="42"/>
      <c r="N60" s="42"/>
    </row>
    <row r="61" spans="1:18" ht="21.95" customHeight="1">
      <c r="A61" s="3" t="s">
        <v>33</v>
      </c>
      <c r="G61" s="2">
        <v>16</v>
      </c>
      <c r="H61" s="9"/>
      <c r="I61" s="9">
        <v>0</v>
      </c>
      <c r="J61" s="41"/>
      <c r="K61" s="9">
        <v>3360000</v>
      </c>
      <c r="M61" s="42"/>
      <c r="N61" s="42"/>
    </row>
    <row r="62" spans="1:18" ht="21.95" customHeight="1">
      <c r="A62" s="3" t="s">
        <v>34</v>
      </c>
      <c r="G62" s="2" t="s">
        <v>132</v>
      </c>
      <c r="H62" s="9"/>
      <c r="I62" s="9">
        <v>17078826.18</v>
      </c>
      <c r="J62" s="41"/>
      <c r="K62" s="9">
        <v>16931746.870000001</v>
      </c>
      <c r="M62" s="42"/>
      <c r="N62" s="42"/>
    </row>
    <row r="63" spans="1:18" ht="21.95" customHeight="1">
      <c r="A63" s="3" t="s">
        <v>141</v>
      </c>
      <c r="G63" s="2"/>
      <c r="H63" s="9"/>
      <c r="I63" s="9"/>
      <c r="J63" s="41"/>
      <c r="K63" s="9"/>
      <c r="M63" s="42"/>
      <c r="N63" s="42"/>
    </row>
    <row r="64" spans="1:18" ht="21.95" customHeight="1">
      <c r="B64" s="3" t="s">
        <v>142</v>
      </c>
      <c r="G64" s="2">
        <v>17</v>
      </c>
      <c r="H64" s="9"/>
      <c r="I64" s="9">
        <v>18104254</v>
      </c>
      <c r="J64" s="41"/>
      <c r="K64" s="9">
        <v>17176242</v>
      </c>
      <c r="M64" s="42"/>
      <c r="N64" s="42"/>
      <c r="P64" s="42"/>
      <c r="Q64" s="42"/>
    </row>
    <row r="65" spans="1:16" ht="21.95" customHeight="1">
      <c r="A65" s="3" t="s">
        <v>35</v>
      </c>
      <c r="G65" s="2"/>
      <c r="H65" s="9"/>
      <c r="I65" s="11">
        <f>SUM(I61:I64)</f>
        <v>35183080.18</v>
      </c>
      <c r="J65" s="41"/>
      <c r="K65" s="11">
        <f>SUM(K61:K64)</f>
        <v>37467988.870000005</v>
      </c>
      <c r="M65" s="42"/>
      <c r="N65" s="42"/>
      <c r="P65" s="42"/>
    </row>
    <row r="66" spans="1:16" ht="9.75" customHeight="1">
      <c r="A66" s="24"/>
      <c r="G66" s="2"/>
      <c r="H66" s="9"/>
      <c r="I66" s="9"/>
      <c r="J66" s="41"/>
      <c r="K66" s="9"/>
      <c r="M66" s="42"/>
      <c r="N66" s="42"/>
    </row>
    <row r="67" spans="1:16" ht="21.95" customHeight="1">
      <c r="A67" s="24" t="s">
        <v>36</v>
      </c>
      <c r="G67" s="2"/>
      <c r="H67" s="9"/>
      <c r="I67" s="36">
        <f>I58+I65</f>
        <v>125376578.43000001</v>
      </c>
      <c r="J67" s="41"/>
      <c r="K67" s="36">
        <f>K58+K65</f>
        <v>134384176.94</v>
      </c>
      <c r="M67" s="42"/>
    </row>
    <row r="68" spans="1:16" ht="21.95" customHeight="1">
      <c r="A68" s="24"/>
      <c r="G68" s="2"/>
      <c r="H68" s="42"/>
      <c r="I68" s="42"/>
      <c r="M68" s="42"/>
    </row>
    <row r="69" spans="1:16" ht="21.95" customHeight="1">
      <c r="A69" s="15" t="s">
        <v>22</v>
      </c>
      <c r="G69" s="2"/>
      <c r="H69" s="42"/>
      <c r="I69" s="42"/>
    </row>
    <row r="70" spans="1:16" ht="21.95" customHeight="1">
      <c r="A70" s="15"/>
      <c r="G70" s="2"/>
      <c r="H70" s="42"/>
      <c r="I70" s="42"/>
    </row>
    <row r="71" spans="1:16" ht="21.95" customHeight="1">
      <c r="A71" s="15"/>
      <c r="G71" s="2"/>
      <c r="H71" s="42"/>
      <c r="I71" s="42"/>
    </row>
    <row r="72" spans="1:16" ht="21.95" customHeight="1">
      <c r="A72" s="15"/>
      <c r="G72" s="2"/>
      <c r="H72" s="42"/>
      <c r="I72" s="42"/>
    </row>
    <row r="73" spans="1:16" ht="21.95" customHeight="1">
      <c r="A73" s="15"/>
      <c r="G73" s="2"/>
      <c r="H73" s="42"/>
      <c r="I73" s="42"/>
    </row>
    <row r="74" spans="1:16" ht="21.95" customHeight="1">
      <c r="A74" s="24"/>
      <c r="G74" s="2"/>
      <c r="H74" s="42"/>
      <c r="I74" s="42"/>
    </row>
    <row r="75" spans="1:16" ht="30" customHeight="1">
      <c r="A75" s="24"/>
      <c r="G75" s="2"/>
      <c r="H75" s="42"/>
      <c r="I75" s="42"/>
    </row>
    <row r="76" spans="1:16" ht="21.95" customHeight="1">
      <c r="K76" s="1" t="s">
        <v>154</v>
      </c>
    </row>
    <row r="77" spans="1:16" ht="21.95" customHeight="1">
      <c r="A77" s="125" t="str">
        <f>$A$1</f>
        <v>บริษัท วัฒนาการแพทย์ จำกัด (มหาชน)</v>
      </c>
      <c r="B77" s="125"/>
      <c r="C77" s="125"/>
      <c r="D77" s="125"/>
      <c r="E77" s="125"/>
      <c r="F77" s="125"/>
      <c r="G77" s="125"/>
      <c r="H77" s="125"/>
      <c r="I77" s="125"/>
      <c r="J77" s="125"/>
      <c r="K77" s="125"/>
    </row>
    <row r="78" spans="1:16" ht="21.95" customHeight="1">
      <c r="A78" s="125" t="s">
        <v>122</v>
      </c>
      <c r="B78" s="125"/>
      <c r="C78" s="125"/>
      <c r="D78" s="125"/>
      <c r="E78" s="125"/>
      <c r="F78" s="125"/>
      <c r="G78" s="125"/>
      <c r="H78" s="125"/>
      <c r="I78" s="125"/>
      <c r="J78" s="125"/>
      <c r="K78" s="125"/>
    </row>
    <row r="79" spans="1:16" ht="21.95" customHeight="1">
      <c r="A79" s="125" t="str">
        <f>A3</f>
        <v>ณ วันที่ 30 กันยายน 2567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5"/>
    </row>
    <row r="80" spans="1:16" ht="21.95" customHeight="1">
      <c r="A80" s="71"/>
      <c r="B80" s="71"/>
      <c r="C80" s="71"/>
      <c r="D80" s="71"/>
      <c r="E80" s="71"/>
      <c r="F80" s="71"/>
      <c r="G80" s="71"/>
      <c r="H80" s="71"/>
      <c r="I80" s="71"/>
    </row>
    <row r="81" spans="1:14" ht="21.95" customHeight="1">
      <c r="H81" s="16"/>
      <c r="I81" s="124" t="s">
        <v>1</v>
      </c>
      <c r="J81" s="124"/>
      <c r="K81" s="124"/>
    </row>
    <row r="82" spans="1:14" ht="21.95" customHeight="1">
      <c r="H82" s="16"/>
      <c r="I82" s="20" t="str">
        <f>I6</f>
        <v>30 กันยายน 2567</v>
      </c>
      <c r="K82" s="21" t="str">
        <f>K6</f>
        <v>31 ธันวาคม 2566</v>
      </c>
    </row>
    <row r="83" spans="1:14" ht="21.95" customHeight="1">
      <c r="H83" s="16"/>
      <c r="I83" s="2" t="s">
        <v>2</v>
      </c>
      <c r="K83" s="19" t="s">
        <v>3</v>
      </c>
    </row>
    <row r="84" spans="1:14" ht="21.95" customHeight="1">
      <c r="G84" s="4" t="s">
        <v>4</v>
      </c>
      <c r="H84" s="8"/>
      <c r="I84" s="22" t="s">
        <v>5</v>
      </c>
      <c r="K84" s="23"/>
    </row>
    <row r="85" spans="1:14" ht="21.95" customHeight="1">
      <c r="A85" s="123" t="s">
        <v>37</v>
      </c>
      <c r="B85" s="123"/>
      <c r="C85" s="123"/>
      <c r="D85" s="123"/>
      <c r="E85" s="123"/>
      <c r="F85" s="123"/>
      <c r="G85" s="2"/>
      <c r="H85" s="8"/>
      <c r="I85" s="17"/>
      <c r="K85" s="17"/>
    </row>
    <row r="86" spans="1:14" ht="21.95" customHeight="1">
      <c r="A86" s="24" t="s">
        <v>38</v>
      </c>
      <c r="H86" s="72"/>
      <c r="I86" s="72"/>
      <c r="J86" s="41"/>
      <c r="K86" s="41"/>
    </row>
    <row r="87" spans="1:14" ht="21.95" customHeight="1">
      <c r="A87" s="3" t="s">
        <v>39</v>
      </c>
      <c r="G87" s="24"/>
      <c r="H87" s="40"/>
      <c r="I87" s="40"/>
      <c r="J87" s="41"/>
      <c r="K87" s="41"/>
    </row>
    <row r="88" spans="1:14" ht="21.95" customHeight="1">
      <c r="A88" s="73" t="s">
        <v>40</v>
      </c>
      <c r="G88" s="24"/>
      <c r="H88" s="40"/>
      <c r="I88" s="40"/>
      <c r="J88" s="41"/>
      <c r="K88" s="41"/>
    </row>
    <row r="89" spans="1:14" ht="21.95" customHeight="1">
      <c r="B89" s="3" t="s">
        <v>163</v>
      </c>
      <c r="G89" s="24"/>
      <c r="H89" s="9"/>
      <c r="I89" s="64">
        <v>100000000</v>
      </c>
      <c r="J89" s="9"/>
      <c r="K89" s="64">
        <v>100000000</v>
      </c>
    </row>
    <row r="90" spans="1:14" ht="21.95" customHeight="1">
      <c r="A90" s="73" t="s">
        <v>41</v>
      </c>
      <c r="G90" s="24"/>
      <c r="H90" s="9"/>
      <c r="I90" s="9"/>
      <c r="J90" s="9"/>
      <c r="K90" s="9"/>
    </row>
    <row r="91" spans="1:14" ht="21.95" customHeight="1">
      <c r="B91" s="3" t="s">
        <v>163</v>
      </c>
      <c r="G91" s="24"/>
      <c r="H91" s="9"/>
      <c r="I91" s="9">
        <v>100000000</v>
      </c>
      <c r="J91" s="9"/>
      <c r="K91" s="9">
        <v>100000000</v>
      </c>
    </row>
    <row r="92" spans="1:14" ht="21.95" customHeight="1">
      <c r="A92" s="3" t="s">
        <v>42</v>
      </c>
      <c r="G92" s="24"/>
      <c r="H92" s="9"/>
      <c r="I92" s="9">
        <v>62500000</v>
      </c>
      <c r="J92" s="9"/>
      <c r="K92" s="9">
        <v>62500000</v>
      </c>
    </row>
    <row r="93" spans="1:14" ht="21.95" customHeight="1">
      <c r="A93" s="3" t="s">
        <v>43</v>
      </c>
      <c r="G93" s="24"/>
      <c r="H93" s="9"/>
      <c r="I93" s="9"/>
      <c r="J93" s="9"/>
      <c r="K93" s="9"/>
    </row>
    <row r="94" spans="1:14" ht="21.95" customHeight="1">
      <c r="A94" s="73"/>
      <c r="B94" s="3" t="s">
        <v>44</v>
      </c>
      <c r="G94" s="2"/>
      <c r="H94" s="9"/>
      <c r="I94" s="9">
        <v>10000000</v>
      </c>
      <c r="J94" s="9"/>
      <c r="K94" s="9">
        <v>10000000</v>
      </c>
      <c r="N94" s="39"/>
    </row>
    <row r="95" spans="1:14" ht="21.95" customHeight="1">
      <c r="A95" s="73"/>
      <c r="B95" s="3" t="s">
        <v>45</v>
      </c>
      <c r="G95" s="24"/>
      <c r="H95" s="9"/>
      <c r="I95" s="9">
        <v>321475978.43999988</v>
      </c>
      <c r="J95" s="9"/>
      <c r="K95" s="9">
        <v>309945130.20999998</v>
      </c>
      <c r="N95" s="39"/>
    </row>
    <row r="96" spans="1:14" ht="21.95" customHeight="1">
      <c r="A96" s="73" t="s">
        <v>46</v>
      </c>
      <c r="G96" s="24"/>
      <c r="H96" s="9"/>
      <c r="I96" s="11">
        <f>SUM(I91:I95)</f>
        <v>493975978.43999988</v>
      </c>
      <c r="J96" s="9"/>
      <c r="K96" s="11">
        <f>SUM(K91:K95)</f>
        <v>482445130.20999998</v>
      </c>
    </row>
    <row r="97" spans="1:16" ht="11.25" customHeight="1">
      <c r="A97" s="24"/>
      <c r="G97" s="24"/>
      <c r="H97" s="9"/>
      <c r="I97" s="9"/>
      <c r="J97" s="9"/>
      <c r="K97" s="9"/>
    </row>
    <row r="98" spans="1:16" ht="21.95" customHeight="1" thickBot="1">
      <c r="A98" s="24" t="s">
        <v>47</v>
      </c>
      <c r="F98" s="42"/>
      <c r="G98" s="24"/>
      <c r="H98" s="9"/>
      <c r="I98" s="38">
        <f>I96+I67</f>
        <v>619352556.86999989</v>
      </c>
      <c r="J98" s="9"/>
      <c r="K98" s="38">
        <f>K96+K67</f>
        <v>616829307.14999998</v>
      </c>
      <c r="M98" s="42"/>
      <c r="N98" s="42"/>
      <c r="O98" s="42"/>
    </row>
    <row r="99" spans="1:16" ht="21.95" customHeight="1" thickTop="1">
      <c r="A99" s="24"/>
      <c r="H99" s="40"/>
      <c r="I99" s="43"/>
      <c r="J99" s="41"/>
      <c r="K99" s="41"/>
      <c r="N99" s="37"/>
    </row>
    <row r="100" spans="1:16" s="44" customFormat="1" ht="21.95" customHeight="1">
      <c r="A100" s="15" t="s">
        <v>22</v>
      </c>
      <c r="E100" s="74"/>
      <c r="H100" s="45"/>
      <c r="I100" s="46"/>
      <c r="J100" s="75"/>
      <c r="K100" s="46"/>
    </row>
    <row r="101" spans="1:16" ht="21.95" customHeight="1">
      <c r="A101" s="24"/>
      <c r="E101" s="37"/>
      <c r="H101" s="40"/>
      <c r="I101" s="43"/>
      <c r="J101" s="41"/>
      <c r="K101" s="41"/>
    </row>
    <row r="102" spans="1:16" ht="21.95" customHeight="1">
      <c r="A102" s="24"/>
      <c r="E102" s="37"/>
      <c r="H102" s="40"/>
      <c r="I102" s="43"/>
      <c r="J102" s="41"/>
      <c r="K102" s="41"/>
    </row>
    <row r="103" spans="1:16" ht="21.95" customHeight="1">
      <c r="A103" s="24"/>
      <c r="E103" s="37"/>
      <c r="H103" s="40"/>
      <c r="I103" s="43"/>
      <c r="J103" s="41"/>
      <c r="K103" s="41"/>
      <c r="P103" s="37"/>
    </row>
    <row r="104" spans="1:16" ht="21.95" customHeight="1">
      <c r="A104" s="24"/>
      <c r="E104" s="37"/>
      <c r="H104" s="40"/>
      <c r="I104" s="43"/>
      <c r="J104" s="41"/>
      <c r="K104" s="41"/>
      <c r="P104" s="37"/>
    </row>
    <row r="105" spans="1:16" ht="21.95" customHeight="1">
      <c r="A105" s="24"/>
      <c r="E105" s="37"/>
      <c r="H105" s="40"/>
      <c r="I105" s="43"/>
      <c r="J105" s="41"/>
      <c r="K105" s="41"/>
      <c r="P105" s="37"/>
    </row>
    <row r="106" spans="1:16" ht="21.95" customHeight="1">
      <c r="A106" s="24"/>
      <c r="E106" s="37"/>
      <c r="H106" s="40"/>
      <c r="I106" s="43"/>
      <c r="J106" s="41"/>
      <c r="K106" s="41"/>
    </row>
    <row r="107" spans="1:16" ht="21.95" customHeight="1">
      <c r="A107" s="24"/>
      <c r="H107" s="40"/>
      <c r="I107" s="43"/>
      <c r="J107" s="41"/>
      <c r="K107" s="41"/>
    </row>
    <row r="108" spans="1:16" ht="21.95" customHeight="1">
      <c r="A108" s="24"/>
      <c r="H108" s="40"/>
      <c r="I108" s="43"/>
      <c r="J108" s="41"/>
      <c r="K108" s="41"/>
    </row>
    <row r="109" spans="1:16" ht="21.95" customHeight="1">
      <c r="A109" s="8"/>
      <c r="B109" s="8"/>
      <c r="C109" s="8"/>
      <c r="D109" s="8"/>
      <c r="E109" s="8"/>
      <c r="F109" s="8"/>
      <c r="G109" s="8"/>
      <c r="H109" s="48"/>
      <c r="I109" s="47"/>
      <c r="J109" s="48"/>
    </row>
    <row r="110" spans="1:16" ht="21.95" customHeight="1">
      <c r="A110" s="8"/>
      <c r="B110" s="8"/>
      <c r="C110" s="8"/>
      <c r="D110" s="8"/>
      <c r="E110" s="8"/>
      <c r="F110" s="8"/>
      <c r="G110" s="8"/>
      <c r="H110" s="48"/>
      <c r="I110" s="47"/>
      <c r="J110" s="48"/>
    </row>
    <row r="111" spans="1:16" ht="21.95" customHeight="1">
      <c r="A111" s="8"/>
      <c r="B111" s="8"/>
      <c r="C111" s="8"/>
      <c r="D111" s="8"/>
      <c r="E111" s="8"/>
      <c r="F111" s="8"/>
      <c r="G111" s="8"/>
      <c r="H111" s="48"/>
      <c r="I111" s="47"/>
      <c r="J111" s="48"/>
    </row>
    <row r="112" spans="1:16" ht="21.95" customHeight="1">
      <c r="A112" s="8"/>
      <c r="B112" s="8"/>
      <c r="C112" s="8"/>
      <c r="D112" s="8"/>
      <c r="E112" s="8"/>
      <c r="F112" s="8"/>
      <c r="G112" s="8"/>
      <c r="H112" s="48"/>
      <c r="I112" s="47"/>
      <c r="J112" s="48"/>
    </row>
    <row r="113" spans="1:11" ht="28.5" customHeight="1">
      <c r="A113" s="8"/>
      <c r="B113" s="8"/>
      <c r="C113" s="8"/>
      <c r="D113" s="8"/>
      <c r="E113" s="8"/>
      <c r="F113" s="8"/>
      <c r="G113" s="8"/>
      <c r="H113" s="48"/>
      <c r="I113" s="47"/>
      <c r="J113" s="48"/>
    </row>
    <row r="114" spans="1:11" ht="21.95" customHeight="1">
      <c r="K114" s="1" t="s">
        <v>155</v>
      </c>
    </row>
    <row r="115" spans="1:11" ht="20.25"/>
  </sheetData>
  <mergeCells count="15">
    <mergeCell ref="A85:F85"/>
    <mergeCell ref="I81:K81"/>
    <mergeCell ref="A47:F47"/>
    <mergeCell ref="I43:K43"/>
    <mergeCell ref="A1:K1"/>
    <mergeCell ref="A2:K2"/>
    <mergeCell ref="A3:K3"/>
    <mergeCell ref="A9:F9"/>
    <mergeCell ref="I5:K5"/>
    <mergeCell ref="A39:K39"/>
    <mergeCell ref="A77:K77"/>
    <mergeCell ref="A78:K78"/>
    <mergeCell ref="A79:K79"/>
    <mergeCell ref="A40:K40"/>
    <mergeCell ref="A41:K41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3" customWidth="1"/>
    <col min="5" max="5" width="16.28515625" style="3" customWidth="1"/>
    <col min="6" max="6" width="12.28515625" style="3" customWidth="1"/>
    <col min="7" max="7" width="8.7109375" style="3" customWidth="1"/>
    <col min="8" max="8" width="0.85546875" style="3" customWidth="1"/>
    <col min="9" max="9" width="9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35" customWidth="1"/>
    <col min="14" max="14" width="14.5703125" style="3" bestFit="1" customWidth="1"/>
    <col min="15" max="15" width="12.5703125" style="3" bestFit="1" customWidth="1"/>
    <col min="16" max="16384" width="9.140625" style="3"/>
  </cols>
  <sheetData>
    <row r="1" spans="1:14" ht="21.9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4" ht="21.95" customHeight="1">
      <c r="A2" s="126" t="s">
        <v>48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4" ht="21.95" customHeight="1">
      <c r="A3" s="24" t="s">
        <v>149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5" spans="1:14" ht="21.95" customHeight="1">
      <c r="K5" s="127" t="s">
        <v>1</v>
      </c>
      <c r="L5" s="127"/>
      <c r="M5" s="127"/>
    </row>
    <row r="6" spans="1:14" ht="21.95" customHeight="1">
      <c r="G6" s="2"/>
      <c r="K6" s="93" t="s">
        <v>133</v>
      </c>
      <c r="L6" s="94" t="s">
        <v>134</v>
      </c>
      <c r="M6" s="93" t="s">
        <v>135</v>
      </c>
    </row>
    <row r="7" spans="1:14" ht="21.95" customHeight="1">
      <c r="G7" s="2"/>
      <c r="I7" s="4" t="s">
        <v>4</v>
      </c>
      <c r="K7" s="95"/>
      <c r="L7" s="96"/>
      <c r="M7" s="95" t="s">
        <v>136</v>
      </c>
    </row>
    <row r="8" spans="1:14" ht="21.95" customHeight="1">
      <c r="A8" s="24" t="s">
        <v>50</v>
      </c>
      <c r="G8" s="2"/>
      <c r="K8" s="2"/>
      <c r="L8" s="2"/>
      <c r="M8" s="3"/>
    </row>
    <row r="9" spans="1:14" ht="21.95" customHeight="1">
      <c r="A9" s="3" t="s">
        <v>51</v>
      </c>
      <c r="G9" s="2"/>
      <c r="H9" s="2"/>
      <c r="I9" s="2">
        <v>5.0999999999999996</v>
      </c>
      <c r="K9" s="9">
        <v>120236505.12999997</v>
      </c>
      <c r="L9" s="9"/>
      <c r="M9" s="9">
        <v>131276023.66000001</v>
      </c>
      <c r="N9" s="37"/>
    </row>
    <row r="10" spans="1:14" ht="21.95" customHeight="1">
      <c r="A10" s="3" t="s">
        <v>52</v>
      </c>
      <c r="G10" s="2"/>
      <c r="H10" s="2"/>
      <c r="I10" s="2">
        <v>5.0999999999999996</v>
      </c>
      <c r="K10" s="9">
        <v>3647615.92</v>
      </c>
      <c r="L10" s="9"/>
      <c r="M10" s="9">
        <v>2017339.4499999997</v>
      </c>
      <c r="N10" s="37"/>
    </row>
    <row r="11" spans="1:14" ht="21.95" customHeight="1">
      <c r="A11" s="3" t="s">
        <v>53</v>
      </c>
      <c r="G11" s="2"/>
      <c r="H11" s="2"/>
      <c r="K11" s="11">
        <f>SUM(K9:K10)</f>
        <v>123884121.04999997</v>
      </c>
      <c r="L11" s="9"/>
      <c r="M11" s="11">
        <f>SUM(M9:M10)</f>
        <v>133293363.11000001</v>
      </c>
    </row>
    <row r="12" spans="1:14" ht="12" customHeight="1">
      <c r="A12" s="24"/>
      <c r="G12" s="2"/>
      <c r="H12" s="2"/>
      <c r="K12" s="40"/>
      <c r="L12" s="40"/>
      <c r="M12" s="40"/>
    </row>
    <row r="13" spans="1:14" ht="21.95" customHeight="1">
      <c r="A13" s="24" t="s">
        <v>54</v>
      </c>
      <c r="G13" s="2"/>
      <c r="H13" s="2"/>
      <c r="K13" s="40"/>
      <c r="L13" s="40"/>
      <c r="M13" s="10"/>
    </row>
    <row r="14" spans="1:14" ht="21.95" customHeight="1">
      <c r="A14" s="3" t="s">
        <v>55</v>
      </c>
      <c r="G14" s="2"/>
      <c r="H14" s="2"/>
      <c r="I14" s="2">
        <v>5.0999999999999996</v>
      </c>
      <c r="K14" s="9">
        <v>88245185.080000103</v>
      </c>
      <c r="L14" s="9"/>
      <c r="M14" s="9">
        <v>91211974.150000006</v>
      </c>
    </row>
    <row r="15" spans="1:14" ht="21.95" customHeight="1">
      <c r="A15" s="67" t="s">
        <v>120</v>
      </c>
      <c r="G15" s="2"/>
      <c r="H15" s="2"/>
      <c r="I15" s="2">
        <v>22</v>
      </c>
      <c r="K15" s="9">
        <v>459000</v>
      </c>
      <c r="L15" s="9"/>
      <c r="M15" s="9">
        <v>625000</v>
      </c>
    </row>
    <row r="16" spans="1:14" ht="21.95" customHeight="1">
      <c r="A16" s="3" t="s">
        <v>56</v>
      </c>
      <c r="G16" s="2"/>
      <c r="H16" s="2"/>
      <c r="I16" s="2" t="s">
        <v>138</v>
      </c>
      <c r="K16" s="9">
        <v>14252000.810000006</v>
      </c>
      <c r="L16" s="9"/>
      <c r="M16" s="9">
        <v>14189813.087965911</v>
      </c>
    </row>
    <row r="17" spans="1:17" ht="21.95" customHeight="1">
      <c r="A17" s="3" t="s">
        <v>126</v>
      </c>
      <c r="G17" s="2"/>
      <c r="H17" s="2"/>
      <c r="K17" s="11">
        <f>SUM(K14:K16)</f>
        <v>102956185.8900001</v>
      </c>
      <c r="L17" s="9"/>
      <c r="M17" s="11">
        <f>SUM(M14:M16)</f>
        <v>106026787.23796591</v>
      </c>
    </row>
    <row r="18" spans="1:17" ht="12" customHeight="1">
      <c r="G18" s="2"/>
      <c r="H18" s="2"/>
      <c r="K18" s="40"/>
      <c r="L18" s="40"/>
      <c r="M18" s="40"/>
    </row>
    <row r="19" spans="1:17" ht="21.95" customHeight="1">
      <c r="A19" s="24" t="s">
        <v>57</v>
      </c>
      <c r="G19" s="2"/>
      <c r="H19" s="2"/>
      <c r="K19" s="39">
        <v>20927935.159999862</v>
      </c>
      <c r="L19" s="40"/>
      <c r="M19" s="39">
        <v>27266575.872034103</v>
      </c>
    </row>
    <row r="20" spans="1:17" ht="21.95" customHeight="1">
      <c r="A20" s="3" t="s">
        <v>58</v>
      </c>
      <c r="G20" s="2"/>
      <c r="H20" s="2"/>
      <c r="I20" s="2">
        <v>5.0999999999999996</v>
      </c>
      <c r="K20" s="32">
        <v>-607718.46</v>
      </c>
      <c r="L20" s="49"/>
      <c r="M20" s="32">
        <v>-821980.40000000014</v>
      </c>
    </row>
    <row r="21" spans="1:17" ht="21.95" customHeight="1">
      <c r="A21" s="24" t="s">
        <v>59</v>
      </c>
      <c r="G21" s="2"/>
      <c r="H21" s="2"/>
      <c r="K21" s="50">
        <f>SUM(K19:K20)</f>
        <v>20320216.699999861</v>
      </c>
      <c r="L21" s="9"/>
      <c r="M21" s="50">
        <f>SUM(M19:M20)</f>
        <v>26444595.472034104</v>
      </c>
      <c r="P21" s="37"/>
    </row>
    <row r="22" spans="1:17" ht="21.95" customHeight="1">
      <c r="A22" s="3" t="s">
        <v>60</v>
      </c>
      <c r="G22" s="2"/>
      <c r="H22" s="2"/>
      <c r="I22" s="2">
        <v>13.2</v>
      </c>
      <c r="K22" s="32">
        <v>-3765602.88</v>
      </c>
      <c r="L22" s="49"/>
      <c r="M22" s="32">
        <v>-5331695.049999997</v>
      </c>
    </row>
    <row r="23" spans="1:17" ht="21.95" customHeight="1">
      <c r="A23" s="24" t="s">
        <v>61</v>
      </c>
      <c r="G23" s="2"/>
      <c r="H23" s="2"/>
      <c r="K23" s="50">
        <f>SUM(K21:K22)</f>
        <v>16554613.819999862</v>
      </c>
      <c r="L23" s="9"/>
      <c r="M23" s="50">
        <f>SUM(M21:M22)</f>
        <v>21112900.422034107</v>
      </c>
      <c r="P23" s="37"/>
    </row>
    <row r="24" spans="1:17" ht="21.95" customHeight="1">
      <c r="A24" s="3" t="s">
        <v>62</v>
      </c>
      <c r="G24" s="2"/>
      <c r="H24" s="2"/>
      <c r="K24" s="25">
        <v>0</v>
      </c>
      <c r="L24" s="25"/>
      <c r="M24" s="25">
        <v>0</v>
      </c>
      <c r="O24" s="59"/>
    </row>
    <row r="25" spans="1:17" ht="21.95" customHeight="1" thickBot="1">
      <c r="A25" s="51" t="s">
        <v>63</v>
      </c>
      <c r="G25" s="2"/>
      <c r="H25" s="2"/>
      <c r="K25" s="53">
        <f>SUM(K23:K24)</f>
        <v>16554613.819999862</v>
      </c>
      <c r="L25" s="9"/>
      <c r="M25" s="53">
        <f>SUM(M23:M24)</f>
        <v>21112900.422034107</v>
      </c>
      <c r="O25" s="58"/>
      <c r="P25" s="37"/>
    </row>
    <row r="26" spans="1:17" ht="21.95" customHeight="1" thickTop="1">
      <c r="A26" s="24"/>
      <c r="G26" s="2"/>
      <c r="H26" s="2"/>
      <c r="K26" s="9"/>
      <c r="L26" s="9"/>
      <c r="M26" s="25"/>
      <c r="P26" s="37"/>
    </row>
    <row r="27" spans="1:17" ht="21.95" customHeight="1">
      <c r="A27" s="24" t="s">
        <v>64</v>
      </c>
      <c r="G27" s="2"/>
      <c r="I27" s="2">
        <v>19</v>
      </c>
      <c r="K27" s="26">
        <v>1.6554613819999862</v>
      </c>
      <c r="L27" s="12"/>
      <c r="M27" s="26">
        <v>2.1112900422034109</v>
      </c>
    </row>
    <row r="28" spans="1:17" ht="21.95" customHeight="1">
      <c r="A28" s="24"/>
    </row>
    <row r="29" spans="1:17" ht="21.95" customHeight="1">
      <c r="A29" s="15" t="s">
        <v>22</v>
      </c>
      <c r="P29" s="37"/>
    </row>
    <row r="30" spans="1:17" ht="21.95" customHeight="1">
      <c r="A30" s="24"/>
      <c r="K30" s="13"/>
      <c r="L30" s="13"/>
      <c r="M30" s="13"/>
      <c r="P30" s="37"/>
      <c r="Q30" s="37"/>
    </row>
    <row r="31" spans="1:17" ht="21.95" customHeight="1">
      <c r="A31" s="24"/>
      <c r="K31" s="13"/>
      <c r="L31" s="13"/>
      <c r="M31" s="13"/>
      <c r="P31" s="37"/>
      <c r="Q31" s="37"/>
    </row>
    <row r="32" spans="1:17" ht="21.95" customHeight="1">
      <c r="A32" s="24"/>
      <c r="K32" s="13"/>
      <c r="L32" s="13"/>
      <c r="M32" s="13"/>
      <c r="P32" s="37"/>
      <c r="Q32" s="37"/>
    </row>
    <row r="33" spans="1:17" ht="21.95" customHeight="1">
      <c r="A33" s="24"/>
      <c r="K33" s="13"/>
      <c r="L33" s="13"/>
      <c r="M33" s="13"/>
      <c r="P33" s="37"/>
      <c r="Q33" s="37"/>
    </row>
    <row r="34" spans="1:17" ht="21.95" customHeight="1">
      <c r="A34" s="24"/>
      <c r="K34" s="13"/>
      <c r="L34" s="13"/>
      <c r="M34" s="13"/>
      <c r="P34" s="37"/>
      <c r="Q34" s="37"/>
    </row>
    <row r="35" spans="1:17" ht="21.95" customHeight="1">
      <c r="A35" s="24"/>
      <c r="K35" s="13"/>
      <c r="L35" s="13"/>
      <c r="M35" s="13"/>
      <c r="P35" s="37"/>
      <c r="Q35" s="37"/>
    </row>
    <row r="36" spans="1:17" ht="21.95" customHeight="1">
      <c r="A36" s="24"/>
      <c r="K36" s="13"/>
      <c r="L36" s="13"/>
      <c r="M36" s="13"/>
      <c r="P36" s="37"/>
      <c r="Q36" s="37"/>
    </row>
    <row r="37" spans="1:17" ht="37.700000000000003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7" ht="21.95" customHeight="1">
      <c r="M38" s="1" t="s">
        <v>156</v>
      </c>
    </row>
    <row r="119" spans="11:11" ht="21.95" customHeight="1">
      <c r="K119" s="3" t="s">
        <v>65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3940C-478D-414C-9C83-A92A5F8A10D5}">
  <sheetPr>
    <tabColor rgb="FF00B050"/>
  </sheetPr>
  <dimension ref="A1:Q120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3" customWidth="1"/>
    <col min="5" max="5" width="16.28515625" style="3" customWidth="1"/>
    <col min="6" max="6" width="12.28515625" style="3" customWidth="1"/>
    <col min="7" max="7" width="8.7109375" style="3" customWidth="1"/>
    <col min="8" max="8" width="0.85546875" style="3" customWidth="1"/>
    <col min="9" max="9" width="9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35" customWidth="1"/>
    <col min="14" max="14" width="14.5703125" style="85" bestFit="1" customWidth="1"/>
    <col min="15" max="15" width="14.5703125" style="3" bestFit="1" customWidth="1"/>
    <col min="16" max="16384" width="9.140625" style="3"/>
  </cols>
  <sheetData>
    <row r="1" spans="1:15" ht="21.9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5" ht="21.95" customHeight="1">
      <c r="A2" s="126" t="s">
        <v>150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5" ht="21.95" customHeight="1">
      <c r="A3" s="24" t="s">
        <v>144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5" spans="1:15" ht="21.95" customHeight="1">
      <c r="K5" s="127" t="s">
        <v>1</v>
      </c>
      <c r="L5" s="127"/>
      <c r="M5" s="127"/>
    </row>
    <row r="6" spans="1:15" ht="21.95" customHeight="1">
      <c r="G6" s="2"/>
      <c r="K6" s="93" t="s">
        <v>133</v>
      </c>
      <c r="L6" s="94" t="s">
        <v>134</v>
      </c>
      <c r="M6" s="93" t="s">
        <v>135</v>
      </c>
    </row>
    <row r="7" spans="1:15" ht="21.95" customHeight="1">
      <c r="G7" s="2"/>
      <c r="I7" s="4" t="s">
        <v>4</v>
      </c>
      <c r="K7" s="95"/>
      <c r="L7" s="96"/>
      <c r="M7" s="95" t="s">
        <v>136</v>
      </c>
    </row>
    <row r="8" spans="1:15" ht="21.95" customHeight="1">
      <c r="A8" s="24" t="s">
        <v>50</v>
      </c>
      <c r="G8" s="2"/>
      <c r="K8" s="2"/>
      <c r="L8" s="2"/>
      <c r="M8" s="3"/>
    </row>
    <row r="9" spans="1:15" ht="21.95" customHeight="1">
      <c r="A9" s="3" t="s">
        <v>51</v>
      </c>
      <c r="G9" s="2"/>
      <c r="H9" s="2"/>
      <c r="I9" s="2">
        <v>5.0999999999999996</v>
      </c>
      <c r="K9" s="9">
        <v>354704312.63</v>
      </c>
      <c r="L9" s="9"/>
      <c r="M9" s="9">
        <v>357418035.85000002</v>
      </c>
      <c r="O9" s="37"/>
    </row>
    <row r="10" spans="1:15" ht="21.95" customHeight="1">
      <c r="A10" s="3" t="s">
        <v>52</v>
      </c>
      <c r="G10" s="2"/>
      <c r="H10" s="2"/>
      <c r="I10" s="2">
        <v>5.0999999999999996</v>
      </c>
      <c r="K10" s="9">
        <v>10164298.98</v>
      </c>
      <c r="L10" s="9"/>
      <c r="M10" s="9">
        <v>6883580.3499999996</v>
      </c>
      <c r="O10" s="37"/>
    </row>
    <row r="11" spans="1:15" ht="21.95" customHeight="1">
      <c r="A11" s="3" t="s">
        <v>53</v>
      </c>
      <c r="G11" s="2"/>
      <c r="H11" s="2"/>
      <c r="K11" s="11">
        <f>SUM(K9:K10)</f>
        <v>364868611.61000001</v>
      </c>
      <c r="L11" s="9"/>
      <c r="M11" s="11">
        <f>SUM(M9:M10)</f>
        <v>364301616.20000005</v>
      </c>
    </row>
    <row r="12" spans="1:15" ht="12" customHeight="1">
      <c r="A12" s="24"/>
      <c r="G12" s="2"/>
      <c r="H12" s="2"/>
      <c r="K12" s="40"/>
      <c r="L12" s="40"/>
      <c r="M12" s="40"/>
    </row>
    <row r="13" spans="1:15" ht="21.95" customHeight="1">
      <c r="A13" s="24" t="s">
        <v>54</v>
      </c>
      <c r="G13" s="2"/>
      <c r="H13" s="2"/>
      <c r="K13" s="40"/>
      <c r="L13" s="40"/>
      <c r="M13" s="10"/>
    </row>
    <row r="14" spans="1:15" ht="21.95" customHeight="1">
      <c r="A14" s="3" t="s">
        <v>55</v>
      </c>
      <c r="G14" s="2"/>
      <c r="H14" s="2"/>
      <c r="I14" s="2">
        <v>5.0999999999999996</v>
      </c>
      <c r="K14" s="92">
        <v>269546400.07000011</v>
      </c>
      <c r="L14" s="92"/>
      <c r="M14" s="92">
        <v>261187657.39000005</v>
      </c>
      <c r="O14" s="37"/>
    </row>
    <row r="15" spans="1:15" ht="21.95" customHeight="1">
      <c r="A15" s="3" t="s">
        <v>120</v>
      </c>
      <c r="G15" s="2"/>
      <c r="H15" s="2"/>
      <c r="I15" s="2">
        <v>22</v>
      </c>
      <c r="K15" s="92">
        <v>1174539</v>
      </c>
      <c r="L15" s="92"/>
      <c r="M15" s="92">
        <v>1471395</v>
      </c>
      <c r="O15" s="37"/>
    </row>
    <row r="16" spans="1:15" ht="21.95" customHeight="1">
      <c r="A16" s="3" t="s">
        <v>56</v>
      </c>
      <c r="G16" s="2"/>
      <c r="H16" s="2"/>
      <c r="I16" s="2" t="s">
        <v>138</v>
      </c>
      <c r="K16" s="92">
        <v>45652020.230000012</v>
      </c>
      <c r="L16" s="92"/>
      <c r="M16" s="92">
        <v>42581360.19796592</v>
      </c>
      <c r="O16" s="37"/>
    </row>
    <row r="17" spans="1:16" ht="21.95" customHeight="1">
      <c r="A17" s="3" t="s">
        <v>126</v>
      </c>
      <c r="G17" s="2"/>
      <c r="H17" s="2"/>
      <c r="K17" s="11">
        <f>SUM(K14:K16)</f>
        <v>316372959.30000013</v>
      </c>
      <c r="L17" s="9"/>
      <c r="M17" s="11">
        <f>SUM(M14:M16)</f>
        <v>305240412.58796597</v>
      </c>
    </row>
    <row r="18" spans="1:16" ht="12" customHeight="1">
      <c r="G18" s="2"/>
      <c r="H18" s="2"/>
      <c r="K18" s="40"/>
      <c r="L18" s="40"/>
      <c r="M18" s="40"/>
    </row>
    <row r="19" spans="1:16" ht="21.95" customHeight="1">
      <c r="A19" s="24" t="s">
        <v>57</v>
      </c>
      <c r="G19" s="2"/>
      <c r="H19" s="2"/>
      <c r="K19" s="39">
        <v>48495652.309999883</v>
      </c>
      <c r="L19" s="40"/>
      <c r="M19" s="39">
        <v>59061203.612034082</v>
      </c>
    </row>
    <row r="20" spans="1:16" ht="21.95" customHeight="1">
      <c r="A20" s="3" t="s">
        <v>58</v>
      </c>
      <c r="G20" s="2"/>
      <c r="H20" s="2"/>
      <c r="I20" s="2">
        <v>5.0999999999999996</v>
      </c>
      <c r="K20" s="32">
        <v>-1971591.75</v>
      </c>
      <c r="L20" s="40"/>
      <c r="M20" s="32">
        <v>-2653229.9300000002</v>
      </c>
      <c r="O20" s="37"/>
    </row>
    <row r="21" spans="1:16" ht="21.95" customHeight="1">
      <c r="A21" s="24" t="s">
        <v>59</v>
      </c>
      <c r="G21" s="2"/>
      <c r="H21" s="2"/>
      <c r="K21" s="50">
        <f>SUM(K19:K20)</f>
        <v>46524060.559999883</v>
      </c>
      <c r="L21" s="9"/>
      <c r="M21" s="50">
        <f>SUM(M19:M20)</f>
        <v>56407973.682034083</v>
      </c>
      <c r="P21" s="37"/>
    </row>
    <row r="22" spans="1:16" ht="21.95" customHeight="1">
      <c r="A22" s="3" t="s">
        <v>60</v>
      </c>
      <c r="G22" s="2"/>
      <c r="H22" s="2"/>
      <c r="I22" s="2">
        <v>13.2</v>
      </c>
      <c r="K22" s="32">
        <v>-11993212.33</v>
      </c>
      <c r="L22" s="49"/>
      <c r="M22" s="32">
        <v>-11579301.58</v>
      </c>
      <c r="O22" s="37"/>
    </row>
    <row r="23" spans="1:16" ht="21.95" customHeight="1">
      <c r="A23" s="24" t="s">
        <v>61</v>
      </c>
      <c r="G23" s="2"/>
      <c r="H23" s="2"/>
      <c r="K23" s="50">
        <f>SUM(K21:K22)</f>
        <v>34530848.229999885</v>
      </c>
      <c r="L23" s="9"/>
      <c r="M23" s="50">
        <f>SUM(M21:M22)</f>
        <v>44828672.102034084</v>
      </c>
      <c r="P23" s="37"/>
    </row>
    <row r="24" spans="1:16" ht="21.95" customHeight="1">
      <c r="A24" s="3" t="s">
        <v>62</v>
      </c>
      <c r="G24" s="2"/>
      <c r="H24" s="2"/>
      <c r="I24" s="2"/>
      <c r="K24" s="88">
        <v>0</v>
      </c>
      <c r="L24" s="9"/>
      <c r="M24" s="88">
        <v>0</v>
      </c>
    </row>
    <row r="25" spans="1:16" ht="6.75" hidden="1" customHeight="1">
      <c r="A25" s="24"/>
      <c r="G25" s="2"/>
      <c r="H25" s="2"/>
      <c r="K25" s="9"/>
      <c r="L25" s="9"/>
      <c r="M25" s="25"/>
    </row>
    <row r="26" spans="1:16" ht="21.95" customHeight="1" thickBot="1">
      <c r="A26" s="51" t="s">
        <v>63</v>
      </c>
      <c r="G26" s="2"/>
      <c r="H26" s="2"/>
      <c r="K26" s="38">
        <f>SUM(K23,K24)</f>
        <v>34530848.229999885</v>
      </c>
      <c r="L26" s="9"/>
      <c r="M26" s="38">
        <f>SUM(M23,M24)</f>
        <v>44828672.102034084</v>
      </c>
      <c r="O26" s="58"/>
      <c r="P26" s="37"/>
    </row>
    <row r="27" spans="1:16" ht="21.95" customHeight="1" thickTop="1">
      <c r="A27" s="24"/>
      <c r="G27" s="2"/>
      <c r="H27" s="2"/>
      <c r="K27" s="9"/>
      <c r="L27" s="9"/>
      <c r="M27" s="25"/>
      <c r="P27" s="37"/>
    </row>
    <row r="28" spans="1:16" ht="21.95" customHeight="1">
      <c r="A28" s="24" t="s">
        <v>64</v>
      </c>
      <c r="G28" s="2"/>
      <c r="I28" s="2">
        <v>19</v>
      </c>
      <c r="K28" s="26">
        <v>3.4530848229999886</v>
      </c>
      <c r="L28" s="12"/>
      <c r="M28" s="26">
        <v>4.4828672102034082</v>
      </c>
    </row>
    <row r="29" spans="1:16" ht="21.95" customHeight="1">
      <c r="A29" s="24"/>
    </row>
    <row r="30" spans="1:16" ht="21.95" customHeight="1">
      <c r="A30" s="15" t="s">
        <v>22</v>
      </c>
      <c r="P30" s="37"/>
    </row>
    <row r="31" spans="1:16" ht="21.95" customHeight="1">
      <c r="A31" s="15"/>
      <c r="P31" s="37"/>
    </row>
    <row r="32" spans="1:16" ht="21.95" customHeight="1">
      <c r="A32" s="15"/>
      <c r="P32" s="37"/>
    </row>
    <row r="33" spans="1:17" ht="21.95" customHeight="1">
      <c r="A33" s="15"/>
      <c r="P33" s="37"/>
    </row>
    <row r="34" spans="1:17" ht="21.95" customHeight="1">
      <c r="A34" s="15"/>
      <c r="P34" s="37"/>
    </row>
    <row r="35" spans="1:17" ht="21.95" customHeight="1">
      <c r="A35" s="24"/>
      <c r="K35" s="13">
        <v>10000000</v>
      </c>
      <c r="L35" s="13"/>
      <c r="M35" s="13">
        <v>10000000</v>
      </c>
      <c r="P35" s="37"/>
      <c r="Q35" s="37"/>
    </row>
    <row r="36" spans="1:17" ht="21.95" customHeight="1">
      <c r="A36" s="24"/>
      <c r="K36" s="13"/>
      <c r="L36" s="13"/>
      <c r="M36" s="13"/>
      <c r="P36" s="37"/>
      <c r="Q36" s="37"/>
    </row>
    <row r="37" spans="1:17" ht="21.95" customHeight="1">
      <c r="A37" s="24"/>
      <c r="K37" s="13"/>
      <c r="L37" s="13"/>
      <c r="M37" s="13"/>
      <c r="P37" s="37"/>
      <c r="Q37" s="37"/>
    </row>
    <row r="38" spans="1:17" ht="37.700000000000003" customHeight="1">
      <c r="A38" s="24"/>
      <c r="K38" s="13"/>
      <c r="L38" s="13"/>
      <c r="M38" s="13"/>
      <c r="P38" s="37"/>
      <c r="Q38" s="37"/>
    </row>
    <row r="39" spans="1:17" ht="21.95" customHeight="1">
      <c r="M39" s="1" t="s">
        <v>157</v>
      </c>
    </row>
    <row r="120" spans="11:11" ht="21.95" customHeight="1">
      <c r="K120" s="3" t="s">
        <v>65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7" customWidth="1"/>
    <col min="2" max="2" width="3.140625" style="7" customWidth="1"/>
    <col min="3" max="3" width="2.42578125" style="7" customWidth="1"/>
    <col min="4" max="4" width="33.42578125" style="7" customWidth="1"/>
    <col min="5" max="5" width="9.7109375" style="7" customWidth="1"/>
    <col min="6" max="6" width="0.85546875" style="7" customWidth="1"/>
    <col min="7" max="7" width="16.7109375" style="7" customWidth="1"/>
    <col min="8" max="8" width="0.85546875" style="7" customWidth="1"/>
    <col min="9" max="9" width="16.7109375" style="7" customWidth="1"/>
    <col min="10" max="10" width="0.85546875" style="7" customWidth="1"/>
    <col min="11" max="11" width="17.7109375" style="7" customWidth="1"/>
    <col min="12" max="12" width="0.85546875" style="7" customWidth="1"/>
    <col min="13" max="13" width="17.7109375" style="7" customWidth="1"/>
    <col min="14" max="14" width="0.85546875" style="7" customWidth="1"/>
    <col min="15" max="15" width="16.7109375" style="7" customWidth="1"/>
    <col min="16" max="16" width="14.140625" style="7" bestFit="1" customWidth="1"/>
    <col min="17" max="16384" width="9.140625" style="7"/>
  </cols>
  <sheetData>
    <row r="1" spans="1:15" ht="21.6" customHeight="1">
      <c r="A1" s="91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21.6" customHeight="1">
      <c r="A2" s="90" t="s">
        <v>127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21.6" customHeight="1">
      <c r="A3" s="89" t="s">
        <v>144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21.6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.6" customHeight="1">
      <c r="G5" s="129" t="s">
        <v>1</v>
      </c>
      <c r="H5" s="129"/>
      <c r="I5" s="129"/>
      <c r="J5" s="129"/>
      <c r="K5" s="129"/>
      <c r="L5" s="129"/>
      <c r="M5" s="129"/>
      <c r="N5" s="129"/>
      <c r="O5" s="129"/>
    </row>
    <row r="6" spans="1:15" ht="21.6" customHeight="1">
      <c r="G6" s="6" t="s">
        <v>39</v>
      </c>
      <c r="I6" s="6"/>
      <c r="K6" s="128" t="s">
        <v>43</v>
      </c>
      <c r="L6" s="128"/>
      <c r="M6" s="128"/>
      <c r="N6" s="6"/>
      <c r="O6" s="6"/>
    </row>
    <row r="7" spans="1:15" ht="21.6" customHeight="1">
      <c r="G7" s="6" t="s">
        <v>67</v>
      </c>
      <c r="I7" s="6"/>
      <c r="K7" s="6" t="s">
        <v>68</v>
      </c>
      <c r="M7" s="6"/>
      <c r="N7" s="6"/>
      <c r="O7" s="6" t="s">
        <v>66</v>
      </c>
    </row>
    <row r="8" spans="1:15" ht="21.6" customHeight="1">
      <c r="E8" s="4" t="s">
        <v>4</v>
      </c>
      <c r="G8" s="86" t="s">
        <v>69</v>
      </c>
      <c r="I8" s="86" t="s">
        <v>42</v>
      </c>
      <c r="K8" s="86" t="s">
        <v>70</v>
      </c>
      <c r="M8" s="86" t="s">
        <v>45</v>
      </c>
      <c r="N8" s="6"/>
      <c r="O8" s="86" t="s">
        <v>38</v>
      </c>
    </row>
    <row r="9" spans="1:15" ht="21.6" customHeight="1">
      <c r="A9" s="16" t="s">
        <v>73</v>
      </c>
      <c r="B9" s="52"/>
      <c r="C9" s="52"/>
      <c r="D9" s="52"/>
      <c r="G9" s="25">
        <v>100000000</v>
      </c>
      <c r="H9" s="25"/>
      <c r="I9" s="25">
        <v>62500000</v>
      </c>
      <c r="J9" s="25"/>
      <c r="K9" s="25">
        <v>10000000</v>
      </c>
      <c r="M9" s="25">
        <v>293753772.74000019</v>
      </c>
      <c r="N9" s="25"/>
      <c r="O9" s="50">
        <f>SUM(G9:M9)</f>
        <v>466253772.74000019</v>
      </c>
    </row>
    <row r="10" spans="1:15" ht="21.6" customHeight="1">
      <c r="A10" s="16" t="s">
        <v>71</v>
      </c>
      <c r="B10" s="52"/>
      <c r="C10" s="52"/>
      <c r="D10" s="52"/>
      <c r="E10" s="2">
        <v>18</v>
      </c>
      <c r="G10" s="25">
        <v>0</v>
      </c>
      <c r="H10" s="25"/>
      <c r="I10" s="25">
        <v>0</v>
      </c>
      <c r="J10" s="25"/>
      <c r="K10" s="25">
        <v>0</v>
      </c>
      <c r="M10" s="87">
        <v>-39996000</v>
      </c>
      <c r="N10" s="25"/>
      <c r="O10" s="87">
        <f>SUM(G10:M10)</f>
        <v>-39996000</v>
      </c>
    </row>
    <row r="11" spans="1:15" ht="21.6" hidden="1" customHeight="1">
      <c r="A11" s="52"/>
      <c r="B11" s="52"/>
      <c r="C11" s="52"/>
      <c r="D11" s="52"/>
      <c r="G11" s="25"/>
      <c r="H11" s="25"/>
      <c r="I11" s="25"/>
      <c r="J11" s="25"/>
      <c r="K11" s="25"/>
      <c r="M11" s="25"/>
      <c r="N11" s="25"/>
      <c r="O11" s="50"/>
    </row>
    <row r="12" spans="1:15" ht="21.6" customHeight="1">
      <c r="A12" s="52" t="s">
        <v>61</v>
      </c>
      <c r="B12" s="52"/>
      <c r="C12" s="52"/>
      <c r="D12" s="52"/>
      <c r="G12" s="25">
        <v>0</v>
      </c>
      <c r="H12" s="25"/>
      <c r="I12" s="25">
        <v>0</v>
      </c>
      <c r="J12" s="25"/>
      <c r="K12" s="25">
        <v>0</v>
      </c>
      <c r="M12" s="25">
        <v>44828672.100000076</v>
      </c>
      <c r="N12" s="25"/>
      <c r="O12" s="50">
        <f>SUM(G12:M12)</f>
        <v>44828672.100000076</v>
      </c>
    </row>
    <row r="13" spans="1:15" ht="21.6" hidden="1" customHeight="1">
      <c r="B13" s="7" t="s">
        <v>72</v>
      </c>
      <c r="C13" s="52"/>
      <c r="D13" s="52"/>
      <c r="G13" s="25">
        <v>0</v>
      </c>
      <c r="H13" s="9"/>
      <c r="I13" s="25">
        <v>0</v>
      </c>
      <c r="J13" s="9"/>
      <c r="K13" s="25">
        <v>0</v>
      </c>
      <c r="M13" s="25">
        <f>'งบกำไรขาดทุนเบ็ดเสร็จ (3M)'!M24</f>
        <v>0</v>
      </c>
      <c r="N13" s="25"/>
      <c r="O13" s="50">
        <f>SUM(G13:M13)</f>
        <v>0</v>
      </c>
    </row>
    <row r="14" spans="1:15" ht="21.6" customHeight="1" thickBot="1">
      <c r="A14" s="3" t="s">
        <v>147</v>
      </c>
      <c r="B14" s="52"/>
      <c r="C14" s="52"/>
      <c r="D14" s="52"/>
      <c r="G14" s="53">
        <f>SUM(G9:G13)</f>
        <v>100000000</v>
      </c>
      <c r="H14" s="9"/>
      <c r="I14" s="53">
        <f>SUM(I9:I13)</f>
        <v>62500000</v>
      </c>
      <c r="J14" s="9"/>
      <c r="K14" s="53">
        <f>SUM(K9:K13)</f>
        <v>10000000</v>
      </c>
      <c r="M14" s="53">
        <f>SUM(M9:M13)</f>
        <v>298586444.84000027</v>
      </c>
      <c r="N14" s="25"/>
      <c r="O14" s="53">
        <f>SUM(O9:O13)</f>
        <v>471086444.84000027</v>
      </c>
    </row>
    <row r="15" spans="1:15" ht="21.6" customHeight="1" thickTop="1">
      <c r="A15" s="52"/>
      <c r="B15" s="52"/>
      <c r="C15" s="52"/>
      <c r="D15" s="52"/>
      <c r="G15" s="25"/>
      <c r="H15" s="9"/>
      <c r="I15" s="25"/>
      <c r="J15" s="9"/>
      <c r="K15" s="25"/>
      <c r="M15" s="25"/>
      <c r="N15" s="25"/>
      <c r="O15" s="25"/>
    </row>
    <row r="16" spans="1:15" ht="21.6" customHeight="1">
      <c r="A16" s="16" t="s">
        <v>119</v>
      </c>
      <c r="B16" s="52"/>
      <c r="C16" s="52"/>
      <c r="D16" s="52"/>
      <c r="G16" s="25">
        <v>100000000</v>
      </c>
      <c r="H16" s="25"/>
      <c r="I16" s="25">
        <v>62500000</v>
      </c>
      <c r="J16" s="25"/>
      <c r="K16" s="25">
        <v>10000000</v>
      </c>
      <c r="M16" s="25">
        <v>309945130.20999998</v>
      </c>
      <c r="N16" s="25"/>
      <c r="O16" s="50">
        <f>SUM(G16:M16)</f>
        <v>482445130.20999998</v>
      </c>
    </row>
    <row r="17" spans="1:15" ht="21.6" customHeight="1">
      <c r="A17" s="16" t="s">
        <v>71</v>
      </c>
      <c r="B17" s="52"/>
      <c r="C17" s="52"/>
      <c r="D17" s="52"/>
      <c r="E17" s="2">
        <v>18</v>
      </c>
      <c r="G17" s="25">
        <v>0</v>
      </c>
      <c r="H17" s="25"/>
      <c r="I17" s="25">
        <v>0</v>
      </c>
      <c r="J17" s="25"/>
      <c r="K17" s="25">
        <v>0</v>
      </c>
      <c r="M17" s="87">
        <v>-23000000</v>
      </c>
      <c r="N17" s="25"/>
      <c r="O17" s="87">
        <f>SUM(G17:M17)</f>
        <v>-23000000</v>
      </c>
    </row>
    <row r="18" spans="1:15" ht="21.6" customHeight="1">
      <c r="A18" s="52" t="s">
        <v>61</v>
      </c>
      <c r="C18" s="52"/>
      <c r="D18" s="52"/>
      <c r="G18" s="25">
        <v>0</v>
      </c>
      <c r="H18" s="25"/>
      <c r="I18" s="25">
        <v>0</v>
      </c>
      <c r="J18" s="25"/>
      <c r="K18" s="25">
        <v>0</v>
      </c>
      <c r="M18" s="25">
        <v>34530848.229999885</v>
      </c>
      <c r="N18" s="25"/>
      <c r="O18" s="50">
        <f>SUM(G18:M18)</f>
        <v>34530848.229999885</v>
      </c>
    </row>
    <row r="19" spans="1:15" ht="21.6" customHeight="1" thickBot="1">
      <c r="A19" s="3" t="s">
        <v>146</v>
      </c>
      <c r="B19" s="52"/>
      <c r="C19" s="52"/>
      <c r="D19" s="52"/>
      <c r="G19" s="53">
        <f>SUM(G16:G18)</f>
        <v>100000000</v>
      </c>
      <c r="H19" s="9"/>
      <c r="I19" s="53">
        <f>SUM(I16:I18)</f>
        <v>62500000</v>
      </c>
      <c r="J19" s="9"/>
      <c r="K19" s="53">
        <f>SUM(K16:K18)</f>
        <v>10000000</v>
      </c>
      <c r="M19" s="53">
        <f>SUM(M16:M18)</f>
        <v>321475978.43999988</v>
      </c>
      <c r="N19" s="25"/>
      <c r="O19" s="53">
        <f>SUM(O16:O18)</f>
        <v>493975978.43999988</v>
      </c>
    </row>
    <row r="20" spans="1:15" ht="21.6" customHeight="1" thickTop="1">
      <c r="A20" s="3"/>
      <c r="B20" s="52"/>
      <c r="C20" s="52"/>
      <c r="D20" s="52"/>
      <c r="G20" s="25"/>
      <c r="H20" s="9"/>
      <c r="I20" s="25"/>
      <c r="J20" s="9"/>
      <c r="K20" s="25"/>
      <c r="M20" s="25"/>
      <c r="N20" s="25"/>
      <c r="O20" s="25"/>
    </row>
    <row r="21" spans="1:15" ht="21.6" customHeight="1">
      <c r="A21" s="15" t="s">
        <v>22</v>
      </c>
      <c r="B21" s="52"/>
      <c r="C21" s="52"/>
      <c r="D21" s="52"/>
      <c r="G21" s="25"/>
      <c r="H21" s="9"/>
      <c r="I21" s="25"/>
      <c r="J21" s="9"/>
      <c r="K21" s="25"/>
      <c r="M21" s="25"/>
      <c r="N21" s="25"/>
      <c r="O21" s="25"/>
    </row>
    <row r="22" spans="1:15" ht="21.6" customHeight="1">
      <c r="A22" s="3"/>
      <c r="B22" s="52"/>
      <c r="C22" s="52"/>
      <c r="D22" s="52"/>
      <c r="G22" s="25"/>
      <c r="H22" s="9"/>
      <c r="I22" s="25"/>
      <c r="J22" s="9"/>
      <c r="K22" s="25"/>
      <c r="M22" s="25"/>
      <c r="N22" s="25"/>
      <c r="O22" s="25"/>
    </row>
    <row r="23" spans="1:15" ht="21.6" customHeight="1">
      <c r="B23" s="52"/>
      <c r="C23" s="52"/>
      <c r="D23" s="52"/>
      <c r="G23" s="25"/>
      <c r="H23" s="9"/>
      <c r="I23" s="25"/>
      <c r="J23" s="9"/>
      <c r="K23" s="25"/>
      <c r="M23" s="60"/>
      <c r="N23" s="25"/>
      <c r="O23" s="25"/>
    </row>
    <row r="24" spans="1:15" ht="21.6" customHeight="1">
      <c r="A24" s="15"/>
      <c r="B24" s="52"/>
      <c r="C24" s="52"/>
      <c r="D24" s="52"/>
      <c r="G24" s="25"/>
      <c r="H24" s="9"/>
      <c r="I24" s="25"/>
      <c r="J24" s="9"/>
      <c r="K24" s="25"/>
      <c r="M24" s="60"/>
      <c r="N24" s="25"/>
      <c r="O24" s="25"/>
    </row>
    <row r="25" spans="1:15" ht="33.75" customHeight="1">
      <c r="A25" s="15"/>
      <c r="B25" s="52"/>
      <c r="C25" s="52"/>
      <c r="D25" s="52"/>
      <c r="G25" s="25"/>
      <c r="H25" s="9"/>
      <c r="I25" s="25"/>
      <c r="J25" s="9"/>
      <c r="K25" s="25"/>
      <c r="M25" s="60"/>
      <c r="N25" s="25"/>
      <c r="O25" s="25"/>
    </row>
    <row r="26" spans="1:15" ht="21.6" customHeight="1">
      <c r="B26" s="52"/>
      <c r="C26" s="52"/>
      <c r="D26" s="52"/>
      <c r="O26" s="14" t="s">
        <v>158</v>
      </c>
    </row>
    <row r="29" spans="1:15">
      <c r="M29" s="61"/>
    </row>
  </sheetData>
  <mergeCells count="2">
    <mergeCell ref="K6:M6"/>
    <mergeCell ref="G5:O5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82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101" customWidth="1"/>
    <col min="2" max="4" width="4.7109375" style="101" customWidth="1"/>
    <col min="5" max="6" width="10.7109375" style="101" customWidth="1"/>
    <col min="7" max="7" width="13.7109375" style="101" customWidth="1"/>
    <col min="8" max="8" width="9.7109375" style="101" customWidth="1"/>
    <col min="9" max="9" width="0.85546875" style="101" customWidth="1"/>
    <col min="10" max="10" width="15.7109375" style="101" customWidth="1"/>
    <col min="11" max="11" width="0.85546875" style="101" customWidth="1"/>
    <col min="12" max="12" width="15.7109375" style="101" customWidth="1"/>
    <col min="13" max="13" width="1.140625" style="101" customWidth="1"/>
    <col min="14" max="14" width="18.42578125" style="101" customWidth="1"/>
    <col min="15" max="15" width="15.28515625" style="101" customWidth="1"/>
    <col min="16" max="16" width="16.28515625" style="101" customWidth="1"/>
    <col min="17" max="17" width="12.42578125" style="101" customWidth="1"/>
    <col min="18" max="16384" width="9.140625" style="101"/>
  </cols>
  <sheetData>
    <row r="1" spans="1:14" ht="20.100000000000001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4" ht="20.100000000000001" customHeight="1">
      <c r="A2" s="99" t="s">
        <v>74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4" ht="21" customHeight="1">
      <c r="A3" s="102" t="s">
        <v>144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4" ht="18.95" customHeight="1">
      <c r="A4" s="103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4" ht="20.100000000000001" customHeight="1">
      <c r="J5" s="104"/>
      <c r="K5" s="104" t="s">
        <v>1</v>
      </c>
      <c r="L5" s="104"/>
    </row>
    <row r="6" spans="1:14" ht="20.100000000000001" customHeight="1">
      <c r="H6" s="104" t="s">
        <v>4</v>
      </c>
      <c r="J6" s="105" t="s">
        <v>118</v>
      </c>
      <c r="K6" s="106"/>
      <c r="L6" s="105" t="s">
        <v>49</v>
      </c>
    </row>
    <row r="7" spans="1:14" ht="20.100000000000001" customHeight="1">
      <c r="A7" s="107" t="s">
        <v>75</v>
      </c>
      <c r="H7" s="107"/>
      <c r="J7" s="76"/>
      <c r="K7" s="76"/>
      <c r="L7" s="76"/>
    </row>
    <row r="8" spans="1:14" ht="20.100000000000001" customHeight="1">
      <c r="A8" s="101" t="s">
        <v>59</v>
      </c>
      <c r="H8" s="107"/>
      <c r="J8" s="77">
        <v>46524060.559999883</v>
      </c>
      <c r="K8" s="77"/>
      <c r="L8" s="77">
        <v>56407973.68</v>
      </c>
      <c r="N8" s="108"/>
    </row>
    <row r="9" spans="1:14" ht="20.100000000000001" customHeight="1">
      <c r="A9" s="101" t="s">
        <v>76</v>
      </c>
      <c r="H9" s="107"/>
      <c r="J9" s="77"/>
      <c r="K9" s="77"/>
      <c r="L9" s="77"/>
      <c r="N9" s="108"/>
    </row>
    <row r="10" spans="1:14" ht="20.100000000000001" customHeight="1">
      <c r="B10" s="101" t="s">
        <v>77</v>
      </c>
      <c r="H10" s="107"/>
      <c r="J10" s="77"/>
      <c r="K10" s="77"/>
      <c r="L10" s="77"/>
    </row>
    <row r="11" spans="1:14" ht="20.100000000000001" customHeight="1">
      <c r="A11" s="101" t="s">
        <v>78</v>
      </c>
      <c r="H11" s="109" t="s">
        <v>128</v>
      </c>
      <c r="I11" s="106"/>
      <c r="J11" s="77">
        <v>34770149.240000002</v>
      </c>
      <c r="K11" s="77"/>
      <c r="L11" s="77">
        <v>30218335.030000001</v>
      </c>
      <c r="N11" s="108"/>
    </row>
    <row r="12" spans="1:14" ht="20.100000000000001" customHeight="1">
      <c r="A12" s="101" t="s">
        <v>116</v>
      </c>
      <c r="H12" s="106">
        <v>7</v>
      </c>
      <c r="I12" s="106"/>
      <c r="J12" s="77">
        <v>558475</v>
      </c>
      <c r="K12" s="77"/>
      <c r="L12" s="77">
        <v>353505</v>
      </c>
      <c r="N12" s="108"/>
    </row>
    <row r="13" spans="1:14" ht="20.100000000000001" customHeight="1">
      <c r="A13" s="101" t="s">
        <v>148</v>
      </c>
      <c r="H13" s="106">
        <v>7</v>
      </c>
      <c r="I13" s="106"/>
      <c r="J13" s="77">
        <v>729130.98</v>
      </c>
      <c r="K13" s="77"/>
      <c r="L13" s="77">
        <v>462510.79</v>
      </c>
      <c r="N13" s="108"/>
    </row>
    <row r="14" spans="1:14" ht="20.100000000000001" customHeight="1">
      <c r="A14" s="101" t="s">
        <v>79</v>
      </c>
      <c r="H14" s="106">
        <v>17</v>
      </c>
      <c r="I14" s="106"/>
      <c r="J14" s="78">
        <v>1574905</v>
      </c>
      <c r="K14" s="78"/>
      <c r="L14" s="78">
        <v>1420691</v>
      </c>
    </row>
    <row r="15" spans="1:14" ht="20.100000000000001" customHeight="1">
      <c r="A15" s="101" t="s">
        <v>81</v>
      </c>
      <c r="H15" s="106">
        <v>9.1</v>
      </c>
      <c r="I15" s="106"/>
      <c r="J15" s="78">
        <v>-204217.55</v>
      </c>
      <c r="K15" s="78"/>
      <c r="L15" s="78">
        <v>0</v>
      </c>
      <c r="N15" s="108"/>
    </row>
    <row r="16" spans="1:14" ht="20.100000000000001" customHeight="1">
      <c r="A16" s="101" t="s">
        <v>80</v>
      </c>
      <c r="H16" s="106"/>
      <c r="I16" s="106"/>
      <c r="J16" s="78">
        <v>0</v>
      </c>
      <c r="K16" s="78"/>
      <c r="L16" s="78">
        <v>-974711.05</v>
      </c>
    </row>
    <row r="17" spans="1:15" ht="20.100000000000001" customHeight="1">
      <c r="A17" s="101" t="s">
        <v>129</v>
      </c>
      <c r="H17" s="106">
        <v>10</v>
      </c>
      <c r="I17" s="106"/>
      <c r="J17" s="78">
        <v>-144439.89000000001</v>
      </c>
      <c r="K17" s="78"/>
      <c r="L17" s="78">
        <v>0</v>
      </c>
    </row>
    <row r="18" spans="1:15" ht="20.100000000000001" customHeight="1">
      <c r="A18" s="101" t="s">
        <v>151</v>
      </c>
      <c r="H18" s="106">
        <v>10</v>
      </c>
      <c r="I18" s="106"/>
      <c r="J18" s="78">
        <v>4975</v>
      </c>
      <c r="K18" s="78"/>
      <c r="L18" s="78">
        <v>0</v>
      </c>
    </row>
    <row r="19" spans="1:15" ht="20.100000000000001" customHeight="1">
      <c r="A19" s="101" t="s">
        <v>152</v>
      </c>
      <c r="H19" s="106">
        <v>10</v>
      </c>
      <c r="I19" s="106"/>
      <c r="J19" s="78">
        <v>97562.25</v>
      </c>
      <c r="K19" s="78"/>
      <c r="L19" s="78">
        <v>41730</v>
      </c>
    </row>
    <row r="20" spans="1:15" ht="20.100000000000001" customHeight="1">
      <c r="A20" s="101" t="s">
        <v>130</v>
      </c>
      <c r="H20" s="106"/>
      <c r="I20" s="106"/>
      <c r="J20" s="78">
        <v>-15137</v>
      </c>
      <c r="K20" s="78"/>
      <c r="L20" s="78">
        <v>0</v>
      </c>
    </row>
    <row r="21" spans="1:15" ht="20.100000000000001" customHeight="1">
      <c r="A21" s="101" t="s">
        <v>82</v>
      </c>
      <c r="H21" s="110"/>
      <c r="I21" s="106"/>
      <c r="J21" s="78">
        <v>-1205152.6599999999</v>
      </c>
      <c r="K21" s="78"/>
      <c r="L21" s="78">
        <v>-698081.92</v>
      </c>
    </row>
    <row r="22" spans="1:15" ht="20.100000000000001" customHeight="1">
      <c r="A22" s="101" t="s">
        <v>58</v>
      </c>
      <c r="H22" s="107"/>
      <c r="J22" s="79">
        <v>1971591.75</v>
      </c>
      <c r="K22" s="77"/>
      <c r="L22" s="79">
        <v>2653229.9300000002</v>
      </c>
    </row>
    <row r="23" spans="1:15" ht="20.100000000000001" customHeight="1">
      <c r="A23" s="101" t="s">
        <v>83</v>
      </c>
      <c r="H23" s="107"/>
      <c r="J23" s="111"/>
      <c r="K23" s="111"/>
      <c r="L23" s="111"/>
      <c r="O23" s="80"/>
    </row>
    <row r="24" spans="1:15" ht="20.100000000000001" customHeight="1">
      <c r="B24" s="101" t="s">
        <v>84</v>
      </c>
      <c r="H24" s="107"/>
      <c r="J24" s="77">
        <f>SUM(J8:J23)</f>
        <v>84661902.679999903</v>
      </c>
      <c r="K24" s="77"/>
      <c r="L24" s="77">
        <f>SUM(L8:L23)</f>
        <v>89885182.460000023</v>
      </c>
      <c r="N24" s="112"/>
      <c r="O24" s="80"/>
    </row>
    <row r="25" spans="1:15" ht="20.100000000000001" customHeight="1">
      <c r="A25" s="101" t="s">
        <v>85</v>
      </c>
      <c r="H25" s="107"/>
      <c r="J25" s="81"/>
      <c r="K25" s="81"/>
      <c r="L25" s="81"/>
      <c r="O25" s="80"/>
    </row>
    <row r="26" spans="1:15" ht="20.100000000000001" customHeight="1">
      <c r="B26" s="101" t="s">
        <v>86</v>
      </c>
      <c r="H26" s="107"/>
      <c r="J26" s="77">
        <v>-4924510.8500000015</v>
      </c>
      <c r="K26" s="77"/>
      <c r="L26" s="77">
        <v>-6694972.7300000004</v>
      </c>
      <c r="N26" s="108"/>
      <c r="O26" s="80"/>
    </row>
    <row r="27" spans="1:15" ht="20.100000000000001" customHeight="1">
      <c r="B27" s="101" t="s">
        <v>11</v>
      </c>
      <c r="H27" s="107"/>
      <c r="J27" s="77">
        <v>299227.61</v>
      </c>
      <c r="K27" s="77"/>
      <c r="L27" s="77">
        <v>1080464.4699999988</v>
      </c>
      <c r="N27" s="108"/>
      <c r="O27" s="80"/>
    </row>
    <row r="28" spans="1:15" ht="20.100000000000001" customHeight="1">
      <c r="B28" s="101" t="s">
        <v>13</v>
      </c>
      <c r="H28" s="107"/>
      <c r="J28" s="77">
        <v>-2734075.41</v>
      </c>
      <c r="K28" s="77"/>
      <c r="L28" s="77">
        <v>2944890.1399999997</v>
      </c>
      <c r="O28" s="80"/>
    </row>
    <row r="29" spans="1:15" ht="20.100000000000001" customHeight="1">
      <c r="B29" s="101" t="s">
        <v>19</v>
      </c>
      <c r="H29" s="107"/>
      <c r="J29" s="77">
        <v>34177.19</v>
      </c>
      <c r="K29" s="77"/>
      <c r="L29" s="77">
        <v>-1169178.9400000004</v>
      </c>
      <c r="O29" s="80"/>
    </row>
    <row r="30" spans="1:15" ht="20.100000000000001" customHeight="1">
      <c r="A30" s="101" t="s">
        <v>87</v>
      </c>
      <c r="H30" s="107"/>
      <c r="J30" s="81"/>
      <c r="K30" s="81"/>
      <c r="L30" s="81"/>
      <c r="O30" s="80"/>
    </row>
    <row r="31" spans="1:15" ht="20.100000000000001" customHeight="1">
      <c r="B31" s="101" t="s">
        <v>25</v>
      </c>
      <c r="H31" s="106"/>
      <c r="J31" s="77">
        <v>-4508935.6400000006</v>
      </c>
      <c r="K31" s="77"/>
      <c r="L31" s="77">
        <v>9606632.1300000008</v>
      </c>
      <c r="N31" s="108"/>
      <c r="O31" s="80"/>
    </row>
    <row r="32" spans="1:15" ht="20.100000000000001" customHeight="1">
      <c r="B32" s="101" t="s">
        <v>164</v>
      </c>
      <c r="H32" s="106">
        <v>17</v>
      </c>
      <c r="J32" s="77">
        <v>-183889</v>
      </c>
      <c r="K32" s="77"/>
      <c r="L32" s="77">
        <v>-449200</v>
      </c>
      <c r="N32" s="108"/>
      <c r="O32" s="80"/>
    </row>
    <row r="33" spans="1:15" ht="20.100000000000001" customHeight="1">
      <c r="B33" s="101" t="s">
        <v>30</v>
      </c>
      <c r="H33" s="106"/>
      <c r="J33" s="77">
        <v>597619.81000000006</v>
      </c>
      <c r="K33" s="77"/>
      <c r="L33" s="77">
        <v>766076.57999999984</v>
      </c>
      <c r="N33" s="108"/>
      <c r="O33" s="80"/>
    </row>
    <row r="34" spans="1:15" ht="20.100000000000001" customHeight="1">
      <c r="A34" s="107" t="s">
        <v>88</v>
      </c>
      <c r="H34" s="106"/>
      <c r="J34" s="82">
        <f>SUM(J23:J33)</f>
        <v>73241516.389999896</v>
      </c>
      <c r="K34" s="77"/>
      <c r="L34" s="82">
        <f>SUM(L23:L33)</f>
        <v>95969894.110000014</v>
      </c>
      <c r="O34" s="80"/>
    </row>
    <row r="35" spans="1:15" ht="20.100000000000001" customHeight="1">
      <c r="A35" s="101" t="s">
        <v>89</v>
      </c>
      <c r="H35" s="107"/>
      <c r="J35" s="78">
        <v>-976299.38</v>
      </c>
      <c r="K35" s="78"/>
      <c r="L35" s="78">
        <v>-2659278.06</v>
      </c>
      <c r="N35" s="108"/>
      <c r="O35" s="80"/>
    </row>
    <row r="36" spans="1:15" ht="20.100000000000001" customHeight="1">
      <c r="A36" s="101" t="s">
        <v>90</v>
      </c>
      <c r="H36" s="107"/>
      <c r="J36" s="79">
        <v>-15974628.289999999</v>
      </c>
      <c r="K36" s="77"/>
      <c r="L36" s="79">
        <v>-15876291.309999999</v>
      </c>
      <c r="N36" s="108"/>
      <c r="O36" s="80"/>
    </row>
    <row r="37" spans="1:15" ht="20.100000000000001" customHeight="1">
      <c r="A37" s="107" t="s">
        <v>91</v>
      </c>
      <c r="H37" s="107"/>
      <c r="J37" s="83">
        <f>SUM(J34:J36)</f>
        <v>56290588.719999902</v>
      </c>
      <c r="K37" s="81"/>
      <c r="L37" s="83">
        <f>SUM(L34:L36)</f>
        <v>77434324.74000001</v>
      </c>
      <c r="O37" s="80"/>
    </row>
    <row r="38" spans="1:15" ht="21">
      <c r="A38" s="113"/>
      <c r="H38" s="107"/>
      <c r="J38" s="84"/>
      <c r="K38" s="81"/>
      <c r="L38" s="84"/>
      <c r="O38" s="80"/>
    </row>
    <row r="39" spans="1:15" ht="21">
      <c r="A39" s="113" t="s">
        <v>22</v>
      </c>
      <c r="H39" s="107"/>
      <c r="J39" s="84"/>
      <c r="K39" s="81"/>
      <c r="L39" s="84"/>
      <c r="O39" s="80"/>
    </row>
    <row r="40" spans="1:15" ht="21">
      <c r="A40" s="113"/>
      <c r="H40" s="107"/>
      <c r="J40" s="84"/>
      <c r="K40" s="81"/>
      <c r="L40" s="84"/>
      <c r="O40" s="80"/>
    </row>
    <row r="41" spans="1:15" ht="25.5" customHeight="1"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5" t="s">
        <v>159</v>
      </c>
      <c r="O41" s="80"/>
    </row>
    <row r="42" spans="1:15" s="3" customFormat="1" ht="21" customHeight="1">
      <c r="A42" s="98" t="s">
        <v>0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O42" s="54"/>
    </row>
    <row r="43" spans="1:15" s="3" customFormat="1" ht="21" customHeight="1">
      <c r="A43" s="98" t="s">
        <v>92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O43" s="54"/>
    </row>
    <row r="44" spans="1:15" s="3" customFormat="1" ht="21" customHeight="1">
      <c r="A44" s="98" t="str">
        <f>A3</f>
        <v>สำหรับงวดเก้าเดือน สิ้นสุดวันที่ 30 กันยายน 2567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O44" s="54"/>
    </row>
    <row r="45" spans="1:15" s="3" customFormat="1" ht="21" customHeight="1">
      <c r="O45" s="54"/>
    </row>
    <row r="46" spans="1:15" s="3" customFormat="1" ht="21" customHeight="1">
      <c r="J46" s="4"/>
      <c r="K46" s="4" t="s">
        <v>1</v>
      </c>
      <c r="L46" s="4"/>
      <c r="O46" s="54"/>
    </row>
    <row r="47" spans="1:15" s="3" customFormat="1" ht="21" customHeight="1">
      <c r="H47" s="4" t="s">
        <v>4</v>
      </c>
      <c r="J47" s="117" t="str">
        <f>J6</f>
        <v>ปี 2567</v>
      </c>
      <c r="K47" s="2"/>
      <c r="L47" s="117" t="str">
        <f>L6</f>
        <v>ปี 2566</v>
      </c>
      <c r="O47" s="54"/>
    </row>
    <row r="48" spans="1:15" s="3" customFormat="1" ht="21" customHeight="1">
      <c r="A48" s="24" t="s">
        <v>93</v>
      </c>
      <c r="J48" s="55"/>
      <c r="K48" s="55"/>
      <c r="L48" s="42"/>
      <c r="O48" s="54"/>
    </row>
    <row r="49" spans="1:15" s="3" customFormat="1" ht="21" customHeight="1">
      <c r="A49" s="3" t="s">
        <v>165</v>
      </c>
      <c r="H49" s="2"/>
      <c r="J49" s="55">
        <v>-30000000.000000007</v>
      </c>
      <c r="K49" s="55"/>
      <c r="L49" s="42">
        <v>0</v>
      </c>
      <c r="O49" s="54"/>
    </row>
    <row r="50" spans="1:15" s="3" customFormat="1" ht="21" customHeight="1">
      <c r="A50" s="3" t="s">
        <v>94</v>
      </c>
      <c r="H50" s="2">
        <v>9.1</v>
      </c>
      <c r="J50" s="55">
        <v>110206017.55</v>
      </c>
      <c r="K50" s="55"/>
      <c r="L50" s="55">
        <v>47000000</v>
      </c>
      <c r="O50" s="54"/>
    </row>
    <row r="51" spans="1:15" s="3" customFormat="1" ht="21" customHeight="1">
      <c r="A51" s="118" t="s">
        <v>95</v>
      </c>
      <c r="H51" s="2">
        <v>9.1</v>
      </c>
      <c r="J51" s="55">
        <v>-80084481.479999989</v>
      </c>
      <c r="K51" s="55"/>
      <c r="L51" s="55">
        <v>-60000000</v>
      </c>
      <c r="O51" s="54"/>
    </row>
    <row r="52" spans="1:15" s="3" customFormat="1" ht="21" customHeight="1">
      <c r="A52" s="3" t="s">
        <v>96</v>
      </c>
      <c r="H52" s="2"/>
      <c r="J52" s="55">
        <v>0</v>
      </c>
      <c r="K52" s="55"/>
      <c r="L52" s="55">
        <v>20000000</v>
      </c>
    </row>
    <row r="53" spans="1:15" s="3" customFormat="1" ht="21" customHeight="1">
      <c r="A53" s="3" t="s">
        <v>131</v>
      </c>
      <c r="H53" s="2">
        <v>10</v>
      </c>
      <c r="J53" s="55">
        <v>880000</v>
      </c>
      <c r="K53" s="55"/>
      <c r="L53" s="55">
        <v>0</v>
      </c>
    </row>
    <row r="54" spans="1:15" s="3" customFormat="1" ht="21" customHeight="1">
      <c r="A54" s="3" t="s">
        <v>97</v>
      </c>
      <c r="H54" s="2">
        <v>10</v>
      </c>
      <c r="J54" s="30">
        <v>-35268036.640000001</v>
      </c>
      <c r="K54" s="55"/>
      <c r="L54" s="30">
        <v>-41152997.079999998</v>
      </c>
      <c r="N54" s="37"/>
    </row>
    <row r="55" spans="1:15" s="3" customFormat="1" ht="21" customHeight="1">
      <c r="A55" s="3" t="s">
        <v>98</v>
      </c>
      <c r="H55" s="2">
        <v>12</v>
      </c>
      <c r="J55" s="119">
        <v>-66050</v>
      </c>
      <c r="K55" s="55"/>
      <c r="L55" s="119">
        <v>-75000</v>
      </c>
      <c r="O55" s="54"/>
    </row>
    <row r="56" spans="1:15" s="3" customFormat="1" ht="21" customHeight="1">
      <c r="A56" s="3" t="s">
        <v>99</v>
      </c>
      <c r="H56" s="2"/>
      <c r="J56" s="119">
        <v>0</v>
      </c>
      <c r="K56" s="55"/>
      <c r="L56" s="119">
        <v>-589750</v>
      </c>
      <c r="O56" s="54"/>
    </row>
    <row r="57" spans="1:15" s="3" customFormat="1" ht="21" customHeight="1">
      <c r="A57" s="3" t="s">
        <v>82</v>
      </c>
      <c r="H57" s="2"/>
      <c r="J57" s="30">
        <v>179683.31999999995</v>
      </c>
      <c r="K57" s="55"/>
      <c r="L57" s="30">
        <v>464057.26</v>
      </c>
      <c r="O57" s="54"/>
    </row>
    <row r="58" spans="1:15" s="3" customFormat="1" ht="21" customHeight="1">
      <c r="A58" s="24" t="s">
        <v>100</v>
      </c>
      <c r="J58" s="33">
        <f>SUM(J49:J57)</f>
        <v>-34152867.250000007</v>
      </c>
      <c r="K58" s="55"/>
      <c r="L58" s="33">
        <f>SUM(L49:L57)</f>
        <v>-34353689.82</v>
      </c>
      <c r="O58" s="54"/>
    </row>
    <row r="59" spans="1:15" s="3" customFormat="1" ht="6" customHeight="1">
      <c r="J59" s="120"/>
      <c r="K59" s="120"/>
      <c r="L59" s="120"/>
    </row>
    <row r="60" spans="1:15" s="3" customFormat="1" ht="21" customHeight="1">
      <c r="A60" s="24" t="s">
        <v>101</v>
      </c>
      <c r="J60" s="56"/>
      <c r="K60" s="56"/>
      <c r="L60" s="56"/>
    </row>
    <row r="61" spans="1:15" s="3" customFormat="1" ht="21" customHeight="1">
      <c r="A61" s="3" t="s">
        <v>102</v>
      </c>
      <c r="H61" s="2">
        <v>16</v>
      </c>
      <c r="I61" s="2"/>
      <c r="J61" s="30">
        <v>-4770000</v>
      </c>
      <c r="K61" s="55"/>
      <c r="L61" s="30">
        <v>-8015000</v>
      </c>
    </row>
    <row r="62" spans="1:15" s="3" customFormat="1" ht="21" customHeight="1">
      <c r="A62" s="3" t="s">
        <v>103</v>
      </c>
      <c r="H62" s="2">
        <v>11.2</v>
      </c>
      <c r="I62" s="2"/>
      <c r="J62" s="30">
        <v>-501124.17</v>
      </c>
      <c r="K62" s="55"/>
      <c r="L62" s="30">
        <v>-27190641.090000007</v>
      </c>
    </row>
    <row r="63" spans="1:15" s="3" customFormat="1" ht="21" customHeight="1">
      <c r="A63" s="3" t="s">
        <v>104</v>
      </c>
      <c r="H63" s="2">
        <v>18</v>
      </c>
      <c r="I63" s="2"/>
      <c r="J63" s="30">
        <v>-22923535.100000001</v>
      </c>
      <c r="K63" s="55"/>
      <c r="L63" s="30">
        <v>-39837232.5</v>
      </c>
    </row>
    <row r="64" spans="1:15" s="3" customFormat="1" ht="21" customHeight="1">
      <c r="A64" s="24" t="s">
        <v>105</v>
      </c>
      <c r="J64" s="33">
        <f>SUM(J61:J63)</f>
        <v>-28194659.270000003</v>
      </c>
      <c r="K64" s="55"/>
      <c r="L64" s="33">
        <f>SUM(L61:L63)</f>
        <v>-75042873.590000004</v>
      </c>
    </row>
    <row r="65" spans="1:16" s="3" customFormat="1" ht="6" customHeight="1">
      <c r="A65" s="24"/>
      <c r="J65" s="55"/>
      <c r="K65" s="55"/>
      <c r="L65" s="55"/>
    </row>
    <row r="66" spans="1:16" s="3" customFormat="1" ht="21" customHeight="1">
      <c r="A66" s="24" t="s">
        <v>106</v>
      </c>
      <c r="J66" s="30">
        <v>-6056937.8000001088</v>
      </c>
      <c r="K66" s="55"/>
      <c r="L66" s="30">
        <v>-31962238.669999994</v>
      </c>
    </row>
    <row r="67" spans="1:16" s="3" customFormat="1" ht="21" customHeight="1">
      <c r="A67" s="24" t="s">
        <v>107</v>
      </c>
      <c r="H67" s="2"/>
      <c r="J67" s="30">
        <v>48074381.230000004</v>
      </c>
      <c r="K67" s="55"/>
      <c r="L67" s="30">
        <v>75373896.450000003</v>
      </c>
    </row>
    <row r="68" spans="1:16" s="3" customFormat="1" ht="21" customHeight="1" thickBot="1">
      <c r="A68" s="24" t="s">
        <v>108</v>
      </c>
      <c r="H68" s="2"/>
      <c r="J68" s="34">
        <f>SUM(J66:J67)</f>
        <v>42017443.429999895</v>
      </c>
      <c r="K68" s="55"/>
      <c r="L68" s="34">
        <f>SUM(L66:L67)</f>
        <v>43411657.780000009</v>
      </c>
      <c r="N68" s="121"/>
      <c r="O68" s="39"/>
      <c r="P68" s="42"/>
    </row>
    <row r="69" spans="1:16" s="3" customFormat="1" ht="8.25" customHeight="1" thickTop="1">
      <c r="A69" s="24"/>
      <c r="J69" s="31"/>
      <c r="K69" s="55"/>
      <c r="L69" s="31"/>
      <c r="N69" s="37"/>
    </row>
    <row r="70" spans="1:16" s="3" customFormat="1" ht="21" customHeight="1">
      <c r="A70" s="24" t="s">
        <v>109</v>
      </c>
      <c r="J70" s="55"/>
      <c r="K70" s="55"/>
      <c r="L70" s="62"/>
      <c r="O70" s="35"/>
      <c r="P70" s="35"/>
    </row>
    <row r="71" spans="1:16" s="3" customFormat="1" ht="21" customHeight="1">
      <c r="A71" s="122" t="s">
        <v>110</v>
      </c>
      <c r="B71" s="3" t="s">
        <v>111</v>
      </c>
      <c r="O71" s="35"/>
      <c r="P71" s="35"/>
    </row>
    <row r="72" spans="1:16" s="3" customFormat="1" ht="21" customHeight="1">
      <c r="C72" s="3" t="s">
        <v>112</v>
      </c>
      <c r="H72" s="2">
        <v>10</v>
      </c>
      <c r="J72" s="30">
        <v>3629174.7</v>
      </c>
      <c r="K72" s="30"/>
      <c r="L72" s="30">
        <v>4908295.18</v>
      </c>
    </row>
    <row r="73" spans="1:16" s="3" customFormat="1" ht="21" customHeight="1">
      <c r="C73" s="3" t="s">
        <v>166</v>
      </c>
      <c r="H73" s="2"/>
      <c r="J73" s="50">
        <v>0</v>
      </c>
      <c r="K73" s="30"/>
      <c r="L73" s="65">
        <v>1769250</v>
      </c>
      <c r="O73" s="35"/>
      <c r="P73" s="42"/>
    </row>
    <row r="74" spans="1:16" s="3" customFormat="1" ht="21" customHeight="1">
      <c r="C74" s="3" t="s">
        <v>29</v>
      </c>
      <c r="H74" s="2"/>
      <c r="J74" s="57">
        <v>477642.86</v>
      </c>
      <c r="K74" s="30"/>
      <c r="L74" s="57">
        <v>398508.31</v>
      </c>
      <c r="O74" s="42"/>
      <c r="P74" s="42"/>
    </row>
    <row r="75" spans="1:16" s="3" customFormat="1" ht="21" customHeight="1">
      <c r="A75" s="122" t="s">
        <v>113</v>
      </c>
      <c r="B75" s="3" t="s">
        <v>114</v>
      </c>
      <c r="J75" s="30"/>
      <c r="K75" s="30"/>
      <c r="L75" s="30"/>
      <c r="P75" s="42"/>
    </row>
    <row r="76" spans="1:16" s="3" customFormat="1" ht="21" customHeight="1">
      <c r="C76" s="3" t="s">
        <v>115</v>
      </c>
      <c r="H76" s="2"/>
      <c r="I76" s="2"/>
      <c r="J76" s="63">
        <v>100000000</v>
      </c>
      <c r="K76" s="30"/>
      <c r="L76" s="66">
        <v>20000000</v>
      </c>
      <c r="O76" s="42"/>
    </row>
    <row r="77" spans="1:16" s="3" customFormat="1">
      <c r="H77" s="2"/>
      <c r="I77" s="2"/>
      <c r="J77" s="63"/>
      <c r="K77" s="30"/>
      <c r="L77" s="66"/>
      <c r="O77" s="42"/>
    </row>
    <row r="78" spans="1:16" s="3" customFormat="1" ht="21" customHeight="1">
      <c r="A78" s="15" t="s">
        <v>22</v>
      </c>
      <c r="H78" s="2"/>
      <c r="I78" s="2"/>
      <c r="J78" s="63"/>
      <c r="K78" s="30"/>
      <c r="L78" s="66"/>
      <c r="O78" s="42"/>
    </row>
    <row r="79" spans="1:16" s="3" customFormat="1" ht="21" customHeight="1">
      <c r="A79" s="15"/>
      <c r="H79" s="2"/>
      <c r="I79" s="2"/>
      <c r="J79" s="63"/>
      <c r="K79" s="30"/>
      <c r="L79" s="66"/>
      <c r="O79" s="42"/>
    </row>
    <row r="80" spans="1:16" s="3" customFormat="1" ht="21" customHeight="1">
      <c r="A80" s="15"/>
      <c r="H80" s="2"/>
      <c r="I80" s="2"/>
      <c r="J80" s="63"/>
      <c r="K80" s="30"/>
      <c r="L80" s="66"/>
      <c r="O80" s="42"/>
    </row>
    <row r="81" spans="1:15" s="3" customFormat="1" ht="21" customHeight="1">
      <c r="A81" s="15"/>
      <c r="H81" s="2"/>
      <c r="I81" s="2"/>
      <c r="J81" s="63"/>
      <c r="K81" s="30"/>
      <c r="L81" s="66"/>
      <c r="O81" s="42"/>
    </row>
    <row r="82" spans="1:15" s="3" customFormat="1" ht="31.5" customHeight="1">
      <c r="J82" s="31"/>
      <c r="K82" s="55"/>
      <c r="L82" s="1" t="s">
        <v>160</v>
      </c>
    </row>
  </sheetData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 (3M)</vt:lpstr>
      <vt:lpstr>งบกำไรขาดทุนเบ็ดเสร็จ (9M)</vt:lpstr>
      <vt:lpstr>งบเปลี่ยนแปลง</vt:lpstr>
      <vt:lpstr>งบกระแสเงินสด</vt:lpstr>
      <vt:lpstr>งบเปลี่ยนแปลง!Print_Area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(9M)'!Print_Area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2024-11-13T03:23:13Z</cp:lastPrinted>
  <dcterms:created xsi:type="dcterms:W3CDTF">2005-07-19T10:04:35Z</dcterms:created>
  <dcterms:modified xsi:type="dcterms:W3CDTF">2024-11-13T11:49:14Z</dcterms:modified>
  <cp:category/>
  <cp:contentStatus/>
</cp:coreProperties>
</file>