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eople.ey.com/personal/chitlada_puengpornsawan_th_ey_com/Documents/Desktop/Job/SANSIRI/1) Working Paper/2024/3) Q3'2024/FS/12.11.2024_Final/Converted file/"/>
    </mc:Choice>
  </mc:AlternateContent>
  <xr:revisionPtr revIDLastSave="30" documentId="13_ncr:1_{6F64AA2C-1E56-4523-BBDD-4054DCD277E1}" xr6:coauthVersionLast="47" xr6:coauthVersionMax="47" xr10:uidLastSave="{4B72F37F-6B1C-44DB-9BF6-B8F32C6A6C11}"/>
  <bookViews>
    <workbookView xWindow="-120" yWindow="-120" windowWidth="29040" windowHeight="15720" xr2:uid="{C536A4A5-AD02-4273-B21D-84649E9C2EFA}"/>
  </bookViews>
  <sheets>
    <sheet name="BS" sheetId="1" r:id="rId1"/>
    <sheet name="PL" sheetId="2" r:id="rId2"/>
    <sheet name="conso" sheetId="3" r:id="rId3"/>
    <sheet name="company only" sheetId="4" r:id="rId4"/>
    <sheet name="cashflow" sheetId="5" r:id="rId5"/>
  </sheet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45302.117962963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3">'company only'!$A$1:$W$37</definedName>
    <definedName name="_xlnm.Print_Area" localSheetId="1">PL!$A$1:$J$251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3" i="5" l="1"/>
  <c r="D66" i="5" s="1"/>
  <c r="D69" i="5" s="1"/>
  <c r="D116" i="5" s="1"/>
  <c r="D119" i="5" s="1"/>
  <c r="D120" i="5" s="1"/>
  <c r="D86" i="5"/>
  <c r="F86" i="5"/>
  <c r="H86" i="5"/>
  <c r="J86" i="5"/>
  <c r="D114" i="5"/>
  <c r="F114" i="5"/>
  <c r="H114" i="5"/>
  <c r="J114" i="5"/>
  <c r="D117" i="5"/>
  <c r="H117" i="5"/>
  <c r="V11" i="4"/>
  <c r="V13" i="4"/>
  <c r="D14" i="4"/>
  <c r="F14" i="4"/>
  <c r="H14" i="4"/>
  <c r="J14" i="4"/>
  <c r="L14" i="4"/>
  <c r="N14" i="4"/>
  <c r="P14" i="4"/>
  <c r="T14" i="4"/>
  <c r="V15" i="4"/>
  <c r="V16" i="4"/>
  <c r="V17" i="4"/>
  <c r="V19" i="4"/>
  <c r="R22" i="4"/>
  <c r="V22" i="4"/>
  <c r="D23" i="4"/>
  <c r="F23" i="4"/>
  <c r="H23" i="4"/>
  <c r="J23" i="4"/>
  <c r="L23" i="4"/>
  <c r="N23" i="4"/>
  <c r="P23" i="4"/>
  <c r="T23" i="4"/>
  <c r="V25" i="4"/>
  <c r="T27" i="4"/>
  <c r="V27" i="4" s="1"/>
  <c r="D28" i="4"/>
  <c r="D34" i="4" s="1"/>
  <c r="D36" i="4" s="1"/>
  <c r="F28" i="4"/>
  <c r="H28" i="4"/>
  <c r="H34" i="4" s="1"/>
  <c r="H36" i="4" s="1"/>
  <c r="J28" i="4"/>
  <c r="L28" i="4"/>
  <c r="N28" i="4"/>
  <c r="N34" i="4" s="1"/>
  <c r="N36" i="4" s="1"/>
  <c r="P28" i="4"/>
  <c r="T28" i="4"/>
  <c r="T34" i="4" s="1"/>
  <c r="T36" i="4" s="1"/>
  <c r="N29" i="4"/>
  <c r="V29" i="4" s="1"/>
  <c r="D30" i="4"/>
  <c r="V30" i="4" s="1"/>
  <c r="F30" i="4"/>
  <c r="H30" i="4"/>
  <c r="J30" i="4"/>
  <c r="L30" i="4"/>
  <c r="L34" i="4" s="1"/>
  <c r="L36" i="4" s="1"/>
  <c r="V31" i="4"/>
  <c r="V33" i="4"/>
  <c r="F34" i="4"/>
  <c r="F36" i="4" s="1"/>
  <c r="J34" i="4"/>
  <c r="P34" i="4"/>
  <c r="P36" i="4" s="1"/>
  <c r="D35" i="4"/>
  <c r="F35" i="4"/>
  <c r="H35" i="4"/>
  <c r="J35" i="4"/>
  <c r="L35" i="4"/>
  <c r="N35" i="4"/>
  <c r="P35" i="4"/>
  <c r="R35" i="4"/>
  <c r="T35" i="4"/>
  <c r="J36" i="4"/>
  <c r="Z15" i="3"/>
  <c r="AD15" i="3" s="1"/>
  <c r="Z16" i="3"/>
  <c r="AF16" i="3"/>
  <c r="AF18" i="3" s="1"/>
  <c r="AF29" i="3" s="1"/>
  <c r="Z17" i="3"/>
  <c r="AD17" i="3" s="1"/>
  <c r="AH17" i="3" s="1"/>
  <c r="D18" i="3"/>
  <c r="D29" i="3" s="1"/>
  <c r="F18" i="3"/>
  <c r="H18" i="3"/>
  <c r="J18" i="3"/>
  <c r="J29" i="3" s="1"/>
  <c r="L18" i="3"/>
  <c r="N18" i="3"/>
  <c r="N29" i="3" s="1"/>
  <c r="P18" i="3"/>
  <c r="T18" i="3"/>
  <c r="V18" i="3"/>
  <c r="X18" i="3"/>
  <c r="Z18" i="3"/>
  <c r="Z29" i="3" s="1"/>
  <c r="AB18" i="3"/>
  <c r="Z19" i="3"/>
  <c r="AD19" i="3" s="1"/>
  <c r="AH19" i="3" s="1"/>
  <c r="Z20" i="3"/>
  <c r="AD20" i="3" s="1"/>
  <c r="AH20" i="3" s="1"/>
  <c r="Z21" i="3"/>
  <c r="AD21" i="3"/>
  <c r="AH21" i="3"/>
  <c r="Z23" i="3"/>
  <c r="AD23" i="3" s="1"/>
  <c r="AH23" i="3" s="1"/>
  <c r="Z26" i="3"/>
  <c r="AD26" i="3"/>
  <c r="AH26" i="3" s="1"/>
  <c r="Z28" i="3"/>
  <c r="AD28" i="3"/>
  <c r="AH28" i="3" s="1"/>
  <c r="F29" i="3"/>
  <c r="H29" i="3"/>
  <c r="L29" i="3"/>
  <c r="P29" i="3"/>
  <c r="T29" i="3"/>
  <c r="V29" i="3"/>
  <c r="X29" i="3"/>
  <c r="AB29" i="3"/>
  <c r="Z31" i="3"/>
  <c r="AD31" i="3"/>
  <c r="AD45" i="3" s="1"/>
  <c r="Z32" i="3"/>
  <c r="AF32" i="3"/>
  <c r="V33" i="3"/>
  <c r="AB43" i="3"/>
  <c r="AB44" i="3" s="1"/>
  <c r="AB46" i="3" s="1"/>
  <c r="D34" i="3"/>
  <c r="F34" i="3"/>
  <c r="H34" i="3"/>
  <c r="H44" i="3" s="1"/>
  <c r="H46" i="3" s="1"/>
  <c r="J34" i="3"/>
  <c r="L34" i="3"/>
  <c r="N34" i="3"/>
  <c r="P34" i="3"/>
  <c r="V34" i="3"/>
  <c r="X34" i="3"/>
  <c r="X44" i="3" s="1"/>
  <c r="AB34" i="3"/>
  <c r="AF34" i="3"/>
  <c r="N35" i="3"/>
  <c r="Z35" i="3"/>
  <c r="AD35" i="3"/>
  <c r="AH35" i="3" s="1"/>
  <c r="D36" i="3"/>
  <c r="D44" i="3" s="1"/>
  <c r="D46" i="3" s="1"/>
  <c r="F36" i="3"/>
  <c r="H36" i="3"/>
  <c r="J36" i="3"/>
  <c r="L36" i="3"/>
  <c r="Z36" i="3"/>
  <c r="AD36" i="3"/>
  <c r="AH36" i="3" s="1"/>
  <c r="R37" i="3"/>
  <c r="AD37" i="3" s="1"/>
  <c r="AH37" i="3" s="1"/>
  <c r="Z37" i="3"/>
  <c r="R39" i="3"/>
  <c r="Z39" i="3"/>
  <c r="AD39" i="3"/>
  <c r="AH39" i="3" s="1"/>
  <c r="R42" i="3"/>
  <c r="AD42" i="3" s="1"/>
  <c r="AH42" i="3" s="1"/>
  <c r="Z42" i="3"/>
  <c r="F44" i="3"/>
  <c r="F46" i="3" s="1"/>
  <c r="J44" i="3"/>
  <c r="L44" i="3"/>
  <c r="N44" i="3"/>
  <c r="P44" i="3"/>
  <c r="V44" i="3"/>
  <c r="AF44" i="3"/>
  <c r="D45" i="3"/>
  <c r="F45" i="3"/>
  <c r="H45" i="3"/>
  <c r="J45" i="3"/>
  <c r="L45" i="3"/>
  <c r="N45" i="3"/>
  <c r="P45" i="3"/>
  <c r="R45" i="3"/>
  <c r="Z45" i="3"/>
  <c r="AB45" i="3"/>
  <c r="AF45" i="3"/>
  <c r="J46" i="3"/>
  <c r="L46" i="3"/>
  <c r="N46" i="3"/>
  <c r="P46" i="3"/>
  <c r="AF46" i="3"/>
  <c r="D22" i="2"/>
  <c r="F22" i="2"/>
  <c r="H22" i="2"/>
  <c r="J22" i="2"/>
  <c r="D31" i="2"/>
  <c r="D32" i="2" s="1"/>
  <c r="D37" i="2" s="1"/>
  <c r="D39" i="2" s="1"/>
  <c r="F31" i="2"/>
  <c r="F32" i="2" s="1"/>
  <c r="F37" i="2" s="1"/>
  <c r="F39" i="2" s="1"/>
  <c r="H31" i="2"/>
  <c r="J31" i="2"/>
  <c r="J32" i="2" s="1"/>
  <c r="J37" i="2" s="1"/>
  <c r="J39" i="2" s="1"/>
  <c r="H32" i="2"/>
  <c r="H37" i="2" s="1"/>
  <c r="H39" i="2" s="1"/>
  <c r="D61" i="2"/>
  <c r="F61" i="2"/>
  <c r="H61" i="2"/>
  <c r="J61" i="2"/>
  <c r="D70" i="2"/>
  <c r="D71" i="2" s="1"/>
  <c r="D75" i="2" s="1"/>
  <c r="F70" i="2"/>
  <c r="F71" i="2" s="1"/>
  <c r="F75" i="2" s="1"/>
  <c r="H70" i="2"/>
  <c r="J70" i="2"/>
  <c r="J71" i="2" s="1"/>
  <c r="J75" i="2" s="1"/>
  <c r="H71" i="2"/>
  <c r="H75" i="2" s="1"/>
  <c r="D78" i="2"/>
  <c r="F78" i="2"/>
  <c r="D84" i="2"/>
  <c r="D119" i="2" s="1"/>
  <c r="F84" i="2"/>
  <c r="D89" i="2"/>
  <c r="F89" i="2"/>
  <c r="D103" i="2"/>
  <c r="F103" i="2"/>
  <c r="D108" i="2"/>
  <c r="F108" i="2"/>
  <c r="D114" i="2"/>
  <c r="F114" i="2"/>
  <c r="F119" i="2"/>
  <c r="D146" i="2"/>
  <c r="D157" i="2" s="1"/>
  <c r="D162" i="2" s="1"/>
  <c r="D164" i="2" s="1"/>
  <c r="F146" i="2"/>
  <c r="H146" i="2"/>
  <c r="J146" i="2"/>
  <c r="D156" i="2"/>
  <c r="F156" i="2"/>
  <c r="F157" i="2" s="1"/>
  <c r="F162" i="2" s="1"/>
  <c r="H156" i="2"/>
  <c r="J156" i="2"/>
  <c r="H157" i="2"/>
  <c r="H162" i="2" s="1"/>
  <c r="J157" i="2"/>
  <c r="J162" i="2" s="1"/>
  <c r="F189" i="2"/>
  <c r="H189" i="2"/>
  <c r="J189" i="2"/>
  <c r="D198" i="2"/>
  <c r="F198" i="2"/>
  <c r="H198" i="2"/>
  <c r="J198" i="2"/>
  <c r="J199" i="2" s="1"/>
  <c r="J203" i="2" s="1"/>
  <c r="F199" i="2"/>
  <c r="F203" i="2" s="1"/>
  <c r="H199" i="2"/>
  <c r="H203" i="2" s="1"/>
  <c r="D206" i="2"/>
  <c r="F206" i="2"/>
  <c r="H206" i="2"/>
  <c r="J206" i="2"/>
  <c r="D215" i="2"/>
  <c r="D212" i="2"/>
  <c r="F212" i="2"/>
  <c r="F217" i="2"/>
  <c r="D234" i="2"/>
  <c r="D231" i="2"/>
  <c r="F231" i="2"/>
  <c r="D236" i="2"/>
  <c r="F236" i="2"/>
  <c r="D242" i="2"/>
  <c r="F242" i="2"/>
  <c r="D247" i="2"/>
  <c r="F247" i="2"/>
  <c r="D21" i="1"/>
  <c r="F21" i="1"/>
  <c r="F23" i="1" s="1"/>
  <c r="F41" i="1" s="1"/>
  <c r="H21" i="1"/>
  <c r="J21" i="1"/>
  <c r="D23" i="1"/>
  <c r="H23" i="1"/>
  <c r="J23" i="1"/>
  <c r="D40" i="1"/>
  <c r="F40" i="1"/>
  <c r="H40" i="1"/>
  <c r="J40" i="1"/>
  <c r="D41" i="1"/>
  <c r="H41" i="1"/>
  <c r="J41" i="1"/>
  <c r="D69" i="1"/>
  <c r="F69" i="1"/>
  <c r="F71" i="1" s="1"/>
  <c r="F85" i="1" s="1"/>
  <c r="H69" i="1"/>
  <c r="J69" i="1"/>
  <c r="D71" i="1"/>
  <c r="H71" i="1"/>
  <c r="H85" i="1" s="1"/>
  <c r="J71" i="1"/>
  <c r="D84" i="1"/>
  <c r="F84" i="1"/>
  <c r="H84" i="1"/>
  <c r="J84" i="1"/>
  <c r="D85" i="1"/>
  <c r="J85" i="1"/>
  <c r="D115" i="1"/>
  <c r="F115" i="1"/>
  <c r="F117" i="1" s="1"/>
  <c r="H115" i="1"/>
  <c r="J115" i="1"/>
  <c r="D117" i="1"/>
  <c r="D118" i="1" s="1"/>
  <c r="D119" i="1" s="1"/>
  <c r="H117" i="1"/>
  <c r="J117" i="1"/>
  <c r="J118" i="1" s="1"/>
  <c r="J119" i="1" s="1"/>
  <c r="J164" i="2" l="1"/>
  <c r="J9" i="5"/>
  <c r="J43" i="5" s="1"/>
  <c r="J66" i="5" s="1"/>
  <c r="J69" i="5" s="1"/>
  <c r="J116" i="5" s="1"/>
  <c r="J119" i="5" s="1"/>
  <c r="H79" i="2"/>
  <c r="H102" i="2" s="1"/>
  <c r="H83" i="2"/>
  <c r="H43" i="2"/>
  <c r="H77" i="2" s="1"/>
  <c r="F118" i="1"/>
  <c r="F119" i="1" s="1"/>
  <c r="H164" i="2"/>
  <c r="H9" i="5"/>
  <c r="H43" i="5" s="1"/>
  <c r="H66" i="5" s="1"/>
  <c r="H69" i="5" s="1"/>
  <c r="H116" i="5" s="1"/>
  <c r="H119" i="5" s="1"/>
  <c r="H120" i="5" s="1"/>
  <c r="D168" i="2"/>
  <c r="D218" i="2" s="1"/>
  <c r="D211" i="2"/>
  <c r="J43" i="2"/>
  <c r="J79" i="2"/>
  <c r="J102" i="2" s="1"/>
  <c r="J83" i="2"/>
  <c r="F77" i="2"/>
  <c r="F83" i="2"/>
  <c r="F43" i="2"/>
  <c r="F90" i="2" s="1"/>
  <c r="AH15" i="3"/>
  <c r="F9" i="5"/>
  <c r="F43" i="5" s="1"/>
  <c r="F66" i="5" s="1"/>
  <c r="F69" i="5" s="1"/>
  <c r="F116" i="5" s="1"/>
  <c r="F119" i="5" s="1"/>
  <c r="F164" i="2"/>
  <c r="D77" i="2"/>
  <c r="D83" i="2"/>
  <c r="D43" i="2"/>
  <c r="D90" i="2" s="1"/>
  <c r="H118" i="1"/>
  <c r="H119" i="1" s="1"/>
  <c r="T43" i="3"/>
  <c r="AH31" i="3"/>
  <c r="V35" i="4"/>
  <c r="D85" i="2" l="1"/>
  <c r="D113" i="2"/>
  <c r="D118" i="2"/>
  <c r="H205" i="2"/>
  <c r="H207" i="2"/>
  <c r="H230" i="2" s="1"/>
  <c r="H168" i="2"/>
  <c r="H211" i="2"/>
  <c r="D79" i="2"/>
  <c r="D109" i="2" s="1"/>
  <c r="D102" i="2"/>
  <c r="D104" i="2" s="1"/>
  <c r="J115" i="2"/>
  <c r="J113" i="2"/>
  <c r="J120" i="2"/>
  <c r="J118" i="2"/>
  <c r="F79" i="2"/>
  <c r="F109" i="2" s="1"/>
  <c r="F102" i="2"/>
  <c r="F104" i="2" s="1"/>
  <c r="F205" i="2"/>
  <c r="F168" i="2"/>
  <c r="F218" i="2" s="1"/>
  <c r="F211" i="2"/>
  <c r="H115" i="2"/>
  <c r="H113" i="2"/>
  <c r="H120" i="2"/>
  <c r="H118" i="2"/>
  <c r="F85" i="2"/>
  <c r="F113" i="2"/>
  <c r="F118" i="2"/>
  <c r="AH45" i="3"/>
  <c r="T33" i="3"/>
  <c r="Z43" i="3"/>
  <c r="AD43" i="3" s="1"/>
  <c r="AH43" i="3" s="1"/>
  <c r="D213" i="2"/>
  <c r="D241" i="2"/>
  <c r="D246" i="2"/>
  <c r="J205" i="2"/>
  <c r="J207" i="2"/>
  <c r="J230" i="2" s="1"/>
  <c r="J168" i="2"/>
  <c r="J211" i="2"/>
  <c r="F115" i="2" l="1"/>
  <c r="F120" i="2"/>
  <c r="H246" i="2"/>
  <c r="H248" i="2" s="1"/>
  <c r="R26" i="4"/>
  <c r="H241" i="2"/>
  <c r="H243" i="2" s="1"/>
  <c r="R32" i="3"/>
  <c r="D243" i="2"/>
  <c r="D248" i="2"/>
  <c r="D115" i="2"/>
  <c r="D120" i="2"/>
  <c r="J246" i="2"/>
  <c r="J248" i="2" s="1"/>
  <c r="R12" i="4"/>
  <c r="J241" i="2"/>
  <c r="J243" i="2" s="1"/>
  <c r="F207" i="2"/>
  <c r="F237" i="2" s="1"/>
  <c r="F230" i="2"/>
  <c r="F232" i="2" s="1"/>
  <c r="D183" i="2"/>
  <c r="D189" i="2" s="1"/>
  <c r="D199" i="2" s="1"/>
  <c r="Z33" i="3"/>
  <c r="T34" i="3"/>
  <c r="T44" i="3" s="1"/>
  <c r="F213" i="2"/>
  <c r="F241" i="2"/>
  <c r="F246" i="2"/>
  <c r="AD33" i="3" l="1"/>
  <c r="AH33" i="3" s="1"/>
  <c r="Z34" i="3"/>
  <c r="Z44" i="3" s="1"/>
  <c r="Z46" i="3" s="1"/>
  <c r="AD32" i="3"/>
  <c r="R34" i="3"/>
  <c r="R44" i="3" s="1"/>
  <c r="R46" i="3" s="1"/>
  <c r="D203" i="2"/>
  <c r="D205" i="2"/>
  <c r="V26" i="4"/>
  <c r="V28" i="4" s="1"/>
  <c r="V34" i="4" s="1"/>
  <c r="V36" i="4" s="1"/>
  <c r="R28" i="4"/>
  <c r="R34" i="4" s="1"/>
  <c r="R36" i="4" s="1"/>
  <c r="R16" i="3"/>
  <c r="F243" i="2"/>
  <c r="F248" i="2"/>
  <c r="V12" i="4"/>
  <c r="V14" i="4" s="1"/>
  <c r="V23" i="4" s="1"/>
  <c r="R14" i="4"/>
  <c r="R23" i="4" s="1"/>
  <c r="D230" i="2" l="1"/>
  <c r="D232" i="2" s="1"/>
  <c r="D207" i="2"/>
  <c r="D237" i="2" s="1"/>
  <c r="AD34" i="3"/>
  <c r="AD44" i="3" s="1"/>
  <c r="AD46" i="3" s="1"/>
  <c r="AH32" i="3"/>
  <c r="AH34" i="3" s="1"/>
  <c r="AH44" i="3" s="1"/>
  <c r="AH46" i="3" s="1"/>
  <c r="R18" i="3"/>
  <c r="R29" i="3" s="1"/>
  <c r="AD16" i="3"/>
  <c r="AD18" i="3" l="1"/>
  <c r="AD29" i="3" s="1"/>
  <c r="AH16" i="3"/>
  <c r="AH18" i="3" s="1"/>
  <c r="AH29" i="3" s="1"/>
</calcChain>
</file>

<file path=xl/sharedStrings.xml><?xml version="1.0" encoding="utf-8"?>
<sst xmlns="http://schemas.openxmlformats.org/spreadsheetml/2006/main" count="680" uniqueCount="355">
  <si>
    <t>Sansiri Public Company Limited and its subsidiaries</t>
  </si>
  <si>
    <t>Statement of financial position</t>
  </si>
  <si>
    <t>(Unit: Thousand Baht)</t>
  </si>
  <si>
    <t>Consolidated financial statements</t>
  </si>
  <si>
    <t>Separate financial statements</t>
  </si>
  <si>
    <t>Note</t>
  </si>
  <si>
    <t xml:space="preserve">(Unaudited </t>
  </si>
  <si>
    <t>(Audited)</t>
  </si>
  <si>
    <t>but reviewed)</t>
  </si>
  <si>
    <t>Assets</t>
  </si>
  <si>
    <t>Current assets</t>
  </si>
  <si>
    <t>Cash and cash equivalents</t>
  </si>
  <si>
    <t>2, 3</t>
  </si>
  <si>
    <t>Current portion of loans to related parties</t>
  </si>
  <si>
    <t>Real estate development for sales</t>
  </si>
  <si>
    <t>Advance payment to contractors</t>
  </si>
  <si>
    <t>Deposits for purchase of land and asset</t>
  </si>
  <si>
    <t>Cost to obtain contracts</t>
  </si>
  <si>
    <t>Prepaid expenses</t>
  </si>
  <si>
    <t>Other current financial assets</t>
  </si>
  <si>
    <t>Other current assets</t>
  </si>
  <si>
    <t>Total current assets</t>
  </si>
  <si>
    <t>Non-current assets</t>
  </si>
  <si>
    <t>Restricted bank deposits</t>
  </si>
  <si>
    <t>Loans to related parties - net of current portion</t>
  </si>
  <si>
    <t>Other non-current financial assets</t>
  </si>
  <si>
    <t>Investments in subsidiaries</t>
  </si>
  <si>
    <t>Investments in joint ventures</t>
  </si>
  <si>
    <t>Investments in associates</t>
  </si>
  <si>
    <t>Investment properties</t>
  </si>
  <si>
    <t>Land held for development</t>
  </si>
  <si>
    <t>Land, building and equipment</t>
  </si>
  <si>
    <t xml:space="preserve">Right-of-use assets </t>
  </si>
  <si>
    <t>Other intangible assets</t>
  </si>
  <si>
    <t>Goodwill</t>
  </si>
  <si>
    <t>Deferred tax assets</t>
  </si>
  <si>
    <t>Deposit</t>
  </si>
  <si>
    <t>Other non-current assets</t>
  </si>
  <si>
    <t>Total non-current assets</t>
  </si>
  <si>
    <t>Total assets</t>
  </si>
  <si>
    <t>Statement of financial position (continued)</t>
  </si>
  <si>
    <t>Liabilities and shareholders' equity</t>
  </si>
  <si>
    <t>Current liabilities</t>
  </si>
  <si>
    <t>Short-term loans from banks</t>
  </si>
  <si>
    <t>Bills of exchange</t>
  </si>
  <si>
    <t>Trade accounts payable</t>
  </si>
  <si>
    <t>Current portion of long-term loans</t>
  </si>
  <si>
    <t>Unsecured debentures - due within one year</t>
  </si>
  <si>
    <t>Corporate income tax payable</t>
  </si>
  <si>
    <t>Short-term provisions</t>
  </si>
  <si>
    <t>Unearned income</t>
  </si>
  <si>
    <t>Other current liabilities</t>
  </si>
  <si>
    <t xml:space="preserve">   Advance received from customers</t>
  </si>
  <si>
    <t xml:space="preserve">   Construction retention </t>
  </si>
  <si>
    <t xml:space="preserve">   Accrued expenses</t>
  </si>
  <si>
    <t xml:space="preserve">   Accrued construction costs</t>
  </si>
  <si>
    <t xml:space="preserve">   Others</t>
  </si>
  <si>
    <t>Total current liabilities</t>
  </si>
  <si>
    <t>Non-current liabilities</t>
  </si>
  <si>
    <t>Deferred leasehold revenue</t>
  </si>
  <si>
    <t xml:space="preserve">Loans from related parties </t>
  </si>
  <si>
    <t>Long-term loans - net of current portion</t>
  </si>
  <si>
    <t>Long-term payable from purchase of land</t>
  </si>
  <si>
    <t>Unsecured debentures - net of current portion</t>
  </si>
  <si>
    <t>Provision for transaction under equity method of</t>
  </si>
  <si>
    <t xml:space="preserve">   investments in joint ventures</t>
  </si>
  <si>
    <t>Provision for long-term employee benefits</t>
  </si>
  <si>
    <t>Long-term provisions</t>
  </si>
  <si>
    <t>Other non-current liabilities</t>
  </si>
  <si>
    <t>Total non-current liabilities</t>
  </si>
  <si>
    <t>Total liabilities</t>
  </si>
  <si>
    <t>Shareholders' equity</t>
  </si>
  <si>
    <t xml:space="preserve">Share capital  </t>
  </si>
  <si>
    <t xml:space="preserve">   Registered</t>
  </si>
  <si>
    <t xml:space="preserve">   Issued and paid-up </t>
  </si>
  <si>
    <t xml:space="preserve">       of Baht 1.07 each)</t>
  </si>
  <si>
    <t>Share premium</t>
  </si>
  <si>
    <t xml:space="preserve">Subscription received in advance </t>
  </si>
  <si>
    <t xml:space="preserve">   from exercise of warrants</t>
  </si>
  <si>
    <t>Subordinated perpetual debentures</t>
  </si>
  <si>
    <t>Warrants</t>
  </si>
  <si>
    <t>Capital reserve for share-based payment</t>
  </si>
  <si>
    <t xml:space="preserve">   Unappropriated</t>
  </si>
  <si>
    <t>Other components of shareholders' equity</t>
  </si>
  <si>
    <t>Equity attributable to owners of the Company</t>
  </si>
  <si>
    <t>Non-controlling interests of subsidiaries</t>
  </si>
  <si>
    <t>Total shareholders' equity</t>
  </si>
  <si>
    <t>Total liabilities and shareholders' equity</t>
  </si>
  <si>
    <t>Directors</t>
  </si>
  <si>
    <t>(Unaudited but reviewed)</t>
  </si>
  <si>
    <t>Statement of comprehensive income</t>
  </si>
  <si>
    <t>(Unit: Thousand Baht, except earnings per share expressed in Baht)</t>
  </si>
  <si>
    <t>2023</t>
  </si>
  <si>
    <t xml:space="preserve">Profit or loss: </t>
  </si>
  <si>
    <t>Revenues</t>
  </si>
  <si>
    <t>Revenues from sales of real estate</t>
  </si>
  <si>
    <t>Revenues from business management services</t>
  </si>
  <si>
    <t>Revenues from sales of construction materials</t>
  </si>
  <si>
    <t>Revenues from projects for rent</t>
  </si>
  <si>
    <t>Revenues from hotel business</t>
  </si>
  <si>
    <t>Revenues from other services</t>
  </si>
  <si>
    <t xml:space="preserve">Other revenues </t>
  </si>
  <si>
    <t xml:space="preserve">   Income from forfeiture of booking and down payments</t>
  </si>
  <si>
    <t xml:space="preserve">   Gain on sale of land</t>
  </si>
  <si>
    <t xml:space="preserve">   Gain on sale of assets</t>
  </si>
  <si>
    <t xml:space="preserve">   Dividend income</t>
  </si>
  <si>
    <t>2, 6, 7</t>
  </si>
  <si>
    <t>Total revenues</t>
  </si>
  <si>
    <t>Expenses</t>
  </si>
  <si>
    <t>Cost of real estate sales</t>
  </si>
  <si>
    <t>Cost of business management services</t>
  </si>
  <si>
    <t>Cost of construction materials sales</t>
  </si>
  <si>
    <t>Cost of projects for rent</t>
  </si>
  <si>
    <t>Cost of hotel business</t>
  </si>
  <si>
    <t>Cost of other services</t>
  </si>
  <si>
    <t>Selling expenses</t>
  </si>
  <si>
    <t>Administrative expenses</t>
  </si>
  <si>
    <t>Total expenses</t>
  </si>
  <si>
    <t>Finance cost</t>
  </si>
  <si>
    <t>Income tax expenses</t>
  </si>
  <si>
    <t>Profit for the period</t>
  </si>
  <si>
    <t>Statement of comprehensive income (continued)</t>
  </si>
  <si>
    <t>Other comprehensive income:</t>
  </si>
  <si>
    <t>Other comprehensive income to be reclassified</t>
  </si>
  <si>
    <t xml:space="preserve">   to profit or loss in subsequent periods:</t>
  </si>
  <si>
    <t xml:space="preserve">   at fair value through other comprehensive income </t>
  </si>
  <si>
    <t xml:space="preserve">   - net of income tax</t>
  </si>
  <si>
    <t xml:space="preserve">   to profit or loss in subsequent periods - net of income tax</t>
  </si>
  <si>
    <t xml:space="preserve">Other comprehensive income not to be reclassified </t>
  </si>
  <si>
    <t xml:space="preserve">     to profit or loss in subsequent periods:</t>
  </si>
  <si>
    <t xml:space="preserve">   designated at fair value through other comprehensive income </t>
  </si>
  <si>
    <t>Other comprehensive income not to be reclassified</t>
  </si>
  <si>
    <t xml:space="preserve">     to profit or loss in subsequent periods - net of income tax</t>
  </si>
  <si>
    <t>Other comprehensive income for the period</t>
  </si>
  <si>
    <t>Total comprehensive income for the period</t>
  </si>
  <si>
    <t>Profit (loss) attributable to:</t>
  </si>
  <si>
    <t>Equity holders of the Company</t>
  </si>
  <si>
    <t>Total comprehensive income attributable to:</t>
  </si>
  <si>
    <t>Earnings per share:</t>
  </si>
  <si>
    <t>Basic earnings per share</t>
  </si>
  <si>
    <t>Diluted earnings per share</t>
  </si>
  <si>
    <t>Finance income</t>
  </si>
  <si>
    <t>Profit before income tax expenses</t>
  </si>
  <si>
    <t>Statement of changes in shareholders' equity</t>
  </si>
  <si>
    <t>Other components of equity</t>
  </si>
  <si>
    <t>Other comprehensive income</t>
  </si>
  <si>
    <t>Exchange</t>
  </si>
  <si>
    <t>Share of</t>
  </si>
  <si>
    <t>Capital reserve</t>
  </si>
  <si>
    <t>differences on</t>
  </si>
  <si>
    <t>other comprehensive</t>
  </si>
  <si>
    <t>Total other</t>
  </si>
  <si>
    <t>Total equity</t>
  </si>
  <si>
    <t xml:space="preserve">Issued and </t>
  </si>
  <si>
    <t xml:space="preserve">Subscription received </t>
  </si>
  <si>
    <t>Subordinated</t>
  </si>
  <si>
    <t>for share-based</t>
  </si>
  <si>
    <t>Retained earnings</t>
  </si>
  <si>
    <t>translation of</t>
  </si>
  <si>
    <t>income from</t>
  </si>
  <si>
    <t>components of</t>
  </si>
  <si>
    <t>attributable to</t>
  </si>
  <si>
    <t>Non-controlling</t>
  </si>
  <si>
    <t>Total</t>
  </si>
  <si>
    <t>paid-up</t>
  </si>
  <si>
    <t xml:space="preserve">in advance from </t>
  </si>
  <si>
    <t>perpetual</t>
  </si>
  <si>
    <t>payment</t>
  </si>
  <si>
    <t>Appropriated -</t>
  </si>
  <si>
    <t>financial statements</t>
  </si>
  <si>
    <t xml:space="preserve"> Fair value </t>
  </si>
  <si>
    <t xml:space="preserve"> joint ventures </t>
  </si>
  <si>
    <t>shareholders'</t>
  </si>
  <si>
    <t>owners of</t>
  </si>
  <si>
    <t>interests of</t>
  </si>
  <si>
    <t>share capital</t>
  </si>
  <si>
    <t>exercise of warrants</t>
  </si>
  <si>
    <t>debentures</t>
  </si>
  <si>
    <t>transactions</t>
  </si>
  <si>
    <t>Statutory reserve</t>
  </si>
  <si>
    <t>Unappropriated</t>
  </si>
  <si>
    <t>in foreign currency</t>
  </si>
  <si>
    <t xml:space="preserve"> reserve </t>
  </si>
  <si>
    <t xml:space="preserve"> and associates </t>
  </si>
  <si>
    <t>equity</t>
  </si>
  <si>
    <t>the Company</t>
  </si>
  <si>
    <t>the subsidiaries</t>
  </si>
  <si>
    <t xml:space="preserve">Profit for the period </t>
  </si>
  <si>
    <t xml:space="preserve">Total comprehensive income for the period </t>
  </si>
  <si>
    <t>Capital reserve for share-based payment transactions</t>
  </si>
  <si>
    <t>Issuance of ordinary shares from exercise of warrants</t>
  </si>
  <si>
    <t>17, 19</t>
  </si>
  <si>
    <t>Dividend paid</t>
  </si>
  <si>
    <t>Dividend paid for subordinated perpetual debentures -</t>
  </si>
  <si>
    <t xml:space="preserve">   net of income tax</t>
  </si>
  <si>
    <t xml:space="preserve">Transfer of fair value reserve of investments in equity </t>
  </si>
  <si>
    <t xml:space="preserve">   instruments designed at fair value through other </t>
  </si>
  <si>
    <t xml:space="preserve">   comprehensive income due to disposal of investments</t>
  </si>
  <si>
    <t>Balance as at 1 January 2023</t>
  </si>
  <si>
    <t xml:space="preserve">Additional investment in subsidiary of </t>
  </si>
  <si>
    <t xml:space="preserve">   non-controlling interests of subsidiary</t>
  </si>
  <si>
    <t>Balance as at 30 September 2023</t>
  </si>
  <si>
    <t>Statement of changes in shareholders' equity (continued)</t>
  </si>
  <si>
    <t>Total shareholders'</t>
  </si>
  <si>
    <t>Warrant</t>
  </si>
  <si>
    <t>Cash flow statement</t>
  </si>
  <si>
    <t>Cash flows from operating activities</t>
  </si>
  <si>
    <t xml:space="preserve">   by (paid from) operating activities</t>
  </si>
  <si>
    <t xml:space="preserve">   Decrease in real estate development for sales from transferring to</t>
  </si>
  <si>
    <t xml:space="preserve">      cost of real estate sales</t>
  </si>
  <si>
    <t xml:space="preserve">   Depreciation of investment properties</t>
  </si>
  <si>
    <t xml:space="preserve">   Depreciation of right-of-use assets</t>
  </si>
  <si>
    <t xml:space="preserve">   Amortisation of other intangible assets</t>
  </si>
  <si>
    <t xml:space="preserve">   Write-off of land, building and equipment</t>
  </si>
  <si>
    <t xml:space="preserve">   Write-off of other intangible assets</t>
  </si>
  <si>
    <t xml:space="preserve">   Gain on sales of assets relating to school business</t>
  </si>
  <si>
    <t xml:space="preserve">   Gain on lease modification</t>
  </si>
  <si>
    <t xml:space="preserve">   Deferred profit of transactions between the Company and joint ventures</t>
  </si>
  <si>
    <t xml:space="preserve">   Expected credit losses (reversal)</t>
  </si>
  <si>
    <t xml:space="preserve">   Reversal of expected credit losses of long-term loans to related parties</t>
  </si>
  <si>
    <t xml:space="preserve">   Leasehold revenue amortisation</t>
  </si>
  <si>
    <t xml:space="preserve">   Loss on diminution in value of land, building and equipment </t>
  </si>
  <si>
    <t xml:space="preserve">   Loss on changes in shareholding investment in associate </t>
  </si>
  <si>
    <t xml:space="preserve">   Long-term employee benefits expenses</t>
  </si>
  <si>
    <t xml:space="preserve">   Homecare warranty expenses</t>
  </si>
  <si>
    <t xml:space="preserve">   Provision for hotel and project for rent maintenance</t>
  </si>
  <si>
    <t xml:space="preserve">   Expense for share-based payment transactions</t>
  </si>
  <si>
    <t xml:space="preserve">   Share of profit from investments in joint ventures</t>
  </si>
  <si>
    <t xml:space="preserve">   Finance income</t>
  </si>
  <si>
    <t xml:space="preserve">   Finance cost</t>
  </si>
  <si>
    <t>Profit from operating activities before changes in</t>
  </si>
  <si>
    <t xml:space="preserve">   operating assets and liabilities</t>
  </si>
  <si>
    <t>Cash flow statement (continued)</t>
  </si>
  <si>
    <t>(Increase) decrease in operating assets</t>
  </si>
  <si>
    <t xml:space="preserve">   Real estate development for sales</t>
  </si>
  <si>
    <t xml:space="preserve">   Deposits for purchase of land and asset</t>
  </si>
  <si>
    <t xml:space="preserve">   Cost to obtain contracts</t>
  </si>
  <si>
    <t xml:space="preserve">   Other current assets</t>
  </si>
  <si>
    <t xml:space="preserve">   Other non-current assets</t>
  </si>
  <si>
    <t>Increase (decrease) in operating liabilities</t>
  </si>
  <si>
    <t xml:space="preserve">   Trade accounts payable</t>
  </si>
  <si>
    <t xml:space="preserve">   Payable from purchase of land</t>
  </si>
  <si>
    <t xml:space="preserve">   Advance received from customers and unearned income</t>
  </si>
  <si>
    <t xml:space="preserve">   Other current liabilities</t>
  </si>
  <si>
    <t xml:space="preserve">   Other non-current liabilities</t>
  </si>
  <si>
    <t>Cash received from refund of withholding tax deducted at source</t>
  </si>
  <si>
    <t>Cash paid for corporate income tax</t>
  </si>
  <si>
    <t>Cash flows from investing activities</t>
  </si>
  <si>
    <t>Increase in loans to related parties</t>
  </si>
  <si>
    <t>Cash received from repayment of loans to related parties</t>
  </si>
  <si>
    <t>Payment on purchase of investment properties</t>
  </si>
  <si>
    <t>Payment on purchase of land, building and equipment</t>
  </si>
  <si>
    <t>Payment on purchase of other intangible assets</t>
  </si>
  <si>
    <t>Net cash increase (decrease) from sale of investment in subsidiaries</t>
  </si>
  <si>
    <t>Payment on capital increase of joint ventures</t>
  </si>
  <si>
    <t>Payment on purchase of other financial assets</t>
  </si>
  <si>
    <t>Net cash received from sales of assets related to school business</t>
  </si>
  <si>
    <t>Proceeds from sales of equipment</t>
  </si>
  <si>
    <t>Interest income</t>
  </si>
  <si>
    <t>Dividend received</t>
  </si>
  <si>
    <t>Net cash flows used in investing activities</t>
  </si>
  <si>
    <t>Cash flows from financing activities</t>
  </si>
  <si>
    <t>Increase (decrease) in short-term loans from banks</t>
  </si>
  <si>
    <t>Increase in loans from related parties</t>
  </si>
  <si>
    <t>Repayment of loans from related parties</t>
  </si>
  <si>
    <t>Increase in long-term loans</t>
  </si>
  <si>
    <t>Payment of transaction costs related to borrowings</t>
  </si>
  <si>
    <t>Repayment of long-term loans</t>
  </si>
  <si>
    <t>Cash received from debentures issuance</t>
  </si>
  <si>
    <t>Payment of transaction costs related to debenture issuance</t>
  </si>
  <si>
    <t>Repayment of debentures</t>
  </si>
  <si>
    <t>Redemption of debentures before maturity date</t>
  </si>
  <si>
    <t>Payment of interest expenses</t>
  </si>
  <si>
    <t>Payment of lease liabilities</t>
  </si>
  <si>
    <t>Dividend paid for subordinated perpetual debentures</t>
  </si>
  <si>
    <t>Cash received from newly issued ordinary shares</t>
  </si>
  <si>
    <t>Proceeds from non-controlling interests of subsidiary</t>
  </si>
  <si>
    <t>Translation adjustment</t>
  </si>
  <si>
    <t>Cash and cash equivalents at beginning of the period</t>
  </si>
  <si>
    <t>Cash and cash equivalents at end of the period</t>
  </si>
  <si>
    <t>Supplementary cash flows information</t>
  </si>
  <si>
    <t>Non-cash items:</t>
  </si>
  <si>
    <t xml:space="preserve">   Interest capitalised as real estate development for sales</t>
  </si>
  <si>
    <t xml:space="preserve">   Increase in right-of-use assets and lease liabilities</t>
  </si>
  <si>
    <t xml:space="preserve">   Gain (loss) on changes in value of investments measured at FVOCI</t>
  </si>
  <si>
    <t>Loss on changes in value of debt instruments</t>
  </si>
  <si>
    <t xml:space="preserve">   Provision for lawsuits</t>
  </si>
  <si>
    <t>Decrease (increase) in restricted bank deposits</t>
  </si>
  <si>
    <t>For the nine-month period ended 30 September 2024</t>
  </si>
  <si>
    <t>Balance as at 1 January 2024</t>
  </si>
  <si>
    <t>Balance as at 30 September 2024</t>
  </si>
  <si>
    <t xml:space="preserve">Balance as at 1 January 2023 </t>
  </si>
  <si>
    <t>As at 30 September 2024</t>
  </si>
  <si>
    <t>30 September 2024</t>
  </si>
  <si>
    <t>31 December 2023</t>
  </si>
  <si>
    <t>For the three-month period ended 30 September 2024</t>
  </si>
  <si>
    <t>2024</t>
  </si>
  <si>
    <t>Trade and other receivables</t>
  </si>
  <si>
    <t>The accompanying condensed notes to interim financial statements are an integral part of the financial statements.</t>
  </si>
  <si>
    <t>Current portion of lease liabilities</t>
  </si>
  <si>
    <t>Lease liabilities - net of current portion</t>
  </si>
  <si>
    <t xml:space="preserve">      19,012,734,320 ordinary shares of Baht 1.07 each</t>
  </si>
  <si>
    <t xml:space="preserve">      (31 December 2023: 16,486,281,291 ordinary shares </t>
  </si>
  <si>
    <t xml:space="preserve">   Appropriated-statutory reserve</t>
  </si>
  <si>
    <t>Profit or loss:</t>
  </si>
  <si>
    <t>Operating profit</t>
  </si>
  <si>
    <t>Share of profit from joint ventures</t>
  </si>
  <si>
    <t>Share of profit from associates</t>
  </si>
  <si>
    <t xml:space="preserve">   in foreign currency</t>
  </si>
  <si>
    <t>Share of other comprehensive income from associates</t>
  </si>
  <si>
    <t>Gain (loss) on changes in value of equity investments</t>
  </si>
  <si>
    <t>Non-controlling interests of the subsidiaries</t>
  </si>
  <si>
    <t>Exchange differences on translation of financial statements</t>
  </si>
  <si>
    <t xml:space="preserve">   Depreciation of building and equipment</t>
  </si>
  <si>
    <t xml:space="preserve">   Gain on sales of equipments</t>
  </si>
  <si>
    <t xml:space="preserve">   Net gain on sale of investment in subsidiary</t>
  </si>
  <si>
    <t xml:space="preserve">   Share of profit from investments in associates</t>
  </si>
  <si>
    <t xml:space="preserve">   Trade and other receivables</t>
  </si>
  <si>
    <t>Net cash flows from operating activities</t>
  </si>
  <si>
    <t>Payment on purchase of investments in subsidiaries</t>
  </si>
  <si>
    <t>Net cash flows from (used in) financing activities</t>
  </si>
  <si>
    <t>Net increase (decrease) in cash and cash equivalents</t>
  </si>
  <si>
    <t>Continuing operations</t>
  </si>
  <si>
    <t>Profit for the period from continuing operations</t>
  </si>
  <si>
    <t>Discontinued operations</t>
  </si>
  <si>
    <t>Total comprehensive income for the period from continuing operations</t>
  </si>
  <si>
    <t>Total comprehensive income for the period from discontinued operations</t>
  </si>
  <si>
    <t xml:space="preserve">   Profit for the period from continuing operations</t>
  </si>
  <si>
    <t xml:space="preserve">      from continuing operations</t>
  </si>
  <si>
    <t xml:space="preserve">      from discontinued operations</t>
  </si>
  <si>
    <t xml:space="preserve">   Profit (loss) attributable to equity holders of the Company</t>
  </si>
  <si>
    <t>Profit before tax from continuing operations</t>
  </si>
  <si>
    <t>Assets held for sale</t>
  </si>
  <si>
    <t>Cash and cash equivalents classified as assets held for sale</t>
  </si>
  <si>
    <t>Liabilities directly associated with the assets held for sale</t>
  </si>
  <si>
    <t xml:space="preserve">      17,256,091,291 ordinary shares of Baht 1.07 each</t>
  </si>
  <si>
    <t>Loss after tax for the period from discontinued operations</t>
  </si>
  <si>
    <t xml:space="preserve">   Loss for the period from discontinued operations</t>
  </si>
  <si>
    <t>Loss before tax from discontinued operations</t>
  </si>
  <si>
    <t>Other comprehensive income for the period from continuing operations</t>
  </si>
  <si>
    <t>Other comprehensive income for the period from discontinued operations</t>
  </si>
  <si>
    <t xml:space="preserve">Adjustments to reconcile profit (loss) before tax to net cash provided </t>
  </si>
  <si>
    <t xml:space="preserve"> disposal group </t>
  </si>
  <si>
    <t xml:space="preserve"> held for sale</t>
  </si>
  <si>
    <t>classified as</t>
  </si>
  <si>
    <t xml:space="preserve">   (Gain) loss on fair value adjustments of financial assets and liabilities</t>
  </si>
  <si>
    <t>Decrease in bills of exchange</t>
  </si>
  <si>
    <t xml:space="preserve">   Transfer of real estate development for sales to (from)</t>
  </si>
  <si>
    <t xml:space="preserve">      investment properties</t>
  </si>
  <si>
    <t>Proceeds from sales and repayment of other financial assets</t>
  </si>
  <si>
    <t xml:space="preserve">   Loss for the period from continuing operations</t>
  </si>
  <si>
    <t xml:space="preserve">   Profit (loss) for the period from discontinued operations</t>
  </si>
  <si>
    <t>Reserve for assets disposal group classified as held for sale</t>
  </si>
  <si>
    <t xml:space="preserve">Reserve </t>
  </si>
  <si>
    <t>for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</si>
</sst>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164" formatCode="#,##0;\(#,##0\)"/>
    <numFmt numFmtId="165" formatCode="#,##0.0_);\(#,##0.0\)"/>
    <numFmt numFmtId="166" formatCode="_(* #,##0_);_(* \(#,##0\);_(* &quot;-&quot;??_);_(@_)"/>
    <numFmt numFmtId="167" formatCode="#,##0.0000_);\(#,##0.0000\)"/>
    <numFmt numFmtId="168" formatCode="#,##0.000_);\(#,##0.000\)"/>
    <numFmt numFmtId="169" formatCode="0.000_);\(0.000\)"/>
    <numFmt numFmtId="170" formatCode="_(* #,##0.000_);_(* \(#,##0.000\);_(* &quot;-&quot;_);_(@_)"/>
  </numFmts>
  <fonts count="20">
    <font>
      <sz val="10"/>
      <name val="ApFont"/>
      <charset val="222"/>
    </font>
    <font>
      <sz val="10"/>
      <name val="ApFont"/>
      <charset val="22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sz val="10"/>
      <name val="ApFont"/>
    </font>
    <font>
      <i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i/>
      <sz val="8"/>
      <name val="Arial"/>
      <family val="2"/>
    </font>
    <font>
      <i/>
      <sz val="8"/>
      <name val="Arial"/>
      <family val="2"/>
    </font>
    <font>
      <sz val="8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" fontId="1" fillId="0" borderId="0" applyFont="0" applyFill="0" applyBorder="0" applyAlignment="0" applyProtection="0"/>
    <xf numFmtId="0" fontId="5" fillId="0" borderId="0"/>
  </cellStyleXfs>
  <cellXfs count="158">
    <xf numFmtId="0" fontId="0" fillId="0" borderId="0" xfId="0"/>
    <xf numFmtId="3" fontId="3" fillId="0" borderId="0" xfId="1" applyNumberFormat="1" applyFont="1" applyFill="1" applyAlignment="1">
      <alignment horizontal="center" vertical="center"/>
    </xf>
    <xf numFmtId="3" fontId="3" fillId="0" borderId="0" xfId="1" applyNumberFormat="1" applyFont="1" applyFill="1" applyAlignment="1">
      <alignment vertical="center"/>
    </xf>
    <xf numFmtId="41" fontId="11" fillId="0" borderId="0" xfId="1" applyNumberFormat="1" applyFont="1" applyFill="1" applyBorder="1" applyAlignment="1">
      <alignment horizontal="right" vertical="center"/>
    </xf>
    <xf numFmtId="41" fontId="11" fillId="0" borderId="0" xfId="1" applyNumberFormat="1" applyFont="1" applyFill="1" applyBorder="1" applyAlignment="1">
      <alignment vertical="center"/>
    </xf>
    <xf numFmtId="41" fontId="11" fillId="0" borderId="0" xfId="1" applyNumberFormat="1" applyFont="1" applyFill="1" applyAlignment="1">
      <alignment horizontal="right" vertical="center"/>
    </xf>
    <xf numFmtId="41" fontId="15" fillId="0" borderId="0" xfId="1" applyNumberFormat="1" applyFont="1" applyFill="1" applyAlignment="1">
      <alignment horizontal="right" vertical="center"/>
    </xf>
    <xf numFmtId="41" fontId="15" fillId="0" borderId="0" xfId="1" applyNumberFormat="1" applyFont="1" applyFill="1" applyBorder="1" applyAlignment="1">
      <alignment vertical="center"/>
    </xf>
    <xf numFmtId="41" fontId="15" fillId="0" borderId="0" xfId="1" applyNumberFormat="1" applyFont="1" applyFill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right" vertical="center"/>
    </xf>
    <xf numFmtId="0" fontId="13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37" fontId="12" fillId="0" borderId="0" xfId="0" applyNumberFormat="1" applyFont="1" applyAlignment="1">
      <alignment horizontal="right" vertical="center"/>
    </xf>
    <xf numFmtId="0" fontId="13" fillId="0" borderId="1" xfId="0" applyFont="1" applyBorder="1" applyAlignment="1">
      <alignment horizontal="centerContinuous" vertical="center"/>
    </xf>
    <xf numFmtId="0" fontId="12" fillId="0" borderId="1" xfId="0" applyFont="1" applyBorder="1" applyAlignment="1">
      <alignment horizontal="centerContinuous" vertical="center"/>
    </xf>
    <xf numFmtId="0" fontId="13" fillId="0" borderId="0" xfId="0" applyFont="1" applyAlignment="1">
      <alignment horizontal="centerContinuous" vertical="center"/>
    </xf>
    <xf numFmtId="0" fontId="12" fillId="0" borderId="0" xfId="0" applyFont="1" applyAlignment="1">
      <alignment horizontal="centerContinuous" vertical="center"/>
    </xf>
    <xf numFmtId="0" fontId="12" fillId="0" borderId="2" xfId="0" applyFont="1" applyBorder="1" applyAlignment="1">
      <alignment horizontal="center" vertical="center"/>
    </xf>
    <xf numFmtId="166" fontId="12" fillId="0" borderId="2" xfId="0" applyNumberFormat="1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166" fontId="12" fillId="0" borderId="0" xfId="0" applyNumberFormat="1" applyFont="1" applyAlignment="1">
      <alignment horizontal="center" vertical="center"/>
    </xf>
    <xf numFmtId="166" fontId="12" fillId="0" borderId="1" xfId="0" applyNumberFormat="1" applyFont="1" applyBorder="1" applyAlignment="1">
      <alignment horizontal="center" vertical="center"/>
    </xf>
    <xf numFmtId="41" fontId="12" fillId="0" borderId="0" xfId="0" applyNumberFormat="1" applyFont="1" applyAlignment="1">
      <alignment vertical="center"/>
    </xf>
    <xf numFmtId="0" fontId="12" fillId="0" borderId="0" xfId="0" applyFont="1" applyAlignment="1">
      <alignment horizontal="left" vertical="center"/>
    </xf>
    <xf numFmtId="1" fontId="14" fillId="0" borderId="0" xfId="0" applyNumberFormat="1" applyFont="1" applyAlignment="1">
      <alignment horizontal="center" vertical="center"/>
    </xf>
    <xf numFmtId="41" fontId="12" fillId="0" borderId="3" xfId="0" applyNumberFormat="1" applyFont="1" applyBorder="1" applyAlignment="1">
      <alignment vertical="center"/>
    </xf>
    <xf numFmtId="41" fontId="12" fillId="0" borderId="1" xfId="0" applyNumberFormat="1" applyFont="1" applyBorder="1" applyAlignment="1">
      <alignment vertical="center"/>
    </xf>
    <xf numFmtId="37" fontId="12" fillId="0" borderId="0" xfId="0" applyNumberFormat="1" applyFont="1" applyAlignment="1">
      <alignment vertical="center"/>
    </xf>
    <xf numFmtId="37" fontId="16" fillId="0" borderId="0" xfId="0" applyNumberFormat="1" applyFont="1" applyAlignment="1">
      <alignment vertical="center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37" fontId="16" fillId="0" borderId="0" xfId="0" applyNumberFormat="1" applyFont="1" applyAlignment="1">
      <alignment horizontal="centerContinuous" vertical="center"/>
    </xf>
    <xf numFmtId="37" fontId="16" fillId="0" borderId="0" xfId="0" applyNumberFormat="1" applyFont="1" applyAlignment="1">
      <alignment horizontal="center" vertical="center"/>
    </xf>
    <xf numFmtId="37" fontId="16" fillId="0" borderId="0" xfId="0" applyNumberFormat="1" applyFont="1" applyAlignment="1">
      <alignment horizontal="right" vertical="center"/>
    </xf>
    <xf numFmtId="37" fontId="17" fillId="0" borderId="0" xfId="0" applyNumberFormat="1" applyFont="1" applyAlignment="1">
      <alignment vertical="center"/>
    </xf>
    <xf numFmtId="37" fontId="17" fillId="0" borderId="0" xfId="0" applyNumberFormat="1" applyFont="1" applyAlignment="1">
      <alignment horizontal="center" vertical="center"/>
    </xf>
    <xf numFmtId="164" fontId="18" fillId="0" borderId="0" xfId="2" quotePrefix="1" applyNumberFormat="1" applyFont="1" applyAlignment="1">
      <alignment horizontal="center" vertical="center"/>
    </xf>
    <xf numFmtId="37" fontId="18" fillId="0" borderId="0" xfId="0" applyNumberFormat="1" applyFont="1" applyAlignment="1">
      <alignment horizontal="center" vertical="center"/>
    </xf>
    <xf numFmtId="164" fontId="16" fillId="0" borderId="2" xfId="2" quotePrefix="1" applyNumberFormat="1" applyFont="1" applyBorder="1" applyAlignment="1">
      <alignment horizontal="center" vertical="center"/>
    </xf>
    <xf numFmtId="164" fontId="18" fillId="0" borderId="0" xfId="2" applyNumberFormat="1" applyFont="1" applyAlignment="1">
      <alignment horizontal="center" vertical="center"/>
    </xf>
    <xf numFmtId="41" fontId="16" fillId="0" borderId="0" xfId="0" applyNumberFormat="1" applyFont="1" applyAlignment="1">
      <alignment vertical="center"/>
    </xf>
    <xf numFmtId="41" fontId="16" fillId="0" borderId="0" xfId="0" applyNumberFormat="1" applyFont="1" applyAlignment="1">
      <alignment horizontal="center" vertical="center"/>
    </xf>
    <xf numFmtId="41" fontId="16" fillId="0" borderId="1" xfId="0" applyNumberFormat="1" applyFont="1" applyBorder="1" applyAlignment="1">
      <alignment vertical="center"/>
    </xf>
    <xf numFmtId="37" fontId="16" fillId="0" borderId="0" xfId="0" applyNumberFormat="1" applyFont="1" applyAlignment="1">
      <alignment horizontal="left" vertical="center"/>
    </xf>
    <xf numFmtId="0" fontId="16" fillId="0" borderId="0" xfId="0" applyFont="1" applyAlignment="1">
      <alignment vertical="center"/>
    </xf>
    <xf numFmtId="41" fontId="16" fillId="0" borderId="1" xfId="0" applyNumberFormat="1" applyFont="1" applyBorder="1" applyAlignment="1">
      <alignment horizontal="center" vertical="center"/>
    </xf>
    <xf numFmtId="37" fontId="17" fillId="0" borderId="0" xfId="0" applyNumberFormat="1" applyFont="1" applyAlignment="1">
      <alignment horizontal="left" vertical="center"/>
    </xf>
    <xf numFmtId="41" fontId="16" fillId="0" borderId="2" xfId="0" applyNumberFormat="1" applyFont="1" applyBorder="1" applyAlignment="1">
      <alignment vertical="center"/>
    </xf>
    <xf numFmtId="41" fontId="16" fillId="0" borderId="0" xfId="0" applyNumberFormat="1" applyFont="1" applyAlignment="1">
      <alignment horizontal="right" vertical="center"/>
    </xf>
    <xf numFmtId="4" fontId="16" fillId="0" borderId="0" xfId="1" applyFont="1" applyFill="1" applyBorder="1" applyAlignment="1">
      <alignment horizontal="left" vertical="center"/>
    </xf>
    <xf numFmtId="4" fontId="16" fillId="0" borderId="0" xfId="1" applyFont="1" applyFill="1" applyAlignment="1">
      <alignment vertical="center"/>
    </xf>
    <xf numFmtId="41" fontId="16" fillId="0" borderId="0" xfId="1" applyNumberFormat="1" applyFont="1" applyFill="1" applyAlignment="1">
      <alignment vertical="center"/>
    </xf>
    <xf numFmtId="37" fontId="16" fillId="0" borderId="0" xfId="0" quotePrefix="1" applyNumberFormat="1" applyFont="1" applyAlignment="1">
      <alignment horizontal="left" vertical="center"/>
    </xf>
    <xf numFmtId="41" fontId="16" fillId="0" borderId="3" xfId="0" applyNumberFormat="1" applyFont="1" applyBorder="1" applyAlignment="1">
      <alignment vertical="center"/>
    </xf>
    <xf numFmtId="0" fontId="13" fillId="0" borderId="0" xfId="0" applyFont="1" applyAlignment="1">
      <alignment horizontal="left" vertical="center"/>
    </xf>
    <xf numFmtId="0" fontId="12" fillId="0" borderId="1" xfId="0" applyFont="1" applyBorder="1" applyAlignment="1">
      <alignment horizontal="center" vertical="center"/>
    </xf>
    <xf numFmtId="41" fontId="12" fillId="0" borderId="6" xfId="0" applyNumberFormat="1" applyFont="1" applyBorder="1" applyAlignment="1">
      <alignment vertical="center"/>
    </xf>
    <xf numFmtId="0" fontId="16" fillId="0" borderId="0" xfId="0" applyFont="1" applyAlignment="1">
      <alignment horizontal="right" vertical="center"/>
    </xf>
    <xf numFmtId="41" fontId="16" fillId="0" borderId="6" xfId="0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37" fontId="8" fillId="0" borderId="0" xfId="0" applyNumberFormat="1" applyFont="1" applyAlignment="1">
      <alignment horizontal="right" vertical="center"/>
    </xf>
    <xf numFmtId="0" fontId="7" fillId="0" borderId="1" xfId="0" applyFont="1" applyBorder="1" applyAlignment="1">
      <alignment horizontal="centerContinuous" vertical="center"/>
    </xf>
    <xf numFmtId="0" fontId="8" fillId="0" borderId="1" xfId="0" applyFont="1" applyBorder="1" applyAlignment="1">
      <alignment horizontal="centerContinuous" vertical="center"/>
    </xf>
    <xf numFmtId="0" fontId="8" fillId="0" borderId="2" xfId="0" applyFont="1" applyBorder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8" fillId="0" borderId="6" xfId="0" applyFont="1" applyBorder="1" applyAlignment="1">
      <alignment vertical="center"/>
    </xf>
    <xf numFmtId="166" fontId="8" fillId="0" borderId="0" xfId="0" applyNumberFormat="1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166" fontId="8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41" fontId="8" fillId="0" borderId="0" xfId="0" applyNumberFormat="1" applyFont="1" applyAlignment="1">
      <alignment vertical="center"/>
    </xf>
    <xf numFmtId="41" fontId="8" fillId="0" borderId="6" xfId="0" applyNumberFormat="1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41" fontId="8" fillId="0" borderId="1" xfId="0" applyNumberFormat="1" applyFont="1" applyBorder="1" applyAlignment="1">
      <alignment vertical="center"/>
    </xf>
    <xf numFmtId="0" fontId="10" fillId="0" borderId="0" xfId="0" quotePrefix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41" fontId="8" fillId="0" borderId="3" xfId="0" applyNumberFormat="1" applyFont="1" applyBorder="1" applyAlignment="1">
      <alignment vertical="center"/>
    </xf>
    <xf numFmtId="41" fontId="11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3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center" vertical="center"/>
    </xf>
    <xf numFmtId="37" fontId="3" fillId="0" borderId="1" xfId="0" applyNumberFormat="1" applyFont="1" applyBorder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164" fontId="3" fillId="0" borderId="1" xfId="2" quotePrefix="1" applyNumberFormat="1" applyFont="1" applyBorder="1" applyAlignment="1">
      <alignment horizontal="center" vertical="center"/>
    </xf>
    <xf numFmtId="164" fontId="4" fillId="0" borderId="0" xfId="2" applyNumberFormat="1" applyFont="1" applyAlignment="1">
      <alignment horizontal="center" vertical="center"/>
    </xf>
    <xf numFmtId="164" fontId="3" fillId="0" borderId="0" xfId="2" applyNumberFormat="1" applyFont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41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left" vertical="center"/>
    </xf>
    <xf numFmtId="41" fontId="3" fillId="0" borderId="6" xfId="0" applyNumberFormat="1" applyFont="1" applyBorder="1" applyAlignment="1">
      <alignment vertical="center"/>
    </xf>
    <xf numFmtId="37" fontId="2" fillId="0" borderId="0" xfId="0" applyNumberFormat="1" applyFont="1" applyAlignment="1">
      <alignment horizontal="left" vertical="center"/>
    </xf>
    <xf numFmtId="41" fontId="3" fillId="0" borderId="2" xfId="0" applyNumberFormat="1" applyFont="1" applyBorder="1" applyAlignment="1">
      <alignment vertical="center"/>
    </xf>
    <xf numFmtId="165" fontId="6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41" fontId="3" fillId="0" borderId="3" xfId="0" applyNumberFormat="1" applyFont="1" applyBorder="1" applyAlignment="1">
      <alignment vertical="center"/>
    </xf>
    <xf numFmtId="41" fontId="3" fillId="0" borderId="1" xfId="0" applyNumberFormat="1" applyFont="1" applyBorder="1" applyAlignment="1">
      <alignment horizontal="right" vertical="center"/>
    </xf>
    <xf numFmtId="41" fontId="3" fillId="0" borderId="0" xfId="0" applyNumberFormat="1" applyFont="1" applyAlignment="1">
      <alignment horizontal="center" vertical="center"/>
    </xf>
    <xf numFmtId="41" fontId="3" fillId="0" borderId="2" xfId="0" applyNumberFormat="1" applyFont="1" applyBorder="1" applyAlignment="1">
      <alignment horizontal="right" vertical="center"/>
    </xf>
    <xf numFmtId="41" fontId="3" fillId="0" borderId="4" xfId="0" applyNumberFormat="1" applyFont="1" applyBorder="1" applyAlignment="1">
      <alignment vertical="center"/>
    </xf>
    <xf numFmtId="41" fontId="3" fillId="0" borderId="1" xfId="0" applyNumberFormat="1" applyFont="1" applyBorder="1" applyAlignment="1">
      <alignment vertical="center"/>
    </xf>
    <xf numFmtId="41" fontId="3" fillId="0" borderId="1" xfId="0" applyNumberFormat="1" applyFont="1" applyBorder="1" applyAlignment="1">
      <alignment horizontal="center" vertical="center"/>
    </xf>
    <xf numFmtId="37" fontId="3" fillId="0" borderId="5" xfId="0" applyNumberFormat="1" applyFont="1" applyBorder="1" applyAlignment="1">
      <alignment horizontal="left" vertical="center"/>
    </xf>
    <xf numFmtId="37" fontId="3" fillId="0" borderId="5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37" fontId="3" fillId="0" borderId="0" xfId="0" applyNumberFormat="1" applyFont="1" applyAlignment="1">
      <alignment horizontal="centerContinuous" vertical="center"/>
    </xf>
    <xf numFmtId="164" fontId="3" fillId="0" borderId="2" xfId="2" quotePrefix="1" applyNumberFormat="1" applyFont="1" applyBorder="1" applyAlignment="1">
      <alignment horizontal="center" vertical="center"/>
    </xf>
    <xf numFmtId="164" fontId="3" fillId="0" borderId="0" xfId="2" quotePrefix="1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41" fontId="4" fillId="0" borderId="0" xfId="0" applyNumberFormat="1" applyFont="1" applyAlignment="1">
      <alignment horizontal="center" vertical="center"/>
    </xf>
    <xf numFmtId="164" fontId="4" fillId="0" borderId="0" xfId="2" quotePrefix="1" applyNumberFormat="1" applyFont="1" applyAlignment="1">
      <alignment horizontal="center" vertical="center"/>
    </xf>
    <xf numFmtId="37" fontId="6" fillId="0" borderId="0" xfId="0" applyNumberFormat="1" applyFont="1" applyAlignment="1">
      <alignment horizontal="left" vertical="center"/>
    </xf>
    <xf numFmtId="41" fontId="4" fillId="0" borderId="0" xfId="2" quotePrefix="1" applyNumberFormat="1" applyFont="1" applyAlignment="1">
      <alignment horizontal="center" vertical="center"/>
    </xf>
    <xf numFmtId="41" fontId="4" fillId="0" borderId="0" xfId="2" applyNumberFormat="1" applyFont="1" applyAlignment="1">
      <alignment horizontal="center" vertical="center"/>
    </xf>
    <xf numFmtId="41" fontId="3" fillId="0" borderId="0" xfId="2" applyNumberFormat="1" applyFont="1" applyAlignment="1">
      <alignment vertical="center"/>
    </xf>
    <xf numFmtId="41" fontId="3" fillId="0" borderId="1" xfId="2" applyNumberFormat="1" applyFont="1" applyBorder="1" applyAlignment="1">
      <alignment vertical="center"/>
    </xf>
    <xf numFmtId="41" fontId="3" fillId="0" borderId="0" xfId="2" applyNumberFormat="1" applyFont="1" applyAlignment="1">
      <alignment horizontal="center" vertical="center"/>
    </xf>
    <xf numFmtId="41" fontId="3" fillId="0" borderId="6" xfId="2" applyNumberFormat="1" applyFont="1" applyBorder="1" applyAlignment="1">
      <alignment horizontal="center" vertical="center"/>
    </xf>
    <xf numFmtId="41" fontId="3" fillId="0" borderId="6" xfId="2" applyNumberFormat="1" applyFont="1" applyBorder="1" applyAlignment="1">
      <alignment vertical="center"/>
    </xf>
    <xf numFmtId="41" fontId="3" fillId="0" borderId="2" xfId="2" applyNumberFormat="1" applyFont="1" applyBorder="1" applyAlignment="1">
      <alignment horizontal="center" vertical="center"/>
    </xf>
    <xf numFmtId="41" fontId="3" fillId="0" borderId="2" xfId="2" applyNumberFormat="1" applyFont="1" applyBorder="1" applyAlignment="1">
      <alignment vertical="center"/>
    </xf>
    <xf numFmtId="41" fontId="19" fillId="0" borderId="0" xfId="0" applyNumberFormat="1" applyFont="1" applyAlignment="1">
      <alignment horizontal="right" vertical="center"/>
    </xf>
    <xf numFmtId="41" fontId="3" fillId="0" borderId="3" xfId="2" applyNumberFormat="1" applyFont="1" applyBorder="1" applyAlignment="1">
      <alignment vertical="center"/>
    </xf>
    <xf numFmtId="0" fontId="4" fillId="0" borderId="0" xfId="2" applyFont="1" applyAlignment="1">
      <alignment horizontal="center" vertical="center"/>
    </xf>
    <xf numFmtId="41" fontId="4" fillId="0" borderId="0" xfId="0" applyNumberFormat="1" applyFont="1" applyAlignment="1">
      <alignment vertical="center"/>
    </xf>
    <xf numFmtId="41" fontId="3" fillId="0" borderId="4" xfId="0" applyNumberFormat="1" applyFont="1" applyBorder="1" applyAlignment="1">
      <alignment horizontal="right" vertical="center"/>
    </xf>
    <xf numFmtId="39" fontId="3" fillId="0" borderId="0" xfId="0" applyNumberFormat="1" applyFont="1" applyAlignment="1">
      <alignment horizontal="right" vertical="center"/>
    </xf>
    <xf numFmtId="169" fontId="3" fillId="0" borderId="0" xfId="0" applyNumberFormat="1" applyFont="1" applyAlignment="1">
      <alignment horizontal="right" vertical="center"/>
    </xf>
    <xf numFmtId="169" fontId="3" fillId="0" borderId="1" xfId="0" applyNumberFormat="1" applyFont="1" applyBorder="1" applyAlignment="1">
      <alignment horizontal="right" vertical="center"/>
    </xf>
    <xf numFmtId="41" fontId="3" fillId="0" borderId="1" xfId="1" applyNumberFormat="1" applyFont="1" applyFill="1" applyBorder="1" applyAlignment="1">
      <alignment horizontal="center" vertical="center"/>
    </xf>
    <xf numFmtId="168" fontId="3" fillId="0" borderId="4" xfId="0" applyNumberFormat="1" applyFont="1" applyBorder="1" applyAlignment="1">
      <alignment horizontal="right" vertical="center"/>
    </xf>
    <xf numFmtId="168" fontId="3" fillId="0" borderId="0" xfId="0" applyNumberFormat="1" applyFont="1" applyAlignment="1">
      <alignment horizontal="right" vertical="center"/>
    </xf>
    <xf numFmtId="168" fontId="3" fillId="0" borderId="0" xfId="0" applyNumberFormat="1" applyFont="1" applyAlignment="1">
      <alignment vertical="center"/>
    </xf>
    <xf numFmtId="168" fontId="3" fillId="0" borderId="3" xfId="0" applyNumberFormat="1" applyFont="1" applyBorder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vertical="center"/>
    </xf>
    <xf numFmtId="170" fontId="3" fillId="0" borderId="1" xfId="0" applyNumberFormat="1" applyFont="1" applyBorder="1" applyAlignment="1">
      <alignment vertical="center"/>
    </xf>
    <xf numFmtId="170" fontId="3" fillId="0" borderId="0" xfId="0" applyNumberFormat="1" applyFont="1" applyAlignment="1">
      <alignment vertical="center"/>
    </xf>
    <xf numFmtId="41" fontId="3" fillId="0" borderId="3" xfId="2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15" fontId="2" fillId="0" borderId="0" xfId="0" applyNumberFormat="1" applyFont="1" applyAlignment="1">
      <alignment horizontal="left" vertical="center"/>
    </xf>
    <xf numFmtId="37" fontId="2" fillId="0" borderId="1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2" fillId="0" borderId="1" xfId="0" applyFont="1" applyBorder="1" applyAlignment="1">
      <alignment horizontal="center" vertical="center"/>
    </xf>
    <xf numFmtId="37" fontId="17" fillId="0" borderId="1" xfId="0" applyNumberFormat="1" applyFont="1" applyBorder="1" applyAlignment="1">
      <alignment horizontal="center" vertical="center"/>
    </xf>
  </cellXfs>
  <cellStyles count="3">
    <cellStyle name="Comma" xfId="1" builtinId="3"/>
    <cellStyle name="Normal" xfId="0" builtinId="0"/>
    <cellStyle name="Normal_BS&amp;PL (2)" xfId="2" xr:uid="{A095F558-0BB1-45AF-AAAB-823DAB22974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00B600-514F-433D-B87B-CB3F18A89044}">
  <dimension ref="A1:M126"/>
  <sheetViews>
    <sheetView showGridLines="0" tabSelected="1" view="pageBreakPreview" topLeftCell="A31" zoomScale="130" zoomScaleNormal="100" zoomScaleSheetLayoutView="130" workbookViewId="0">
      <selection activeCell="A8" sqref="A8"/>
    </sheetView>
  </sheetViews>
  <sheetFormatPr defaultColWidth="10.5703125" defaultRowHeight="18.75" customHeight="1"/>
  <cols>
    <col min="1" max="1" width="46.140625" style="85" customWidth="1"/>
    <col min="2" max="2" width="4.5703125" style="85" customWidth="1"/>
    <col min="3" max="3" width="1.28515625" style="85" customWidth="1"/>
    <col min="4" max="4" width="15.42578125" style="85" customWidth="1"/>
    <col min="5" max="5" width="1.28515625" style="85" customWidth="1"/>
    <col min="6" max="6" width="15.42578125" style="85" customWidth="1"/>
    <col min="7" max="7" width="1.28515625" style="85" customWidth="1"/>
    <col min="8" max="8" width="15.42578125" style="85" customWidth="1"/>
    <col min="9" max="9" width="1.28515625" style="85" customWidth="1"/>
    <col min="10" max="10" width="15.42578125" style="85" customWidth="1"/>
    <col min="11" max="16384" width="10.5703125" style="85"/>
  </cols>
  <sheetData>
    <row r="1" spans="1:13" ht="18.75" customHeight="1">
      <c r="A1" s="150" t="s">
        <v>0</v>
      </c>
      <c r="B1" s="150"/>
      <c r="C1" s="150"/>
      <c r="D1" s="150"/>
      <c r="E1" s="150"/>
      <c r="F1" s="150"/>
      <c r="G1" s="150"/>
      <c r="H1" s="150"/>
      <c r="I1" s="150"/>
      <c r="J1" s="150"/>
    </row>
    <row r="2" spans="1:13" ht="18.75" customHeight="1">
      <c r="A2" s="150" t="s">
        <v>1</v>
      </c>
      <c r="B2" s="150"/>
      <c r="C2" s="150"/>
      <c r="D2" s="150"/>
      <c r="E2" s="150"/>
      <c r="F2" s="150"/>
      <c r="G2" s="150"/>
      <c r="H2" s="150"/>
      <c r="I2" s="150"/>
      <c r="J2" s="150"/>
    </row>
    <row r="3" spans="1:13" ht="18.75" customHeight="1">
      <c r="A3" s="151" t="s">
        <v>292</v>
      </c>
      <c r="B3" s="150"/>
      <c r="C3" s="150"/>
      <c r="D3" s="150"/>
      <c r="E3" s="150"/>
      <c r="F3" s="150"/>
      <c r="G3" s="150"/>
      <c r="H3" s="150"/>
      <c r="I3" s="150"/>
      <c r="J3" s="150"/>
    </row>
    <row r="4" spans="1:13" ht="18.75" customHeight="1">
      <c r="B4" s="86"/>
      <c r="C4" s="86"/>
      <c r="D4" s="87"/>
      <c r="F4" s="87"/>
      <c r="H4" s="87"/>
      <c r="J4" s="87" t="s">
        <v>2</v>
      </c>
    </row>
    <row r="5" spans="1:13" s="88" customFormat="1" ht="18.75" customHeight="1">
      <c r="B5" s="89"/>
      <c r="C5" s="89"/>
      <c r="D5" s="152" t="s">
        <v>3</v>
      </c>
      <c r="E5" s="152"/>
      <c r="F5" s="152"/>
      <c r="H5" s="152" t="s">
        <v>4</v>
      </c>
      <c r="I5" s="152"/>
      <c r="J5" s="152"/>
      <c r="K5" s="85"/>
    </row>
    <row r="6" spans="1:13" ht="18.75" customHeight="1">
      <c r="B6" s="90" t="s">
        <v>5</v>
      </c>
      <c r="C6" s="91"/>
      <c r="D6" s="92" t="s">
        <v>293</v>
      </c>
      <c r="E6" s="93"/>
      <c r="F6" s="92" t="s">
        <v>294</v>
      </c>
      <c r="G6" s="93"/>
      <c r="H6" s="92" t="s">
        <v>293</v>
      </c>
      <c r="I6" s="93"/>
      <c r="J6" s="92" t="s">
        <v>294</v>
      </c>
    </row>
    <row r="7" spans="1:13" ht="18.75" customHeight="1">
      <c r="B7" s="91"/>
      <c r="C7" s="91"/>
      <c r="D7" s="94" t="s">
        <v>6</v>
      </c>
      <c r="E7" s="94"/>
      <c r="F7" s="94" t="s">
        <v>7</v>
      </c>
      <c r="G7" s="94"/>
      <c r="H7" s="94" t="s">
        <v>6</v>
      </c>
      <c r="I7" s="94"/>
      <c r="J7" s="94" t="s">
        <v>7</v>
      </c>
    </row>
    <row r="8" spans="1:13" ht="18.75" customHeight="1">
      <c r="B8" s="91"/>
      <c r="C8" s="91"/>
      <c r="D8" s="94" t="s">
        <v>8</v>
      </c>
      <c r="E8" s="94"/>
      <c r="F8" s="94"/>
      <c r="G8" s="94"/>
      <c r="H8" s="94" t="s">
        <v>8</v>
      </c>
      <c r="I8" s="94"/>
      <c r="J8" s="94"/>
    </row>
    <row r="9" spans="1:13" ht="18.75" customHeight="1">
      <c r="A9" s="88" t="s">
        <v>9</v>
      </c>
      <c r="D9" s="95"/>
      <c r="F9" s="95"/>
      <c r="H9" s="95"/>
      <c r="J9" s="95"/>
    </row>
    <row r="10" spans="1:13" ht="18.75" customHeight="1">
      <c r="A10" s="88" t="s">
        <v>10</v>
      </c>
      <c r="D10" s="95"/>
      <c r="F10" s="95"/>
      <c r="H10" s="95"/>
      <c r="J10" s="95"/>
    </row>
    <row r="11" spans="1:13" ht="18.75" customHeight="1">
      <c r="A11" s="85" t="s">
        <v>11</v>
      </c>
      <c r="B11" s="95"/>
      <c r="C11" s="95"/>
      <c r="D11" s="96">
        <v>2179392</v>
      </c>
      <c r="E11" s="96"/>
      <c r="F11" s="96">
        <v>2810170</v>
      </c>
      <c r="G11" s="96"/>
      <c r="H11" s="96">
        <v>1419965</v>
      </c>
      <c r="I11" s="96"/>
      <c r="J11" s="96">
        <v>1827685</v>
      </c>
      <c r="M11" s="97"/>
    </row>
    <row r="12" spans="1:13" ht="18.75" customHeight="1">
      <c r="A12" s="85" t="s">
        <v>297</v>
      </c>
      <c r="B12" s="95" t="s">
        <v>12</v>
      </c>
      <c r="C12" s="95"/>
      <c r="D12" s="96">
        <v>874210</v>
      </c>
      <c r="E12" s="96"/>
      <c r="F12" s="96">
        <v>1030097</v>
      </c>
      <c r="G12" s="96"/>
      <c r="H12" s="96">
        <v>895506</v>
      </c>
      <c r="I12" s="96"/>
      <c r="J12" s="96">
        <v>863205</v>
      </c>
      <c r="M12" s="97"/>
    </row>
    <row r="13" spans="1:13" ht="18.75" customHeight="1">
      <c r="A13" s="85" t="s">
        <v>13</v>
      </c>
      <c r="B13" s="95">
        <v>2</v>
      </c>
      <c r="C13" s="95"/>
      <c r="D13" s="97">
        <v>137999.99999999994</v>
      </c>
      <c r="E13" s="97"/>
      <c r="F13" s="96">
        <v>188000</v>
      </c>
      <c r="G13" s="97"/>
      <c r="H13" s="96">
        <v>138000</v>
      </c>
      <c r="I13" s="97"/>
      <c r="J13" s="97">
        <v>188000</v>
      </c>
      <c r="M13" s="97"/>
    </row>
    <row r="14" spans="1:13" ht="18.75" customHeight="1">
      <c r="A14" s="98" t="s">
        <v>14</v>
      </c>
      <c r="B14" s="95">
        <v>4</v>
      </c>
      <c r="C14" s="95"/>
      <c r="D14" s="97">
        <v>105668007</v>
      </c>
      <c r="E14" s="97"/>
      <c r="F14" s="97">
        <v>100042039</v>
      </c>
      <c r="G14" s="97"/>
      <c r="H14" s="97">
        <v>78670564</v>
      </c>
      <c r="I14" s="97"/>
      <c r="J14" s="97">
        <v>79425895</v>
      </c>
      <c r="M14" s="97"/>
    </row>
    <row r="15" spans="1:13" ht="18.75" customHeight="1">
      <c r="A15" s="85" t="s">
        <v>15</v>
      </c>
      <c r="B15" s="95"/>
      <c r="C15" s="95"/>
      <c r="D15" s="97">
        <v>905685</v>
      </c>
      <c r="E15" s="97"/>
      <c r="F15" s="97">
        <v>816543</v>
      </c>
      <c r="G15" s="97"/>
      <c r="H15" s="97">
        <v>716522</v>
      </c>
      <c r="I15" s="97"/>
      <c r="J15" s="97">
        <v>653986</v>
      </c>
      <c r="M15" s="97"/>
    </row>
    <row r="16" spans="1:13" ht="18.75" customHeight="1">
      <c r="A16" s="85" t="s">
        <v>16</v>
      </c>
      <c r="B16" s="95"/>
      <c r="C16" s="95"/>
      <c r="D16" s="97">
        <v>2242376</v>
      </c>
      <c r="E16" s="97"/>
      <c r="F16" s="96">
        <v>3915150</v>
      </c>
      <c r="G16" s="97"/>
      <c r="H16" s="96">
        <v>2197376</v>
      </c>
      <c r="I16" s="97"/>
      <c r="J16" s="97">
        <v>3870150</v>
      </c>
      <c r="M16" s="97"/>
    </row>
    <row r="17" spans="1:13" ht="18.75" customHeight="1">
      <c r="A17" s="85" t="s">
        <v>17</v>
      </c>
      <c r="B17" s="95"/>
      <c r="C17" s="95"/>
      <c r="D17" s="97">
        <v>109259</v>
      </c>
      <c r="E17" s="97"/>
      <c r="F17" s="96">
        <v>124977</v>
      </c>
      <c r="G17" s="97"/>
      <c r="H17" s="96">
        <v>75053</v>
      </c>
      <c r="I17" s="97"/>
      <c r="J17" s="97">
        <v>106183</v>
      </c>
      <c r="M17" s="97"/>
    </row>
    <row r="18" spans="1:13" ht="18.75" customHeight="1">
      <c r="A18" s="85" t="s">
        <v>18</v>
      </c>
      <c r="B18" s="95"/>
      <c r="C18" s="95"/>
      <c r="D18" s="96">
        <v>275029</v>
      </c>
      <c r="E18" s="96"/>
      <c r="F18" s="96">
        <v>158177</v>
      </c>
      <c r="G18" s="96"/>
      <c r="H18" s="96">
        <v>154391</v>
      </c>
      <c r="I18" s="97"/>
      <c r="J18" s="96">
        <v>86221</v>
      </c>
      <c r="M18" s="97"/>
    </row>
    <row r="19" spans="1:13" ht="18.75" customHeight="1">
      <c r="A19" s="85" t="s">
        <v>19</v>
      </c>
      <c r="B19" s="95">
        <v>5</v>
      </c>
      <c r="C19" s="95"/>
      <c r="D19" s="96">
        <v>107867</v>
      </c>
      <c r="E19" s="96"/>
      <c r="F19" s="97">
        <v>220207</v>
      </c>
      <c r="G19" s="97"/>
      <c r="H19" s="97">
        <v>107867</v>
      </c>
      <c r="I19" s="97"/>
      <c r="J19" s="97">
        <v>123569</v>
      </c>
      <c r="M19" s="97"/>
    </row>
    <row r="20" spans="1:13" ht="18.75" customHeight="1">
      <c r="A20" s="85" t="s">
        <v>20</v>
      </c>
      <c r="B20" s="95"/>
      <c r="C20" s="95"/>
      <c r="D20" s="97">
        <v>519987</v>
      </c>
      <c r="E20" s="97"/>
      <c r="F20" s="97">
        <v>1103855</v>
      </c>
      <c r="G20" s="97"/>
      <c r="H20" s="97">
        <v>490416</v>
      </c>
      <c r="I20" s="97"/>
      <c r="J20" s="97">
        <v>1104071</v>
      </c>
      <c r="M20" s="97"/>
    </row>
    <row r="21" spans="1:13" ht="18.75" customHeight="1">
      <c r="B21" s="95"/>
      <c r="C21" s="95"/>
      <c r="D21" s="99">
        <f>SUM(D11:D20)</f>
        <v>113019812</v>
      </c>
      <c r="E21" s="97"/>
      <c r="F21" s="99">
        <f>SUM(F11:F20)</f>
        <v>110409215</v>
      </c>
      <c r="G21" s="97"/>
      <c r="H21" s="99">
        <f>SUM(H11:H20)</f>
        <v>84865660</v>
      </c>
      <c r="I21" s="97"/>
      <c r="J21" s="99">
        <f>SUM(J11:J20)</f>
        <v>88248965</v>
      </c>
      <c r="M21" s="97"/>
    </row>
    <row r="22" spans="1:13" ht="18.75" customHeight="1">
      <c r="A22" s="85" t="s">
        <v>332</v>
      </c>
      <c r="B22" s="95">
        <v>21</v>
      </c>
      <c r="C22" s="95"/>
      <c r="D22" s="97">
        <v>4707491</v>
      </c>
      <c r="E22" s="97"/>
      <c r="F22" s="97">
        <v>0</v>
      </c>
      <c r="G22" s="97"/>
      <c r="H22" s="97">
        <v>0</v>
      </c>
      <c r="I22" s="97"/>
      <c r="J22" s="97">
        <v>0</v>
      </c>
      <c r="M22" s="97"/>
    </row>
    <row r="23" spans="1:13" ht="18.75" customHeight="1">
      <c r="A23" s="100" t="s">
        <v>21</v>
      </c>
      <c r="B23" s="98"/>
      <c r="C23" s="95"/>
      <c r="D23" s="101">
        <f>SUM(D21:D22)</f>
        <v>117727303</v>
      </c>
      <c r="E23" s="97"/>
      <c r="F23" s="101">
        <f>SUM(F21:F22)</f>
        <v>110409215</v>
      </c>
      <c r="G23" s="97"/>
      <c r="H23" s="101">
        <f>SUM(H21:H22)</f>
        <v>84865660</v>
      </c>
      <c r="I23" s="97"/>
      <c r="J23" s="101">
        <f>SUM(J21:J22)</f>
        <v>88248965</v>
      </c>
      <c r="M23" s="97"/>
    </row>
    <row r="24" spans="1:13" ht="18.75" customHeight="1">
      <c r="A24" s="100" t="s">
        <v>22</v>
      </c>
      <c r="B24" s="98"/>
      <c r="C24" s="95"/>
      <c r="D24" s="97"/>
      <c r="E24" s="97"/>
      <c r="F24" s="97"/>
      <c r="G24" s="97"/>
      <c r="H24" s="97"/>
      <c r="I24" s="97"/>
      <c r="J24" s="97"/>
      <c r="M24" s="97"/>
    </row>
    <row r="25" spans="1:13" ht="18.75" customHeight="1">
      <c r="A25" s="98" t="s">
        <v>23</v>
      </c>
      <c r="B25" s="95"/>
      <c r="C25" s="95"/>
      <c r="D25" s="97">
        <v>37345</v>
      </c>
      <c r="E25" s="97"/>
      <c r="F25" s="97">
        <v>680942</v>
      </c>
      <c r="G25" s="97"/>
      <c r="H25" s="97">
        <v>20000</v>
      </c>
      <c r="I25" s="97"/>
      <c r="J25" s="97">
        <v>505652</v>
      </c>
      <c r="M25" s="97"/>
    </row>
    <row r="26" spans="1:13" ht="18.75" customHeight="1">
      <c r="A26" s="98" t="s">
        <v>24</v>
      </c>
      <c r="B26" s="95">
        <v>2</v>
      </c>
      <c r="C26" s="95"/>
      <c r="D26" s="97">
        <v>3864615</v>
      </c>
      <c r="E26" s="97"/>
      <c r="F26" s="97">
        <v>3008576</v>
      </c>
      <c r="G26" s="97"/>
      <c r="H26" s="97">
        <v>19050604</v>
      </c>
      <c r="I26" s="97"/>
      <c r="J26" s="97">
        <v>17369227</v>
      </c>
      <c r="M26" s="97"/>
    </row>
    <row r="27" spans="1:13" ht="18.75" customHeight="1">
      <c r="A27" s="98" t="s">
        <v>25</v>
      </c>
      <c r="B27" s="95">
        <v>5</v>
      </c>
      <c r="C27" s="95"/>
      <c r="D27" s="96">
        <v>2889957</v>
      </c>
      <c r="E27" s="97"/>
      <c r="F27" s="96">
        <v>2355157</v>
      </c>
      <c r="G27" s="97"/>
      <c r="H27" s="96">
        <v>447427</v>
      </c>
      <c r="I27" s="97"/>
      <c r="J27" s="96">
        <v>408874</v>
      </c>
      <c r="M27" s="97"/>
    </row>
    <row r="28" spans="1:13" ht="18.75" customHeight="1">
      <c r="A28" s="98" t="s">
        <v>26</v>
      </c>
      <c r="B28" s="95">
        <v>6</v>
      </c>
      <c r="C28" s="95"/>
      <c r="D28" s="96">
        <v>0</v>
      </c>
      <c r="E28" s="97"/>
      <c r="F28" s="96">
        <v>0</v>
      </c>
      <c r="G28" s="97"/>
      <c r="H28" s="96">
        <v>12992043</v>
      </c>
      <c r="I28" s="97"/>
      <c r="J28" s="96">
        <v>11461427</v>
      </c>
      <c r="M28" s="97"/>
    </row>
    <row r="29" spans="1:13" ht="18.75" customHeight="1">
      <c r="A29" s="98" t="s">
        <v>27</v>
      </c>
      <c r="B29" s="95">
        <v>7</v>
      </c>
      <c r="C29" s="95"/>
      <c r="D29" s="96">
        <v>2370192</v>
      </c>
      <c r="E29" s="97"/>
      <c r="F29" s="96">
        <v>1320963</v>
      </c>
      <c r="G29" s="97"/>
      <c r="H29" s="96">
        <v>2349327</v>
      </c>
      <c r="I29" s="97"/>
      <c r="J29" s="96">
        <v>1211007</v>
      </c>
      <c r="M29" s="97"/>
    </row>
    <row r="30" spans="1:13" ht="18.75" customHeight="1">
      <c r="A30" s="98" t="s">
        <v>28</v>
      </c>
      <c r="B30" s="95">
        <v>8</v>
      </c>
      <c r="C30" s="95"/>
      <c r="D30" s="96">
        <v>1872167</v>
      </c>
      <c r="E30" s="97"/>
      <c r="F30" s="96">
        <v>1965358</v>
      </c>
      <c r="G30" s="97"/>
      <c r="H30" s="96">
        <v>1930000</v>
      </c>
      <c r="I30" s="97"/>
      <c r="J30" s="96">
        <v>1930000</v>
      </c>
      <c r="M30" s="97"/>
    </row>
    <row r="31" spans="1:13" ht="18.75" customHeight="1">
      <c r="A31" s="98" t="s">
        <v>29</v>
      </c>
      <c r="B31" s="95">
        <v>9</v>
      </c>
      <c r="C31" s="95"/>
      <c r="D31" s="96">
        <v>3701351</v>
      </c>
      <c r="E31" s="97"/>
      <c r="F31" s="96">
        <v>4648422</v>
      </c>
      <c r="G31" s="97"/>
      <c r="H31" s="96">
        <v>1952037</v>
      </c>
      <c r="I31" s="97"/>
      <c r="J31" s="96">
        <v>2096694</v>
      </c>
      <c r="M31" s="97"/>
    </row>
    <row r="32" spans="1:13" ht="18.75" customHeight="1">
      <c r="A32" s="98" t="s">
        <v>30</v>
      </c>
      <c r="B32" s="95">
        <v>10</v>
      </c>
      <c r="C32" s="95"/>
      <c r="D32" s="96">
        <v>6970585</v>
      </c>
      <c r="E32" s="97"/>
      <c r="F32" s="96">
        <v>7572354</v>
      </c>
      <c r="G32" s="97"/>
      <c r="H32" s="96">
        <v>3725699</v>
      </c>
      <c r="I32" s="97"/>
      <c r="J32" s="96">
        <v>3815483</v>
      </c>
      <c r="M32" s="97"/>
    </row>
    <row r="33" spans="1:13" ht="18.75" customHeight="1">
      <c r="A33" s="98" t="s">
        <v>31</v>
      </c>
      <c r="B33" s="95">
        <v>11</v>
      </c>
      <c r="C33" s="95"/>
      <c r="D33" s="96">
        <v>7973524</v>
      </c>
      <c r="E33" s="97"/>
      <c r="F33" s="96">
        <v>7026173</v>
      </c>
      <c r="G33" s="97"/>
      <c r="H33" s="96">
        <v>2592765</v>
      </c>
      <c r="I33" s="97"/>
      <c r="J33" s="96">
        <v>2255080</v>
      </c>
      <c r="M33" s="97"/>
    </row>
    <row r="34" spans="1:13" ht="18.75" customHeight="1">
      <c r="A34" s="98" t="s">
        <v>32</v>
      </c>
      <c r="B34" s="102"/>
      <c r="C34" s="95"/>
      <c r="D34" s="96">
        <v>1281338</v>
      </c>
      <c r="E34" s="97"/>
      <c r="F34" s="96">
        <v>1413610</v>
      </c>
      <c r="G34" s="97"/>
      <c r="H34" s="96">
        <v>986703</v>
      </c>
      <c r="I34" s="97"/>
      <c r="J34" s="96">
        <v>1065238</v>
      </c>
      <c r="M34" s="97"/>
    </row>
    <row r="35" spans="1:13" ht="18.75" customHeight="1">
      <c r="A35" s="98" t="s">
        <v>33</v>
      </c>
      <c r="B35" s="95">
        <v>12</v>
      </c>
      <c r="C35" s="95"/>
      <c r="D35" s="96">
        <v>122253</v>
      </c>
      <c r="E35" s="97"/>
      <c r="F35" s="96">
        <v>3809772</v>
      </c>
      <c r="G35" s="97"/>
      <c r="H35" s="96">
        <v>109961</v>
      </c>
      <c r="I35" s="97"/>
      <c r="J35" s="96">
        <v>111065</v>
      </c>
      <c r="M35" s="97"/>
    </row>
    <row r="36" spans="1:13" ht="18.75" customHeight="1">
      <c r="A36" s="98" t="s">
        <v>34</v>
      </c>
      <c r="B36" s="95">
        <v>21</v>
      </c>
      <c r="C36" s="95"/>
      <c r="D36" s="96">
        <v>0</v>
      </c>
      <c r="E36" s="97"/>
      <c r="F36" s="96">
        <v>805595</v>
      </c>
      <c r="G36" s="97"/>
      <c r="H36" s="96">
        <v>0</v>
      </c>
      <c r="I36" s="97"/>
      <c r="J36" s="96">
        <v>0</v>
      </c>
      <c r="M36" s="97"/>
    </row>
    <row r="37" spans="1:13" ht="18.75" customHeight="1">
      <c r="A37" s="103" t="s">
        <v>35</v>
      </c>
      <c r="B37" s="95"/>
      <c r="C37" s="95"/>
      <c r="D37" s="96">
        <v>1470783</v>
      </c>
      <c r="E37" s="97"/>
      <c r="F37" s="96">
        <v>1608480</v>
      </c>
      <c r="G37" s="97"/>
      <c r="H37" s="96">
        <v>576025</v>
      </c>
      <c r="I37" s="97"/>
      <c r="J37" s="96">
        <v>615575</v>
      </c>
      <c r="M37" s="97"/>
    </row>
    <row r="38" spans="1:13" ht="18.75" customHeight="1">
      <c r="A38" s="98" t="s">
        <v>36</v>
      </c>
      <c r="B38" s="95"/>
      <c r="C38" s="95"/>
      <c r="D38" s="96">
        <v>153457</v>
      </c>
      <c r="E38" s="97"/>
      <c r="F38" s="96">
        <v>145275</v>
      </c>
      <c r="G38" s="97"/>
      <c r="H38" s="96">
        <v>134810</v>
      </c>
      <c r="I38" s="97"/>
      <c r="J38" s="96">
        <v>129444</v>
      </c>
      <c r="M38" s="97"/>
    </row>
    <row r="39" spans="1:13" ht="19.5" customHeight="1">
      <c r="A39" s="103" t="s">
        <v>37</v>
      </c>
      <c r="B39" s="95">
        <v>2</v>
      </c>
      <c r="C39" s="95"/>
      <c r="D39" s="96">
        <v>715473</v>
      </c>
      <c r="E39" s="97"/>
      <c r="F39" s="96">
        <v>533460</v>
      </c>
      <c r="G39" s="97"/>
      <c r="H39" s="96">
        <v>607387</v>
      </c>
      <c r="I39" s="97"/>
      <c r="J39" s="96">
        <v>407931</v>
      </c>
      <c r="M39" s="97"/>
    </row>
    <row r="40" spans="1:13" ht="18.75" customHeight="1">
      <c r="A40" s="88" t="s">
        <v>38</v>
      </c>
      <c r="C40" s="95"/>
      <c r="D40" s="101">
        <f>SUM(D25:D39)</f>
        <v>33423040</v>
      </c>
      <c r="E40" s="97"/>
      <c r="F40" s="101">
        <f>SUM(F25:F39)</f>
        <v>36894137</v>
      </c>
      <c r="G40" s="97"/>
      <c r="H40" s="101">
        <f>SUM(H25:H39)</f>
        <v>47474788</v>
      </c>
      <c r="I40" s="97"/>
      <c r="J40" s="101">
        <f>SUM(J25:J39)</f>
        <v>43382697</v>
      </c>
      <c r="M40" s="97"/>
    </row>
    <row r="41" spans="1:13" ht="18.75" customHeight="1" thickBot="1">
      <c r="A41" s="88" t="s">
        <v>39</v>
      </c>
      <c r="C41" s="95"/>
      <c r="D41" s="104">
        <f>D23+D40</f>
        <v>151150343</v>
      </c>
      <c r="E41" s="97"/>
      <c r="F41" s="104">
        <f>SUM(F23,F40)</f>
        <v>147303352</v>
      </c>
      <c r="G41" s="97"/>
      <c r="H41" s="104">
        <f>SUM(H23,H40)</f>
        <v>132340448</v>
      </c>
      <c r="I41" s="97"/>
      <c r="J41" s="104">
        <f>SUM(J23,J40)</f>
        <v>131631662</v>
      </c>
      <c r="M41" s="97"/>
    </row>
    <row r="42" spans="1:13" ht="18.75" customHeight="1" thickTop="1">
      <c r="A42" s="88"/>
    </row>
    <row r="43" spans="1:13" ht="18.75" customHeight="1">
      <c r="A43" s="85" t="s">
        <v>298</v>
      </c>
    </row>
    <row r="44" spans="1:13" ht="18.75" customHeight="1">
      <c r="A44" s="150" t="s">
        <v>0</v>
      </c>
      <c r="B44" s="150"/>
      <c r="C44" s="150"/>
      <c r="D44" s="150"/>
      <c r="E44" s="150"/>
      <c r="F44" s="150"/>
      <c r="G44" s="150"/>
      <c r="H44" s="150"/>
      <c r="I44" s="150"/>
      <c r="J44" s="150"/>
    </row>
    <row r="45" spans="1:13" ht="18.75" customHeight="1">
      <c r="A45" s="150" t="s">
        <v>40</v>
      </c>
      <c r="B45" s="150"/>
      <c r="C45" s="150"/>
      <c r="D45" s="150"/>
      <c r="E45" s="150"/>
      <c r="F45" s="150"/>
      <c r="G45" s="150"/>
      <c r="H45" s="150"/>
      <c r="I45" s="150"/>
      <c r="J45" s="150"/>
    </row>
    <row r="46" spans="1:13" ht="18.75" customHeight="1">
      <c r="A46" s="151" t="s">
        <v>292</v>
      </c>
      <c r="B46" s="150"/>
      <c r="C46" s="150"/>
      <c r="D46" s="150"/>
      <c r="E46" s="150"/>
      <c r="F46" s="150"/>
      <c r="G46" s="150"/>
      <c r="H46" s="150"/>
      <c r="I46" s="150"/>
      <c r="J46" s="150"/>
    </row>
    <row r="47" spans="1:13" ht="18.75" customHeight="1">
      <c r="B47" s="86"/>
      <c r="C47" s="86"/>
      <c r="D47" s="87"/>
      <c r="F47" s="87"/>
      <c r="H47" s="87"/>
      <c r="J47" s="87" t="s">
        <v>2</v>
      </c>
    </row>
    <row r="48" spans="1:13" s="88" customFormat="1" ht="18.75" customHeight="1">
      <c r="B48" s="89"/>
      <c r="C48" s="89"/>
      <c r="D48" s="152" t="s">
        <v>3</v>
      </c>
      <c r="E48" s="152"/>
      <c r="F48" s="152"/>
      <c r="H48" s="152" t="s">
        <v>4</v>
      </c>
      <c r="I48" s="152"/>
      <c r="J48" s="152"/>
      <c r="K48" s="85"/>
    </row>
    <row r="49" spans="1:13" ht="18.75" customHeight="1">
      <c r="B49" s="90" t="s">
        <v>5</v>
      </c>
      <c r="C49" s="91"/>
      <c r="D49" s="92" t="s">
        <v>293</v>
      </c>
      <c r="E49" s="93"/>
      <c r="F49" s="92" t="s">
        <v>294</v>
      </c>
      <c r="G49" s="93"/>
      <c r="H49" s="92" t="s">
        <v>293</v>
      </c>
      <c r="I49" s="93"/>
      <c r="J49" s="92" t="s">
        <v>294</v>
      </c>
    </row>
    <row r="50" spans="1:13" ht="18.75" customHeight="1">
      <c r="B50" s="91"/>
      <c r="C50" s="91"/>
      <c r="D50" s="94" t="s">
        <v>6</v>
      </c>
      <c r="E50" s="94"/>
      <c r="F50" s="94" t="s">
        <v>7</v>
      </c>
      <c r="G50" s="94"/>
      <c r="H50" s="94" t="s">
        <v>6</v>
      </c>
      <c r="I50" s="94"/>
      <c r="J50" s="94" t="s">
        <v>7</v>
      </c>
    </row>
    <row r="51" spans="1:13" ht="18.75" customHeight="1">
      <c r="B51" s="91"/>
      <c r="C51" s="91"/>
      <c r="D51" s="94" t="s">
        <v>8</v>
      </c>
      <c r="E51" s="94"/>
      <c r="F51" s="94"/>
      <c r="G51" s="94"/>
      <c r="H51" s="94" t="s">
        <v>8</v>
      </c>
      <c r="I51" s="94"/>
      <c r="J51" s="94"/>
    </row>
    <row r="52" spans="1:13" ht="18.75" customHeight="1">
      <c r="A52" s="88" t="s">
        <v>41</v>
      </c>
      <c r="D52" s="86"/>
      <c r="F52" s="86"/>
      <c r="H52" s="86"/>
      <c r="J52" s="86"/>
    </row>
    <row r="53" spans="1:13" ht="18.75" customHeight="1">
      <c r="A53" s="88" t="s">
        <v>42</v>
      </c>
      <c r="D53" s="86"/>
      <c r="F53" s="86"/>
      <c r="H53" s="86"/>
      <c r="J53" s="86"/>
    </row>
    <row r="54" spans="1:13" ht="18.75" customHeight="1">
      <c r="A54" s="85" t="s">
        <v>43</v>
      </c>
      <c r="B54" s="95">
        <v>13</v>
      </c>
      <c r="D54" s="96">
        <v>8417330</v>
      </c>
      <c r="E54" s="96"/>
      <c r="F54" s="96">
        <v>9150500</v>
      </c>
      <c r="G54" s="96"/>
      <c r="H54" s="96">
        <v>8137330</v>
      </c>
      <c r="I54" s="96"/>
      <c r="J54" s="96">
        <v>8773700</v>
      </c>
      <c r="M54" s="97"/>
    </row>
    <row r="55" spans="1:13" ht="18.75" customHeight="1">
      <c r="A55" s="85" t="s">
        <v>44</v>
      </c>
      <c r="B55" s="95">
        <v>13</v>
      </c>
      <c r="D55" s="96">
        <v>5099775</v>
      </c>
      <c r="E55" s="96"/>
      <c r="F55" s="96">
        <v>5498585</v>
      </c>
      <c r="G55" s="96"/>
      <c r="H55" s="96">
        <v>5099775</v>
      </c>
      <c r="I55" s="96"/>
      <c r="J55" s="96">
        <v>5498585</v>
      </c>
      <c r="M55" s="97"/>
    </row>
    <row r="56" spans="1:13" ht="18.75" customHeight="1">
      <c r="A56" s="85" t="s">
        <v>45</v>
      </c>
      <c r="B56" s="95"/>
      <c r="D56" s="96">
        <v>2019111</v>
      </c>
      <c r="E56" s="96"/>
      <c r="F56" s="96">
        <v>1715540</v>
      </c>
      <c r="G56" s="96"/>
      <c r="H56" s="96">
        <v>1593104</v>
      </c>
      <c r="I56" s="96"/>
      <c r="J56" s="96">
        <v>887021</v>
      </c>
      <c r="M56" s="97"/>
    </row>
    <row r="57" spans="1:13" ht="18.75" customHeight="1">
      <c r="A57" s="85" t="s">
        <v>46</v>
      </c>
      <c r="B57" s="95">
        <v>14</v>
      </c>
      <c r="D57" s="96">
        <v>9872706</v>
      </c>
      <c r="E57" s="96"/>
      <c r="F57" s="96">
        <v>11529129</v>
      </c>
      <c r="G57" s="96"/>
      <c r="H57" s="96">
        <v>6938802</v>
      </c>
      <c r="I57" s="96"/>
      <c r="J57" s="96">
        <v>8899879</v>
      </c>
      <c r="M57" s="97"/>
    </row>
    <row r="58" spans="1:13" ht="18.75" customHeight="1">
      <c r="A58" s="85" t="s">
        <v>47</v>
      </c>
      <c r="B58" s="95">
        <v>15</v>
      </c>
      <c r="D58" s="96">
        <v>13397558</v>
      </c>
      <c r="E58" s="96"/>
      <c r="F58" s="96">
        <v>9057748</v>
      </c>
      <c r="G58" s="96"/>
      <c r="H58" s="96">
        <v>13397558</v>
      </c>
      <c r="I58" s="96"/>
      <c r="J58" s="96">
        <v>9057748</v>
      </c>
      <c r="M58" s="97"/>
    </row>
    <row r="59" spans="1:13" ht="18.75" customHeight="1">
      <c r="A59" s="85" t="s">
        <v>299</v>
      </c>
      <c r="B59" s="102"/>
      <c r="D59" s="96">
        <v>147996</v>
      </c>
      <c r="E59" s="96"/>
      <c r="F59" s="96">
        <v>171562</v>
      </c>
      <c r="G59" s="96"/>
      <c r="H59" s="96">
        <v>142125</v>
      </c>
      <c r="I59" s="96"/>
      <c r="J59" s="97">
        <v>139076</v>
      </c>
      <c r="M59" s="97"/>
    </row>
    <row r="60" spans="1:13" ht="18.75" customHeight="1">
      <c r="A60" s="98" t="s">
        <v>48</v>
      </c>
      <c r="D60" s="96">
        <v>222039</v>
      </c>
      <c r="E60" s="96"/>
      <c r="F60" s="96">
        <v>578898</v>
      </c>
      <c r="G60" s="96"/>
      <c r="H60" s="96">
        <v>69038</v>
      </c>
      <c r="I60" s="96"/>
      <c r="J60" s="96">
        <v>236350</v>
      </c>
      <c r="M60" s="97"/>
    </row>
    <row r="61" spans="1:13" ht="18.75" customHeight="1">
      <c r="A61" s="85" t="s">
        <v>49</v>
      </c>
      <c r="B61" s="95">
        <v>16</v>
      </c>
      <c r="D61" s="96">
        <v>365406</v>
      </c>
      <c r="E61" s="96"/>
      <c r="F61" s="96">
        <v>315804</v>
      </c>
      <c r="G61" s="96"/>
      <c r="H61" s="96">
        <v>296968</v>
      </c>
      <c r="I61" s="96"/>
      <c r="J61" s="96">
        <v>272324</v>
      </c>
      <c r="M61" s="97"/>
    </row>
    <row r="62" spans="1:13" ht="18.75" customHeight="1">
      <c r="A62" s="98" t="s">
        <v>50</v>
      </c>
      <c r="B62" s="102"/>
      <c r="D62" s="96">
        <v>1780173</v>
      </c>
      <c r="E62" s="96"/>
      <c r="F62" s="96">
        <v>2537127</v>
      </c>
      <c r="G62" s="96"/>
      <c r="H62" s="96">
        <v>1227269</v>
      </c>
      <c r="I62" s="96"/>
      <c r="J62" s="96">
        <v>2039425</v>
      </c>
      <c r="M62" s="97"/>
    </row>
    <row r="63" spans="1:13" ht="18.75" customHeight="1">
      <c r="A63" s="98" t="s">
        <v>51</v>
      </c>
      <c r="D63" s="96"/>
      <c r="E63" s="96"/>
      <c r="F63" s="96"/>
      <c r="G63" s="96"/>
      <c r="H63" s="96"/>
      <c r="I63" s="96"/>
      <c r="J63" s="97"/>
      <c r="M63" s="97"/>
    </row>
    <row r="64" spans="1:13" ht="18.75" customHeight="1">
      <c r="A64" s="98" t="s">
        <v>52</v>
      </c>
      <c r="B64" s="95">
        <v>2</v>
      </c>
      <c r="D64" s="96">
        <v>616453</v>
      </c>
      <c r="E64" s="96"/>
      <c r="F64" s="96">
        <v>622227</v>
      </c>
      <c r="G64" s="96"/>
      <c r="H64" s="96">
        <v>477951</v>
      </c>
      <c r="I64" s="97"/>
      <c r="J64" s="96">
        <v>423885</v>
      </c>
      <c r="M64" s="97"/>
    </row>
    <row r="65" spans="1:13" ht="18.75" customHeight="1">
      <c r="A65" s="98" t="s">
        <v>53</v>
      </c>
      <c r="D65" s="96">
        <v>1009365</v>
      </c>
      <c r="E65" s="96"/>
      <c r="F65" s="96">
        <v>988662</v>
      </c>
      <c r="G65" s="96"/>
      <c r="H65" s="96">
        <v>810246</v>
      </c>
      <c r="I65" s="96"/>
      <c r="J65" s="96">
        <v>719009</v>
      </c>
      <c r="M65" s="97"/>
    </row>
    <row r="66" spans="1:13" ht="18.75" customHeight="1">
      <c r="A66" s="98" t="s">
        <v>54</v>
      </c>
      <c r="B66" s="95"/>
      <c r="D66" s="96">
        <v>1187117</v>
      </c>
      <c r="E66" s="96"/>
      <c r="F66" s="96">
        <v>1778174</v>
      </c>
      <c r="G66" s="96"/>
      <c r="H66" s="96">
        <v>909094</v>
      </c>
      <c r="I66" s="96"/>
      <c r="J66" s="96">
        <v>1290241</v>
      </c>
      <c r="M66" s="97"/>
    </row>
    <row r="67" spans="1:13" ht="18.75" customHeight="1">
      <c r="A67" s="98" t="s">
        <v>55</v>
      </c>
      <c r="D67" s="96">
        <v>1431885</v>
      </c>
      <c r="E67" s="96"/>
      <c r="F67" s="96">
        <v>1069070</v>
      </c>
      <c r="G67" s="96"/>
      <c r="H67" s="96">
        <v>1210319</v>
      </c>
      <c r="I67" s="96"/>
      <c r="J67" s="96">
        <v>819478</v>
      </c>
      <c r="M67" s="97"/>
    </row>
    <row r="68" spans="1:13" ht="18.75" customHeight="1">
      <c r="A68" s="85" t="s">
        <v>56</v>
      </c>
      <c r="B68" s="95"/>
      <c r="D68" s="105">
        <v>618010</v>
      </c>
      <c r="E68" s="96"/>
      <c r="F68" s="105">
        <v>390967</v>
      </c>
      <c r="G68" s="96"/>
      <c r="H68" s="105">
        <v>339981</v>
      </c>
      <c r="I68" s="96"/>
      <c r="J68" s="105">
        <v>460601</v>
      </c>
      <c r="M68" s="97"/>
    </row>
    <row r="69" spans="1:13" ht="18.75" customHeight="1">
      <c r="B69" s="95"/>
      <c r="D69" s="96">
        <f>SUM(D54:D68)</f>
        <v>46184924</v>
      </c>
      <c r="E69" s="96"/>
      <c r="F69" s="96">
        <f>SUM(F54:F68)</f>
        <v>45403993</v>
      </c>
      <c r="G69" s="96"/>
      <c r="H69" s="96">
        <f>SUM(H54:H68)</f>
        <v>40649560</v>
      </c>
      <c r="I69" s="96"/>
      <c r="J69" s="96">
        <f>SUM(J54:J68)</f>
        <v>39517322</v>
      </c>
      <c r="M69" s="97"/>
    </row>
    <row r="70" spans="1:13" ht="18.75" customHeight="1">
      <c r="A70" s="85" t="s">
        <v>334</v>
      </c>
      <c r="B70" s="95">
        <v>21</v>
      </c>
      <c r="D70" s="105">
        <v>203398</v>
      </c>
      <c r="E70" s="96"/>
      <c r="F70" s="105">
        <v>0</v>
      </c>
      <c r="G70" s="96"/>
      <c r="H70" s="105">
        <v>0</v>
      </c>
      <c r="I70" s="96"/>
      <c r="J70" s="105">
        <v>0</v>
      </c>
      <c r="M70" s="97"/>
    </row>
    <row r="71" spans="1:13" ht="18.75" customHeight="1">
      <c r="A71" s="88" t="s">
        <v>57</v>
      </c>
      <c r="D71" s="105">
        <f>SUM(D69:D70)</f>
        <v>46388322</v>
      </c>
      <c r="E71" s="96"/>
      <c r="F71" s="105">
        <f>SUM(F69:F70)</f>
        <v>45403993</v>
      </c>
      <c r="G71" s="96"/>
      <c r="H71" s="105">
        <f>SUM(H69:H70)</f>
        <v>40649560</v>
      </c>
      <c r="I71" s="96"/>
      <c r="J71" s="105">
        <f>SUM(J69:J70)</f>
        <v>39517322</v>
      </c>
      <c r="M71" s="97"/>
    </row>
    <row r="72" spans="1:13" ht="18.75" customHeight="1">
      <c r="A72" s="88" t="s">
        <v>58</v>
      </c>
      <c r="D72" s="96"/>
      <c r="E72" s="96"/>
      <c r="F72" s="96"/>
      <c r="G72" s="96"/>
      <c r="H72" s="96"/>
      <c r="I72" s="96"/>
      <c r="J72" s="96"/>
      <c r="M72" s="97"/>
    </row>
    <row r="73" spans="1:13" ht="18.75" customHeight="1">
      <c r="A73" s="85" t="s">
        <v>59</v>
      </c>
      <c r="D73" s="96">
        <v>95322</v>
      </c>
      <c r="E73" s="96"/>
      <c r="F73" s="96">
        <v>102793</v>
      </c>
      <c r="G73" s="96"/>
      <c r="H73" s="96">
        <v>0</v>
      </c>
      <c r="I73" s="96"/>
      <c r="J73" s="106">
        <v>0</v>
      </c>
      <c r="M73" s="97"/>
    </row>
    <row r="74" spans="1:13" ht="18.75" customHeight="1">
      <c r="A74" s="85" t="s">
        <v>60</v>
      </c>
      <c r="B74" s="95">
        <v>2</v>
      </c>
      <c r="D74" s="96">
        <v>0</v>
      </c>
      <c r="E74" s="96"/>
      <c r="F74" s="96">
        <v>0</v>
      </c>
      <c r="G74" s="96"/>
      <c r="H74" s="96">
        <v>652192</v>
      </c>
      <c r="I74" s="96"/>
      <c r="J74" s="106">
        <v>1515150</v>
      </c>
      <c r="M74" s="97"/>
    </row>
    <row r="75" spans="1:13" ht="18.75" customHeight="1">
      <c r="A75" s="85" t="s">
        <v>61</v>
      </c>
      <c r="B75" s="95">
        <v>14</v>
      </c>
      <c r="D75" s="96">
        <v>7804350</v>
      </c>
      <c r="E75" s="96"/>
      <c r="F75" s="96">
        <v>7466987</v>
      </c>
      <c r="G75" s="96"/>
      <c r="H75" s="96">
        <v>4928800</v>
      </c>
      <c r="I75" s="96"/>
      <c r="J75" s="106">
        <v>4543482</v>
      </c>
      <c r="M75" s="97"/>
    </row>
    <row r="76" spans="1:13" ht="18.75" customHeight="1">
      <c r="A76" s="85" t="s">
        <v>62</v>
      </c>
      <c r="B76" s="95"/>
      <c r="D76" s="96">
        <v>11169511</v>
      </c>
      <c r="E76" s="96"/>
      <c r="F76" s="96">
        <v>6657851</v>
      </c>
      <c r="G76" s="96"/>
      <c r="H76" s="96">
        <v>6621902</v>
      </c>
      <c r="I76" s="96"/>
      <c r="J76" s="106">
        <v>6384292</v>
      </c>
      <c r="M76" s="97"/>
    </row>
    <row r="77" spans="1:13" ht="18.75" customHeight="1">
      <c r="A77" s="85" t="s">
        <v>63</v>
      </c>
      <c r="B77" s="95">
        <v>15</v>
      </c>
      <c r="D77" s="96"/>
      <c r="E77" s="96"/>
      <c r="F77" s="96"/>
      <c r="G77" s="96"/>
      <c r="H77" s="96"/>
      <c r="I77" s="97"/>
      <c r="M77" s="97"/>
    </row>
    <row r="78" spans="1:13" ht="18.75" customHeight="1">
      <c r="A78" s="85" t="s">
        <v>64</v>
      </c>
      <c r="D78" s="85">
        <v>34328760</v>
      </c>
      <c r="F78" s="85">
        <v>36881457</v>
      </c>
      <c r="H78" s="85">
        <v>34328760</v>
      </c>
      <c r="I78" s="97"/>
      <c r="J78" s="85">
        <v>36881457</v>
      </c>
      <c r="M78" s="97"/>
    </row>
    <row r="79" spans="1:13" ht="18.75" customHeight="1">
      <c r="A79" s="85" t="s">
        <v>65</v>
      </c>
      <c r="B79" s="95">
        <v>7</v>
      </c>
      <c r="D79" s="96">
        <v>1049522</v>
      </c>
      <c r="E79" s="96"/>
      <c r="F79" s="96">
        <v>1165586</v>
      </c>
      <c r="G79" s="96"/>
      <c r="H79" s="96">
        <v>0</v>
      </c>
      <c r="I79" s="96"/>
      <c r="J79" s="106">
        <v>0</v>
      </c>
      <c r="M79" s="97"/>
    </row>
    <row r="80" spans="1:13" ht="18.75" customHeight="1">
      <c r="A80" s="85" t="s">
        <v>300</v>
      </c>
      <c r="B80" s="102"/>
      <c r="D80" s="96">
        <v>1195963</v>
      </c>
      <c r="E80" s="96"/>
      <c r="F80" s="96">
        <v>1266064</v>
      </c>
      <c r="G80" s="96"/>
      <c r="H80" s="96">
        <v>884819</v>
      </c>
      <c r="I80" s="96"/>
      <c r="J80" s="106">
        <v>949861</v>
      </c>
      <c r="M80" s="97"/>
    </row>
    <row r="81" spans="1:13" ht="18.75" customHeight="1">
      <c r="A81" s="85" t="s">
        <v>66</v>
      </c>
      <c r="B81" s="95"/>
      <c r="D81" s="96">
        <v>361116</v>
      </c>
      <c r="E81" s="96"/>
      <c r="F81" s="96">
        <v>332759</v>
      </c>
      <c r="G81" s="96"/>
      <c r="H81" s="96">
        <v>240603</v>
      </c>
      <c r="I81" s="96"/>
      <c r="J81" s="106">
        <v>221686</v>
      </c>
      <c r="M81" s="97"/>
    </row>
    <row r="82" spans="1:13" ht="18.75" customHeight="1">
      <c r="A82" s="85" t="s">
        <v>67</v>
      </c>
      <c r="B82" s="95">
        <v>16</v>
      </c>
      <c r="D82" s="96">
        <v>554021</v>
      </c>
      <c r="E82" s="96"/>
      <c r="F82" s="96">
        <v>524083</v>
      </c>
      <c r="G82" s="96"/>
      <c r="H82" s="96">
        <v>505399</v>
      </c>
      <c r="I82" s="96"/>
      <c r="J82" s="106">
        <v>479818</v>
      </c>
      <c r="M82" s="97"/>
    </row>
    <row r="83" spans="1:13" ht="18.75" customHeight="1">
      <c r="A83" s="85" t="s">
        <v>68</v>
      </c>
      <c r="B83" s="95"/>
      <c r="D83" s="105">
        <v>97845</v>
      </c>
      <c r="E83" s="96"/>
      <c r="F83" s="105">
        <v>93295</v>
      </c>
      <c r="G83" s="96"/>
      <c r="H83" s="105">
        <v>85089</v>
      </c>
      <c r="I83" s="96"/>
      <c r="J83" s="105">
        <v>84574</v>
      </c>
      <c r="M83" s="97"/>
    </row>
    <row r="84" spans="1:13" ht="18.75" customHeight="1">
      <c r="A84" s="88" t="s">
        <v>69</v>
      </c>
      <c r="D84" s="105">
        <f>SUM(D73:D83)</f>
        <v>56656410</v>
      </c>
      <c r="E84" s="96"/>
      <c r="F84" s="105">
        <f>SUM(F73:F83)</f>
        <v>54490875</v>
      </c>
      <c r="G84" s="96"/>
      <c r="H84" s="105">
        <f>SUM(H73:H83)</f>
        <v>48247564</v>
      </c>
      <c r="I84" s="96"/>
      <c r="J84" s="105">
        <f>SUM(J73:J83)</f>
        <v>51060320</v>
      </c>
      <c r="M84" s="97"/>
    </row>
    <row r="85" spans="1:13" ht="18.75" customHeight="1">
      <c r="A85" s="88" t="s">
        <v>70</v>
      </c>
      <c r="D85" s="107">
        <f>D71+D84</f>
        <v>103044732</v>
      </c>
      <c r="E85" s="96"/>
      <c r="F85" s="107">
        <f>F71+F84</f>
        <v>99894868</v>
      </c>
      <c r="G85" s="96"/>
      <c r="H85" s="107">
        <f>H71+H84</f>
        <v>88897124</v>
      </c>
      <c r="I85" s="96"/>
      <c r="J85" s="107">
        <f>J71+J84</f>
        <v>90577642</v>
      </c>
      <c r="M85" s="97"/>
    </row>
    <row r="86" spans="1:13" ht="18.75" customHeight="1">
      <c r="A86" s="88"/>
    </row>
    <row r="87" spans="1:13" ht="18.75" customHeight="1">
      <c r="A87" s="85" t="s">
        <v>298</v>
      </c>
      <c r="D87" s="86"/>
      <c r="F87" s="86"/>
      <c r="H87" s="86"/>
      <c r="J87" s="86"/>
    </row>
    <row r="88" spans="1:13" ht="18.75" customHeight="1">
      <c r="A88" s="150" t="s">
        <v>0</v>
      </c>
      <c r="B88" s="150"/>
      <c r="C88" s="150"/>
      <c r="D88" s="150"/>
      <c r="E88" s="150"/>
      <c r="F88" s="150"/>
      <c r="G88" s="150"/>
      <c r="H88" s="150"/>
      <c r="I88" s="150"/>
      <c r="J88" s="150"/>
    </row>
    <row r="89" spans="1:13" ht="18.75" customHeight="1">
      <c r="A89" s="150" t="s">
        <v>40</v>
      </c>
      <c r="B89" s="150"/>
      <c r="C89" s="150"/>
      <c r="D89" s="150"/>
      <c r="E89" s="150"/>
      <c r="F89" s="150"/>
      <c r="G89" s="150"/>
      <c r="H89" s="150"/>
      <c r="I89" s="150"/>
      <c r="J89" s="150"/>
    </row>
    <row r="90" spans="1:13" ht="18.75" customHeight="1">
      <c r="A90" s="151" t="s">
        <v>292</v>
      </c>
      <c r="B90" s="150"/>
      <c r="C90" s="150"/>
      <c r="D90" s="150"/>
      <c r="E90" s="150"/>
      <c r="F90" s="150"/>
      <c r="G90" s="150"/>
      <c r="H90" s="150"/>
      <c r="I90" s="150"/>
      <c r="J90" s="150"/>
    </row>
    <row r="91" spans="1:13" ht="18.75" customHeight="1">
      <c r="B91" s="86"/>
      <c r="C91" s="86"/>
      <c r="D91" s="87"/>
      <c r="F91" s="87"/>
      <c r="H91" s="87"/>
      <c r="J91" s="87" t="s">
        <v>2</v>
      </c>
    </row>
    <row r="92" spans="1:13" s="88" customFormat="1" ht="18.75" customHeight="1">
      <c r="B92" s="89"/>
      <c r="C92" s="89"/>
      <c r="D92" s="152" t="s">
        <v>3</v>
      </c>
      <c r="E92" s="152"/>
      <c r="F92" s="152"/>
      <c r="H92" s="152" t="s">
        <v>4</v>
      </c>
      <c r="I92" s="152"/>
      <c r="J92" s="152"/>
      <c r="K92" s="85"/>
    </row>
    <row r="93" spans="1:13" ht="18.75" customHeight="1">
      <c r="B93" s="90" t="s">
        <v>5</v>
      </c>
      <c r="C93" s="91"/>
      <c r="D93" s="92" t="s">
        <v>293</v>
      </c>
      <c r="E93" s="93"/>
      <c r="F93" s="92" t="s">
        <v>294</v>
      </c>
      <c r="G93" s="93"/>
      <c r="H93" s="92" t="s">
        <v>293</v>
      </c>
      <c r="I93" s="93"/>
      <c r="J93" s="92" t="s">
        <v>294</v>
      </c>
    </row>
    <row r="94" spans="1:13" ht="18.75" customHeight="1">
      <c r="B94" s="91"/>
      <c r="C94" s="91"/>
      <c r="D94" s="94" t="s">
        <v>6</v>
      </c>
      <c r="E94" s="94"/>
      <c r="F94" s="94" t="s">
        <v>7</v>
      </c>
      <c r="G94" s="94"/>
      <c r="H94" s="94" t="s">
        <v>6</v>
      </c>
      <c r="I94" s="94"/>
      <c r="J94" s="94" t="s">
        <v>7</v>
      </c>
    </row>
    <row r="95" spans="1:13" ht="18.75" customHeight="1">
      <c r="B95" s="91"/>
      <c r="C95" s="91"/>
      <c r="D95" s="94" t="s">
        <v>8</v>
      </c>
      <c r="E95" s="94"/>
      <c r="F95" s="94"/>
      <c r="G95" s="94"/>
      <c r="H95" s="94" t="s">
        <v>8</v>
      </c>
      <c r="I95" s="94"/>
      <c r="J95" s="94"/>
    </row>
    <row r="96" spans="1:13" ht="18.75" customHeight="1">
      <c r="A96" s="88" t="s">
        <v>71</v>
      </c>
      <c r="B96" s="95"/>
    </row>
    <row r="97" spans="1:13" ht="18.75" customHeight="1">
      <c r="A97" s="85" t="s">
        <v>72</v>
      </c>
      <c r="B97" s="95">
        <v>17</v>
      </c>
    </row>
    <row r="98" spans="1:13" ht="18.75" customHeight="1">
      <c r="A98" s="85" t="s">
        <v>73</v>
      </c>
    </row>
    <row r="99" spans="1:13" ht="18.75" customHeight="1" thickBot="1">
      <c r="A99" s="98" t="s">
        <v>301</v>
      </c>
      <c r="D99" s="108">
        <v>20343626</v>
      </c>
      <c r="E99" s="97"/>
      <c r="F99" s="108">
        <v>20343626</v>
      </c>
      <c r="G99" s="97"/>
      <c r="H99" s="108">
        <v>20343626</v>
      </c>
      <c r="I99" s="97"/>
      <c r="J99" s="108">
        <v>20343626</v>
      </c>
      <c r="M99" s="97"/>
    </row>
    <row r="100" spans="1:13" ht="18.75" customHeight="1" thickTop="1">
      <c r="A100" s="85" t="s">
        <v>74</v>
      </c>
      <c r="B100" s="95"/>
      <c r="D100" s="97"/>
      <c r="E100" s="97"/>
      <c r="F100" s="97"/>
      <c r="G100" s="97"/>
      <c r="H100" s="97"/>
      <c r="I100" s="97"/>
      <c r="J100" s="97"/>
      <c r="M100" s="97"/>
    </row>
    <row r="101" spans="1:13" ht="18.75" customHeight="1">
      <c r="A101" s="98" t="s">
        <v>335</v>
      </c>
      <c r="D101" s="97"/>
      <c r="E101" s="97"/>
      <c r="F101" s="97"/>
      <c r="G101" s="97"/>
      <c r="H101" s="97"/>
      <c r="I101" s="97"/>
      <c r="J101" s="97"/>
      <c r="M101" s="97"/>
    </row>
    <row r="102" spans="1:13" ht="18.75" customHeight="1">
      <c r="A102" s="98" t="s">
        <v>302</v>
      </c>
      <c r="D102" s="97"/>
      <c r="E102" s="97"/>
      <c r="F102" s="97"/>
      <c r="G102" s="97"/>
      <c r="H102" s="97"/>
      <c r="M102" s="97"/>
    </row>
    <row r="103" spans="1:13" ht="18.75" customHeight="1">
      <c r="A103" s="98" t="s">
        <v>75</v>
      </c>
      <c r="D103" s="97">
        <v>18464018</v>
      </c>
      <c r="E103" s="97"/>
      <c r="F103" s="97">
        <v>17640321</v>
      </c>
      <c r="G103" s="97"/>
      <c r="H103" s="97">
        <v>18464018</v>
      </c>
      <c r="I103" s="97"/>
      <c r="J103" s="97">
        <v>17640321</v>
      </c>
      <c r="M103" s="97"/>
    </row>
    <row r="104" spans="1:13" ht="18.75" customHeight="1">
      <c r="A104" s="98" t="s">
        <v>76</v>
      </c>
      <c r="B104" s="95">
        <v>17</v>
      </c>
      <c r="D104" s="97">
        <v>2550756</v>
      </c>
      <c r="E104" s="97"/>
      <c r="F104" s="97">
        <v>2498270</v>
      </c>
      <c r="G104" s="97"/>
      <c r="H104" s="97">
        <v>2550756</v>
      </c>
      <c r="I104" s="97"/>
      <c r="J104" s="97">
        <v>2498270</v>
      </c>
      <c r="M104" s="97"/>
    </row>
    <row r="105" spans="1:13" ht="18.75" customHeight="1">
      <c r="A105" s="98" t="s">
        <v>77</v>
      </c>
      <c r="B105" s="95">
        <v>17</v>
      </c>
      <c r="D105" s="97">
        <v>35222</v>
      </c>
      <c r="E105" s="97"/>
      <c r="F105" s="97">
        <v>221375</v>
      </c>
      <c r="G105" s="97"/>
      <c r="H105" s="97">
        <v>35222</v>
      </c>
      <c r="I105" s="97"/>
      <c r="J105" s="97">
        <v>221375</v>
      </c>
      <c r="M105" s="97"/>
    </row>
    <row r="106" spans="1:13" ht="18.75" customHeight="1">
      <c r="A106" s="98" t="s">
        <v>78</v>
      </c>
      <c r="B106" s="95">
        <v>18</v>
      </c>
      <c r="D106" s="97">
        <v>4973743</v>
      </c>
      <c r="E106" s="97"/>
      <c r="F106" s="97">
        <v>4973743</v>
      </c>
      <c r="G106" s="97"/>
      <c r="H106" s="97">
        <v>4973743</v>
      </c>
      <c r="I106" s="97"/>
      <c r="J106" s="97">
        <v>4973743</v>
      </c>
      <c r="M106" s="97"/>
    </row>
    <row r="107" spans="1:13" ht="18.75" customHeight="1">
      <c r="A107" s="98" t="s">
        <v>79</v>
      </c>
      <c r="B107" s="95">
        <v>19</v>
      </c>
      <c r="D107" s="97">
        <v>1610</v>
      </c>
      <c r="E107" s="97"/>
      <c r="F107" s="97">
        <v>17710</v>
      </c>
      <c r="G107" s="97"/>
      <c r="H107" s="97">
        <v>1610</v>
      </c>
      <c r="I107" s="97"/>
      <c r="J107" s="97">
        <v>17710</v>
      </c>
      <c r="M107" s="97"/>
    </row>
    <row r="108" spans="1:13" ht="18.75" customHeight="1">
      <c r="A108" s="98" t="s">
        <v>80</v>
      </c>
      <c r="B108" s="95">
        <v>19</v>
      </c>
      <c r="D108" s="97">
        <v>50388</v>
      </c>
      <c r="E108" s="97"/>
      <c r="F108" s="97">
        <v>55351</v>
      </c>
      <c r="G108" s="97"/>
      <c r="H108" s="97">
        <v>50388</v>
      </c>
      <c r="I108" s="97"/>
      <c r="J108" s="97">
        <v>55351</v>
      </c>
      <c r="M108" s="97"/>
    </row>
    <row r="109" spans="1:13" ht="18.75" customHeight="1">
      <c r="A109" s="98" t="s">
        <v>81</v>
      </c>
      <c r="D109" s="97"/>
      <c r="E109" s="97"/>
      <c r="F109" s="97"/>
      <c r="G109" s="97"/>
      <c r="H109" s="97"/>
      <c r="I109" s="97"/>
      <c r="J109" s="97"/>
      <c r="M109" s="97"/>
    </row>
    <row r="110" spans="1:13" ht="18.75" customHeight="1">
      <c r="A110" s="85" t="s">
        <v>157</v>
      </c>
      <c r="M110" s="97"/>
    </row>
    <row r="111" spans="1:13" ht="18.75" customHeight="1">
      <c r="A111" s="85" t="s">
        <v>303</v>
      </c>
      <c r="B111" s="95"/>
      <c r="D111" s="97">
        <v>2034363</v>
      </c>
      <c r="E111" s="97"/>
      <c r="F111" s="97">
        <v>2034363</v>
      </c>
      <c r="G111" s="97"/>
      <c r="H111" s="97">
        <v>2034363</v>
      </c>
      <c r="I111" s="97"/>
      <c r="J111" s="97">
        <v>2034363</v>
      </c>
      <c r="M111" s="97"/>
    </row>
    <row r="112" spans="1:13" ht="18.75" customHeight="1">
      <c r="A112" s="85" t="s">
        <v>82</v>
      </c>
      <c r="D112" s="97">
        <v>19330054</v>
      </c>
      <c r="E112" s="97"/>
      <c r="F112" s="97">
        <v>18445362</v>
      </c>
      <c r="G112" s="97"/>
      <c r="H112" s="97">
        <v>15543679</v>
      </c>
      <c r="I112" s="97"/>
      <c r="J112" s="97">
        <v>13854184</v>
      </c>
      <c r="M112" s="97"/>
    </row>
    <row r="113" spans="1:13" ht="18.75" customHeight="1">
      <c r="A113" s="85" t="s">
        <v>83</v>
      </c>
      <c r="D113" s="97">
        <v>-433336</v>
      </c>
      <c r="E113" s="97"/>
      <c r="F113" s="97">
        <v>62818</v>
      </c>
      <c r="G113" s="97"/>
      <c r="H113" s="97">
        <v>-210455</v>
      </c>
      <c r="I113" s="97"/>
      <c r="J113" s="97">
        <v>-241297</v>
      </c>
      <c r="M113" s="97"/>
    </row>
    <row r="114" spans="1:13" ht="18.75" customHeight="1">
      <c r="A114" s="85" t="s">
        <v>352</v>
      </c>
      <c r="B114" s="95">
        <v>21</v>
      </c>
      <c r="D114" s="109">
        <v>-122537</v>
      </c>
      <c r="E114" s="97"/>
      <c r="F114" s="109">
        <v>0</v>
      </c>
      <c r="G114" s="97"/>
      <c r="H114" s="109">
        <v>0</v>
      </c>
      <c r="I114" s="97"/>
      <c r="J114" s="109">
        <v>0</v>
      </c>
      <c r="M114" s="97"/>
    </row>
    <row r="115" spans="1:13" ht="18.75" customHeight="1">
      <c r="A115" s="85" t="s">
        <v>84</v>
      </c>
      <c r="D115" s="97">
        <f>SUM(D103:D114)</f>
        <v>46884281</v>
      </c>
      <c r="E115" s="97"/>
      <c r="F115" s="97">
        <f>SUM(F103:F114)</f>
        <v>45949313</v>
      </c>
      <c r="G115" s="97"/>
      <c r="H115" s="97">
        <f>SUM(H103:H114)</f>
        <v>43443324</v>
      </c>
      <c r="I115" s="97"/>
      <c r="J115" s="97">
        <f>SUM(J103:J114)</f>
        <v>41054020</v>
      </c>
      <c r="M115" s="97"/>
    </row>
    <row r="116" spans="1:13" ht="18.75" customHeight="1">
      <c r="A116" s="85" t="s">
        <v>85</v>
      </c>
      <c r="D116" s="109">
        <v>1221330</v>
      </c>
      <c r="E116" s="97"/>
      <c r="F116" s="109">
        <v>1459171</v>
      </c>
      <c r="G116" s="97"/>
      <c r="H116" s="109">
        <v>0</v>
      </c>
      <c r="I116" s="97"/>
      <c r="J116" s="110">
        <v>0</v>
      </c>
      <c r="M116" s="97"/>
    </row>
    <row r="117" spans="1:13" ht="18.75" customHeight="1">
      <c r="A117" s="88" t="s">
        <v>86</v>
      </c>
      <c r="D117" s="109">
        <f>SUM(D115:D116)</f>
        <v>48105611</v>
      </c>
      <c r="E117" s="97"/>
      <c r="F117" s="109">
        <f>SUM(F115:F116)</f>
        <v>47408484</v>
      </c>
      <c r="G117" s="97"/>
      <c r="H117" s="109">
        <f>SUM(H115:H116)</f>
        <v>43443324</v>
      </c>
      <c r="I117" s="97"/>
      <c r="J117" s="109">
        <f>SUM(J115:J116)</f>
        <v>41054020</v>
      </c>
      <c r="M117" s="97"/>
    </row>
    <row r="118" spans="1:13" ht="18.75" customHeight="1" thickBot="1">
      <c r="A118" s="100" t="s">
        <v>87</v>
      </c>
      <c r="B118" s="98"/>
      <c r="C118" s="98"/>
      <c r="D118" s="104">
        <f>D117+D85</f>
        <v>151150343</v>
      </c>
      <c r="E118" s="97"/>
      <c r="F118" s="104">
        <f>F117+F85</f>
        <v>147303352</v>
      </c>
      <c r="G118" s="97"/>
      <c r="H118" s="104">
        <f>H117+H85</f>
        <v>132340448</v>
      </c>
      <c r="I118" s="97"/>
      <c r="J118" s="104">
        <f>J117+J85</f>
        <v>131631662</v>
      </c>
      <c r="M118" s="97"/>
    </row>
    <row r="119" spans="1:13" ht="18.75" customHeight="1" thickTop="1">
      <c r="B119" s="95"/>
      <c r="D119" s="106">
        <f>D118-D41</f>
        <v>0</v>
      </c>
      <c r="E119" s="106"/>
      <c r="F119" s="106">
        <f>F118-F41</f>
        <v>0</v>
      </c>
      <c r="G119" s="106"/>
      <c r="H119" s="106">
        <f>H118-H41</f>
        <v>0</v>
      </c>
      <c r="I119" s="106"/>
      <c r="J119" s="106">
        <f>J118-J41</f>
        <v>0</v>
      </c>
      <c r="K119" s="97"/>
      <c r="M119" s="97"/>
    </row>
    <row r="120" spans="1:13" ht="18.75" customHeight="1">
      <c r="B120" s="95"/>
    </row>
    <row r="121" spans="1:13" ht="18.75" customHeight="1">
      <c r="A121" s="85" t="s">
        <v>298</v>
      </c>
      <c r="D121" s="1"/>
      <c r="E121" s="2"/>
    </row>
    <row r="122" spans="1:13" ht="18.75" customHeight="1">
      <c r="D122" s="86"/>
    </row>
    <row r="123" spans="1:13" ht="18.75" customHeight="1">
      <c r="A123" s="111"/>
      <c r="D123" s="86"/>
      <c r="F123" s="86"/>
      <c r="H123" s="86"/>
      <c r="J123" s="86"/>
    </row>
    <row r="124" spans="1:13" ht="18.75" customHeight="1">
      <c r="D124" s="86"/>
      <c r="F124" s="86"/>
      <c r="H124" s="86"/>
      <c r="J124" s="86"/>
    </row>
    <row r="125" spans="1:13" ht="18.75" customHeight="1">
      <c r="B125" s="85" t="s">
        <v>88</v>
      </c>
      <c r="C125" s="86"/>
      <c r="D125" s="86"/>
      <c r="F125" s="86"/>
      <c r="H125" s="86"/>
      <c r="J125" s="86"/>
    </row>
    <row r="126" spans="1:13" ht="18.75" customHeight="1">
      <c r="A126" s="112"/>
      <c r="D126" s="86"/>
      <c r="F126" s="86"/>
      <c r="H126" s="86"/>
      <c r="J126" s="86"/>
    </row>
  </sheetData>
  <mergeCells count="15">
    <mergeCell ref="A90:J90"/>
    <mergeCell ref="D92:F92"/>
    <mergeCell ref="H92:J92"/>
    <mergeCell ref="A45:J45"/>
    <mergeCell ref="A46:J46"/>
    <mergeCell ref="D48:F48"/>
    <mergeCell ref="H48:J48"/>
    <mergeCell ref="A88:J88"/>
    <mergeCell ref="A89:J89"/>
    <mergeCell ref="A44:J44"/>
    <mergeCell ref="A1:J1"/>
    <mergeCell ref="A2:J2"/>
    <mergeCell ref="A3:J3"/>
    <mergeCell ref="D5:F5"/>
    <mergeCell ref="H5:J5"/>
  </mergeCells>
  <printOptions gridLinesSet="0"/>
  <pageMargins left="0.78740157480314965" right="0.39370078740157483" top="0.78740157480314965" bottom="0.39370078740157483" header="0.19685039370078741" footer="0.19685039370078741"/>
  <pageSetup paperSize="9" scale="80" fitToWidth="0" fitToHeight="0" orientation="portrait" r:id="rId1"/>
  <headerFooter alignWithMargins="0"/>
  <rowBreaks count="2" manualBreakCount="2">
    <brk id="43" max="16383" man="1"/>
    <brk id="8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4450BA-F603-40DD-A0AA-3E7BD5830381}">
  <dimension ref="A1:N251"/>
  <sheetViews>
    <sheetView showGridLines="0" view="pageBreakPreview" topLeftCell="A226" zoomScale="85" zoomScaleNormal="100" zoomScaleSheetLayoutView="85" workbookViewId="0">
      <selection activeCell="H234" sqref="H234"/>
    </sheetView>
  </sheetViews>
  <sheetFormatPr defaultColWidth="10.5703125" defaultRowHeight="18.75" customHeight="1"/>
  <cols>
    <col min="1" max="1" width="56.42578125" style="85" customWidth="1"/>
    <col min="2" max="2" width="6.140625" style="85" customWidth="1"/>
    <col min="3" max="3" width="1.28515625" style="85" customWidth="1"/>
    <col min="4" max="4" width="13.28515625" style="85" customWidth="1"/>
    <col min="5" max="5" width="1.28515625" style="85" customWidth="1"/>
    <col min="6" max="6" width="13.28515625" style="85" customWidth="1"/>
    <col min="7" max="7" width="1.28515625" style="85" customWidth="1"/>
    <col min="8" max="8" width="13.28515625" style="85" customWidth="1"/>
    <col min="9" max="9" width="1.28515625" style="85" customWidth="1"/>
    <col min="10" max="10" width="13.28515625" style="85" customWidth="1"/>
    <col min="11" max="11" width="0.5703125" style="85" customWidth="1"/>
    <col min="12" max="16384" width="10.5703125" style="85"/>
  </cols>
  <sheetData>
    <row r="1" spans="1:12" ht="18.75" customHeight="1">
      <c r="A1" s="113"/>
      <c r="B1" s="113"/>
      <c r="C1" s="113"/>
      <c r="D1" s="113"/>
      <c r="E1" s="113"/>
      <c r="F1" s="113"/>
      <c r="G1" s="113"/>
      <c r="H1" s="113"/>
      <c r="I1" s="113"/>
      <c r="J1" s="114" t="s">
        <v>89</v>
      </c>
      <c r="K1" s="113"/>
    </row>
    <row r="2" spans="1:12" ht="18.75" customHeight="1">
      <c r="A2" s="113" t="s">
        <v>0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</row>
    <row r="3" spans="1:12" ht="18.75" customHeight="1">
      <c r="A3" s="84" t="s">
        <v>90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</row>
    <row r="4" spans="1:12" ht="18.75" customHeight="1">
      <c r="A4" s="84" t="s">
        <v>295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</row>
    <row r="5" spans="1:12" ht="18.75" customHeight="1">
      <c r="B5" s="86"/>
      <c r="C5" s="86"/>
      <c r="D5" s="87"/>
      <c r="F5" s="87"/>
      <c r="H5" s="87"/>
      <c r="J5" s="87" t="s">
        <v>91</v>
      </c>
    </row>
    <row r="6" spans="1:12" s="88" customFormat="1" ht="18.75" customHeight="1">
      <c r="B6" s="89"/>
      <c r="C6" s="89"/>
      <c r="D6" s="152" t="s">
        <v>3</v>
      </c>
      <c r="E6" s="152"/>
      <c r="F6" s="152"/>
      <c r="H6" s="152" t="s">
        <v>4</v>
      </c>
      <c r="I6" s="152"/>
      <c r="J6" s="152"/>
      <c r="L6" s="85"/>
    </row>
    <row r="7" spans="1:12" ht="18.75" customHeight="1">
      <c r="B7" s="90" t="s">
        <v>5</v>
      </c>
      <c r="C7" s="91"/>
      <c r="D7" s="116" t="s">
        <v>296</v>
      </c>
      <c r="E7" s="93"/>
      <c r="F7" s="116" t="s">
        <v>92</v>
      </c>
      <c r="G7" s="93"/>
      <c r="H7" s="116" t="s">
        <v>296</v>
      </c>
      <c r="I7" s="93"/>
      <c r="J7" s="116" t="s">
        <v>92</v>
      </c>
      <c r="K7" s="93"/>
    </row>
    <row r="8" spans="1:12" ht="18.75" customHeight="1">
      <c r="A8" s="100" t="s">
        <v>304</v>
      </c>
      <c r="B8" s="86"/>
      <c r="C8" s="91"/>
      <c r="D8" s="117"/>
      <c r="E8" s="93"/>
      <c r="F8" s="117"/>
      <c r="G8" s="93"/>
      <c r="H8" s="117"/>
      <c r="I8" s="93"/>
      <c r="J8" s="117"/>
      <c r="K8" s="93"/>
    </row>
    <row r="9" spans="1:12" ht="18.75" customHeight="1">
      <c r="A9" s="100" t="s">
        <v>322</v>
      </c>
      <c r="B9" s="86"/>
      <c r="C9" s="91"/>
      <c r="D9" s="117"/>
      <c r="E9" s="93"/>
      <c r="F9" s="117"/>
      <c r="G9" s="93"/>
      <c r="H9" s="117"/>
      <c r="I9" s="93"/>
      <c r="J9" s="117"/>
      <c r="K9" s="93"/>
    </row>
    <row r="10" spans="1:12" ht="18.75" customHeight="1">
      <c r="A10" s="100" t="s">
        <v>94</v>
      </c>
      <c r="B10" s="91"/>
      <c r="C10" s="91"/>
      <c r="D10" s="118"/>
      <c r="E10" s="103"/>
      <c r="F10" s="118"/>
      <c r="G10" s="103"/>
      <c r="H10" s="118"/>
      <c r="I10" s="103"/>
      <c r="J10" s="118"/>
      <c r="K10" s="103"/>
    </row>
    <row r="11" spans="1:12" ht="18.75" customHeight="1">
      <c r="A11" s="85" t="s">
        <v>95</v>
      </c>
      <c r="D11" s="96">
        <v>8285885</v>
      </c>
      <c r="E11" s="96"/>
      <c r="F11" s="96">
        <v>8250272</v>
      </c>
      <c r="G11" s="96"/>
      <c r="H11" s="96">
        <v>6793204</v>
      </c>
      <c r="I11" s="96"/>
      <c r="J11" s="96">
        <v>5348542</v>
      </c>
      <c r="K11" s="96"/>
    </row>
    <row r="12" spans="1:12" ht="18.75" customHeight="1">
      <c r="A12" s="98" t="s">
        <v>96</v>
      </c>
      <c r="D12" s="96">
        <v>634072</v>
      </c>
      <c r="E12" s="96"/>
      <c r="F12" s="96">
        <v>669140</v>
      </c>
      <c r="G12" s="96"/>
      <c r="H12" s="96">
        <v>454088</v>
      </c>
      <c r="I12" s="96"/>
      <c r="J12" s="96">
        <v>561899</v>
      </c>
      <c r="K12" s="96"/>
    </row>
    <row r="13" spans="1:12" ht="18.75" customHeight="1">
      <c r="A13" s="85" t="s">
        <v>99</v>
      </c>
      <c r="D13" s="96">
        <v>99081</v>
      </c>
      <c r="E13" s="96"/>
      <c r="F13" s="96">
        <v>223828</v>
      </c>
      <c r="G13" s="96"/>
      <c r="H13" s="96">
        <v>7191</v>
      </c>
      <c r="I13" s="96"/>
      <c r="J13" s="96">
        <v>7940</v>
      </c>
      <c r="K13" s="96"/>
    </row>
    <row r="14" spans="1:12" ht="18.75" customHeight="1">
      <c r="A14" s="85" t="s">
        <v>97</v>
      </c>
      <c r="D14" s="96">
        <v>18065</v>
      </c>
      <c r="E14" s="96"/>
      <c r="F14" s="96">
        <v>12568</v>
      </c>
      <c r="G14" s="96"/>
      <c r="H14" s="96">
        <v>106924</v>
      </c>
      <c r="I14" s="96"/>
      <c r="J14" s="96">
        <v>127830</v>
      </c>
      <c r="K14" s="96"/>
    </row>
    <row r="15" spans="1:12" ht="18.75" customHeight="1">
      <c r="A15" s="85" t="s">
        <v>98</v>
      </c>
      <c r="D15" s="96">
        <v>29449</v>
      </c>
      <c r="E15" s="96"/>
      <c r="F15" s="96">
        <v>44867</v>
      </c>
      <c r="G15" s="96"/>
      <c r="H15" s="96">
        <v>30386</v>
      </c>
      <c r="I15" s="96"/>
      <c r="J15" s="96">
        <v>30450</v>
      </c>
      <c r="K15" s="96"/>
    </row>
    <row r="16" spans="1:12" ht="18.75" customHeight="1">
      <c r="A16" s="85" t="s">
        <v>101</v>
      </c>
      <c r="B16" s="119"/>
      <c r="D16" s="96"/>
      <c r="E16" s="96"/>
      <c r="F16" s="96"/>
      <c r="G16" s="96"/>
      <c r="H16" s="96"/>
      <c r="I16" s="96"/>
      <c r="J16" s="96"/>
      <c r="K16" s="96"/>
    </row>
    <row r="17" spans="1:11" ht="18.75" customHeight="1">
      <c r="A17" s="85" t="s">
        <v>102</v>
      </c>
      <c r="B17" s="119"/>
      <c r="D17" s="96">
        <v>10472</v>
      </c>
      <c r="E17" s="96"/>
      <c r="F17" s="96">
        <v>57067</v>
      </c>
      <c r="G17" s="96"/>
      <c r="H17" s="96">
        <v>4620</v>
      </c>
      <c r="I17" s="96"/>
      <c r="J17" s="96">
        <v>19122</v>
      </c>
      <c r="K17" s="96"/>
    </row>
    <row r="18" spans="1:11" ht="18.75" customHeight="1">
      <c r="A18" s="85" t="s">
        <v>103</v>
      </c>
      <c r="B18" s="95"/>
      <c r="D18" s="96">
        <v>69721</v>
      </c>
      <c r="E18" s="96"/>
      <c r="F18" s="96">
        <v>0</v>
      </c>
      <c r="G18" s="96"/>
      <c r="H18" s="96">
        <v>2687</v>
      </c>
      <c r="I18" s="96"/>
      <c r="J18" s="96">
        <v>0</v>
      </c>
      <c r="K18" s="96"/>
    </row>
    <row r="19" spans="1:11" ht="18.75" customHeight="1">
      <c r="A19" s="85" t="s">
        <v>104</v>
      </c>
      <c r="B19" s="95"/>
      <c r="D19" s="96">
        <v>131</v>
      </c>
      <c r="E19" s="96"/>
      <c r="F19" s="96">
        <v>7391</v>
      </c>
      <c r="G19" s="96"/>
      <c r="H19" s="96">
        <v>45</v>
      </c>
      <c r="I19" s="96"/>
      <c r="J19" s="96">
        <v>7384</v>
      </c>
      <c r="K19" s="96"/>
    </row>
    <row r="20" spans="1:11" ht="18.75" customHeight="1">
      <c r="A20" s="85" t="s">
        <v>105</v>
      </c>
      <c r="B20" s="95" t="s">
        <v>106</v>
      </c>
      <c r="D20" s="96">
        <v>302</v>
      </c>
      <c r="E20" s="96"/>
      <c r="F20" s="96">
        <v>178</v>
      </c>
      <c r="G20" s="96"/>
      <c r="H20" s="96">
        <v>168302</v>
      </c>
      <c r="I20" s="96"/>
      <c r="J20" s="96">
        <v>181160</v>
      </c>
      <c r="K20" s="96"/>
    </row>
    <row r="21" spans="1:11" ht="18.75" customHeight="1">
      <c r="A21" s="85" t="s">
        <v>56</v>
      </c>
      <c r="D21" s="105">
        <v>267822</v>
      </c>
      <c r="E21" s="96"/>
      <c r="F21" s="105">
        <v>141133</v>
      </c>
      <c r="G21" s="96"/>
      <c r="H21" s="105">
        <v>107598</v>
      </c>
      <c r="I21" s="96"/>
      <c r="J21" s="105">
        <v>153855</v>
      </c>
      <c r="K21" s="96"/>
    </row>
    <row r="22" spans="1:11" ht="18.75" customHeight="1">
      <c r="A22" s="88" t="s">
        <v>107</v>
      </c>
      <c r="D22" s="105">
        <f>SUM(D11:D21)</f>
        <v>9415000</v>
      </c>
      <c r="E22" s="96"/>
      <c r="F22" s="105">
        <f>SUM(F11:F21)</f>
        <v>9406444</v>
      </c>
      <c r="G22" s="96"/>
      <c r="H22" s="105">
        <f>SUM(H11:H21)</f>
        <v>7675045</v>
      </c>
      <c r="I22" s="96"/>
      <c r="J22" s="105">
        <f>SUM(J11:J21)</f>
        <v>6438182</v>
      </c>
      <c r="K22" s="96"/>
    </row>
    <row r="23" spans="1:11" ht="18.75" customHeight="1">
      <c r="A23" s="100" t="s">
        <v>108</v>
      </c>
      <c r="B23" s="88"/>
      <c r="D23" s="96"/>
      <c r="E23" s="96"/>
      <c r="F23" s="96"/>
      <c r="G23" s="96"/>
      <c r="H23" s="96"/>
      <c r="I23" s="96"/>
      <c r="J23" s="96"/>
      <c r="K23" s="96"/>
    </row>
    <row r="24" spans="1:11" ht="18.75" customHeight="1">
      <c r="A24" s="98" t="s">
        <v>109</v>
      </c>
      <c r="B24" s="88"/>
      <c r="D24" s="96">
        <v>5706157</v>
      </c>
      <c r="E24" s="96"/>
      <c r="F24" s="96">
        <v>5432208</v>
      </c>
      <c r="G24" s="96"/>
      <c r="H24" s="96">
        <v>4709493</v>
      </c>
      <c r="I24" s="96"/>
      <c r="J24" s="96">
        <v>3575134</v>
      </c>
      <c r="K24" s="96"/>
    </row>
    <row r="25" spans="1:11" ht="18.75" customHeight="1">
      <c r="A25" s="98" t="s">
        <v>110</v>
      </c>
      <c r="D25" s="96">
        <v>363939</v>
      </c>
      <c r="E25" s="96"/>
      <c r="F25" s="96">
        <v>445997</v>
      </c>
      <c r="G25" s="96"/>
      <c r="H25" s="96">
        <v>281448</v>
      </c>
      <c r="I25" s="96"/>
      <c r="J25" s="96">
        <v>450345</v>
      </c>
      <c r="K25" s="96"/>
    </row>
    <row r="26" spans="1:11" ht="18.75" customHeight="1">
      <c r="A26" s="98" t="s">
        <v>113</v>
      </c>
      <c r="B26" s="95"/>
      <c r="D26" s="96">
        <v>151964</v>
      </c>
      <c r="E26" s="96"/>
      <c r="F26" s="96">
        <v>215429</v>
      </c>
      <c r="G26" s="96"/>
      <c r="H26" s="96">
        <v>10878</v>
      </c>
      <c r="I26" s="96"/>
      <c r="J26" s="96">
        <v>10372</v>
      </c>
      <c r="K26" s="96"/>
    </row>
    <row r="27" spans="1:11" ht="18.75" customHeight="1">
      <c r="A27" s="98" t="s">
        <v>111</v>
      </c>
      <c r="B27" s="88"/>
      <c r="D27" s="96">
        <v>17300</v>
      </c>
      <c r="E27" s="96"/>
      <c r="F27" s="96">
        <v>12952</v>
      </c>
      <c r="G27" s="96"/>
      <c r="H27" s="96">
        <v>100412</v>
      </c>
      <c r="I27" s="96"/>
      <c r="J27" s="96">
        <v>114342</v>
      </c>
      <c r="K27" s="96"/>
    </row>
    <row r="28" spans="1:11" ht="18.75" customHeight="1">
      <c r="A28" s="98" t="s">
        <v>112</v>
      </c>
      <c r="B28" s="95"/>
      <c r="D28" s="96">
        <v>14158</v>
      </c>
      <c r="E28" s="96"/>
      <c r="F28" s="96">
        <v>24452</v>
      </c>
      <c r="G28" s="96"/>
      <c r="H28" s="96">
        <v>9338</v>
      </c>
      <c r="I28" s="96"/>
      <c r="J28" s="97">
        <v>9395</v>
      </c>
      <c r="K28" s="96"/>
    </row>
    <row r="29" spans="1:11" ht="18.75" customHeight="1">
      <c r="A29" s="85" t="s">
        <v>115</v>
      </c>
      <c r="D29" s="96">
        <v>728936</v>
      </c>
      <c r="E29" s="96"/>
      <c r="F29" s="96">
        <v>637043</v>
      </c>
      <c r="G29" s="96"/>
      <c r="H29" s="96">
        <v>597513</v>
      </c>
      <c r="I29" s="96"/>
      <c r="J29" s="96">
        <v>394694</v>
      </c>
      <c r="K29" s="96"/>
    </row>
    <row r="30" spans="1:11" ht="18.75" customHeight="1">
      <c r="A30" s="85" t="s">
        <v>116</v>
      </c>
      <c r="D30" s="96">
        <v>1123540</v>
      </c>
      <c r="E30" s="96"/>
      <c r="F30" s="96">
        <v>739642</v>
      </c>
      <c r="G30" s="96"/>
      <c r="H30" s="96">
        <v>908378</v>
      </c>
      <c r="I30" s="96"/>
      <c r="J30" s="96">
        <v>595822</v>
      </c>
      <c r="K30" s="96"/>
    </row>
    <row r="31" spans="1:11" ht="18.75" customHeight="1">
      <c r="A31" s="88" t="s">
        <v>117</v>
      </c>
      <c r="D31" s="107">
        <f>SUM(D24:D30)</f>
        <v>8105994</v>
      </c>
      <c r="E31" s="96"/>
      <c r="F31" s="107">
        <f>SUM(F24:F30)</f>
        <v>7507723</v>
      </c>
      <c r="G31" s="96"/>
      <c r="H31" s="107">
        <f>SUM(H24:H30)</f>
        <v>6617460</v>
      </c>
      <c r="I31" s="96"/>
      <c r="J31" s="107">
        <f>SUM(J24:J30)</f>
        <v>5150104</v>
      </c>
      <c r="K31" s="96"/>
    </row>
    <row r="32" spans="1:11" ht="18.75" customHeight="1">
      <c r="A32" s="88" t="s">
        <v>305</v>
      </c>
      <c r="D32" s="96">
        <f>SUM(D22-D31)</f>
        <v>1309006</v>
      </c>
      <c r="E32" s="96"/>
      <c r="F32" s="96">
        <f>SUM(F22-F31)</f>
        <v>1898721</v>
      </c>
      <c r="G32" s="96"/>
      <c r="H32" s="96">
        <f>SUM(H22-H31)</f>
        <v>1057585</v>
      </c>
      <c r="I32" s="96"/>
      <c r="J32" s="96">
        <f>SUM(J22-J31)</f>
        <v>1288078</v>
      </c>
      <c r="K32" s="96"/>
    </row>
    <row r="33" spans="1:11" ht="18.75" customHeight="1">
      <c r="A33" s="85" t="s">
        <v>306</v>
      </c>
      <c r="B33" s="95">
        <v>7</v>
      </c>
      <c r="D33" s="96">
        <v>401763</v>
      </c>
      <c r="E33" s="96"/>
      <c r="F33" s="96">
        <v>160246</v>
      </c>
      <c r="G33" s="96"/>
      <c r="H33" s="96">
        <v>0</v>
      </c>
      <c r="I33" s="96"/>
      <c r="J33" s="96">
        <v>0</v>
      </c>
      <c r="K33" s="96"/>
    </row>
    <row r="34" spans="1:11" ht="18.75" customHeight="1">
      <c r="A34" s="85" t="s">
        <v>307</v>
      </c>
      <c r="B34" s="95">
        <v>8</v>
      </c>
      <c r="D34" s="96">
        <v>7276</v>
      </c>
      <c r="E34" s="96"/>
      <c r="F34" s="96">
        <v>5187</v>
      </c>
      <c r="G34" s="96"/>
      <c r="H34" s="96">
        <v>0</v>
      </c>
      <c r="I34" s="96"/>
      <c r="J34" s="96">
        <v>0</v>
      </c>
      <c r="K34" s="96"/>
    </row>
    <row r="35" spans="1:11" ht="18.75" customHeight="1">
      <c r="A35" s="85" t="s">
        <v>141</v>
      </c>
      <c r="B35" s="102"/>
      <c r="D35" s="96">
        <v>64487</v>
      </c>
      <c r="E35" s="96"/>
      <c r="F35" s="96">
        <v>65072</v>
      </c>
      <c r="G35" s="96"/>
      <c r="H35" s="96">
        <v>224185</v>
      </c>
      <c r="I35" s="96"/>
      <c r="J35" s="96">
        <v>197219</v>
      </c>
      <c r="K35" s="96"/>
    </row>
    <row r="36" spans="1:11" ht="18.75" customHeight="1">
      <c r="A36" s="85" t="s">
        <v>118</v>
      </c>
      <c r="B36" s="95"/>
      <c r="D36" s="105">
        <v>-119400</v>
      </c>
      <c r="E36" s="96"/>
      <c r="F36" s="105">
        <v>-114297</v>
      </c>
      <c r="G36" s="96"/>
      <c r="H36" s="105">
        <v>-87698</v>
      </c>
      <c r="I36" s="96"/>
      <c r="J36" s="105">
        <v>-96919</v>
      </c>
      <c r="K36" s="96"/>
    </row>
    <row r="37" spans="1:11" ht="18.75" customHeight="1">
      <c r="A37" s="88" t="s">
        <v>142</v>
      </c>
      <c r="B37" s="95"/>
      <c r="D37" s="96">
        <f>SUM(D32:D36)</f>
        <v>1663132</v>
      </c>
      <c r="E37" s="96"/>
      <c r="F37" s="96">
        <f>SUM(F32:F36)</f>
        <v>2014929</v>
      </c>
      <c r="G37" s="96"/>
      <c r="H37" s="96">
        <f>SUM(H32:H36)</f>
        <v>1194072</v>
      </c>
      <c r="I37" s="96"/>
      <c r="J37" s="96">
        <f>SUM(J32:J36)</f>
        <v>1388378</v>
      </c>
      <c r="K37" s="96"/>
    </row>
    <row r="38" spans="1:11" ht="18.75" customHeight="1">
      <c r="A38" s="85" t="s">
        <v>119</v>
      </c>
      <c r="B38" s="95">
        <v>20</v>
      </c>
      <c r="D38" s="105">
        <v>-302927</v>
      </c>
      <c r="E38" s="96"/>
      <c r="F38" s="105">
        <v>-390854</v>
      </c>
      <c r="G38" s="96"/>
      <c r="H38" s="105">
        <v>-202678</v>
      </c>
      <c r="I38" s="96"/>
      <c r="J38" s="105">
        <v>-239238</v>
      </c>
      <c r="K38" s="96"/>
    </row>
    <row r="39" spans="1:11" ht="18.75" customHeight="1">
      <c r="A39" s="100" t="s">
        <v>323</v>
      </c>
      <c r="B39" s="88"/>
      <c r="D39" s="107">
        <f>SUM(D37:D38)</f>
        <v>1360205</v>
      </c>
      <c r="E39" s="96"/>
      <c r="F39" s="107">
        <f>SUM(F37:F38)</f>
        <v>1624075</v>
      </c>
      <c r="G39" s="96"/>
      <c r="H39" s="107">
        <f>SUM(H37:H38)</f>
        <v>991394</v>
      </c>
      <c r="I39" s="96"/>
      <c r="J39" s="107">
        <f>SUM(J37:J38)</f>
        <v>1149140</v>
      </c>
    </row>
    <row r="40" spans="1:11" ht="18.75" customHeight="1">
      <c r="A40" s="100"/>
      <c r="B40" s="88"/>
      <c r="D40" s="96"/>
      <c r="E40" s="96"/>
      <c r="F40" s="96"/>
      <c r="G40" s="96"/>
      <c r="H40" s="96"/>
      <c r="I40" s="96"/>
      <c r="J40" s="96"/>
    </row>
    <row r="41" spans="1:11" ht="18.75" customHeight="1">
      <c r="A41" s="100" t="s">
        <v>324</v>
      </c>
      <c r="B41" s="88"/>
      <c r="D41" s="96"/>
      <c r="E41" s="96"/>
      <c r="F41" s="96"/>
      <c r="G41" s="96"/>
      <c r="H41" s="96"/>
      <c r="I41" s="96"/>
      <c r="J41" s="96"/>
    </row>
    <row r="42" spans="1:11" ht="18.75" customHeight="1">
      <c r="A42" s="98" t="s">
        <v>336</v>
      </c>
      <c r="B42" s="95">
        <v>21</v>
      </c>
      <c r="D42" s="96">
        <v>-122477</v>
      </c>
      <c r="E42" s="96"/>
      <c r="F42" s="96">
        <v>-122577</v>
      </c>
      <c r="G42" s="96"/>
      <c r="H42" s="96">
        <v>0</v>
      </c>
      <c r="I42" s="96"/>
      <c r="J42" s="96">
        <v>0</v>
      </c>
    </row>
    <row r="43" spans="1:11" ht="18.75" customHeight="1">
      <c r="A43" s="100" t="s">
        <v>187</v>
      </c>
      <c r="B43" s="88"/>
      <c r="D43" s="107">
        <f>SUM(D39:D42)</f>
        <v>1237728</v>
      </c>
      <c r="E43" s="96"/>
      <c r="F43" s="107">
        <f>SUM(F39:F42)</f>
        <v>1501498</v>
      </c>
      <c r="G43" s="96"/>
      <c r="H43" s="107">
        <f>SUM(H39:H42)</f>
        <v>991394</v>
      </c>
      <c r="I43" s="96"/>
      <c r="J43" s="107">
        <f>SUM(J39:J42)</f>
        <v>1149140</v>
      </c>
    </row>
    <row r="44" spans="1:11" ht="18.75" customHeight="1">
      <c r="A44" s="100"/>
      <c r="B44" s="88"/>
    </row>
    <row r="45" spans="1:11" ht="18.75" customHeight="1">
      <c r="A45" s="85" t="s">
        <v>298</v>
      </c>
      <c r="B45" s="91"/>
      <c r="C45" s="91"/>
      <c r="D45" s="120"/>
      <c r="E45" s="97"/>
      <c r="F45" s="120"/>
      <c r="G45" s="97"/>
      <c r="H45" s="120"/>
      <c r="I45" s="97"/>
      <c r="J45" s="120"/>
      <c r="K45" s="97"/>
    </row>
    <row r="46" spans="1:11" ht="18.75" customHeight="1">
      <c r="A46" s="103"/>
      <c r="B46" s="103"/>
      <c r="C46" s="103"/>
      <c r="D46" s="103"/>
      <c r="E46" s="103"/>
      <c r="F46" s="103"/>
      <c r="G46" s="103"/>
      <c r="H46" s="103"/>
      <c r="I46" s="103"/>
      <c r="J46" s="114" t="s">
        <v>89</v>
      </c>
      <c r="K46" s="103"/>
    </row>
    <row r="47" spans="1:11" ht="18.75" customHeight="1">
      <c r="A47" s="84" t="s">
        <v>0</v>
      </c>
      <c r="B47" s="84"/>
      <c r="C47" s="84"/>
      <c r="D47" s="84"/>
      <c r="E47" s="84"/>
      <c r="F47" s="84"/>
      <c r="G47" s="84"/>
      <c r="H47" s="84"/>
      <c r="I47" s="84"/>
      <c r="J47" s="84"/>
      <c r="K47" s="84"/>
    </row>
    <row r="48" spans="1:11" ht="18.75" customHeight="1">
      <c r="A48" s="84" t="s">
        <v>121</v>
      </c>
      <c r="B48" s="115"/>
      <c r="C48" s="115"/>
      <c r="D48" s="115"/>
      <c r="E48" s="115"/>
      <c r="F48" s="115"/>
      <c r="G48" s="115"/>
      <c r="H48" s="115"/>
      <c r="I48" s="115"/>
      <c r="J48" s="115"/>
      <c r="K48" s="115"/>
    </row>
    <row r="49" spans="1:13" ht="18.75" customHeight="1">
      <c r="A49" s="84" t="s">
        <v>295</v>
      </c>
      <c r="B49" s="115"/>
      <c r="C49" s="115"/>
      <c r="D49" s="115"/>
      <c r="E49" s="115"/>
      <c r="F49" s="115"/>
      <c r="G49" s="115"/>
      <c r="H49" s="115"/>
      <c r="I49" s="115"/>
      <c r="J49" s="115"/>
      <c r="K49" s="115"/>
    </row>
    <row r="50" spans="1:13" ht="18.75" customHeight="1">
      <c r="B50" s="86"/>
      <c r="C50" s="86"/>
      <c r="D50" s="87"/>
      <c r="F50" s="87"/>
      <c r="H50" s="87"/>
      <c r="J50" s="87" t="s">
        <v>91</v>
      </c>
    </row>
    <row r="51" spans="1:13" s="88" customFormat="1" ht="18.75" customHeight="1">
      <c r="B51" s="89"/>
      <c r="C51" s="89"/>
      <c r="D51" s="152" t="s">
        <v>3</v>
      </c>
      <c r="E51" s="152"/>
      <c r="F51" s="152"/>
      <c r="H51" s="152" t="s">
        <v>4</v>
      </c>
      <c r="I51" s="152"/>
      <c r="J51" s="152"/>
      <c r="L51" s="85"/>
      <c r="M51" s="85"/>
    </row>
    <row r="52" spans="1:13" ht="18.75" customHeight="1">
      <c r="B52" s="90" t="s">
        <v>5</v>
      </c>
      <c r="C52" s="91"/>
      <c r="D52" s="116" t="s">
        <v>296</v>
      </c>
      <c r="E52" s="93"/>
      <c r="F52" s="116" t="s">
        <v>92</v>
      </c>
      <c r="G52" s="93"/>
      <c r="H52" s="116" t="s">
        <v>296</v>
      </c>
      <c r="I52" s="93"/>
      <c r="J52" s="116" t="s">
        <v>92</v>
      </c>
      <c r="K52" s="93"/>
    </row>
    <row r="53" spans="1:13" ht="18.75" customHeight="1">
      <c r="A53" s="100" t="s">
        <v>322</v>
      </c>
      <c r="B53" s="86"/>
      <c r="C53" s="91"/>
      <c r="D53" s="117"/>
      <c r="E53" s="93"/>
      <c r="F53" s="117"/>
      <c r="G53" s="93"/>
      <c r="H53" s="117"/>
      <c r="I53" s="93"/>
      <c r="J53" s="117"/>
      <c r="K53" s="93"/>
    </row>
    <row r="54" spans="1:13" ht="18.75" customHeight="1">
      <c r="A54" s="100" t="s">
        <v>122</v>
      </c>
      <c r="B54" s="91"/>
      <c r="C54" s="91"/>
      <c r="D54" s="121"/>
      <c r="E54" s="93"/>
      <c r="F54" s="121"/>
      <c r="G54" s="93"/>
      <c r="H54" s="121"/>
      <c r="I54" s="93"/>
      <c r="J54" s="121"/>
      <c r="K54" s="93"/>
      <c r="M54" s="88"/>
    </row>
    <row r="55" spans="1:13" ht="18.75" customHeight="1">
      <c r="A55" s="122" t="s">
        <v>123</v>
      </c>
      <c r="B55" s="91"/>
      <c r="C55" s="91"/>
      <c r="D55" s="121"/>
      <c r="E55" s="93"/>
      <c r="F55" s="121"/>
      <c r="G55" s="93"/>
      <c r="H55" s="121"/>
      <c r="I55" s="93"/>
      <c r="J55" s="121"/>
      <c r="K55" s="93"/>
    </row>
    <row r="56" spans="1:13" ht="18.75" customHeight="1">
      <c r="A56" s="122" t="s">
        <v>124</v>
      </c>
      <c r="B56" s="91"/>
      <c r="C56" s="91"/>
      <c r="D56" s="123"/>
      <c r="E56" s="124"/>
      <c r="F56" s="123"/>
      <c r="G56" s="124"/>
      <c r="H56" s="123"/>
      <c r="I56" s="124"/>
      <c r="J56" s="123"/>
      <c r="K56" s="93"/>
    </row>
    <row r="57" spans="1:13" ht="18.75" customHeight="1">
      <c r="A57" s="98" t="s">
        <v>312</v>
      </c>
      <c r="B57" s="91"/>
      <c r="C57" s="91"/>
      <c r="D57" s="123"/>
      <c r="E57" s="124"/>
      <c r="F57" s="123"/>
      <c r="G57" s="124"/>
      <c r="H57" s="123"/>
      <c r="I57" s="124"/>
      <c r="J57" s="123"/>
      <c r="K57" s="93"/>
    </row>
    <row r="58" spans="1:13" ht="18.75" customHeight="1">
      <c r="A58" s="98" t="s">
        <v>308</v>
      </c>
      <c r="B58" s="91"/>
      <c r="C58" s="91"/>
      <c r="D58" s="125">
        <v>-577841</v>
      </c>
      <c r="E58" s="125"/>
      <c r="F58" s="125">
        <v>74831</v>
      </c>
      <c r="G58" s="125"/>
      <c r="H58" s="125">
        <v>0</v>
      </c>
      <c r="I58" s="125"/>
      <c r="J58" s="125">
        <v>0</v>
      </c>
      <c r="K58" s="125"/>
    </row>
    <row r="59" spans="1:13" ht="18.75" customHeight="1">
      <c r="A59" s="98" t="s">
        <v>309</v>
      </c>
      <c r="B59" s="95">
        <v>8</v>
      </c>
      <c r="C59" s="91"/>
      <c r="D59" s="126">
        <v>-3641</v>
      </c>
      <c r="E59" s="125"/>
      <c r="F59" s="126">
        <v>-71</v>
      </c>
      <c r="G59" s="125"/>
      <c r="H59" s="126">
        <v>0</v>
      </c>
      <c r="I59" s="125"/>
      <c r="J59" s="126">
        <v>0</v>
      </c>
      <c r="K59" s="125"/>
    </row>
    <row r="60" spans="1:13" ht="18.75" customHeight="1">
      <c r="A60" s="98" t="s">
        <v>123</v>
      </c>
      <c r="B60" s="95"/>
      <c r="C60" s="91"/>
      <c r="D60" s="125"/>
      <c r="E60" s="125"/>
      <c r="F60" s="125"/>
      <c r="G60" s="125"/>
      <c r="H60" s="125"/>
      <c r="I60" s="125"/>
      <c r="J60" s="125"/>
      <c r="K60" s="125"/>
    </row>
    <row r="61" spans="1:13" ht="18.75" customHeight="1">
      <c r="A61" s="98" t="s">
        <v>127</v>
      </c>
      <c r="B61" s="91"/>
      <c r="C61" s="91"/>
      <c r="D61" s="126">
        <f>SUM(D58:D59)</f>
        <v>-581482</v>
      </c>
      <c r="E61" s="125"/>
      <c r="F61" s="126">
        <f>SUM(F58:F59)</f>
        <v>74760</v>
      </c>
      <c r="G61" s="125"/>
      <c r="H61" s="126">
        <f>SUM(H58:H59)</f>
        <v>0</v>
      </c>
      <c r="I61" s="125"/>
      <c r="J61" s="126">
        <f>SUM(J58:J60)</f>
        <v>0</v>
      </c>
      <c r="K61" s="125"/>
    </row>
    <row r="62" spans="1:13" ht="18.75" customHeight="1">
      <c r="A62" s="98"/>
      <c r="I62" s="125"/>
      <c r="J62" s="125"/>
      <c r="K62" s="125"/>
    </row>
    <row r="63" spans="1:13" ht="18.75" customHeight="1">
      <c r="A63" s="122" t="s">
        <v>128</v>
      </c>
      <c r="I63" s="125"/>
      <c r="J63" s="125"/>
      <c r="K63" s="125"/>
    </row>
    <row r="64" spans="1:13" ht="18.75" customHeight="1">
      <c r="A64" s="122" t="s">
        <v>129</v>
      </c>
      <c r="I64" s="125"/>
      <c r="J64" s="125"/>
      <c r="K64" s="125"/>
    </row>
    <row r="65" spans="1:11" ht="18.75" customHeight="1">
      <c r="A65" s="98" t="s">
        <v>310</v>
      </c>
      <c r="B65" s="91"/>
      <c r="C65" s="91"/>
      <c r="D65" s="125"/>
      <c r="E65" s="125"/>
      <c r="F65" s="125"/>
      <c r="G65" s="125"/>
      <c r="H65" s="125"/>
      <c r="I65" s="125"/>
      <c r="J65" s="125"/>
      <c r="K65" s="125"/>
    </row>
    <row r="66" spans="1:11" ht="18.75" customHeight="1">
      <c r="A66" s="98" t="s">
        <v>130</v>
      </c>
      <c r="B66" s="91"/>
      <c r="C66" s="91"/>
      <c r="D66" s="124"/>
      <c r="E66" s="125"/>
      <c r="F66" s="124"/>
      <c r="G66" s="125"/>
      <c r="H66" s="124"/>
      <c r="I66" s="125"/>
      <c r="J66" s="125"/>
      <c r="K66" s="125"/>
    </row>
    <row r="67" spans="1:11" ht="18.75" customHeight="1">
      <c r="A67" s="98" t="s">
        <v>126</v>
      </c>
      <c r="B67" s="91"/>
      <c r="C67" s="91"/>
      <c r="D67" s="125">
        <v>-14501</v>
      </c>
      <c r="E67" s="125"/>
      <c r="F67" s="125">
        <v>9774</v>
      </c>
      <c r="G67" s="125"/>
      <c r="H67" s="127">
        <v>4168</v>
      </c>
      <c r="I67" s="125"/>
      <c r="J67" s="125">
        <v>-6073</v>
      </c>
      <c r="K67" s="125"/>
    </row>
    <row r="68" spans="1:11" ht="18.75" customHeight="1">
      <c r="A68" s="98" t="s">
        <v>309</v>
      </c>
      <c r="B68" s="95">
        <v>8</v>
      </c>
      <c r="C68" s="91"/>
      <c r="D68" s="125">
        <v>-1619</v>
      </c>
      <c r="E68" s="125"/>
      <c r="F68" s="125">
        <v>-1709</v>
      </c>
      <c r="G68" s="125"/>
      <c r="H68" s="127">
        <v>0</v>
      </c>
      <c r="I68" s="125"/>
      <c r="J68" s="125">
        <v>0</v>
      </c>
      <c r="K68" s="125"/>
    </row>
    <row r="69" spans="1:11" ht="18.75" customHeight="1">
      <c r="A69" s="98" t="s">
        <v>131</v>
      </c>
      <c r="B69" s="86"/>
      <c r="C69" s="91"/>
      <c r="D69" s="128"/>
      <c r="E69" s="125"/>
      <c r="F69" s="128"/>
      <c r="G69" s="125"/>
      <c r="H69" s="128"/>
      <c r="I69" s="125"/>
      <c r="J69" s="129"/>
      <c r="K69" s="125"/>
    </row>
    <row r="70" spans="1:11" ht="18.75" customHeight="1">
      <c r="A70" s="98" t="s">
        <v>132</v>
      </c>
      <c r="B70" s="91"/>
      <c r="C70" s="91"/>
      <c r="D70" s="127">
        <f>SUM(D67:D68)</f>
        <v>-16120</v>
      </c>
      <c r="E70" s="125"/>
      <c r="F70" s="127">
        <f>SUM(F67:F68)</f>
        <v>8065</v>
      </c>
      <c r="G70" s="125"/>
      <c r="H70" s="127">
        <f>SUM(H67:H68)</f>
        <v>4168</v>
      </c>
      <c r="I70" s="125"/>
      <c r="J70" s="125">
        <f>SUM(J67:J69)</f>
        <v>-6073</v>
      </c>
      <c r="K70" s="125"/>
    </row>
    <row r="71" spans="1:11" ht="18.75" customHeight="1">
      <c r="A71" s="100" t="s">
        <v>339</v>
      </c>
      <c r="B71" s="91"/>
      <c r="C71" s="91"/>
      <c r="D71" s="130">
        <f>SUM(D61,D70)</f>
        <v>-597602</v>
      </c>
      <c r="E71" s="125"/>
      <c r="F71" s="130">
        <f>SUM(F61,F70)</f>
        <v>82825</v>
      </c>
      <c r="G71" s="125"/>
      <c r="H71" s="130">
        <f>SUM(H61,H70)</f>
        <v>4168</v>
      </c>
      <c r="I71" s="125"/>
      <c r="J71" s="131">
        <f>SUM(J61,J70)</f>
        <v>-6073</v>
      </c>
      <c r="K71" s="125"/>
    </row>
    <row r="72" spans="1:11" ht="18.75" customHeight="1">
      <c r="A72" s="100"/>
      <c r="B72" s="91"/>
      <c r="C72" s="91"/>
      <c r="D72" s="128"/>
      <c r="E72" s="125"/>
      <c r="F72" s="128"/>
      <c r="G72" s="125"/>
      <c r="H72" s="128"/>
      <c r="I72" s="125"/>
      <c r="J72" s="129"/>
      <c r="K72" s="125"/>
    </row>
    <row r="73" spans="1:11" ht="18.75" customHeight="1">
      <c r="A73" s="100" t="s">
        <v>324</v>
      </c>
      <c r="B73" s="91"/>
      <c r="C73" s="91"/>
      <c r="D73" s="125"/>
      <c r="E73" s="125"/>
      <c r="F73" s="125"/>
      <c r="G73" s="125"/>
      <c r="H73" s="125"/>
      <c r="I73" s="125"/>
      <c r="J73" s="125"/>
      <c r="K73" s="125"/>
    </row>
    <row r="74" spans="1:11" ht="18.75" customHeight="1">
      <c r="A74" s="98" t="s">
        <v>340</v>
      </c>
      <c r="B74" s="91"/>
      <c r="C74" s="91"/>
      <c r="D74" s="125">
        <v>-703139</v>
      </c>
      <c r="E74" s="125"/>
      <c r="F74" s="125">
        <v>116405</v>
      </c>
      <c r="G74" s="125"/>
      <c r="H74" s="125">
        <v>0</v>
      </c>
      <c r="I74" s="125"/>
      <c r="J74" s="125">
        <v>0</v>
      </c>
      <c r="K74" s="125"/>
    </row>
    <row r="75" spans="1:11" ht="18.75" customHeight="1">
      <c r="A75" s="100" t="s">
        <v>133</v>
      </c>
      <c r="B75" s="91"/>
      <c r="C75" s="91"/>
      <c r="D75" s="130">
        <f>SUM(D71:D74)</f>
        <v>-1300741</v>
      </c>
      <c r="E75" s="125"/>
      <c r="F75" s="130">
        <f>SUM(F71:F74)</f>
        <v>199230</v>
      </c>
      <c r="G75" s="132"/>
      <c r="H75" s="130">
        <f>SUM(H71:H74)</f>
        <v>4168</v>
      </c>
      <c r="I75" s="132"/>
      <c r="J75" s="130">
        <f>SUM(J71:J74)</f>
        <v>-6073</v>
      </c>
      <c r="K75" s="125"/>
    </row>
    <row r="76" spans="1:11" ht="18.75" customHeight="1">
      <c r="A76" s="100"/>
      <c r="B76" s="91"/>
      <c r="C76" s="91"/>
      <c r="D76" s="127"/>
      <c r="E76" s="125"/>
      <c r="F76" s="127"/>
      <c r="G76" s="125"/>
      <c r="H76" s="127"/>
      <c r="I76" s="125"/>
      <c r="J76" s="125"/>
      <c r="K76" s="125"/>
    </row>
    <row r="77" spans="1:11" ht="18.75" customHeight="1">
      <c r="A77" s="98" t="s">
        <v>325</v>
      </c>
      <c r="B77" s="91"/>
      <c r="C77" s="91"/>
      <c r="D77" s="127">
        <f>SUM(D39,D71)</f>
        <v>762603</v>
      </c>
      <c r="E77" s="125"/>
      <c r="F77" s="127">
        <f>SUM(F39,F71)</f>
        <v>1706900</v>
      </c>
      <c r="G77" s="125"/>
      <c r="H77" s="127">
        <f>H43+H71</f>
        <v>995562</v>
      </c>
      <c r="I77" s="125"/>
      <c r="J77" s="127">
        <v>1143067</v>
      </c>
      <c r="K77" s="125"/>
    </row>
    <row r="78" spans="1:11" ht="18.75" customHeight="1">
      <c r="A78" s="98" t="s">
        <v>326</v>
      </c>
      <c r="B78" s="91"/>
      <c r="C78" s="91"/>
      <c r="D78" s="127">
        <f>SUM(D42,D74)</f>
        <v>-825616</v>
      </c>
      <c r="E78" s="125"/>
      <c r="F78" s="127">
        <f>SUM(F42,F74)</f>
        <v>-6172</v>
      </c>
      <c r="G78" s="125"/>
      <c r="H78" s="127">
        <v>0</v>
      </c>
      <c r="I78" s="125"/>
      <c r="J78" s="127">
        <v>0</v>
      </c>
      <c r="K78" s="125"/>
    </row>
    <row r="79" spans="1:11" ht="18.75" customHeight="1" thickBot="1">
      <c r="A79" s="100" t="s">
        <v>134</v>
      </c>
      <c r="B79" s="91"/>
      <c r="C79" s="91"/>
      <c r="D79" s="149">
        <f>SUM(D77:D78)</f>
        <v>-63013</v>
      </c>
      <c r="E79" s="125"/>
      <c r="F79" s="149">
        <f>SUM(F77:F78)</f>
        <v>1700728</v>
      </c>
      <c r="G79" s="125"/>
      <c r="H79" s="133">
        <f>H39+H71</f>
        <v>995562</v>
      </c>
      <c r="I79" s="125"/>
      <c r="J79" s="133">
        <f>J39+J71</f>
        <v>1143067</v>
      </c>
      <c r="K79" s="125"/>
    </row>
    <row r="80" spans="1:11" ht="18.75" customHeight="1" thickTop="1">
      <c r="B80" s="91"/>
      <c r="C80" s="91"/>
      <c r="D80" s="125"/>
      <c r="E80" s="125"/>
      <c r="F80" s="125"/>
      <c r="G80" s="125"/>
      <c r="H80" s="125"/>
      <c r="I80" s="124"/>
      <c r="J80" s="124"/>
      <c r="K80" s="134"/>
    </row>
    <row r="81" spans="1:11" ht="18.75" customHeight="1">
      <c r="A81" s="88" t="s">
        <v>135</v>
      </c>
      <c r="B81" s="95"/>
      <c r="C81" s="91"/>
      <c r="D81" s="120"/>
      <c r="E81" s="97"/>
      <c r="F81" s="120"/>
      <c r="G81" s="97"/>
      <c r="H81" s="120"/>
      <c r="I81" s="97"/>
      <c r="J81" s="120"/>
      <c r="K81" s="103"/>
    </row>
    <row r="82" spans="1:11" ht="18.75" customHeight="1">
      <c r="A82" s="85" t="s">
        <v>136</v>
      </c>
      <c r="B82" s="95"/>
      <c r="C82" s="91"/>
      <c r="K82" s="97"/>
    </row>
    <row r="83" spans="1:11" ht="18.75" customHeight="1" thickBot="1">
      <c r="A83" s="85" t="s">
        <v>327</v>
      </c>
      <c r="B83" s="95"/>
      <c r="C83" s="91"/>
      <c r="D83" s="97">
        <f>D39-D106</f>
        <v>1378209</v>
      </c>
      <c r="E83" s="97"/>
      <c r="F83" s="97">
        <f>F39-F106</f>
        <v>1634001</v>
      </c>
      <c r="G83" s="97"/>
      <c r="H83" s="108">
        <f>H39</f>
        <v>991394</v>
      </c>
      <c r="I83" s="97"/>
      <c r="J83" s="108">
        <f>J39</f>
        <v>1149140</v>
      </c>
      <c r="K83" s="97"/>
    </row>
    <row r="84" spans="1:11" ht="18.75" customHeight="1" thickTop="1">
      <c r="A84" s="85" t="s">
        <v>337</v>
      </c>
      <c r="B84" s="95">
        <v>21</v>
      </c>
      <c r="C84" s="91"/>
      <c r="D84" s="97">
        <f>D42-D88</f>
        <v>-70766</v>
      </c>
      <c r="E84" s="97"/>
      <c r="F84" s="97">
        <f>F42-F88</f>
        <v>-76662</v>
      </c>
      <c r="G84" s="97"/>
      <c r="H84" s="97"/>
      <c r="I84" s="97"/>
      <c r="J84" s="97"/>
      <c r="K84" s="97"/>
    </row>
    <row r="85" spans="1:11" ht="18.75" customHeight="1">
      <c r="B85" s="95"/>
      <c r="C85" s="91"/>
      <c r="D85" s="101">
        <f>SUM(D83:D84)</f>
        <v>1307443</v>
      </c>
      <c r="E85" s="97"/>
      <c r="F85" s="101">
        <f>SUM(F83:F84)</f>
        <v>1557339</v>
      </c>
      <c r="G85" s="97"/>
      <c r="H85" s="97"/>
      <c r="I85" s="97"/>
      <c r="J85" s="97"/>
      <c r="K85" s="97"/>
    </row>
    <row r="86" spans="1:11" ht="18.75" customHeight="1">
      <c r="A86" s="85" t="s">
        <v>311</v>
      </c>
      <c r="B86" s="95"/>
      <c r="C86" s="91"/>
      <c r="D86" s="97"/>
      <c r="E86" s="97"/>
      <c r="F86" s="97"/>
      <c r="G86" s="97"/>
      <c r="H86" s="97"/>
      <c r="I86" s="97"/>
      <c r="J86" s="97"/>
      <c r="K86" s="97"/>
    </row>
    <row r="87" spans="1:11" ht="18.75" customHeight="1">
      <c r="A87" s="85" t="s">
        <v>350</v>
      </c>
      <c r="B87" s="95"/>
      <c r="C87" s="91"/>
      <c r="D87" s="85">
        <v>-18004</v>
      </c>
      <c r="E87" s="97"/>
      <c r="F87" s="97">
        <v>-9926</v>
      </c>
      <c r="G87" s="97"/>
      <c r="H87" s="135"/>
      <c r="I87" s="97"/>
      <c r="J87" s="135"/>
      <c r="K87" s="97"/>
    </row>
    <row r="88" spans="1:11" ht="18.75" customHeight="1">
      <c r="A88" s="85" t="s">
        <v>337</v>
      </c>
      <c r="B88" s="95">
        <v>21</v>
      </c>
      <c r="C88" s="91"/>
      <c r="D88" s="97">
        <v>-51711</v>
      </c>
      <c r="E88" s="97"/>
      <c r="F88" s="97">
        <v>-45915</v>
      </c>
      <c r="G88" s="97"/>
      <c r="H88" s="135"/>
      <c r="I88" s="97"/>
      <c r="J88" s="135"/>
      <c r="K88" s="97"/>
    </row>
    <row r="89" spans="1:11" ht="18.75" customHeight="1">
      <c r="B89" s="95"/>
      <c r="C89" s="91"/>
      <c r="D89" s="101">
        <f>SUM(D87:D88)</f>
        <v>-69715</v>
      </c>
      <c r="E89" s="97"/>
      <c r="F89" s="101">
        <f>SUM(F87:F88)</f>
        <v>-55841</v>
      </c>
      <c r="G89" s="97"/>
      <c r="H89" s="135"/>
      <c r="I89" s="97"/>
      <c r="J89" s="135"/>
      <c r="K89" s="97"/>
    </row>
    <row r="90" spans="1:11" ht="18.75" customHeight="1" thickBot="1">
      <c r="D90" s="108">
        <f>D43</f>
        <v>1237728</v>
      </c>
      <c r="E90" s="97"/>
      <c r="F90" s="108">
        <f>F43</f>
        <v>1501498</v>
      </c>
      <c r="G90" s="97"/>
      <c r="H90" s="135"/>
      <c r="I90" s="97"/>
      <c r="J90" s="135"/>
      <c r="K90" s="103"/>
    </row>
    <row r="91" spans="1:11" ht="18.75" customHeight="1" thickTop="1">
      <c r="A91" s="100"/>
      <c r="B91" s="88"/>
    </row>
    <row r="92" spans="1:11" ht="18.75" customHeight="1">
      <c r="A92" s="85" t="s">
        <v>298</v>
      </c>
      <c r="B92" s="91"/>
      <c r="C92" s="91"/>
      <c r="D92" s="120"/>
      <c r="E92" s="97"/>
      <c r="F92" s="120"/>
      <c r="G92" s="97"/>
      <c r="H92" s="120"/>
      <c r="I92" s="97"/>
      <c r="J92" s="120"/>
      <c r="K92" s="97"/>
    </row>
    <row r="93" spans="1:11" ht="18.75" customHeight="1">
      <c r="A93" s="103"/>
      <c r="B93" s="103"/>
      <c r="C93" s="103"/>
      <c r="D93" s="103"/>
      <c r="E93" s="103"/>
      <c r="F93" s="103"/>
      <c r="G93" s="103"/>
      <c r="H93" s="103"/>
      <c r="I93" s="103"/>
      <c r="J93" s="114" t="s">
        <v>89</v>
      </c>
      <c r="K93" s="103"/>
    </row>
    <row r="94" spans="1:11" ht="18.75" customHeight="1">
      <c r="A94" s="84" t="s">
        <v>0</v>
      </c>
      <c r="B94" s="84"/>
      <c r="C94" s="84"/>
      <c r="D94" s="84"/>
      <c r="E94" s="84"/>
      <c r="F94" s="84"/>
      <c r="G94" s="84"/>
      <c r="H94" s="84"/>
      <c r="I94" s="84"/>
      <c r="J94" s="84"/>
      <c r="K94" s="84"/>
    </row>
    <row r="95" spans="1:11" ht="18.75" customHeight="1">
      <c r="A95" s="84" t="s">
        <v>121</v>
      </c>
      <c r="B95" s="115"/>
      <c r="C95" s="115"/>
      <c r="D95" s="115"/>
      <c r="E95" s="115"/>
      <c r="F95" s="115"/>
      <c r="G95" s="115"/>
      <c r="H95" s="115"/>
      <c r="I95" s="115"/>
      <c r="J95" s="115"/>
      <c r="K95" s="115"/>
    </row>
    <row r="96" spans="1:11" ht="18.75" customHeight="1">
      <c r="A96" s="84" t="s">
        <v>295</v>
      </c>
      <c r="B96" s="115"/>
      <c r="C96" s="115"/>
      <c r="D96" s="115"/>
      <c r="E96" s="115"/>
      <c r="F96" s="115"/>
      <c r="G96" s="115"/>
      <c r="H96" s="115"/>
      <c r="I96" s="115"/>
      <c r="J96" s="115"/>
      <c r="K96" s="115"/>
    </row>
    <row r="97" spans="1:13" ht="18.75" customHeight="1">
      <c r="B97" s="86"/>
      <c r="C97" s="86"/>
      <c r="D97" s="87"/>
      <c r="F97" s="87"/>
      <c r="H97" s="87"/>
      <c r="J97" s="87" t="s">
        <v>91</v>
      </c>
    </row>
    <row r="98" spans="1:13" s="88" customFormat="1" ht="18.75" customHeight="1">
      <c r="B98" s="89"/>
      <c r="C98" s="89"/>
      <c r="D98" s="152" t="s">
        <v>3</v>
      </c>
      <c r="E98" s="152"/>
      <c r="F98" s="152"/>
      <c r="H98" s="152" t="s">
        <v>4</v>
      </c>
      <c r="I98" s="152"/>
      <c r="J98" s="152"/>
      <c r="L98" s="85"/>
      <c r="M98" s="85"/>
    </row>
    <row r="99" spans="1:13" ht="18.75" customHeight="1">
      <c r="B99" s="90" t="s">
        <v>5</v>
      </c>
      <c r="C99" s="91"/>
      <c r="D99" s="116" t="s">
        <v>296</v>
      </c>
      <c r="E99" s="93"/>
      <c r="F99" s="116" t="s">
        <v>92</v>
      </c>
      <c r="G99" s="93"/>
      <c r="H99" s="116" t="s">
        <v>296</v>
      </c>
      <c r="I99" s="93"/>
      <c r="J99" s="116" t="s">
        <v>92</v>
      </c>
      <c r="K99" s="93"/>
    </row>
    <row r="100" spans="1:13" ht="18.75" customHeight="1">
      <c r="A100" s="100" t="s">
        <v>137</v>
      </c>
      <c r="B100" s="95"/>
      <c r="C100" s="91"/>
      <c r="I100" s="97"/>
      <c r="J100" s="120"/>
      <c r="K100" s="103"/>
    </row>
    <row r="101" spans="1:13" ht="18.75" customHeight="1">
      <c r="A101" s="98" t="s">
        <v>136</v>
      </c>
      <c r="B101" s="95"/>
      <c r="C101" s="91"/>
      <c r="D101" s="120"/>
      <c r="E101" s="97"/>
      <c r="F101" s="120"/>
      <c r="G101" s="97"/>
      <c r="H101" s="120"/>
      <c r="I101" s="97"/>
      <c r="J101" s="97"/>
      <c r="K101" s="96"/>
    </row>
    <row r="102" spans="1:13" ht="18.75" customHeight="1" thickBot="1">
      <c r="A102" s="98" t="s">
        <v>327</v>
      </c>
      <c r="B102" s="95"/>
      <c r="C102" s="91"/>
      <c r="D102" s="96">
        <f>D77-D106</f>
        <v>780607</v>
      </c>
      <c r="E102" s="96"/>
      <c r="F102" s="96">
        <f>F77-F106</f>
        <v>1716826</v>
      </c>
      <c r="G102" s="96"/>
      <c r="H102" s="136">
        <f>H79</f>
        <v>995562</v>
      </c>
      <c r="I102" s="96"/>
      <c r="J102" s="136">
        <f>J79</f>
        <v>1143067</v>
      </c>
      <c r="K102" s="96"/>
    </row>
    <row r="103" spans="1:13" ht="18.75" customHeight="1" thickTop="1">
      <c r="A103" s="98" t="s">
        <v>351</v>
      </c>
      <c r="B103" s="95">
        <v>21</v>
      </c>
      <c r="C103" s="91"/>
      <c r="D103" s="96">
        <f>D78-D107</f>
        <v>-740234</v>
      </c>
      <c r="E103" s="96"/>
      <c r="F103" s="96">
        <f>F78-F107</f>
        <v>40386</v>
      </c>
      <c r="G103" s="96"/>
      <c r="H103" s="96"/>
      <c r="I103" s="96"/>
      <c r="J103" s="96"/>
      <c r="K103" s="96"/>
    </row>
    <row r="104" spans="1:13" ht="18.75" customHeight="1">
      <c r="A104" s="98"/>
      <c r="B104" s="95"/>
      <c r="C104" s="91"/>
      <c r="D104" s="107">
        <f>SUM(D102:D103)</f>
        <v>40373</v>
      </c>
      <c r="E104" s="96"/>
      <c r="F104" s="107">
        <f>SUM(F102:F103)</f>
        <v>1757212</v>
      </c>
      <c r="G104" s="96"/>
      <c r="H104" s="96"/>
      <c r="I104" s="96"/>
      <c r="J104" s="96"/>
      <c r="K104" s="96"/>
    </row>
    <row r="105" spans="1:13" ht="18.75" customHeight="1">
      <c r="A105" s="98" t="s">
        <v>311</v>
      </c>
      <c r="B105" s="95"/>
      <c r="C105" s="91"/>
      <c r="D105" s="96"/>
      <c r="E105" s="96"/>
      <c r="F105" s="96"/>
      <c r="G105" s="96"/>
      <c r="H105" s="96"/>
      <c r="I105" s="96"/>
      <c r="J105" s="96"/>
      <c r="K105" s="96"/>
    </row>
    <row r="106" spans="1:13" ht="18.75" customHeight="1">
      <c r="A106" s="98" t="s">
        <v>350</v>
      </c>
      <c r="B106" s="95"/>
      <c r="C106" s="91"/>
      <c r="D106" s="96">
        <v>-18004</v>
      </c>
      <c r="E106" s="96"/>
      <c r="F106" s="96">
        <v>-9926</v>
      </c>
      <c r="G106" s="96"/>
      <c r="H106" s="96"/>
      <c r="I106" s="96"/>
      <c r="J106" s="96"/>
      <c r="K106" s="96"/>
    </row>
    <row r="107" spans="1:13" ht="18.75" customHeight="1">
      <c r="A107" s="98" t="s">
        <v>337</v>
      </c>
      <c r="B107" s="95">
        <v>21</v>
      </c>
      <c r="C107" s="91"/>
      <c r="D107" s="96">
        <v>-85382</v>
      </c>
      <c r="E107" s="96"/>
      <c r="F107" s="96">
        <v>-46558</v>
      </c>
      <c r="G107" s="96"/>
      <c r="H107" s="96"/>
      <c r="I107" s="96"/>
      <c r="J107" s="96"/>
      <c r="K107" s="96"/>
    </row>
    <row r="108" spans="1:13" ht="18.75" customHeight="1">
      <c r="A108" s="98"/>
      <c r="B108" s="95"/>
      <c r="C108" s="91"/>
      <c r="D108" s="107">
        <f>SUM(D106:D107)</f>
        <v>-103386</v>
      </c>
      <c r="E108" s="96"/>
      <c r="F108" s="107">
        <f>SUM(F106:F107)</f>
        <v>-56484</v>
      </c>
      <c r="G108" s="96"/>
      <c r="H108" s="96"/>
      <c r="I108" s="96"/>
      <c r="J108" s="96"/>
      <c r="K108" s="96"/>
    </row>
    <row r="109" spans="1:13" ht="18.75" customHeight="1" thickBot="1">
      <c r="B109" s="95"/>
      <c r="C109" s="91"/>
      <c r="D109" s="136">
        <f>D79</f>
        <v>-63013</v>
      </c>
      <c r="E109" s="96"/>
      <c r="F109" s="136">
        <f>F79</f>
        <v>1700728</v>
      </c>
      <c r="G109" s="96"/>
      <c r="H109" s="96"/>
      <c r="I109" s="96"/>
      <c r="J109" s="96"/>
      <c r="K109" s="96"/>
    </row>
    <row r="110" spans="1:13" ht="18.75" customHeight="1" thickTop="1">
      <c r="A110" s="88" t="s">
        <v>138</v>
      </c>
      <c r="B110" s="95">
        <v>22</v>
      </c>
      <c r="C110" s="91"/>
      <c r="D110" s="118"/>
      <c r="E110" s="103"/>
      <c r="F110" s="118"/>
      <c r="G110" s="103"/>
      <c r="H110" s="118"/>
      <c r="I110" s="103"/>
      <c r="J110" s="118"/>
      <c r="K110" s="103"/>
    </row>
    <row r="111" spans="1:13" ht="18.75" customHeight="1">
      <c r="A111" s="85" t="s">
        <v>139</v>
      </c>
      <c r="B111" s="95"/>
      <c r="C111" s="91"/>
      <c r="D111" s="118"/>
      <c r="E111" s="103"/>
      <c r="F111" s="118"/>
      <c r="G111" s="103"/>
      <c r="H111" s="118"/>
      <c r="I111" s="103"/>
      <c r="J111" s="118"/>
    </row>
    <row r="112" spans="1:13" ht="18.75" customHeight="1">
      <c r="A112" s="85" t="s">
        <v>330</v>
      </c>
      <c r="B112" s="91"/>
      <c r="C112" s="91"/>
      <c r="K112" s="137"/>
    </row>
    <row r="113" spans="1:11" ht="18.75" customHeight="1">
      <c r="A113" s="85" t="s">
        <v>328</v>
      </c>
      <c r="B113" s="91"/>
      <c r="C113" s="91"/>
      <c r="D113" s="138">
        <f>(D83-82422)*1000/17247524117</f>
        <v>7.5128870161880759E-2</v>
      </c>
      <c r="F113" s="138">
        <f>ROUNDUP((F83-82422)*1000/16453269987,3)</f>
        <v>9.5000000000000001E-2</v>
      </c>
      <c r="H113" s="138">
        <f>(H83-82422)*1000/17214825357</f>
        <v>5.2801697441001813E-2</v>
      </c>
      <c r="J113" s="138">
        <f>(J83-82422)*1000/16453269987</f>
        <v>6.4833191264887249E-2</v>
      </c>
      <c r="K113" s="137"/>
    </row>
    <row r="114" spans="1:11" ht="18.75" customHeight="1">
      <c r="A114" s="85" t="s">
        <v>329</v>
      </c>
      <c r="B114" s="91"/>
      <c r="C114" s="91"/>
      <c r="D114" s="139">
        <f>(D84)*1000/17247524117</f>
        <v>-4.1029657080026679E-3</v>
      </c>
      <c r="E114" s="138"/>
      <c r="F114" s="139">
        <f>(F84)*1000/16453269987</f>
        <v>-4.6593777443980381E-3</v>
      </c>
      <c r="G114" s="103"/>
      <c r="H114" s="140">
        <v>0</v>
      </c>
      <c r="J114" s="109">
        <v>0</v>
      </c>
      <c r="K114" s="137"/>
    </row>
    <row r="115" spans="1:11" ht="18.75" customHeight="1" thickBot="1">
      <c r="B115" s="91"/>
      <c r="C115" s="91"/>
      <c r="D115" s="141">
        <f>(D85-82422)*1000/17247524117</f>
        <v>7.1025904453878089E-2</v>
      </c>
      <c r="E115" s="142"/>
      <c r="F115" s="141">
        <f>(F85-82422)*1000/16453269987</f>
        <v>8.9642788404089652E-2</v>
      </c>
      <c r="G115" s="143"/>
      <c r="H115" s="141">
        <f>(H83-82422)*1000/17214825357</f>
        <v>5.2801697441001813E-2</v>
      </c>
      <c r="I115" s="142"/>
      <c r="J115" s="141">
        <f>(J83-82422)*1000/16453269987</f>
        <v>6.4833191264887249E-2</v>
      </c>
      <c r="K115" s="137"/>
    </row>
    <row r="116" spans="1:11" ht="18.75" customHeight="1" thickTop="1">
      <c r="A116" s="85" t="s">
        <v>140</v>
      </c>
      <c r="B116" s="91"/>
      <c r="C116" s="91"/>
      <c r="D116" s="142"/>
      <c r="E116" s="142"/>
      <c r="F116" s="142"/>
      <c r="G116" s="143"/>
      <c r="H116" s="142"/>
      <c r="I116" s="142"/>
      <c r="J116" s="142"/>
      <c r="K116" s="137"/>
    </row>
    <row r="117" spans="1:11" ht="18.75" customHeight="1">
      <c r="A117" s="85" t="s">
        <v>330</v>
      </c>
      <c r="B117" s="91"/>
      <c r="C117" s="91"/>
      <c r="D117" s="142"/>
      <c r="E117" s="142"/>
      <c r="F117" s="142"/>
      <c r="G117" s="143"/>
      <c r="H117" s="142"/>
      <c r="I117" s="142"/>
      <c r="J117" s="142"/>
      <c r="K117" s="137"/>
    </row>
    <row r="118" spans="1:11" ht="18.75" customHeight="1">
      <c r="A118" s="85" t="s">
        <v>328</v>
      </c>
      <c r="B118" s="91"/>
      <c r="C118" s="91"/>
      <c r="D118" s="138">
        <f>(D83-82422)*1000/17371125720</f>
        <v>7.4594302112966346E-2</v>
      </c>
      <c r="E118" s="138"/>
      <c r="F118" s="138">
        <f>(F83-82422)*1000/16935693733</f>
        <v>9.1615910423360744E-2</v>
      </c>
      <c r="G118" s="143"/>
      <c r="H118" s="138">
        <f>(H83-82422)*1000/17345336228</f>
        <v>5.2404403584444599E-2</v>
      </c>
      <c r="I118" s="142"/>
      <c r="J118" s="138">
        <f>(J83-82422)*1000/16935693733</f>
        <v>6.298637757728516E-2</v>
      </c>
      <c r="K118" s="137"/>
    </row>
    <row r="119" spans="1:11" ht="18.75" customHeight="1">
      <c r="A119" s="85" t="s">
        <v>329</v>
      </c>
      <c r="B119" s="91"/>
      <c r="C119" s="91"/>
      <c r="D119" s="139">
        <f>(D84)*1000/17371125720</f>
        <v>-4.0737716795477778E-3</v>
      </c>
      <c r="E119" s="138"/>
      <c r="F119" s="139">
        <f>(F84)*1000/16935693733</f>
        <v>-4.526652477814975E-3</v>
      </c>
      <c r="G119" s="143"/>
      <c r="H119" s="110">
        <v>0</v>
      </c>
      <c r="I119" s="142"/>
      <c r="J119" s="96">
        <v>0</v>
      </c>
      <c r="K119" s="137"/>
    </row>
    <row r="120" spans="1:11" ht="18.75" customHeight="1" thickBot="1">
      <c r="B120" s="91"/>
      <c r="C120" s="91"/>
      <c r="D120" s="141">
        <f>(D85-82422)*1000/17371125720</f>
        <v>7.0520530433418563E-2</v>
      </c>
      <c r="E120" s="142"/>
      <c r="F120" s="141">
        <f>(F85-82422)*1000/16935693733</f>
        <v>8.708925794554577E-2</v>
      </c>
      <c r="G120" s="143"/>
      <c r="H120" s="141">
        <f>(H83-82422)*1000/17371125720</f>
        <v>5.2326603045274603E-2</v>
      </c>
      <c r="I120" s="142"/>
      <c r="J120" s="144">
        <f>(J83-82422)*1000/16935693733</f>
        <v>6.298637757728516E-2</v>
      </c>
      <c r="K120" s="137"/>
    </row>
    <row r="121" spans="1:11" ht="18.75" customHeight="1" thickTop="1">
      <c r="B121" s="91"/>
      <c r="C121" s="91"/>
      <c r="D121" s="145"/>
      <c r="E121" s="145"/>
      <c r="F121" s="145"/>
      <c r="G121" s="146"/>
      <c r="H121" s="145"/>
      <c r="I121" s="145"/>
      <c r="J121" s="145"/>
      <c r="K121" s="137"/>
    </row>
    <row r="122" spans="1:11" ht="18.75" customHeight="1">
      <c r="B122" s="91"/>
      <c r="C122" s="91"/>
      <c r="D122" s="118"/>
      <c r="E122" s="103"/>
      <c r="F122" s="118"/>
      <c r="G122" s="103"/>
      <c r="H122" s="118"/>
      <c r="I122" s="103"/>
      <c r="J122" s="118"/>
      <c r="K122" s="103"/>
    </row>
    <row r="123" spans="1:11" ht="18.75" customHeight="1">
      <c r="A123" s="85" t="s">
        <v>298</v>
      </c>
      <c r="D123" s="86"/>
      <c r="E123" s="87"/>
      <c r="F123" s="86"/>
      <c r="G123" s="87"/>
      <c r="H123" s="86"/>
      <c r="J123" s="86"/>
      <c r="K123" s="87"/>
    </row>
    <row r="124" spans="1:11" ht="18.75" customHeight="1">
      <c r="A124" s="113"/>
      <c r="B124" s="113"/>
      <c r="C124" s="113"/>
      <c r="D124" s="113"/>
      <c r="E124" s="113"/>
      <c r="F124" s="113"/>
      <c r="G124" s="113"/>
      <c r="H124" s="113"/>
      <c r="I124" s="113"/>
      <c r="J124" s="114" t="s">
        <v>89</v>
      </c>
      <c r="K124" s="113"/>
    </row>
    <row r="125" spans="1:11" ht="18.75" customHeight="1">
      <c r="A125" s="113" t="s">
        <v>0</v>
      </c>
      <c r="B125" s="113"/>
      <c r="C125" s="113"/>
      <c r="D125" s="113"/>
      <c r="E125" s="113"/>
      <c r="F125" s="113"/>
      <c r="G125" s="113"/>
      <c r="H125" s="113"/>
      <c r="I125" s="113"/>
      <c r="J125" s="113"/>
      <c r="K125" s="113"/>
    </row>
    <row r="126" spans="1:11" ht="18.75" customHeight="1">
      <c r="A126" s="84" t="s">
        <v>90</v>
      </c>
      <c r="B126" s="115"/>
      <c r="C126" s="115"/>
      <c r="D126" s="115"/>
      <c r="E126" s="115"/>
      <c r="F126" s="115"/>
      <c r="G126" s="115"/>
      <c r="H126" s="115"/>
      <c r="I126" s="115"/>
      <c r="J126" s="115"/>
      <c r="K126" s="115"/>
    </row>
    <row r="127" spans="1:11" ht="18.75" customHeight="1">
      <c r="A127" s="84" t="s">
        <v>288</v>
      </c>
      <c r="B127" s="115"/>
      <c r="C127" s="115"/>
      <c r="D127" s="115"/>
      <c r="E127" s="115"/>
      <c r="F127" s="115"/>
      <c r="G127" s="115"/>
      <c r="H127" s="115"/>
      <c r="I127" s="115"/>
      <c r="J127" s="115"/>
      <c r="K127" s="115"/>
    </row>
    <row r="128" spans="1:11" ht="18.75" customHeight="1">
      <c r="B128" s="86"/>
      <c r="C128" s="86"/>
      <c r="D128" s="87"/>
      <c r="F128" s="87"/>
      <c r="H128" s="87"/>
      <c r="J128" s="87" t="s">
        <v>91</v>
      </c>
    </row>
    <row r="129" spans="1:14" s="88" customFormat="1" ht="18.75" customHeight="1">
      <c r="B129" s="89"/>
      <c r="C129" s="89"/>
      <c r="D129" s="152" t="s">
        <v>3</v>
      </c>
      <c r="E129" s="152"/>
      <c r="F129" s="152"/>
      <c r="H129" s="152" t="s">
        <v>4</v>
      </c>
      <c r="I129" s="152"/>
      <c r="J129" s="152"/>
      <c r="L129" s="85"/>
      <c r="M129" s="85"/>
    </row>
    <row r="130" spans="1:14" ht="18.75" customHeight="1">
      <c r="B130" s="90" t="s">
        <v>5</v>
      </c>
      <c r="C130" s="91"/>
      <c r="D130" s="116" t="s">
        <v>296</v>
      </c>
      <c r="E130" s="93"/>
      <c r="F130" s="116" t="s">
        <v>92</v>
      </c>
      <c r="G130" s="93"/>
      <c r="H130" s="116" t="s">
        <v>296</v>
      </c>
      <c r="I130" s="93"/>
      <c r="J130" s="116" t="s">
        <v>92</v>
      </c>
      <c r="K130" s="93"/>
    </row>
    <row r="131" spans="1:14" ht="18.75" customHeight="1">
      <c r="A131" s="100" t="s">
        <v>93</v>
      </c>
      <c r="B131" s="86"/>
      <c r="C131" s="91"/>
      <c r="D131" s="117"/>
      <c r="E131" s="93"/>
      <c r="F131" s="117"/>
      <c r="G131" s="93"/>
      <c r="H131" s="117"/>
      <c r="I131" s="93"/>
      <c r="J131" s="117"/>
      <c r="K131" s="93"/>
    </row>
    <row r="132" spans="1:14" ht="18.75" customHeight="1">
      <c r="A132" s="100" t="s">
        <v>322</v>
      </c>
      <c r="B132" s="86"/>
      <c r="C132" s="91"/>
      <c r="D132" s="117"/>
      <c r="E132" s="93"/>
      <c r="F132" s="117"/>
      <c r="G132" s="93"/>
      <c r="H132" s="117"/>
      <c r="I132" s="93"/>
      <c r="J132" s="117"/>
      <c r="K132" s="93"/>
    </row>
    <row r="133" spans="1:14" ht="18.75" customHeight="1">
      <c r="A133" s="100" t="s">
        <v>94</v>
      </c>
      <c r="B133" s="91"/>
      <c r="C133" s="91"/>
      <c r="D133" s="120"/>
      <c r="E133" s="97"/>
      <c r="F133" s="120"/>
      <c r="G133" s="97"/>
      <c r="H133" s="120"/>
      <c r="I133" s="97"/>
      <c r="J133" s="120"/>
      <c r="K133" s="103"/>
    </row>
    <row r="134" spans="1:14" ht="18.75" customHeight="1">
      <c r="A134" s="85" t="s">
        <v>95</v>
      </c>
      <c r="D134" s="96">
        <v>25672937</v>
      </c>
      <c r="E134" s="96"/>
      <c r="F134" s="96">
        <v>23011502</v>
      </c>
      <c r="G134" s="96"/>
      <c r="H134" s="96">
        <v>20366144</v>
      </c>
      <c r="I134" s="96"/>
      <c r="J134" s="96">
        <v>14458864</v>
      </c>
      <c r="K134" s="96"/>
      <c r="N134" s="97"/>
    </row>
    <row r="135" spans="1:14" ht="18.75" customHeight="1">
      <c r="A135" s="98" t="s">
        <v>96</v>
      </c>
      <c r="D135" s="96">
        <v>1682027</v>
      </c>
      <c r="E135" s="96"/>
      <c r="F135" s="96">
        <v>1898260</v>
      </c>
      <c r="G135" s="96"/>
      <c r="H135" s="96">
        <v>991301</v>
      </c>
      <c r="I135" s="96"/>
      <c r="J135" s="96">
        <v>1495098</v>
      </c>
      <c r="K135" s="96"/>
      <c r="N135" s="97"/>
    </row>
    <row r="136" spans="1:14" ht="18.75" customHeight="1">
      <c r="A136" s="85" t="s">
        <v>99</v>
      </c>
      <c r="D136" s="96">
        <v>290502</v>
      </c>
      <c r="E136" s="96"/>
      <c r="F136" s="96">
        <v>607068</v>
      </c>
      <c r="G136" s="96"/>
      <c r="H136" s="96">
        <v>22421</v>
      </c>
      <c r="I136" s="96"/>
      <c r="J136" s="96">
        <v>26227</v>
      </c>
      <c r="K136" s="96"/>
      <c r="N136" s="97"/>
    </row>
    <row r="137" spans="1:14" ht="18.75" customHeight="1">
      <c r="A137" s="85" t="s">
        <v>97</v>
      </c>
      <c r="D137" s="96">
        <v>61569</v>
      </c>
      <c r="E137" s="96"/>
      <c r="F137" s="96">
        <v>35721</v>
      </c>
      <c r="G137" s="96"/>
      <c r="H137" s="96">
        <v>385554</v>
      </c>
      <c r="I137" s="96"/>
      <c r="J137" s="96">
        <v>326435</v>
      </c>
      <c r="K137" s="96"/>
      <c r="N137" s="97"/>
    </row>
    <row r="138" spans="1:14" ht="18.75" customHeight="1">
      <c r="A138" s="85" t="s">
        <v>98</v>
      </c>
      <c r="D138" s="96">
        <v>108270</v>
      </c>
      <c r="E138" s="96"/>
      <c r="F138" s="96">
        <v>135792</v>
      </c>
      <c r="G138" s="96"/>
      <c r="H138" s="96">
        <v>92941</v>
      </c>
      <c r="I138" s="96"/>
      <c r="J138" s="96">
        <v>92345</v>
      </c>
      <c r="K138" s="96"/>
      <c r="N138" s="97"/>
    </row>
    <row r="139" spans="1:14" ht="18.75" customHeight="1">
      <c r="A139" s="85" t="s">
        <v>100</v>
      </c>
      <c r="B139" s="95"/>
      <c r="D139" s="96">
        <v>0</v>
      </c>
      <c r="E139" s="96"/>
      <c r="F139" s="96">
        <v>61325</v>
      </c>
      <c r="G139" s="96"/>
      <c r="H139" s="96">
        <v>0</v>
      </c>
      <c r="I139" s="96"/>
      <c r="J139" s="96">
        <v>0</v>
      </c>
      <c r="K139" s="96"/>
      <c r="N139" s="97"/>
    </row>
    <row r="140" spans="1:14" ht="18.75" customHeight="1">
      <c r="A140" s="85" t="s">
        <v>101</v>
      </c>
      <c r="D140" s="96"/>
      <c r="E140" s="96"/>
      <c r="F140" s="96"/>
      <c r="G140" s="96"/>
      <c r="H140" s="96"/>
      <c r="I140" s="96"/>
      <c r="J140" s="96"/>
      <c r="K140" s="96"/>
      <c r="N140" s="97"/>
    </row>
    <row r="141" spans="1:14" ht="18.75" customHeight="1">
      <c r="A141" s="85" t="s">
        <v>102</v>
      </c>
      <c r="D141" s="96">
        <v>92078</v>
      </c>
      <c r="E141" s="96"/>
      <c r="F141" s="96">
        <v>315984</v>
      </c>
      <c r="G141" s="96"/>
      <c r="H141" s="96">
        <v>11227</v>
      </c>
      <c r="I141" s="96"/>
      <c r="J141" s="96">
        <v>79439</v>
      </c>
      <c r="K141" s="96"/>
      <c r="N141" s="97"/>
    </row>
    <row r="142" spans="1:14" ht="18.75" customHeight="1">
      <c r="A142" s="85" t="s">
        <v>103</v>
      </c>
      <c r="B142" s="95"/>
      <c r="D142" s="96">
        <v>437294</v>
      </c>
      <c r="E142" s="96"/>
      <c r="F142" s="96">
        <v>502727</v>
      </c>
      <c r="G142" s="96"/>
      <c r="H142" s="96">
        <v>618015</v>
      </c>
      <c r="I142" s="96"/>
      <c r="J142" s="96">
        <v>1431176</v>
      </c>
      <c r="K142" s="96"/>
      <c r="N142" s="97"/>
    </row>
    <row r="143" spans="1:14" ht="18.75" customHeight="1">
      <c r="A143" s="85" t="s">
        <v>104</v>
      </c>
      <c r="B143" s="95"/>
      <c r="D143" s="96">
        <v>496</v>
      </c>
      <c r="E143" s="96"/>
      <c r="F143" s="96">
        <v>630801</v>
      </c>
      <c r="G143" s="96"/>
      <c r="H143" s="96">
        <v>410</v>
      </c>
      <c r="I143" s="96"/>
      <c r="J143" s="96">
        <v>7445</v>
      </c>
      <c r="K143" s="96"/>
      <c r="N143" s="97"/>
    </row>
    <row r="144" spans="1:14" ht="18.75" customHeight="1">
      <c r="A144" s="85" t="s">
        <v>105</v>
      </c>
      <c r="B144" s="95" t="s">
        <v>106</v>
      </c>
      <c r="D144" s="96">
        <v>8116</v>
      </c>
      <c r="E144" s="96"/>
      <c r="F144" s="96">
        <v>993</v>
      </c>
      <c r="G144" s="96"/>
      <c r="H144" s="96">
        <v>1657740</v>
      </c>
      <c r="I144" s="96"/>
      <c r="J144" s="96">
        <v>2368975</v>
      </c>
      <c r="K144" s="96"/>
      <c r="N144" s="97"/>
    </row>
    <row r="145" spans="1:14" ht="18.75" customHeight="1">
      <c r="A145" s="85" t="s">
        <v>56</v>
      </c>
      <c r="D145" s="105">
        <v>523843</v>
      </c>
      <c r="E145" s="96"/>
      <c r="F145" s="105">
        <v>377527</v>
      </c>
      <c r="G145" s="96"/>
      <c r="H145" s="105">
        <v>317446</v>
      </c>
      <c r="I145" s="96"/>
      <c r="J145" s="105">
        <v>389752</v>
      </c>
      <c r="K145" s="96"/>
      <c r="N145" s="97"/>
    </row>
    <row r="146" spans="1:14" ht="18.75" customHeight="1">
      <c r="A146" s="88" t="s">
        <v>107</v>
      </c>
      <c r="D146" s="105">
        <f>SUM(D134:D145)</f>
        <v>28877132</v>
      </c>
      <c r="E146" s="96"/>
      <c r="F146" s="105">
        <f>SUM(F134:F145)</f>
        <v>27577700</v>
      </c>
      <c r="G146" s="96"/>
      <c r="H146" s="105">
        <f>SUM(H134:H145)</f>
        <v>24463199</v>
      </c>
      <c r="I146" s="96"/>
      <c r="J146" s="105">
        <f>SUM(J134:J145)</f>
        <v>20675756</v>
      </c>
      <c r="K146" s="96"/>
      <c r="N146" s="97"/>
    </row>
    <row r="147" spans="1:14" ht="18.75" customHeight="1">
      <c r="A147" s="100" t="s">
        <v>108</v>
      </c>
      <c r="B147" s="88"/>
      <c r="D147" s="96"/>
      <c r="E147" s="96"/>
      <c r="F147" s="96"/>
      <c r="G147" s="96"/>
      <c r="H147" s="96"/>
      <c r="I147" s="96"/>
      <c r="J147" s="96"/>
      <c r="K147" s="96"/>
      <c r="N147" s="97"/>
    </row>
    <row r="148" spans="1:14" ht="18.75" customHeight="1">
      <c r="A148" s="98" t="s">
        <v>109</v>
      </c>
      <c r="B148" s="88"/>
      <c r="D148" s="96">
        <v>17184857</v>
      </c>
      <c r="E148" s="96"/>
      <c r="F148" s="96">
        <v>15214029</v>
      </c>
      <c r="G148" s="96"/>
      <c r="H148" s="96">
        <v>13654104</v>
      </c>
      <c r="I148" s="96"/>
      <c r="J148" s="96">
        <v>9632925</v>
      </c>
      <c r="K148" s="96"/>
      <c r="N148" s="97"/>
    </row>
    <row r="149" spans="1:14" ht="18.75" customHeight="1">
      <c r="A149" s="98" t="s">
        <v>110</v>
      </c>
      <c r="D149" s="96">
        <v>951208</v>
      </c>
      <c r="E149" s="96"/>
      <c r="F149" s="96">
        <v>1090800</v>
      </c>
      <c r="G149" s="96"/>
      <c r="H149" s="96">
        <v>574490</v>
      </c>
      <c r="I149" s="96"/>
      <c r="J149" s="96">
        <v>949195</v>
      </c>
      <c r="K149" s="96"/>
      <c r="N149" s="97"/>
    </row>
    <row r="150" spans="1:14" ht="18.75" customHeight="1">
      <c r="A150" s="98" t="s">
        <v>113</v>
      </c>
      <c r="B150" s="95"/>
      <c r="D150" s="85">
        <v>459786</v>
      </c>
      <c r="F150" s="85">
        <v>612984</v>
      </c>
      <c r="H150" s="85">
        <v>29781</v>
      </c>
      <c r="I150" s="96"/>
      <c r="J150" s="96">
        <v>31347</v>
      </c>
      <c r="K150" s="96"/>
      <c r="N150" s="97"/>
    </row>
    <row r="151" spans="1:14" ht="18.75" customHeight="1">
      <c r="A151" s="98" t="s">
        <v>111</v>
      </c>
      <c r="B151" s="88"/>
      <c r="D151" s="96">
        <v>57099</v>
      </c>
      <c r="E151" s="96"/>
      <c r="F151" s="96">
        <v>37512</v>
      </c>
      <c r="G151" s="96"/>
      <c r="H151" s="96">
        <v>357393</v>
      </c>
      <c r="I151" s="96"/>
      <c r="J151" s="96">
        <v>295534</v>
      </c>
      <c r="K151" s="96"/>
      <c r="N151" s="97"/>
    </row>
    <row r="152" spans="1:14" ht="18.75" customHeight="1">
      <c r="A152" s="98" t="s">
        <v>112</v>
      </c>
      <c r="B152" s="95"/>
      <c r="D152" s="96">
        <v>41390</v>
      </c>
      <c r="E152" s="96"/>
      <c r="F152" s="96">
        <v>69482</v>
      </c>
      <c r="G152" s="96"/>
      <c r="H152" s="85">
        <v>28265</v>
      </c>
      <c r="I152" s="96"/>
      <c r="J152" s="97">
        <v>28768</v>
      </c>
      <c r="K152" s="96"/>
      <c r="N152" s="97"/>
    </row>
    <row r="153" spans="1:14" ht="18.75" customHeight="1">
      <c r="A153" s="98" t="s">
        <v>114</v>
      </c>
      <c r="B153" s="95"/>
      <c r="D153" s="96">
        <v>0</v>
      </c>
      <c r="E153" s="96"/>
      <c r="F153" s="96">
        <v>55005</v>
      </c>
      <c r="G153" s="96"/>
      <c r="H153" s="96">
        <v>0</v>
      </c>
      <c r="I153" s="96"/>
      <c r="J153" s="96">
        <v>0</v>
      </c>
      <c r="K153" s="96"/>
      <c r="N153" s="97"/>
    </row>
    <row r="154" spans="1:14" ht="18.75" customHeight="1">
      <c r="A154" s="85" t="s">
        <v>115</v>
      </c>
      <c r="D154" s="96">
        <v>2098683</v>
      </c>
      <c r="E154" s="96"/>
      <c r="F154" s="96">
        <v>1768521</v>
      </c>
      <c r="G154" s="96"/>
      <c r="H154" s="96">
        <v>1636546</v>
      </c>
      <c r="I154" s="96"/>
      <c r="J154" s="96">
        <v>1028136</v>
      </c>
      <c r="K154" s="96"/>
      <c r="N154" s="97"/>
    </row>
    <row r="155" spans="1:14" ht="18.75" customHeight="1">
      <c r="A155" s="85" t="s">
        <v>116</v>
      </c>
      <c r="D155" s="96">
        <v>3659383</v>
      </c>
      <c r="E155" s="96"/>
      <c r="F155" s="96">
        <v>2699758</v>
      </c>
      <c r="G155" s="96"/>
      <c r="H155" s="96">
        <v>2953663</v>
      </c>
      <c r="I155" s="96"/>
      <c r="J155" s="96">
        <v>2162945</v>
      </c>
      <c r="K155" s="96"/>
      <c r="N155" s="97"/>
    </row>
    <row r="156" spans="1:14" ht="18.75" customHeight="1">
      <c r="A156" s="88" t="s">
        <v>117</v>
      </c>
      <c r="D156" s="107">
        <f>SUM(D148:D155)</f>
        <v>24452406</v>
      </c>
      <c r="E156" s="96"/>
      <c r="F156" s="107">
        <f>SUM(F148:F155)</f>
        <v>21548091</v>
      </c>
      <c r="G156" s="96"/>
      <c r="H156" s="107">
        <f>SUM(H148:H155)</f>
        <v>19234242</v>
      </c>
      <c r="I156" s="96"/>
      <c r="J156" s="107">
        <f>SUM(J148:J155)</f>
        <v>14128850</v>
      </c>
      <c r="K156" s="96"/>
      <c r="N156" s="97"/>
    </row>
    <row r="157" spans="1:14" ht="18.75" customHeight="1">
      <c r="A157" s="88" t="s">
        <v>305</v>
      </c>
      <c r="D157" s="96">
        <f>SUM(D146-D156)</f>
        <v>4424726</v>
      </c>
      <c r="E157" s="96"/>
      <c r="F157" s="96">
        <f>SUM(F146-F156)</f>
        <v>6029609</v>
      </c>
      <c r="G157" s="96"/>
      <c r="H157" s="96">
        <f>SUM(H146-H156)</f>
        <v>5228957</v>
      </c>
      <c r="I157" s="96"/>
      <c r="J157" s="96">
        <f>SUM(J146-J156)</f>
        <v>6546906</v>
      </c>
      <c r="K157" s="96"/>
      <c r="N157" s="97"/>
    </row>
    <row r="158" spans="1:14" ht="18.75" customHeight="1">
      <c r="A158" s="85" t="s">
        <v>306</v>
      </c>
      <c r="B158" s="95">
        <v>7</v>
      </c>
      <c r="D158" s="96">
        <v>739745</v>
      </c>
      <c r="E158" s="96"/>
      <c r="F158" s="96">
        <v>298678</v>
      </c>
      <c r="G158" s="96"/>
      <c r="H158" s="96">
        <v>0</v>
      </c>
      <c r="I158" s="96"/>
      <c r="J158" s="96">
        <v>0</v>
      </c>
      <c r="K158" s="96"/>
      <c r="N158" s="97"/>
    </row>
    <row r="159" spans="1:14" ht="18.75" customHeight="1">
      <c r="A159" s="85" t="s">
        <v>307</v>
      </c>
      <c r="B159" s="95">
        <v>8</v>
      </c>
      <c r="D159" s="96">
        <v>15254</v>
      </c>
      <c r="E159" s="96"/>
      <c r="F159" s="96">
        <v>9030</v>
      </c>
      <c r="G159" s="96"/>
      <c r="H159" s="96">
        <v>0</v>
      </c>
      <c r="I159" s="96"/>
      <c r="J159" s="96">
        <v>0</v>
      </c>
      <c r="K159" s="96"/>
      <c r="N159" s="97"/>
    </row>
    <row r="160" spans="1:14" ht="18.75" customHeight="1">
      <c r="A160" s="85" t="s">
        <v>141</v>
      </c>
      <c r="B160" s="102"/>
      <c r="D160" s="96">
        <v>208490</v>
      </c>
      <c r="E160" s="96"/>
      <c r="F160" s="96">
        <v>175638</v>
      </c>
      <c r="G160" s="96"/>
      <c r="H160" s="96">
        <v>669813</v>
      </c>
      <c r="I160" s="96"/>
      <c r="J160" s="96">
        <v>557384</v>
      </c>
      <c r="K160" s="96"/>
      <c r="N160" s="97"/>
    </row>
    <row r="161" spans="1:14" ht="18.75" customHeight="1">
      <c r="A161" s="85" t="s">
        <v>118</v>
      </c>
      <c r="B161" s="95"/>
      <c r="D161" s="105">
        <v>-198830</v>
      </c>
      <c r="E161" s="96"/>
      <c r="F161" s="105">
        <v>-351058</v>
      </c>
      <c r="G161" s="96"/>
      <c r="H161" s="105">
        <v>-291066</v>
      </c>
      <c r="I161" s="96"/>
      <c r="J161" s="105">
        <v>-319826</v>
      </c>
      <c r="K161" s="96"/>
      <c r="N161" s="97"/>
    </row>
    <row r="162" spans="1:14" ht="18.75" customHeight="1">
      <c r="A162" s="88" t="s">
        <v>142</v>
      </c>
      <c r="B162" s="95"/>
      <c r="D162" s="96">
        <f>SUM(D157:D161)</f>
        <v>5189385</v>
      </c>
      <c r="E162" s="96"/>
      <c r="F162" s="96">
        <f>SUM(F157:F161)</f>
        <v>6161897</v>
      </c>
      <c r="G162" s="96"/>
      <c r="H162" s="96">
        <f>SUM(H157:H161)</f>
        <v>5607704</v>
      </c>
      <c r="I162" s="96"/>
      <c r="J162" s="96">
        <f>SUM(J157:J161)</f>
        <v>6784464</v>
      </c>
      <c r="K162" s="96"/>
      <c r="N162" s="97"/>
    </row>
    <row r="163" spans="1:14" ht="18.75" customHeight="1">
      <c r="A163" s="85" t="s">
        <v>119</v>
      </c>
      <c r="B163" s="95">
        <v>20</v>
      </c>
      <c r="D163" s="105">
        <v>-1028659</v>
      </c>
      <c r="E163" s="96"/>
      <c r="F163" s="105">
        <v>-1232205</v>
      </c>
      <c r="G163" s="96"/>
      <c r="H163" s="105">
        <v>-793381</v>
      </c>
      <c r="I163" s="96"/>
      <c r="J163" s="105">
        <v>-882131</v>
      </c>
      <c r="K163" s="96"/>
      <c r="N163" s="97"/>
    </row>
    <row r="164" spans="1:14" ht="18.75" customHeight="1">
      <c r="A164" s="100" t="s">
        <v>323</v>
      </c>
      <c r="B164" s="88"/>
      <c r="D164" s="107">
        <f>SUM(D162:D163)</f>
        <v>4160726</v>
      </c>
      <c r="E164" s="96"/>
      <c r="F164" s="107">
        <f>SUM(F162:F163)</f>
        <v>4929692</v>
      </c>
      <c r="G164" s="96"/>
      <c r="H164" s="107">
        <f>SUM(H162:H163)</f>
        <v>4814323</v>
      </c>
      <c r="I164" s="96"/>
      <c r="J164" s="107">
        <f>SUM(J162:J163)</f>
        <v>5902333</v>
      </c>
      <c r="N164" s="97"/>
    </row>
    <row r="165" spans="1:14" ht="18.75" customHeight="1">
      <c r="A165" s="100"/>
      <c r="B165" s="88"/>
      <c r="D165" s="87"/>
      <c r="E165" s="87"/>
      <c r="F165" s="87"/>
      <c r="G165" s="87"/>
      <c r="H165" s="87"/>
      <c r="I165" s="96"/>
      <c r="J165" s="96"/>
    </row>
    <row r="166" spans="1:14" ht="18.75" customHeight="1">
      <c r="A166" s="100" t="s">
        <v>324</v>
      </c>
      <c r="B166" s="88"/>
      <c r="D166" s="87"/>
      <c r="E166" s="87"/>
      <c r="F166" s="87"/>
      <c r="G166" s="87"/>
      <c r="H166" s="87"/>
      <c r="I166" s="96"/>
      <c r="J166" s="96"/>
    </row>
    <row r="167" spans="1:14" ht="18.75" customHeight="1">
      <c r="A167" s="98" t="s">
        <v>336</v>
      </c>
      <c r="B167" s="95">
        <v>21</v>
      </c>
      <c r="D167" s="87">
        <v>-342125</v>
      </c>
      <c r="E167" s="87"/>
      <c r="F167" s="87">
        <v>-317353</v>
      </c>
      <c r="G167" s="87"/>
      <c r="H167" s="96">
        <v>0</v>
      </c>
      <c r="I167" s="96"/>
      <c r="J167" s="96"/>
    </row>
    <row r="168" spans="1:14" ht="18.75" customHeight="1">
      <c r="A168" s="100" t="s">
        <v>120</v>
      </c>
      <c r="B168" s="88"/>
      <c r="D168" s="107">
        <f>SUM(D164:D167)</f>
        <v>3818601</v>
      </c>
      <c r="E168" s="87"/>
      <c r="F168" s="107">
        <f>SUM(F164:F167)</f>
        <v>4612339</v>
      </c>
      <c r="G168" s="87"/>
      <c r="H168" s="107">
        <f>SUM(H164:H167)</f>
        <v>4814323</v>
      </c>
      <c r="I168" s="96"/>
      <c r="J168" s="107">
        <f>SUM(J164:J167)</f>
        <v>5902333</v>
      </c>
    </row>
    <row r="169" spans="1:14" ht="18.75" customHeight="1">
      <c r="A169" s="100"/>
      <c r="B169" s="88"/>
    </row>
    <row r="170" spans="1:14" ht="18.75" customHeight="1">
      <c r="A170" s="85" t="s">
        <v>298</v>
      </c>
      <c r="B170" s="91"/>
      <c r="C170" s="91"/>
      <c r="D170" s="120"/>
      <c r="E170" s="97"/>
      <c r="F170" s="120"/>
      <c r="G170" s="97"/>
      <c r="H170" s="120"/>
      <c r="I170" s="97"/>
      <c r="J170" s="120"/>
      <c r="K170" s="97"/>
    </row>
    <row r="171" spans="1:14" ht="18" customHeight="1">
      <c r="A171" s="103"/>
      <c r="B171" s="103"/>
      <c r="C171" s="103"/>
      <c r="D171" s="103"/>
      <c r="E171" s="103"/>
      <c r="F171" s="103"/>
      <c r="G171" s="103"/>
      <c r="H171" s="103"/>
      <c r="I171" s="103"/>
      <c r="J171" s="114" t="s">
        <v>89</v>
      </c>
      <c r="K171" s="103"/>
    </row>
    <row r="172" spans="1:14" ht="18" customHeight="1">
      <c r="A172" s="84" t="s">
        <v>0</v>
      </c>
      <c r="B172" s="84"/>
      <c r="C172" s="84"/>
      <c r="D172" s="84"/>
      <c r="E172" s="84"/>
      <c r="F172" s="84"/>
      <c r="G172" s="84"/>
      <c r="H172" s="84"/>
      <c r="I172" s="84"/>
      <c r="J172" s="84"/>
      <c r="K172" s="84"/>
    </row>
    <row r="173" spans="1:14" ht="18" customHeight="1">
      <c r="A173" s="84" t="s">
        <v>121</v>
      </c>
      <c r="B173" s="115"/>
      <c r="C173" s="115"/>
      <c r="D173" s="115"/>
      <c r="E173" s="115"/>
      <c r="F173" s="115"/>
      <c r="G173" s="115"/>
      <c r="H173" s="115"/>
      <c r="I173" s="115"/>
      <c r="J173" s="115"/>
      <c r="K173" s="115"/>
    </row>
    <row r="174" spans="1:14" ht="18" customHeight="1">
      <c r="A174" s="84" t="s">
        <v>288</v>
      </c>
      <c r="B174" s="115"/>
      <c r="C174" s="115"/>
      <c r="D174" s="115"/>
      <c r="E174" s="115"/>
      <c r="F174" s="115"/>
      <c r="G174" s="115"/>
      <c r="H174" s="115"/>
      <c r="I174" s="115"/>
      <c r="J174" s="115"/>
      <c r="K174" s="115"/>
    </row>
    <row r="175" spans="1:14" ht="18" customHeight="1">
      <c r="B175" s="86"/>
      <c r="C175" s="86"/>
      <c r="D175" s="87"/>
      <c r="F175" s="87"/>
      <c r="H175" s="87"/>
      <c r="J175" s="87" t="s">
        <v>91</v>
      </c>
    </row>
    <row r="176" spans="1:14" s="88" customFormat="1" ht="18" customHeight="1">
      <c r="B176" s="89"/>
      <c r="C176" s="89"/>
      <c r="D176" s="152" t="s">
        <v>3</v>
      </c>
      <c r="E176" s="152"/>
      <c r="F176" s="152"/>
      <c r="H176" s="152" t="s">
        <v>4</v>
      </c>
      <c r="I176" s="152"/>
      <c r="J176" s="152"/>
      <c r="L176" s="85"/>
      <c r="M176" s="85"/>
    </row>
    <row r="177" spans="1:14" ht="18" customHeight="1">
      <c r="B177" s="90" t="s">
        <v>5</v>
      </c>
      <c r="C177" s="91"/>
      <c r="D177" s="116" t="s">
        <v>296</v>
      </c>
      <c r="E177" s="93"/>
      <c r="F177" s="116" t="s">
        <v>92</v>
      </c>
      <c r="G177" s="93"/>
      <c r="H177" s="116" t="s">
        <v>296</v>
      </c>
      <c r="I177" s="93"/>
      <c r="J177" s="116" t="s">
        <v>92</v>
      </c>
      <c r="K177" s="93"/>
    </row>
    <row r="178" spans="1:14" ht="18" customHeight="1">
      <c r="A178" s="100" t="s">
        <v>322</v>
      </c>
      <c r="B178" s="86"/>
      <c r="C178" s="91"/>
      <c r="D178" s="117"/>
      <c r="E178" s="93"/>
      <c r="F178" s="117"/>
      <c r="G178" s="93"/>
      <c r="H178" s="117"/>
      <c r="I178" s="93"/>
      <c r="J178" s="117"/>
      <c r="K178" s="93"/>
    </row>
    <row r="179" spans="1:14" ht="18" customHeight="1">
      <c r="A179" s="100" t="s">
        <v>122</v>
      </c>
      <c r="B179" s="91"/>
      <c r="C179" s="91"/>
      <c r="D179" s="121"/>
      <c r="E179" s="93"/>
      <c r="F179" s="121"/>
      <c r="G179" s="93"/>
      <c r="H179" s="121"/>
      <c r="I179" s="93"/>
      <c r="J179" s="121"/>
      <c r="K179" s="93"/>
    </row>
    <row r="180" spans="1:14" ht="18" customHeight="1">
      <c r="A180" s="122" t="s">
        <v>123</v>
      </c>
      <c r="B180" s="91"/>
      <c r="C180" s="91"/>
      <c r="D180" s="121"/>
      <c r="E180" s="93"/>
      <c r="F180" s="121"/>
      <c r="G180" s="93"/>
      <c r="H180" s="121"/>
      <c r="I180" s="93"/>
      <c r="J180" s="121"/>
      <c r="K180" s="93"/>
    </row>
    <row r="181" spans="1:14" ht="18" customHeight="1">
      <c r="A181" s="122" t="s">
        <v>124</v>
      </c>
      <c r="B181" s="91"/>
      <c r="C181" s="91"/>
      <c r="D181" s="121"/>
      <c r="E181" s="93"/>
      <c r="F181" s="121"/>
      <c r="G181" s="93"/>
      <c r="H181" s="121"/>
      <c r="I181" s="93"/>
      <c r="J181" s="121"/>
      <c r="K181" s="93"/>
    </row>
    <row r="182" spans="1:14" ht="18" customHeight="1">
      <c r="A182" s="98" t="s">
        <v>312</v>
      </c>
      <c r="B182" s="91"/>
      <c r="C182" s="91"/>
      <c r="D182" s="121"/>
      <c r="E182" s="93"/>
      <c r="F182" s="121"/>
      <c r="G182" s="93"/>
      <c r="H182" s="121"/>
      <c r="I182" s="93"/>
      <c r="J182" s="121"/>
      <c r="K182" s="93"/>
    </row>
    <row r="183" spans="1:14" ht="18" customHeight="1">
      <c r="A183" s="98" t="s">
        <v>308</v>
      </c>
      <c r="B183" s="91"/>
      <c r="C183" s="91"/>
      <c r="D183" s="125">
        <f>conso!T33+conso!AF33-D202</f>
        <v>-271486</v>
      </c>
      <c r="E183" s="125"/>
      <c r="F183" s="125">
        <v>328662</v>
      </c>
      <c r="G183" s="125"/>
      <c r="H183" s="125">
        <v>0</v>
      </c>
      <c r="I183" s="125"/>
      <c r="J183" s="125">
        <v>0</v>
      </c>
      <c r="K183" s="125"/>
      <c r="N183" s="97"/>
    </row>
    <row r="184" spans="1:14" ht="18" customHeight="1">
      <c r="A184" s="98" t="s">
        <v>285</v>
      </c>
      <c r="B184" s="91"/>
      <c r="C184" s="91"/>
      <c r="D184" s="125"/>
      <c r="E184" s="125"/>
      <c r="F184" s="125"/>
      <c r="G184" s="125"/>
      <c r="H184" s="125"/>
      <c r="I184" s="125"/>
      <c r="J184" s="125"/>
      <c r="K184" s="125"/>
      <c r="N184" s="97"/>
    </row>
    <row r="185" spans="1:14" ht="18" customHeight="1">
      <c r="A185" s="98" t="s">
        <v>125</v>
      </c>
      <c r="B185" s="91"/>
      <c r="C185" s="91"/>
      <c r="D185" s="125"/>
      <c r="E185" s="125"/>
      <c r="F185" s="125"/>
      <c r="G185" s="125"/>
      <c r="H185" s="125"/>
      <c r="I185" s="125"/>
      <c r="J185" s="125"/>
      <c r="K185" s="125"/>
      <c r="N185" s="97"/>
    </row>
    <row r="186" spans="1:14" ht="18" customHeight="1">
      <c r="A186" s="98" t="s">
        <v>126</v>
      </c>
      <c r="B186" s="91"/>
      <c r="C186" s="91"/>
      <c r="D186" s="125">
        <v>0</v>
      </c>
      <c r="E186" s="125"/>
      <c r="F186" s="125">
        <v>-1</v>
      </c>
      <c r="G186" s="125"/>
      <c r="H186" s="125">
        <v>0</v>
      </c>
      <c r="I186" s="125"/>
      <c r="J186" s="125">
        <v>-1</v>
      </c>
      <c r="K186" s="125"/>
      <c r="N186" s="97"/>
    </row>
    <row r="187" spans="1:14" ht="18" customHeight="1">
      <c r="A187" s="98" t="s">
        <v>309</v>
      </c>
      <c r="B187" s="95">
        <v>8</v>
      </c>
      <c r="C187" s="91"/>
      <c r="D187" s="126">
        <v>-3251</v>
      </c>
      <c r="E187" s="125"/>
      <c r="F187" s="126">
        <v>-468</v>
      </c>
      <c r="G187" s="125"/>
      <c r="H187" s="126">
        <v>0</v>
      </c>
      <c r="I187" s="125"/>
      <c r="J187" s="126">
        <v>0</v>
      </c>
      <c r="K187" s="125"/>
      <c r="N187" s="97"/>
    </row>
    <row r="188" spans="1:14" ht="18" customHeight="1">
      <c r="A188" s="98" t="s">
        <v>123</v>
      </c>
      <c r="B188" s="95"/>
      <c r="C188" s="91"/>
      <c r="D188" s="125"/>
      <c r="E188" s="125"/>
      <c r="F188" s="125"/>
      <c r="G188" s="125"/>
      <c r="H188" s="125"/>
      <c r="I188" s="125"/>
      <c r="J188" s="125"/>
      <c r="K188" s="125"/>
      <c r="N188" s="97"/>
    </row>
    <row r="189" spans="1:14" ht="18" customHeight="1">
      <c r="A189" s="98" t="s">
        <v>127</v>
      </c>
      <c r="B189" s="91"/>
      <c r="C189" s="91"/>
      <c r="D189" s="126">
        <f>SUM(D183:D187)</f>
        <v>-274737</v>
      </c>
      <c r="E189" s="125"/>
      <c r="F189" s="126">
        <f>SUM(F183:F187)</f>
        <v>328193</v>
      </c>
      <c r="G189" s="125"/>
      <c r="H189" s="126">
        <f>SUM(H183:H187)</f>
        <v>0</v>
      </c>
      <c r="I189" s="125"/>
      <c r="J189" s="126">
        <f>SUM(J183:J188)</f>
        <v>-1</v>
      </c>
      <c r="K189" s="125"/>
      <c r="N189" s="97"/>
    </row>
    <row r="190" spans="1:14" ht="18" customHeight="1">
      <c r="A190" s="98"/>
      <c r="B190" s="91"/>
      <c r="C190" s="91"/>
      <c r="D190" s="125"/>
      <c r="E190" s="125"/>
      <c r="F190" s="125"/>
      <c r="G190" s="125"/>
      <c r="H190" s="125"/>
      <c r="I190" s="125"/>
      <c r="J190" s="125"/>
      <c r="K190" s="125"/>
      <c r="N190" s="97"/>
    </row>
    <row r="191" spans="1:14" ht="18" customHeight="1">
      <c r="A191" s="122" t="s">
        <v>128</v>
      </c>
      <c r="B191" s="91"/>
      <c r="C191" s="91"/>
      <c r="D191" s="125"/>
      <c r="E191" s="125"/>
      <c r="F191" s="125"/>
      <c r="G191" s="125"/>
      <c r="H191" s="125"/>
      <c r="I191" s="125"/>
      <c r="J191" s="125"/>
      <c r="K191" s="125"/>
      <c r="N191" s="97"/>
    </row>
    <row r="192" spans="1:14" ht="18" customHeight="1">
      <c r="A192" s="122" t="s">
        <v>129</v>
      </c>
      <c r="B192" s="91"/>
      <c r="C192" s="91"/>
      <c r="D192" s="125"/>
      <c r="E192" s="125"/>
      <c r="F192" s="125"/>
      <c r="G192" s="125"/>
      <c r="H192" s="125"/>
      <c r="I192" s="125"/>
      <c r="J192" s="125"/>
      <c r="K192" s="125"/>
      <c r="N192" s="97"/>
    </row>
    <row r="193" spans="1:14" ht="18" customHeight="1">
      <c r="A193" s="98" t="s">
        <v>310</v>
      </c>
      <c r="B193" s="91"/>
      <c r="C193" s="91"/>
      <c r="D193" s="125"/>
      <c r="E193" s="125"/>
      <c r="F193" s="125"/>
      <c r="G193" s="125"/>
      <c r="H193" s="125"/>
      <c r="I193" s="125"/>
      <c r="J193" s="125"/>
      <c r="K193" s="125"/>
      <c r="N193" s="97"/>
    </row>
    <row r="194" spans="1:14" ht="18" customHeight="1">
      <c r="A194" s="98" t="s">
        <v>130</v>
      </c>
      <c r="B194" s="91"/>
      <c r="C194" s="91"/>
      <c r="I194" s="125"/>
      <c r="J194" s="125"/>
      <c r="K194" s="125"/>
      <c r="N194" s="97"/>
    </row>
    <row r="195" spans="1:14" ht="18" customHeight="1">
      <c r="A195" s="98" t="s">
        <v>126</v>
      </c>
      <c r="D195" s="127">
        <v>11935</v>
      </c>
      <c r="E195" s="125"/>
      <c r="F195" s="127">
        <v>32145</v>
      </c>
      <c r="G195" s="125"/>
      <c r="H195" s="127">
        <v>30842</v>
      </c>
      <c r="I195" s="125"/>
      <c r="J195" s="125">
        <v>-18539</v>
      </c>
      <c r="K195" s="125"/>
      <c r="N195" s="97"/>
    </row>
    <row r="196" spans="1:14" ht="18" customHeight="1">
      <c r="A196" s="98" t="s">
        <v>309</v>
      </c>
      <c r="B196" s="95">
        <v>8</v>
      </c>
      <c r="C196" s="91"/>
      <c r="D196" s="127">
        <v>-639</v>
      </c>
      <c r="E196" s="125"/>
      <c r="F196" s="127">
        <v>5628</v>
      </c>
      <c r="G196" s="125"/>
      <c r="H196" s="125">
        <v>0</v>
      </c>
      <c r="I196" s="125"/>
      <c r="J196" s="125">
        <v>0</v>
      </c>
      <c r="K196" s="125"/>
      <c r="N196" s="97"/>
    </row>
    <row r="197" spans="1:14" ht="18" customHeight="1">
      <c r="A197" s="98" t="s">
        <v>131</v>
      </c>
      <c r="B197" s="91"/>
      <c r="C197" s="91"/>
      <c r="D197" s="128"/>
      <c r="E197" s="125"/>
      <c r="F197" s="128"/>
      <c r="G197" s="125"/>
      <c r="H197" s="128"/>
      <c r="I197" s="125"/>
      <c r="J197" s="129"/>
      <c r="K197" s="125"/>
      <c r="N197" s="97"/>
    </row>
    <row r="198" spans="1:14" ht="18" customHeight="1">
      <c r="A198" s="98" t="s">
        <v>132</v>
      </c>
      <c r="B198" s="91"/>
      <c r="C198" s="91"/>
      <c r="D198" s="127">
        <f>SUM(D195:D196)</f>
        <v>11296</v>
      </c>
      <c r="E198" s="125"/>
      <c r="F198" s="127">
        <f>SUM(F195:F196)</f>
        <v>37773</v>
      </c>
      <c r="G198" s="125"/>
      <c r="H198" s="127">
        <f>SUM(H192:H196)</f>
        <v>30842</v>
      </c>
      <c r="I198" s="125"/>
      <c r="J198" s="125">
        <f>SUM(J195:J197)</f>
        <v>-18539</v>
      </c>
      <c r="K198" s="125"/>
      <c r="N198" s="97"/>
    </row>
    <row r="199" spans="1:14" ht="18" customHeight="1">
      <c r="A199" s="100" t="s">
        <v>339</v>
      </c>
      <c r="B199" s="91"/>
      <c r="C199" s="91"/>
      <c r="D199" s="131">
        <f>SUM(D189,D198)</f>
        <v>-263441</v>
      </c>
      <c r="E199" s="125"/>
      <c r="F199" s="131">
        <f>SUM(F189,F198)</f>
        <v>365966</v>
      </c>
      <c r="G199" s="125"/>
      <c r="H199" s="131">
        <f>SUM(H189,H198)</f>
        <v>30842</v>
      </c>
      <c r="I199" s="125"/>
      <c r="J199" s="131">
        <f>SUM(J189,J198)</f>
        <v>-18540</v>
      </c>
      <c r="K199" s="125"/>
      <c r="N199" s="97"/>
    </row>
    <row r="200" spans="1:14" ht="18" customHeight="1">
      <c r="A200" s="100"/>
      <c r="B200" s="91"/>
      <c r="C200" s="91"/>
      <c r="D200" s="128"/>
      <c r="E200" s="125"/>
      <c r="F200" s="128"/>
      <c r="G200" s="125"/>
      <c r="H200" s="128"/>
      <c r="I200" s="125"/>
      <c r="J200" s="129"/>
      <c r="K200" s="125"/>
    </row>
    <row r="201" spans="1:14" ht="18" customHeight="1">
      <c r="A201" s="100" t="s">
        <v>324</v>
      </c>
      <c r="B201" s="91"/>
      <c r="C201" s="91"/>
      <c r="D201" s="127"/>
      <c r="E201" s="125"/>
      <c r="F201" s="127"/>
      <c r="G201" s="125"/>
      <c r="H201" s="127"/>
      <c r="I201" s="125"/>
      <c r="J201" s="125"/>
      <c r="K201" s="125"/>
    </row>
    <row r="202" spans="1:14" ht="18" customHeight="1">
      <c r="A202" s="98" t="s">
        <v>340</v>
      </c>
      <c r="B202" s="91"/>
      <c r="C202" s="91"/>
      <c r="D202" s="127">
        <v>-402172</v>
      </c>
      <c r="E202" s="132"/>
      <c r="F202" s="127">
        <v>296238</v>
      </c>
      <c r="G202" s="132"/>
      <c r="H202" s="132">
        <v>0</v>
      </c>
      <c r="I202" s="132"/>
      <c r="J202" s="132">
        <v>0</v>
      </c>
      <c r="K202" s="125"/>
    </row>
    <row r="203" spans="1:14" ht="18" customHeight="1">
      <c r="A203" s="100" t="s">
        <v>133</v>
      </c>
      <c r="B203" s="91"/>
      <c r="C203" s="91"/>
      <c r="D203" s="131">
        <f>SUM(D199:D202)</f>
        <v>-665613</v>
      </c>
      <c r="E203" s="132"/>
      <c r="F203" s="131">
        <f>SUM(F199:F202)</f>
        <v>662204</v>
      </c>
      <c r="G203" s="132"/>
      <c r="H203" s="131">
        <f>SUM(H199:H202)</f>
        <v>30842</v>
      </c>
      <c r="I203" s="132"/>
      <c r="J203" s="131">
        <f>SUM(J199:J202)</f>
        <v>-18540</v>
      </c>
      <c r="K203" s="125"/>
    </row>
    <row r="204" spans="1:14" ht="18" customHeight="1">
      <c r="A204" s="100"/>
      <c r="B204" s="91"/>
      <c r="C204" s="91"/>
      <c r="D204" s="127"/>
      <c r="E204" s="125"/>
      <c r="F204" s="127"/>
      <c r="G204" s="125"/>
      <c r="H204" s="127"/>
      <c r="I204" s="125"/>
      <c r="J204" s="125"/>
      <c r="K204" s="125"/>
    </row>
    <row r="205" spans="1:14" ht="18" customHeight="1">
      <c r="A205" s="98" t="s">
        <v>325</v>
      </c>
      <c r="B205" s="91"/>
      <c r="C205" s="91"/>
      <c r="D205" s="127">
        <f>SUM(D164,D199)</f>
        <v>3897285</v>
      </c>
      <c r="E205" s="125"/>
      <c r="F205" s="127">
        <f>SUM(F164,F199)</f>
        <v>5295658</v>
      </c>
      <c r="G205" s="125"/>
      <c r="H205" s="127">
        <f>SUM(H164,H199)</f>
        <v>4845165</v>
      </c>
      <c r="I205" s="125"/>
      <c r="J205" s="127">
        <f>SUM(J164,J199)</f>
        <v>5883793</v>
      </c>
      <c r="K205" s="125"/>
    </row>
    <row r="206" spans="1:14" ht="18" customHeight="1">
      <c r="A206" s="98" t="s">
        <v>326</v>
      </c>
      <c r="B206" s="91"/>
      <c r="C206" s="91"/>
      <c r="D206" s="127">
        <f>SUM(D167,D202)</f>
        <v>-744297</v>
      </c>
      <c r="E206" s="125"/>
      <c r="F206" s="127">
        <f>SUM(F167,F202)</f>
        <v>-21115</v>
      </c>
      <c r="G206" s="125"/>
      <c r="H206" s="127">
        <f>H167</f>
        <v>0</v>
      </c>
      <c r="I206" s="125"/>
      <c r="J206" s="127">
        <f>J167</f>
        <v>0</v>
      </c>
      <c r="K206" s="125"/>
    </row>
    <row r="207" spans="1:14" ht="18" customHeight="1" thickBot="1">
      <c r="A207" s="100" t="s">
        <v>134</v>
      </c>
      <c r="B207" s="91"/>
      <c r="C207" s="91"/>
      <c r="D207" s="133">
        <f>SUM(D205:D206)</f>
        <v>3152988</v>
      </c>
      <c r="E207" s="125"/>
      <c r="F207" s="133">
        <f>SUM(F205:F206)</f>
        <v>5274543</v>
      </c>
      <c r="G207" s="125"/>
      <c r="H207" s="133">
        <f>SUM(H164,H199)</f>
        <v>4845165</v>
      </c>
      <c r="I207" s="125"/>
      <c r="J207" s="133">
        <f>SUM(J164,J199)</f>
        <v>5883793</v>
      </c>
      <c r="K207" s="125"/>
      <c r="N207" s="97"/>
    </row>
    <row r="208" spans="1:14" ht="18" customHeight="1" thickTop="1">
      <c r="B208" s="91"/>
      <c r="C208" s="91"/>
      <c r="D208" s="134"/>
      <c r="E208" s="125"/>
      <c r="F208" s="134"/>
      <c r="G208" s="125"/>
      <c r="H208" s="134"/>
      <c r="I208" s="124"/>
      <c r="J208" s="124"/>
      <c r="K208" s="134"/>
      <c r="N208" s="97"/>
    </row>
    <row r="209" spans="1:14" ht="18" customHeight="1">
      <c r="A209" s="88" t="s">
        <v>135</v>
      </c>
      <c r="B209" s="95"/>
      <c r="C209" s="91"/>
      <c r="D209" s="118"/>
      <c r="E209" s="103"/>
      <c r="F209" s="118"/>
      <c r="G209" s="103"/>
      <c r="H209" s="118"/>
      <c r="I209" s="97"/>
      <c r="J209" s="120"/>
      <c r="K209" s="103"/>
      <c r="N209" s="97"/>
    </row>
    <row r="210" spans="1:14" ht="18" customHeight="1">
      <c r="A210" s="85" t="s">
        <v>136</v>
      </c>
      <c r="B210" s="95"/>
      <c r="C210" s="91"/>
      <c r="K210" s="97"/>
      <c r="N210" s="97"/>
    </row>
    <row r="211" spans="1:14" ht="18" customHeight="1" thickBot="1">
      <c r="A211" s="85" t="s">
        <v>327</v>
      </c>
      <c r="B211" s="95"/>
      <c r="C211" s="91"/>
      <c r="D211" s="97">
        <f>D164-D215</f>
        <v>4215595</v>
      </c>
      <c r="E211" s="97"/>
      <c r="F211" s="97">
        <f>F164-F215</f>
        <v>4961555</v>
      </c>
      <c r="G211" s="97"/>
      <c r="H211" s="108">
        <f>H164</f>
        <v>4814323</v>
      </c>
      <c r="I211" s="97"/>
      <c r="J211" s="108">
        <f>J164</f>
        <v>5902333</v>
      </c>
      <c r="K211" s="97"/>
      <c r="N211" s="97"/>
    </row>
    <row r="212" spans="1:14" ht="18" customHeight="1" thickTop="1">
      <c r="A212" s="85" t="s">
        <v>337</v>
      </c>
      <c r="B212" s="95">
        <v>21</v>
      </c>
      <c r="C212" s="91"/>
      <c r="D212" s="97">
        <f>D167-D216</f>
        <v>-206127</v>
      </c>
      <c r="E212" s="97"/>
      <c r="F212" s="97">
        <f>F167-F216</f>
        <v>-201288</v>
      </c>
      <c r="G212" s="97"/>
      <c r="H212" s="97"/>
      <c r="I212" s="97"/>
      <c r="J212" s="97"/>
      <c r="K212" s="97"/>
      <c r="N212" s="97"/>
    </row>
    <row r="213" spans="1:14" ht="18" customHeight="1">
      <c r="B213" s="95"/>
      <c r="C213" s="91"/>
      <c r="D213" s="101">
        <f>SUM(D211:D212)</f>
        <v>4009468</v>
      </c>
      <c r="E213" s="97"/>
      <c r="F213" s="101">
        <f>SUM(F211:F212)</f>
        <v>4760267</v>
      </c>
      <c r="G213" s="97"/>
      <c r="H213" s="97"/>
      <c r="I213" s="97"/>
      <c r="J213" s="97"/>
      <c r="K213" s="97"/>
      <c r="N213" s="97"/>
    </row>
    <row r="214" spans="1:14" ht="18" customHeight="1">
      <c r="A214" s="85" t="s">
        <v>311</v>
      </c>
      <c r="B214" s="95"/>
      <c r="C214" s="91"/>
      <c r="D214" s="97"/>
      <c r="E214" s="97"/>
      <c r="F214" s="97"/>
      <c r="G214" s="97"/>
      <c r="H214" s="97"/>
      <c r="I214" s="97"/>
      <c r="J214" s="97"/>
      <c r="K214" s="97"/>
      <c r="N214" s="97"/>
    </row>
    <row r="215" spans="1:14" ht="18" customHeight="1">
      <c r="A215" s="85" t="s">
        <v>350</v>
      </c>
      <c r="B215" s="95"/>
      <c r="C215" s="91"/>
      <c r="D215" s="97">
        <f>D217-D216</f>
        <v>-54869</v>
      </c>
      <c r="E215" s="97"/>
      <c r="F215" s="97">
        <v>-31863</v>
      </c>
      <c r="G215" s="97"/>
      <c r="H215" s="135"/>
      <c r="I215" s="97"/>
      <c r="J215" s="135"/>
      <c r="K215" s="97"/>
      <c r="N215" s="97"/>
    </row>
    <row r="216" spans="1:14" ht="18" customHeight="1">
      <c r="A216" s="85" t="s">
        <v>337</v>
      </c>
      <c r="B216" s="95">
        <v>21</v>
      </c>
      <c r="C216" s="91"/>
      <c r="D216" s="97">
        <v>-135998</v>
      </c>
      <c r="E216" s="97"/>
      <c r="F216" s="97">
        <v>-116065</v>
      </c>
      <c r="G216" s="97"/>
      <c r="H216" s="135"/>
      <c r="I216" s="97"/>
      <c r="J216" s="135"/>
      <c r="K216" s="97"/>
      <c r="N216" s="97"/>
    </row>
    <row r="217" spans="1:14" ht="18" customHeight="1">
      <c r="B217" s="95"/>
      <c r="C217" s="91"/>
      <c r="D217" s="101">
        <v>-190867</v>
      </c>
      <c r="E217" s="97"/>
      <c r="F217" s="101">
        <f>SUM(F215:F216)</f>
        <v>-147928</v>
      </c>
      <c r="G217" s="97"/>
      <c r="H217" s="135"/>
      <c r="I217" s="97"/>
      <c r="J217" s="135"/>
      <c r="K217" s="97"/>
      <c r="N217" s="97"/>
    </row>
    <row r="218" spans="1:14" ht="18" customHeight="1" thickBot="1">
      <c r="B218" s="95"/>
      <c r="C218" s="91"/>
      <c r="D218" s="108">
        <f>D168</f>
        <v>3818601</v>
      </c>
      <c r="E218" s="97"/>
      <c r="F218" s="108">
        <f>F168</f>
        <v>4612339</v>
      </c>
      <c r="G218" s="97"/>
      <c r="H218" s="135"/>
      <c r="I218" s="97"/>
      <c r="J218" s="135"/>
      <c r="K218" s="97"/>
      <c r="N218" s="97"/>
    </row>
    <row r="219" spans="1:14" ht="18" customHeight="1" thickTop="1">
      <c r="B219" s="95"/>
      <c r="C219" s="91"/>
      <c r="D219" s="118"/>
      <c r="E219" s="103"/>
      <c r="F219" s="118"/>
      <c r="G219" s="103"/>
      <c r="H219" s="118"/>
      <c r="I219" s="103"/>
      <c r="J219" s="118"/>
      <c r="K219" s="103"/>
    </row>
    <row r="220" spans="1:14" ht="18" customHeight="1">
      <c r="A220" s="85" t="s">
        <v>298</v>
      </c>
      <c r="B220" s="91"/>
      <c r="C220" s="91"/>
      <c r="D220" s="120"/>
      <c r="E220" s="97"/>
      <c r="F220" s="120"/>
      <c r="G220" s="97"/>
      <c r="H220" s="120"/>
      <c r="I220" s="97"/>
      <c r="J220" s="120"/>
      <c r="K220" s="97"/>
    </row>
    <row r="221" spans="1:14" ht="18.75" customHeight="1">
      <c r="A221" s="103"/>
      <c r="B221" s="103"/>
      <c r="C221" s="103"/>
      <c r="D221" s="103"/>
      <c r="E221" s="103"/>
      <c r="F221" s="103"/>
      <c r="G221" s="103"/>
      <c r="H221" s="103"/>
      <c r="I221" s="103"/>
      <c r="J221" s="114" t="s">
        <v>89</v>
      </c>
      <c r="K221" s="103"/>
    </row>
    <row r="222" spans="1:14" ht="18.75" customHeight="1">
      <c r="A222" s="84" t="s">
        <v>0</v>
      </c>
      <c r="B222" s="84"/>
      <c r="C222" s="84"/>
      <c r="D222" s="84"/>
      <c r="E222" s="84"/>
      <c r="F222" s="84"/>
      <c r="G222" s="84"/>
      <c r="H222" s="84"/>
      <c r="I222" s="84"/>
      <c r="J222" s="84"/>
      <c r="K222" s="84"/>
    </row>
    <row r="223" spans="1:14" ht="18.75" customHeight="1">
      <c r="A223" s="84" t="s">
        <v>121</v>
      </c>
      <c r="B223" s="115"/>
      <c r="C223" s="115"/>
      <c r="D223" s="115"/>
      <c r="E223" s="115"/>
      <c r="F223" s="115"/>
      <c r="G223" s="115"/>
      <c r="H223" s="115"/>
      <c r="I223" s="115"/>
      <c r="J223" s="115"/>
      <c r="K223" s="115"/>
    </row>
    <row r="224" spans="1:14" ht="18.75" customHeight="1">
      <c r="A224" s="84" t="s">
        <v>288</v>
      </c>
      <c r="B224" s="115"/>
      <c r="C224" s="115"/>
      <c r="D224" s="115"/>
      <c r="E224" s="115"/>
      <c r="F224" s="115"/>
      <c r="G224" s="115"/>
      <c r="H224" s="115"/>
      <c r="I224" s="115"/>
      <c r="J224" s="115"/>
      <c r="K224" s="115"/>
    </row>
    <row r="225" spans="1:14" ht="18.75" customHeight="1">
      <c r="B225" s="86"/>
      <c r="C225" s="86"/>
      <c r="D225" s="87"/>
      <c r="F225" s="87"/>
      <c r="H225" s="87"/>
      <c r="J225" s="87" t="s">
        <v>91</v>
      </c>
    </row>
    <row r="226" spans="1:14" s="88" customFormat="1" ht="18.75" customHeight="1">
      <c r="B226" s="89"/>
      <c r="C226" s="89"/>
      <c r="D226" s="152" t="s">
        <v>3</v>
      </c>
      <c r="E226" s="152"/>
      <c r="F226" s="152"/>
      <c r="H226" s="152" t="s">
        <v>4</v>
      </c>
      <c r="I226" s="152"/>
      <c r="J226" s="152"/>
      <c r="L226" s="85"/>
      <c r="M226" s="85"/>
    </row>
    <row r="227" spans="1:14" ht="18.75" customHeight="1">
      <c r="B227" s="90" t="s">
        <v>5</v>
      </c>
      <c r="C227" s="91"/>
      <c r="D227" s="116" t="s">
        <v>296</v>
      </c>
      <c r="E227" s="93"/>
      <c r="F227" s="116" t="s">
        <v>92</v>
      </c>
      <c r="G227" s="93"/>
      <c r="H227" s="116" t="s">
        <v>296</v>
      </c>
      <c r="I227" s="93"/>
      <c r="J227" s="116" t="s">
        <v>92</v>
      </c>
      <c r="K227" s="93"/>
    </row>
    <row r="228" spans="1:14" ht="18.75" customHeight="1">
      <c r="A228" s="100" t="s">
        <v>137</v>
      </c>
      <c r="B228" s="95"/>
      <c r="C228" s="91"/>
      <c r="D228" s="118"/>
      <c r="E228" s="103"/>
      <c r="F228" s="118"/>
      <c r="G228" s="103"/>
      <c r="H228" s="118"/>
      <c r="I228" s="97"/>
      <c r="J228" s="97"/>
      <c r="K228" s="103"/>
      <c r="N228" s="97"/>
    </row>
    <row r="229" spans="1:14" ht="18.75" customHeight="1">
      <c r="A229" s="98" t="s">
        <v>136</v>
      </c>
      <c r="B229" s="95"/>
      <c r="C229" s="91"/>
      <c r="K229" s="96"/>
      <c r="N229" s="97"/>
    </row>
    <row r="230" spans="1:14" ht="18.75" customHeight="1" thickBot="1">
      <c r="A230" s="98" t="s">
        <v>327</v>
      </c>
      <c r="B230" s="95"/>
      <c r="C230" s="91"/>
      <c r="D230" s="96">
        <f>D205-D234</f>
        <v>3952154</v>
      </c>
      <c r="E230" s="96"/>
      <c r="F230" s="96">
        <f>F205-F234</f>
        <v>5327521</v>
      </c>
      <c r="G230" s="96"/>
      <c r="H230" s="136">
        <f>H207</f>
        <v>4845165</v>
      </c>
      <c r="I230" s="96"/>
      <c r="J230" s="136">
        <f>J207</f>
        <v>5883793</v>
      </c>
      <c r="K230" s="96"/>
      <c r="N230" s="97"/>
    </row>
    <row r="231" spans="1:14" ht="18.75" customHeight="1" thickTop="1">
      <c r="A231" s="98" t="s">
        <v>351</v>
      </c>
      <c r="B231" s="95">
        <v>21</v>
      </c>
      <c r="C231" s="91"/>
      <c r="D231" s="96">
        <f>D206-D235</f>
        <v>-561325</v>
      </c>
      <c r="E231" s="96"/>
      <c r="F231" s="96">
        <f>F206-F235</f>
        <v>95254</v>
      </c>
      <c r="G231" s="96"/>
      <c r="H231" s="96"/>
      <c r="I231" s="96"/>
      <c r="J231" s="96"/>
      <c r="K231" s="96"/>
      <c r="N231" s="97"/>
    </row>
    <row r="232" spans="1:14" ht="18.75" customHeight="1">
      <c r="A232" s="98"/>
      <c r="B232" s="95"/>
      <c r="C232" s="91"/>
      <c r="D232" s="107">
        <f>SUM(D230:D231)</f>
        <v>3390829</v>
      </c>
      <c r="E232" s="96"/>
      <c r="F232" s="107">
        <f>SUM(F230:F231)</f>
        <v>5422775</v>
      </c>
      <c r="G232" s="96"/>
      <c r="H232" s="96"/>
      <c r="I232" s="96"/>
      <c r="J232" s="96"/>
      <c r="K232" s="96"/>
      <c r="N232" s="97"/>
    </row>
    <row r="233" spans="1:14" ht="18.75" customHeight="1">
      <c r="A233" s="98" t="s">
        <v>311</v>
      </c>
      <c r="B233" s="95"/>
      <c r="C233" s="91"/>
      <c r="D233" s="96"/>
      <c r="E233" s="96"/>
      <c r="F233" s="96"/>
      <c r="G233" s="96"/>
      <c r="H233" s="96"/>
      <c r="I233" s="96"/>
      <c r="J233" s="96"/>
      <c r="K233" s="96"/>
      <c r="N233" s="97"/>
    </row>
    <row r="234" spans="1:14" ht="18.75" customHeight="1">
      <c r="A234" s="98" t="s">
        <v>350</v>
      </c>
      <c r="B234" s="95"/>
      <c r="C234" s="91"/>
      <c r="D234" s="96">
        <f>D215</f>
        <v>-54869</v>
      </c>
      <c r="E234" s="96"/>
      <c r="F234" s="96">
        <v>-31863</v>
      </c>
      <c r="G234" s="96"/>
      <c r="H234" s="96"/>
      <c r="I234" s="96"/>
      <c r="J234" s="96"/>
      <c r="K234" s="96"/>
      <c r="N234" s="97"/>
    </row>
    <row r="235" spans="1:14" ht="18.75" customHeight="1">
      <c r="A235" s="98" t="s">
        <v>337</v>
      </c>
      <c r="B235" s="95">
        <v>21</v>
      </c>
      <c r="C235" s="91"/>
      <c r="D235" s="96">
        <v>-182972</v>
      </c>
      <c r="E235" s="96"/>
      <c r="F235" s="96">
        <v>-116369</v>
      </c>
      <c r="G235" s="96"/>
      <c r="H235" s="96"/>
      <c r="I235" s="96"/>
      <c r="J235" s="96"/>
      <c r="K235" s="96"/>
      <c r="N235" s="97"/>
    </row>
    <row r="236" spans="1:14" ht="18.75" customHeight="1">
      <c r="A236" s="98"/>
      <c r="B236" s="95"/>
      <c r="C236" s="91"/>
      <c r="D236" s="107">
        <f>SUM(D234:D235)</f>
        <v>-237841</v>
      </c>
      <c r="E236" s="96"/>
      <c r="F236" s="107">
        <f>SUM(F234:F235)</f>
        <v>-148232</v>
      </c>
      <c r="G236" s="96"/>
      <c r="H236" s="96"/>
      <c r="I236" s="96"/>
      <c r="J236" s="96"/>
      <c r="K236" s="96"/>
      <c r="N236" s="97"/>
    </row>
    <row r="237" spans="1:14" ht="18.75" customHeight="1" thickBot="1">
      <c r="B237" s="95"/>
      <c r="C237" s="91"/>
      <c r="D237" s="136">
        <f>SUM(D207)</f>
        <v>3152988</v>
      </c>
      <c r="E237" s="96"/>
      <c r="F237" s="136">
        <f>SUM(F207)</f>
        <v>5274543</v>
      </c>
      <c r="G237" s="96"/>
      <c r="H237" s="96"/>
      <c r="I237" s="96"/>
      <c r="J237" s="96"/>
      <c r="K237" s="96"/>
      <c r="N237" s="97"/>
    </row>
    <row r="238" spans="1:14" ht="18.75" customHeight="1" thickTop="1">
      <c r="A238" s="88" t="s">
        <v>138</v>
      </c>
      <c r="B238" s="95">
        <v>22</v>
      </c>
      <c r="C238" s="91"/>
      <c r="D238" s="118"/>
      <c r="E238" s="103"/>
      <c r="F238" s="118"/>
      <c r="G238" s="103"/>
      <c r="H238" s="118"/>
      <c r="I238" s="103"/>
      <c r="J238" s="118"/>
      <c r="K238" s="103"/>
    </row>
    <row r="239" spans="1:14" ht="18.75" customHeight="1">
      <c r="A239" s="85" t="s">
        <v>139</v>
      </c>
      <c r="B239" s="95"/>
      <c r="C239" s="91"/>
      <c r="D239" s="118"/>
      <c r="E239" s="103"/>
      <c r="F239" s="118"/>
      <c r="G239" s="103"/>
      <c r="H239" s="118"/>
      <c r="I239" s="103"/>
      <c r="J239" s="118"/>
    </row>
    <row r="240" spans="1:14" ht="18.75" customHeight="1">
      <c r="A240" s="85" t="s">
        <v>330</v>
      </c>
      <c r="B240" s="91"/>
      <c r="C240" s="91"/>
      <c r="K240" s="137"/>
    </row>
    <row r="241" spans="1:11" ht="18.75" customHeight="1">
      <c r="A241" s="85" t="s">
        <v>328</v>
      </c>
      <c r="B241" s="91"/>
      <c r="C241" s="91"/>
      <c r="D241" s="143">
        <f>(D211-245474)*1000/17059205561</f>
        <v>0.23272601914571653</v>
      </c>
      <c r="F241" s="143">
        <f>ROUNDUP((F211-244578)*1000/15924621364,3)</f>
        <v>0.29699999999999999</v>
      </c>
      <c r="H241" s="143">
        <f>(H211-245474)*1000/17059205561</f>
        <v>0.26782308142444217</v>
      </c>
      <c r="J241" s="138">
        <f>(J211-244578)*1000/15924621364</f>
        <v>0.3552834865380351</v>
      </c>
      <c r="K241" s="137"/>
    </row>
    <row r="242" spans="1:11" ht="18.75" customHeight="1">
      <c r="A242" s="85" t="s">
        <v>329</v>
      </c>
      <c r="B242" s="91"/>
      <c r="C242" s="91"/>
      <c r="D242" s="147">
        <f>(D212)*1000/17059205561</f>
        <v>-1.2083036297495495E-2</v>
      </c>
      <c r="E242" s="148"/>
      <c r="F242" s="147">
        <f>(F212)*1000/15924621364</f>
        <v>-1.2640049354959345E-2</v>
      </c>
      <c r="H242" s="109">
        <v>0</v>
      </c>
      <c r="J242" s="109">
        <v>0</v>
      </c>
      <c r="K242" s="137"/>
    </row>
    <row r="243" spans="1:11" ht="18.75" customHeight="1" thickBot="1">
      <c r="B243" s="91"/>
      <c r="C243" s="91"/>
      <c r="D243" s="141">
        <f>(D213-245474)*1000/17059205561</f>
        <v>0.22064298284822104</v>
      </c>
      <c r="E243" s="142"/>
      <c r="F243" s="141">
        <f>(F213-244578)*1000/15924621364</f>
        <v>0.28356649095647535</v>
      </c>
      <c r="G243" s="143"/>
      <c r="H243" s="141">
        <f>SUM(H241:H242)</f>
        <v>0.26782308142444217</v>
      </c>
      <c r="I243" s="142"/>
      <c r="J243" s="141">
        <f>SUM(J241:J242)</f>
        <v>0.3552834865380351</v>
      </c>
      <c r="K243" s="137"/>
    </row>
    <row r="244" spans="1:11" ht="18.75" customHeight="1" thickTop="1">
      <c r="A244" s="85" t="s">
        <v>140</v>
      </c>
      <c r="B244" s="91"/>
      <c r="C244" s="91"/>
      <c r="D244" s="142"/>
      <c r="E244" s="142"/>
      <c r="F244" s="142"/>
      <c r="G244" s="143"/>
      <c r="H244" s="142"/>
      <c r="I244" s="142"/>
      <c r="J244" s="142"/>
      <c r="K244" s="137"/>
    </row>
    <row r="245" spans="1:11" ht="18.75" customHeight="1">
      <c r="A245" s="85" t="s">
        <v>330</v>
      </c>
      <c r="B245" s="91"/>
      <c r="C245" s="91"/>
      <c r="D245" s="142"/>
      <c r="E245" s="142"/>
      <c r="F245" s="142"/>
      <c r="G245" s="143"/>
      <c r="H245" s="142"/>
      <c r="I245" s="142"/>
      <c r="J245" s="142"/>
      <c r="K245" s="137"/>
    </row>
    <row r="246" spans="1:11" ht="18.75" customHeight="1">
      <c r="A246" s="85" t="s">
        <v>328</v>
      </c>
      <c r="B246" s="91"/>
      <c r="C246" s="91"/>
      <c r="D246" s="143">
        <f>(D211-245474)*1000/17260517825</f>
        <v>0.23001169723017856</v>
      </c>
      <c r="F246" s="143">
        <f>(F211-244578)*1000/16589162054</f>
        <v>0.28434088380387101</v>
      </c>
      <c r="G246" s="143"/>
      <c r="H246" s="143">
        <f>(H211-245474)*1000/17260517825</f>
        <v>0.26469941668740171</v>
      </c>
      <c r="I246" s="142"/>
      <c r="J246" s="138">
        <f>(J211-244578)*1000/16589162054</f>
        <v>0.34105128285462705</v>
      </c>
      <c r="K246" s="137"/>
    </row>
    <row r="247" spans="1:11" ht="18.75" customHeight="1">
      <c r="A247" s="85" t="s">
        <v>329</v>
      </c>
      <c r="B247" s="91"/>
      <c r="C247" s="91"/>
      <c r="D247" s="147">
        <f>(D212)*1000/17260517825</f>
        <v>-1.1942109853821839E-2</v>
      </c>
      <c r="E247" s="148"/>
      <c r="F247" s="147">
        <f>(F212)*1000/16589162054</f>
        <v>-1.2133705086777736E-2</v>
      </c>
      <c r="G247" s="143"/>
      <c r="H247" s="110">
        <v>0</v>
      </c>
      <c r="I247" s="142"/>
      <c r="J247" s="105">
        <v>0</v>
      </c>
      <c r="K247" s="137"/>
    </row>
    <row r="248" spans="1:11" ht="18.75" customHeight="1" thickBot="1">
      <c r="B248" s="91"/>
      <c r="C248" s="91"/>
      <c r="D248" s="141">
        <f>(D213-245474)*1000/17260517825</f>
        <v>0.2180695873763567</v>
      </c>
      <c r="E248" s="142"/>
      <c r="F248" s="141">
        <f>(F213-244578)*1000/16589162054</f>
        <v>0.27220717871709327</v>
      </c>
      <c r="G248" s="143"/>
      <c r="H248" s="141">
        <f>SUM(H246:H247)</f>
        <v>0.26469941668740171</v>
      </c>
      <c r="I248" s="142"/>
      <c r="J248" s="141">
        <f>SUM(J246:J247)</f>
        <v>0.34105128285462705</v>
      </c>
      <c r="K248" s="137"/>
    </row>
    <row r="249" spans="1:11" ht="18.75" customHeight="1" thickTop="1">
      <c r="B249" s="91"/>
      <c r="C249" s="91"/>
      <c r="D249" s="145"/>
      <c r="E249" s="145"/>
      <c r="F249" s="145"/>
      <c r="G249" s="146"/>
      <c r="H249" s="145"/>
      <c r="I249" s="145"/>
      <c r="J249" s="145"/>
      <c r="K249" s="137"/>
    </row>
    <row r="250" spans="1:11" ht="18.75" customHeight="1">
      <c r="B250" s="91"/>
      <c r="C250" s="91"/>
      <c r="D250" s="118"/>
      <c r="E250" s="103"/>
      <c r="F250" s="118"/>
      <c r="G250" s="103"/>
      <c r="H250" s="118"/>
      <c r="I250" s="103"/>
      <c r="J250" s="118"/>
      <c r="K250" s="103"/>
    </row>
    <row r="251" spans="1:11" ht="18.75" customHeight="1">
      <c r="A251" s="85" t="s">
        <v>298</v>
      </c>
      <c r="D251" s="86"/>
      <c r="E251" s="87"/>
      <c r="F251" s="86"/>
      <c r="G251" s="87"/>
      <c r="H251" s="86"/>
      <c r="J251" s="86"/>
      <c r="K251" s="87"/>
    </row>
  </sheetData>
  <mergeCells count="12">
    <mergeCell ref="D6:F6"/>
    <mergeCell ref="H6:J6"/>
    <mergeCell ref="D51:F51"/>
    <mergeCell ref="H51:J51"/>
    <mergeCell ref="D129:F129"/>
    <mergeCell ref="H129:J129"/>
    <mergeCell ref="D226:F226"/>
    <mergeCell ref="H226:J226"/>
    <mergeCell ref="D98:F98"/>
    <mergeCell ref="H98:J98"/>
    <mergeCell ref="D176:F176"/>
    <mergeCell ref="H176:J176"/>
  </mergeCells>
  <printOptions gridLinesSet="0"/>
  <pageMargins left="0.78740157480314965" right="0.19685039370078741" top="0.78740157480314965" bottom="0.39370078740157483" header="0.19685039370078741" footer="0.19685039370078741"/>
  <pageSetup paperSize="9" scale="80" fitToWidth="0" fitToHeight="0" orientation="portrait" r:id="rId1"/>
  <headerFooter alignWithMargins="0"/>
  <rowBreaks count="5" manualBreakCount="5">
    <brk id="45" max="16383" man="1"/>
    <brk id="92" max="16383" man="1"/>
    <brk id="123" max="16383" man="1"/>
    <brk id="170" max="16383" man="1"/>
    <brk id="2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EC0D3-0984-4366-9523-D90183CAA5B5}">
  <dimension ref="A1:AH49"/>
  <sheetViews>
    <sheetView showGridLines="0" topLeftCell="C25" zoomScale="130" zoomScaleNormal="130" zoomScaleSheetLayoutView="85" workbookViewId="0">
      <selection activeCell="AB16" sqref="AB16"/>
    </sheetView>
  </sheetViews>
  <sheetFormatPr defaultColWidth="9.42578125" defaultRowHeight="14.25" customHeight="1"/>
  <cols>
    <col min="1" max="1" width="40.5703125" style="61" customWidth="1"/>
    <col min="2" max="2" width="4.42578125" style="61" customWidth="1"/>
    <col min="3" max="3" width="0.5703125" style="61" customWidth="1"/>
    <col min="4" max="4" width="10.5703125" style="61" customWidth="1"/>
    <col min="5" max="5" width="1.42578125" style="61" customWidth="1"/>
    <col min="6" max="6" width="10.5703125" style="61" customWidth="1"/>
    <col min="7" max="7" width="1.42578125" style="61" customWidth="1"/>
    <col min="8" max="8" width="12.28515625" style="61" customWidth="1"/>
    <col min="9" max="9" width="1.42578125" style="61" customWidth="1"/>
    <col min="10" max="10" width="10.5703125" style="61" customWidth="1"/>
    <col min="11" max="11" width="1.42578125" style="61" customWidth="1"/>
    <col min="12" max="12" width="10.5703125" style="61" customWidth="1"/>
    <col min="13" max="13" width="1.42578125" style="61" customWidth="1"/>
    <col min="14" max="14" width="10.5703125" style="61" customWidth="1"/>
    <col min="15" max="15" width="1.42578125" style="61" customWidth="1"/>
    <col min="16" max="16" width="11" style="61" customWidth="1"/>
    <col min="17" max="17" width="1.42578125" style="61" customWidth="1"/>
    <col min="18" max="18" width="11" style="61" customWidth="1"/>
    <col min="19" max="19" width="1.42578125" style="61" customWidth="1"/>
    <col min="20" max="20" width="13.5703125" style="61" customWidth="1"/>
    <col min="21" max="21" width="1.42578125" style="61" customWidth="1"/>
    <col min="22" max="22" width="11.5703125" style="61" customWidth="1"/>
    <col min="23" max="23" width="1.42578125" style="61" customWidth="1"/>
    <col min="24" max="24" width="13.5703125" style="61" customWidth="1"/>
    <col min="25" max="25" width="1.42578125" style="61" customWidth="1"/>
    <col min="26" max="26" width="10.7109375" style="61" customWidth="1"/>
    <col min="27" max="27" width="1.42578125" style="61" customWidth="1"/>
    <col min="28" max="28" width="10.7109375" style="61" customWidth="1"/>
    <col min="29" max="29" width="1.42578125" style="61" customWidth="1"/>
    <col min="30" max="30" width="10.7109375" style="61" customWidth="1"/>
    <col min="31" max="31" width="1.42578125" style="61" customWidth="1"/>
    <col min="32" max="32" width="10.7109375" style="61" customWidth="1"/>
    <col min="33" max="33" width="1.42578125" style="61" customWidth="1"/>
    <col min="34" max="34" width="10.7109375" style="61" customWidth="1"/>
    <col min="35" max="35" width="11.42578125" style="61" bestFit="1" customWidth="1"/>
    <col min="36" max="16384" width="9.42578125" style="61"/>
  </cols>
  <sheetData>
    <row r="1" spans="1:34" s="63" customFormat="1" ht="13.9" customHeight="1">
      <c r="A1" s="60"/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1"/>
      <c r="AH1" s="62" t="s">
        <v>89</v>
      </c>
    </row>
    <row r="2" spans="1:34" s="63" customFormat="1" ht="13.9" customHeight="1">
      <c r="A2" s="63" t="s">
        <v>0</v>
      </c>
      <c r="AG2" s="61"/>
    </row>
    <row r="3" spans="1:34" s="63" customFormat="1" ht="13.9" customHeight="1">
      <c r="A3" s="60" t="s">
        <v>143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85"/>
      <c r="AA3" s="60"/>
      <c r="AB3" s="60"/>
      <c r="AC3" s="60"/>
      <c r="AD3" s="60"/>
      <c r="AE3" s="60"/>
      <c r="AF3" s="60"/>
      <c r="AG3" s="61"/>
    </row>
    <row r="4" spans="1:34" s="63" customFormat="1" ht="13.9" customHeight="1">
      <c r="A4" s="60" t="s">
        <v>288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</row>
    <row r="5" spans="1:34" s="63" customFormat="1" ht="13.9" customHeight="1">
      <c r="A5" s="64"/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5"/>
      <c r="AH5" s="65" t="s">
        <v>2</v>
      </c>
    </row>
    <row r="6" spans="1:34" ht="13.9" customHeight="1">
      <c r="D6" s="66" t="s">
        <v>3</v>
      </c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</row>
    <row r="7" spans="1:34" ht="13.9" customHeight="1">
      <c r="D7" s="68" t="s">
        <v>84</v>
      </c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F7" s="64"/>
    </row>
    <row r="8" spans="1:34" ht="13.9" customHeight="1">
      <c r="D8" s="64"/>
      <c r="E8" s="64"/>
      <c r="F8" s="64"/>
      <c r="G8" s="64"/>
      <c r="H8" s="64"/>
      <c r="I8" s="64"/>
      <c r="J8" s="64"/>
      <c r="K8" s="64"/>
      <c r="L8" s="64"/>
      <c r="M8" s="64"/>
      <c r="N8" s="69"/>
      <c r="O8" s="69"/>
      <c r="P8" s="64"/>
      <c r="Q8" s="64"/>
      <c r="R8" s="64"/>
      <c r="S8" s="64"/>
      <c r="T8" s="153" t="s">
        <v>144</v>
      </c>
      <c r="U8" s="153"/>
      <c r="V8" s="153"/>
      <c r="W8" s="153"/>
      <c r="X8" s="153"/>
      <c r="Y8" s="153"/>
      <c r="Z8" s="153"/>
      <c r="AA8" s="70"/>
      <c r="AB8" s="70"/>
      <c r="AC8" s="70"/>
      <c r="AD8" s="70"/>
      <c r="AE8" s="64"/>
      <c r="AF8" s="64"/>
      <c r="AG8" s="64"/>
      <c r="AH8" s="64"/>
    </row>
    <row r="9" spans="1:34" ht="13.9" customHeight="1">
      <c r="A9" s="64"/>
      <c r="B9" s="64"/>
      <c r="C9" s="64"/>
      <c r="D9" s="64"/>
      <c r="E9" s="64"/>
      <c r="F9" s="64"/>
      <c r="G9" s="64"/>
      <c r="H9" s="64"/>
      <c r="I9" s="69"/>
      <c r="J9" s="69"/>
      <c r="K9" s="64"/>
      <c r="L9" s="64"/>
      <c r="M9" s="64"/>
      <c r="N9" s="64"/>
      <c r="O9" s="64"/>
      <c r="S9" s="69"/>
      <c r="T9" s="153" t="s">
        <v>145</v>
      </c>
      <c r="U9" s="153"/>
      <c r="V9" s="153"/>
      <c r="W9" s="153"/>
      <c r="X9" s="153"/>
      <c r="Y9" s="153"/>
      <c r="Z9" s="69"/>
      <c r="AA9" s="69"/>
      <c r="AC9" s="69"/>
      <c r="AD9" s="69"/>
      <c r="AE9" s="64"/>
      <c r="AF9" s="64"/>
      <c r="AG9" s="64"/>
    </row>
    <row r="10" spans="1:34" ht="13.9" customHeight="1">
      <c r="A10" s="64"/>
      <c r="B10" s="64"/>
      <c r="C10" s="64"/>
      <c r="D10" s="64"/>
      <c r="E10" s="64"/>
      <c r="F10" s="64"/>
      <c r="G10" s="64"/>
      <c r="H10" s="64"/>
      <c r="I10" s="69"/>
      <c r="J10" s="69"/>
      <c r="K10" s="64"/>
      <c r="L10" s="64"/>
      <c r="M10" s="64"/>
      <c r="N10" s="64"/>
      <c r="O10" s="64"/>
      <c r="P10" s="64"/>
      <c r="Q10" s="64"/>
      <c r="R10" s="64"/>
      <c r="S10" s="69"/>
      <c r="T10" s="64" t="s">
        <v>146</v>
      </c>
      <c r="U10" s="64"/>
      <c r="V10" s="64"/>
      <c r="W10" s="64"/>
      <c r="X10" s="64" t="s">
        <v>147</v>
      </c>
      <c r="Y10" s="69"/>
      <c r="Z10" s="69"/>
      <c r="AA10" s="69"/>
      <c r="AB10" s="64" t="s">
        <v>353</v>
      </c>
      <c r="AC10" s="69"/>
      <c r="AD10" s="69"/>
      <c r="AE10" s="64"/>
      <c r="AF10" s="64"/>
      <c r="AG10" s="64"/>
    </row>
    <row r="11" spans="1:34" ht="13.9" customHeight="1">
      <c r="A11" s="64"/>
      <c r="B11" s="64"/>
      <c r="C11" s="64"/>
      <c r="D11" s="64"/>
      <c r="E11" s="64"/>
      <c r="F11" s="64"/>
      <c r="G11" s="64"/>
      <c r="H11" s="64"/>
      <c r="I11" s="69"/>
      <c r="J11" s="69"/>
      <c r="K11" s="64"/>
      <c r="L11" s="64"/>
      <c r="M11" s="64"/>
      <c r="N11" s="64" t="s">
        <v>148</v>
      </c>
      <c r="O11" s="64"/>
      <c r="P11" s="64"/>
      <c r="Q11" s="64"/>
      <c r="R11" s="64"/>
      <c r="S11" s="69"/>
      <c r="T11" s="64" t="s">
        <v>149</v>
      </c>
      <c r="U11" s="64"/>
      <c r="V11" s="71"/>
      <c r="W11" s="71"/>
      <c r="X11" s="71" t="s">
        <v>150</v>
      </c>
      <c r="Y11" s="69"/>
      <c r="Z11" s="71" t="s">
        <v>151</v>
      </c>
      <c r="AA11" s="69"/>
      <c r="AB11" s="64" t="s">
        <v>354</v>
      </c>
      <c r="AC11" s="69"/>
      <c r="AD11" s="64" t="s">
        <v>152</v>
      </c>
      <c r="AE11" s="64"/>
      <c r="AF11" s="64"/>
      <c r="AG11" s="64"/>
    </row>
    <row r="12" spans="1:34" ht="13.9" customHeight="1">
      <c r="A12" s="64"/>
      <c r="B12" s="64"/>
      <c r="C12" s="64"/>
      <c r="D12" s="64" t="s">
        <v>153</v>
      </c>
      <c r="E12" s="64"/>
      <c r="F12" s="64"/>
      <c r="G12" s="64"/>
      <c r="H12" s="64" t="s">
        <v>154</v>
      </c>
      <c r="I12" s="69"/>
      <c r="J12" s="64" t="s">
        <v>155</v>
      </c>
      <c r="K12" s="64"/>
      <c r="L12" s="64"/>
      <c r="M12" s="64"/>
      <c r="N12" s="64" t="s">
        <v>156</v>
      </c>
      <c r="O12" s="64"/>
      <c r="P12" s="154" t="s">
        <v>157</v>
      </c>
      <c r="Q12" s="154"/>
      <c r="R12" s="154"/>
      <c r="S12" s="69"/>
      <c r="T12" s="64" t="s">
        <v>158</v>
      </c>
      <c r="U12" s="64"/>
      <c r="V12" s="71"/>
      <c r="W12" s="71"/>
      <c r="X12" s="71" t="s">
        <v>159</v>
      </c>
      <c r="Y12" s="64"/>
      <c r="Z12" s="71" t="s">
        <v>160</v>
      </c>
      <c r="AA12" s="64"/>
      <c r="AB12" s="64" t="s">
        <v>342</v>
      </c>
      <c r="AC12" s="64"/>
      <c r="AD12" s="69" t="s">
        <v>161</v>
      </c>
      <c r="AE12" s="64"/>
      <c r="AF12" s="64" t="s">
        <v>162</v>
      </c>
      <c r="AG12" s="64"/>
      <c r="AH12" s="64" t="s">
        <v>163</v>
      </c>
    </row>
    <row r="13" spans="1:34" ht="13.9" customHeight="1">
      <c r="A13" s="64"/>
      <c r="B13" s="64"/>
      <c r="C13" s="64"/>
      <c r="D13" s="64" t="s">
        <v>164</v>
      </c>
      <c r="E13" s="64"/>
      <c r="F13" s="64"/>
      <c r="G13" s="64"/>
      <c r="H13" s="64" t="s">
        <v>165</v>
      </c>
      <c r="I13" s="64"/>
      <c r="J13" s="64" t="s">
        <v>166</v>
      </c>
      <c r="K13" s="64"/>
      <c r="L13" s="64"/>
      <c r="M13" s="64"/>
      <c r="N13" s="64" t="s">
        <v>167</v>
      </c>
      <c r="O13" s="64"/>
      <c r="P13" s="73" t="s">
        <v>168</v>
      </c>
      <c r="Q13" s="73"/>
      <c r="R13" s="73"/>
      <c r="S13" s="64"/>
      <c r="T13" s="64" t="s">
        <v>169</v>
      </c>
      <c r="U13" s="64"/>
      <c r="V13" s="71" t="s">
        <v>170</v>
      </c>
      <c r="W13" s="71"/>
      <c r="X13" s="71" t="s">
        <v>171</v>
      </c>
      <c r="Y13" s="64"/>
      <c r="Z13" s="71" t="s">
        <v>172</v>
      </c>
      <c r="AA13" s="64"/>
      <c r="AB13" s="64" t="s">
        <v>344</v>
      </c>
      <c r="AC13" s="64"/>
      <c r="AD13" s="64" t="s">
        <v>173</v>
      </c>
      <c r="AE13" s="64"/>
      <c r="AF13" s="64" t="s">
        <v>174</v>
      </c>
      <c r="AG13" s="64"/>
      <c r="AH13" s="64" t="s">
        <v>172</v>
      </c>
    </row>
    <row r="14" spans="1:34" ht="13.9" customHeight="1">
      <c r="A14" s="64"/>
      <c r="B14" s="72" t="s">
        <v>5</v>
      </c>
      <c r="D14" s="72" t="s">
        <v>175</v>
      </c>
      <c r="E14" s="64"/>
      <c r="F14" s="72" t="s">
        <v>76</v>
      </c>
      <c r="G14" s="64"/>
      <c r="H14" s="72" t="s">
        <v>176</v>
      </c>
      <c r="I14" s="64"/>
      <c r="J14" s="72" t="s">
        <v>177</v>
      </c>
      <c r="K14" s="64"/>
      <c r="L14" s="72" t="s">
        <v>80</v>
      </c>
      <c r="M14" s="64"/>
      <c r="N14" s="72" t="s">
        <v>178</v>
      </c>
      <c r="O14" s="64"/>
      <c r="P14" s="72" t="s">
        <v>179</v>
      </c>
      <c r="Q14" s="64"/>
      <c r="R14" s="72" t="s">
        <v>180</v>
      </c>
      <c r="S14" s="64"/>
      <c r="T14" s="72" t="s">
        <v>181</v>
      </c>
      <c r="U14" s="64"/>
      <c r="V14" s="74" t="s">
        <v>182</v>
      </c>
      <c r="W14" s="71"/>
      <c r="X14" s="74" t="s">
        <v>183</v>
      </c>
      <c r="Y14" s="64"/>
      <c r="Z14" s="74" t="s">
        <v>184</v>
      </c>
      <c r="AA14" s="64"/>
      <c r="AB14" s="72" t="s">
        <v>343</v>
      </c>
      <c r="AC14" s="64"/>
      <c r="AD14" s="72" t="s">
        <v>185</v>
      </c>
      <c r="AE14" s="64"/>
      <c r="AF14" s="72" t="s">
        <v>186</v>
      </c>
      <c r="AG14" s="64"/>
      <c r="AH14" s="72" t="s">
        <v>184</v>
      </c>
    </row>
    <row r="15" spans="1:34" ht="13.9" customHeight="1">
      <c r="A15" s="63" t="s">
        <v>291</v>
      </c>
      <c r="B15" s="75"/>
      <c r="C15" s="75"/>
      <c r="D15" s="76">
        <v>15967745</v>
      </c>
      <c r="E15" s="76"/>
      <c r="F15" s="76">
        <v>2368023</v>
      </c>
      <c r="G15" s="76"/>
      <c r="H15" s="76">
        <v>522088</v>
      </c>
      <c r="I15" s="76"/>
      <c r="J15" s="76">
        <v>4973743</v>
      </c>
      <c r="K15" s="76"/>
      <c r="L15" s="76">
        <v>47150</v>
      </c>
      <c r="M15" s="76"/>
      <c r="N15" s="76">
        <v>88720</v>
      </c>
      <c r="O15" s="76"/>
      <c r="P15" s="76">
        <v>2020839</v>
      </c>
      <c r="Q15" s="76">
        <v>0</v>
      </c>
      <c r="R15" s="76">
        <v>16088265</v>
      </c>
      <c r="S15" s="76"/>
      <c r="T15" s="76">
        <v>163853</v>
      </c>
      <c r="U15" s="76"/>
      <c r="V15" s="76">
        <v>209992</v>
      </c>
      <c r="W15" s="76"/>
      <c r="X15" s="76">
        <v>-17435</v>
      </c>
      <c r="Y15" s="76"/>
      <c r="Z15" s="77">
        <f>SUM(T15:Y15)</f>
        <v>356410</v>
      </c>
      <c r="AA15" s="76"/>
      <c r="AB15" s="77">
        <v>0</v>
      </c>
      <c r="AC15" s="76"/>
      <c r="AD15" s="77">
        <f>SUM(D15:S15,Z15:AC15)</f>
        <v>42432983</v>
      </c>
      <c r="AE15" s="76"/>
      <c r="AF15" s="76">
        <v>1607528</v>
      </c>
      <c r="AG15" s="76"/>
      <c r="AH15" s="76">
        <f>SUM(AD15:AF15)</f>
        <v>44040511</v>
      </c>
    </row>
    <row r="16" spans="1:34" ht="13.9" customHeight="1">
      <c r="A16" s="78" t="s">
        <v>187</v>
      </c>
      <c r="B16" s="75"/>
      <c r="C16" s="75"/>
      <c r="D16" s="76">
        <v>0</v>
      </c>
      <c r="E16" s="76"/>
      <c r="F16" s="76">
        <v>0</v>
      </c>
      <c r="G16" s="76"/>
      <c r="H16" s="76">
        <v>0</v>
      </c>
      <c r="I16" s="76"/>
      <c r="J16" s="76">
        <v>0</v>
      </c>
      <c r="K16" s="76"/>
      <c r="L16" s="76">
        <v>0</v>
      </c>
      <c r="M16" s="76"/>
      <c r="N16" s="76">
        <v>0</v>
      </c>
      <c r="O16" s="76"/>
      <c r="P16" s="76">
        <v>0</v>
      </c>
      <c r="Q16" s="76"/>
      <c r="R16" s="76">
        <f>SUM(PL!F213)</f>
        <v>4760267</v>
      </c>
      <c r="S16" s="76"/>
      <c r="T16" s="76">
        <v>0</v>
      </c>
      <c r="U16" s="76"/>
      <c r="V16" s="76">
        <v>0</v>
      </c>
      <c r="W16" s="76"/>
      <c r="X16" s="76">
        <v>0</v>
      </c>
      <c r="Y16" s="76"/>
      <c r="Z16" s="76">
        <f>SUM(T16:Y16)</f>
        <v>0</v>
      </c>
      <c r="AA16" s="76"/>
      <c r="AB16" s="76">
        <v>0</v>
      </c>
      <c r="AC16" s="76"/>
      <c r="AD16" s="76">
        <f>SUM(D16:S16,Z16:AC16)</f>
        <v>4760267</v>
      </c>
      <c r="AE16" s="76"/>
      <c r="AF16" s="76">
        <f>SUM(PL!F217)</f>
        <v>-147928</v>
      </c>
      <c r="AG16" s="76"/>
      <c r="AH16" s="76">
        <f>SUM(AD16:AF16)</f>
        <v>4612339</v>
      </c>
    </row>
    <row r="17" spans="1:34" ht="13.9" customHeight="1">
      <c r="A17" s="78" t="s">
        <v>133</v>
      </c>
      <c r="B17" s="75"/>
      <c r="C17" s="75"/>
      <c r="D17" s="79">
        <v>0</v>
      </c>
      <c r="E17" s="76"/>
      <c r="F17" s="79">
        <v>0</v>
      </c>
      <c r="G17" s="76"/>
      <c r="H17" s="79">
        <v>0</v>
      </c>
      <c r="I17" s="76"/>
      <c r="J17" s="79">
        <v>0</v>
      </c>
      <c r="K17" s="76"/>
      <c r="L17" s="79">
        <v>0</v>
      </c>
      <c r="M17" s="76"/>
      <c r="N17" s="79">
        <v>0</v>
      </c>
      <c r="O17" s="76"/>
      <c r="P17" s="79">
        <v>0</v>
      </c>
      <c r="Q17" s="76"/>
      <c r="R17" s="79">
        <v>0</v>
      </c>
      <c r="S17" s="76"/>
      <c r="T17" s="79">
        <v>625204</v>
      </c>
      <c r="U17" s="76"/>
      <c r="V17" s="79">
        <v>32144</v>
      </c>
      <c r="W17" s="76"/>
      <c r="X17" s="79">
        <v>5160</v>
      </c>
      <c r="Y17" s="76"/>
      <c r="Z17" s="79">
        <f>SUM(T17:Y17)</f>
        <v>662508</v>
      </c>
      <c r="AA17" s="76"/>
      <c r="AB17" s="79">
        <v>0</v>
      </c>
      <c r="AC17" s="76"/>
      <c r="AD17" s="79">
        <f>SUM(D17:S17,Z17:AC17)</f>
        <v>662508</v>
      </c>
      <c r="AE17" s="76"/>
      <c r="AF17" s="79">
        <v>-304</v>
      </c>
      <c r="AG17" s="76"/>
      <c r="AH17" s="79">
        <f t="shared" ref="AH17:AH23" si="0">SUM(AD17:AF17)</f>
        <v>662204</v>
      </c>
    </row>
    <row r="18" spans="1:34" ht="13.9" customHeight="1">
      <c r="A18" s="78" t="s">
        <v>188</v>
      </c>
      <c r="D18" s="76">
        <f>SUM(D16:D17)</f>
        <v>0</v>
      </c>
      <c r="E18" s="76"/>
      <c r="F18" s="76">
        <f>SUM(F16:F17)</f>
        <v>0</v>
      </c>
      <c r="G18" s="76"/>
      <c r="H18" s="76">
        <f>SUM(H16:H17)</f>
        <v>0</v>
      </c>
      <c r="I18" s="76"/>
      <c r="J18" s="76">
        <f>SUM(J16:J17)</f>
        <v>0</v>
      </c>
      <c r="K18" s="76"/>
      <c r="L18" s="76">
        <f>SUM(L16:L17)</f>
        <v>0</v>
      </c>
      <c r="M18" s="76"/>
      <c r="N18" s="76">
        <f>SUM(N16:N17)</f>
        <v>0</v>
      </c>
      <c r="O18" s="76"/>
      <c r="P18" s="76">
        <f>SUM(P16:P17)</f>
        <v>0</v>
      </c>
      <c r="Q18" s="76"/>
      <c r="R18" s="76">
        <f>SUM(R16:R17)</f>
        <v>4760267</v>
      </c>
      <c r="S18" s="76"/>
      <c r="T18" s="76">
        <f>SUM(T16:T17)</f>
        <v>625204</v>
      </c>
      <c r="U18" s="76"/>
      <c r="V18" s="76">
        <f>SUM(V16:V17)</f>
        <v>32144</v>
      </c>
      <c r="W18" s="76"/>
      <c r="X18" s="76">
        <f>SUM(X16:X17)</f>
        <v>5160</v>
      </c>
      <c r="Y18" s="76"/>
      <c r="Z18" s="76">
        <f>SUM(Z16:Z17)</f>
        <v>662508</v>
      </c>
      <c r="AA18" s="76"/>
      <c r="AB18" s="76">
        <f>SUM(AB16:AB17)</f>
        <v>0</v>
      </c>
      <c r="AC18" s="76"/>
      <c r="AD18" s="76">
        <f>SUM(AD16:AD17)</f>
        <v>5422775</v>
      </c>
      <c r="AE18" s="76"/>
      <c r="AF18" s="76">
        <f>SUM(AF16:AF17)</f>
        <v>-148232</v>
      </c>
      <c r="AG18" s="76"/>
      <c r="AH18" s="76">
        <f>SUM(AH16:AH17)</f>
        <v>5274543</v>
      </c>
    </row>
    <row r="19" spans="1:34" ht="13.9" customHeight="1">
      <c r="A19" s="78" t="s">
        <v>189</v>
      </c>
      <c r="B19" s="80">
        <v>19</v>
      </c>
      <c r="D19" s="76">
        <v>0</v>
      </c>
      <c r="E19" s="76"/>
      <c r="F19" s="76">
        <v>0</v>
      </c>
      <c r="G19" s="76"/>
      <c r="H19" s="76">
        <v>0</v>
      </c>
      <c r="I19" s="76"/>
      <c r="J19" s="76">
        <v>0</v>
      </c>
      <c r="K19" s="76"/>
      <c r="L19" s="76">
        <v>0</v>
      </c>
      <c r="M19" s="76"/>
      <c r="N19" s="76">
        <v>16657</v>
      </c>
      <c r="O19" s="76"/>
      <c r="P19" s="76">
        <v>0</v>
      </c>
      <c r="Q19" s="76"/>
      <c r="R19" s="76">
        <v>0</v>
      </c>
      <c r="S19" s="76"/>
      <c r="T19" s="76">
        <v>0</v>
      </c>
      <c r="U19" s="76"/>
      <c r="V19" s="76">
        <v>0</v>
      </c>
      <c r="W19" s="76"/>
      <c r="X19" s="76">
        <v>0</v>
      </c>
      <c r="Y19" s="76"/>
      <c r="Z19" s="76">
        <f>SUM(T19:Y19)</f>
        <v>0</v>
      </c>
      <c r="AA19" s="76"/>
      <c r="AB19" s="76">
        <v>0</v>
      </c>
      <c r="AC19" s="76"/>
      <c r="AD19" s="76">
        <f t="shared" ref="AD19:AD21" si="1">SUM(D19:S19,Z19:AC19)</f>
        <v>16657</v>
      </c>
      <c r="AE19" s="76"/>
      <c r="AF19" s="76">
        <v>0</v>
      </c>
      <c r="AG19" s="76"/>
      <c r="AH19" s="76">
        <f>SUM(AD19:AF19)</f>
        <v>16657</v>
      </c>
    </row>
    <row r="20" spans="1:34" ht="13.9" customHeight="1">
      <c r="A20" s="78" t="s">
        <v>190</v>
      </c>
      <c r="B20" s="80" t="s">
        <v>191</v>
      </c>
      <c r="D20" s="76">
        <v>1659126</v>
      </c>
      <c r="E20" s="76"/>
      <c r="F20" s="76">
        <v>127477</v>
      </c>
      <c r="G20" s="76"/>
      <c r="H20" s="76">
        <v>-517193</v>
      </c>
      <c r="I20" s="76"/>
      <c r="J20" s="76">
        <v>0</v>
      </c>
      <c r="K20" s="76"/>
      <c r="L20" s="76">
        <v>-29440</v>
      </c>
      <c r="M20" s="76"/>
      <c r="N20" s="76">
        <v>-51519</v>
      </c>
      <c r="O20" s="76"/>
      <c r="P20" s="76">
        <v>0</v>
      </c>
      <c r="Q20" s="76"/>
      <c r="R20" s="76">
        <v>0</v>
      </c>
      <c r="S20" s="76"/>
      <c r="T20" s="76">
        <v>0</v>
      </c>
      <c r="U20" s="76"/>
      <c r="V20" s="76">
        <v>0</v>
      </c>
      <c r="W20" s="76"/>
      <c r="X20" s="76">
        <v>0</v>
      </c>
      <c r="Y20" s="76"/>
      <c r="Z20" s="76">
        <f t="shared" ref="Z20" si="2">SUM(T20:Y20)</f>
        <v>0</v>
      </c>
      <c r="AA20" s="76"/>
      <c r="AB20" s="76">
        <v>0</v>
      </c>
      <c r="AC20" s="76"/>
      <c r="AD20" s="76">
        <f t="shared" si="1"/>
        <v>1188451</v>
      </c>
      <c r="AE20" s="76"/>
      <c r="AF20" s="76">
        <v>0</v>
      </c>
      <c r="AG20" s="76"/>
      <c r="AH20" s="76">
        <f>SUM(AD20:AF20)</f>
        <v>1188451</v>
      </c>
    </row>
    <row r="21" spans="1:34" ht="13.9" customHeight="1">
      <c r="A21" s="78" t="s">
        <v>192</v>
      </c>
      <c r="B21" s="81">
        <v>24</v>
      </c>
      <c r="D21" s="76">
        <v>0</v>
      </c>
      <c r="E21" s="76"/>
      <c r="F21" s="76">
        <v>0</v>
      </c>
      <c r="G21" s="76"/>
      <c r="H21" s="76">
        <v>0</v>
      </c>
      <c r="I21" s="76"/>
      <c r="J21" s="76">
        <v>0</v>
      </c>
      <c r="K21" s="76"/>
      <c r="L21" s="76">
        <v>0</v>
      </c>
      <c r="M21" s="76"/>
      <c r="N21" s="76">
        <v>0</v>
      </c>
      <c r="O21" s="76"/>
      <c r="P21" s="76">
        <v>0</v>
      </c>
      <c r="Q21" s="76"/>
      <c r="R21" s="76">
        <v>-3348318</v>
      </c>
      <c r="S21" s="76"/>
      <c r="T21" s="76">
        <v>0</v>
      </c>
      <c r="U21" s="76"/>
      <c r="V21" s="76">
        <v>0</v>
      </c>
      <c r="W21" s="76"/>
      <c r="X21" s="76">
        <v>0</v>
      </c>
      <c r="Y21" s="76"/>
      <c r="Z21" s="76">
        <f>SUM(T21:Y21)</f>
        <v>0</v>
      </c>
      <c r="AA21" s="76"/>
      <c r="AB21" s="76">
        <v>0</v>
      </c>
      <c r="AC21" s="76"/>
      <c r="AD21" s="76">
        <f t="shared" si="1"/>
        <v>-3348318</v>
      </c>
      <c r="AE21" s="76"/>
      <c r="AF21" s="76">
        <v>0</v>
      </c>
      <c r="AG21" s="76"/>
      <c r="AH21" s="76">
        <f t="shared" si="0"/>
        <v>-3348318</v>
      </c>
    </row>
    <row r="22" spans="1:34" ht="13.9" customHeight="1">
      <c r="A22" s="78" t="s">
        <v>193</v>
      </c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6"/>
      <c r="V22" s="76"/>
      <c r="W22" s="76"/>
      <c r="X22" s="76"/>
      <c r="Y22" s="76"/>
      <c r="Z22" s="76"/>
      <c r="AA22" s="76"/>
      <c r="AB22" s="76"/>
      <c r="AC22" s="76"/>
      <c r="AD22" s="76"/>
      <c r="AE22" s="76"/>
      <c r="AF22" s="76"/>
      <c r="AG22" s="76"/>
      <c r="AH22" s="76"/>
    </row>
    <row r="23" spans="1:34" ht="13.9" customHeight="1">
      <c r="A23" s="61" t="s">
        <v>194</v>
      </c>
      <c r="B23" s="81">
        <v>18</v>
      </c>
      <c r="D23" s="76">
        <v>0</v>
      </c>
      <c r="E23" s="76"/>
      <c r="F23" s="76">
        <v>0</v>
      </c>
      <c r="G23" s="76"/>
      <c r="H23" s="76">
        <v>0</v>
      </c>
      <c r="I23" s="76"/>
      <c r="J23" s="76">
        <v>0</v>
      </c>
      <c r="K23" s="76"/>
      <c r="L23" s="76">
        <v>0</v>
      </c>
      <c r="M23" s="76"/>
      <c r="N23" s="76">
        <v>0</v>
      </c>
      <c r="O23" s="76"/>
      <c r="P23" s="76">
        <v>0</v>
      </c>
      <c r="Q23" s="76"/>
      <c r="R23" s="76">
        <v>-245137</v>
      </c>
      <c r="S23" s="76"/>
      <c r="T23" s="76">
        <v>0</v>
      </c>
      <c r="U23" s="76"/>
      <c r="V23" s="76">
        <v>0</v>
      </c>
      <c r="W23" s="76"/>
      <c r="X23" s="76">
        <v>0</v>
      </c>
      <c r="Y23" s="76"/>
      <c r="Z23" s="76">
        <f>SUM(T23:Y23)</f>
        <v>0</v>
      </c>
      <c r="AA23" s="76"/>
      <c r="AB23" s="76">
        <v>0</v>
      </c>
      <c r="AC23" s="76"/>
      <c r="AD23" s="76">
        <f>SUM(D23:S23,Z23:AC23)</f>
        <v>-245137</v>
      </c>
      <c r="AE23" s="76"/>
      <c r="AF23" s="76">
        <v>0</v>
      </c>
      <c r="AG23" s="76"/>
      <c r="AH23" s="76">
        <f t="shared" si="0"/>
        <v>-245137</v>
      </c>
    </row>
    <row r="24" spans="1:34" ht="13.9" customHeight="1">
      <c r="A24" s="61" t="s">
        <v>195</v>
      </c>
      <c r="B24" s="81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/>
      <c r="S24" s="76"/>
      <c r="T24" s="76"/>
      <c r="U24" s="76"/>
      <c r="V24" s="76"/>
      <c r="W24" s="76"/>
      <c r="X24" s="76"/>
      <c r="Y24" s="76"/>
      <c r="Z24" s="76"/>
      <c r="AA24" s="76"/>
      <c r="AB24" s="76"/>
      <c r="AC24" s="76"/>
      <c r="AD24" s="76"/>
      <c r="AE24" s="76"/>
      <c r="AF24" s="76"/>
      <c r="AG24" s="76"/>
      <c r="AH24" s="76"/>
    </row>
    <row r="25" spans="1:34" ht="13.9" customHeight="1">
      <c r="A25" s="61" t="s">
        <v>196</v>
      </c>
      <c r="B25" s="81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76"/>
      <c r="Z25" s="76"/>
      <c r="AA25" s="76"/>
      <c r="AB25" s="76"/>
      <c r="AC25" s="76"/>
      <c r="AD25" s="76"/>
      <c r="AE25" s="76"/>
      <c r="AF25" s="76"/>
      <c r="AG25" s="76"/>
      <c r="AH25" s="76"/>
    </row>
    <row r="26" spans="1:34" ht="13.9" customHeight="1">
      <c r="A26" s="61" t="s">
        <v>197</v>
      </c>
      <c r="B26" s="81"/>
      <c r="D26" s="76">
        <v>0</v>
      </c>
      <c r="E26" s="76"/>
      <c r="F26" s="76">
        <v>0</v>
      </c>
      <c r="G26" s="76"/>
      <c r="H26" s="76">
        <v>0</v>
      </c>
      <c r="I26" s="76"/>
      <c r="J26" s="76">
        <v>0</v>
      </c>
      <c r="K26" s="76"/>
      <c r="L26" s="76">
        <v>0</v>
      </c>
      <c r="M26" s="76"/>
      <c r="N26" s="76">
        <v>0</v>
      </c>
      <c r="O26" s="76"/>
      <c r="P26" s="76">
        <v>0</v>
      </c>
      <c r="Q26" s="76"/>
      <c r="R26" s="76">
        <v>-362</v>
      </c>
      <c r="S26" s="76"/>
      <c r="T26" s="76">
        <v>0</v>
      </c>
      <c r="U26" s="76"/>
      <c r="V26" s="76">
        <v>362</v>
      </c>
      <c r="W26" s="76"/>
      <c r="X26" s="76">
        <v>0</v>
      </c>
      <c r="Y26" s="76"/>
      <c r="Z26" s="76">
        <f t="shared" ref="Z26" si="3">SUM(T26:Y26)</f>
        <v>362</v>
      </c>
      <c r="AA26" s="76"/>
      <c r="AB26" s="76">
        <v>0</v>
      </c>
      <c r="AC26" s="76"/>
      <c r="AD26" s="76">
        <f>SUM(D26:S26,Z26:AC26)</f>
        <v>0</v>
      </c>
      <c r="AE26" s="76"/>
      <c r="AF26" s="76">
        <v>0</v>
      </c>
      <c r="AG26" s="76"/>
      <c r="AH26" s="76">
        <f>SUM(AD26:AF26)</f>
        <v>0</v>
      </c>
    </row>
    <row r="27" spans="1:34" ht="13.9" customHeight="1">
      <c r="A27" s="61" t="s">
        <v>199</v>
      </c>
      <c r="B27" s="81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6"/>
      <c r="AA27" s="76"/>
      <c r="AB27" s="76"/>
      <c r="AC27" s="76"/>
      <c r="AD27" s="76"/>
      <c r="AE27" s="76"/>
      <c r="AF27" s="76"/>
      <c r="AG27" s="76"/>
      <c r="AH27" s="76"/>
    </row>
    <row r="28" spans="1:34" ht="13.9" customHeight="1">
      <c r="A28" s="61" t="s">
        <v>200</v>
      </c>
      <c r="B28" s="81"/>
      <c r="D28" s="76">
        <v>0</v>
      </c>
      <c r="E28" s="76"/>
      <c r="F28" s="76">
        <v>0</v>
      </c>
      <c r="G28" s="76"/>
      <c r="H28" s="76">
        <v>0</v>
      </c>
      <c r="I28" s="76"/>
      <c r="J28" s="76">
        <v>0</v>
      </c>
      <c r="K28" s="76"/>
      <c r="L28" s="76">
        <v>0</v>
      </c>
      <c r="M28" s="76"/>
      <c r="N28" s="76">
        <v>0</v>
      </c>
      <c r="O28" s="76"/>
      <c r="P28" s="76">
        <v>0</v>
      </c>
      <c r="Q28" s="76"/>
      <c r="R28" s="76">
        <v>0</v>
      </c>
      <c r="S28" s="76"/>
      <c r="T28" s="76">
        <v>0</v>
      </c>
      <c r="U28" s="76"/>
      <c r="V28" s="76">
        <v>0</v>
      </c>
      <c r="W28" s="76"/>
      <c r="X28" s="76">
        <v>0</v>
      </c>
      <c r="Y28" s="76"/>
      <c r="Z28" s="76">
        <f t="shared" ref="Z28" si="4">SUM(T28:Y28)</f>
        <v>0</v>
      </c>
      <c r="AA28" s="76"/>
      <c r="AB28" s="76">
        <v>0</v>
      </c>
      <c r="AC28" s="76"/>
      <c r="AD28" s="76">
        <f>SUM(D28:S28,Z28:AC28)</f>
        <v>0</v>
      </c>
      <c r="AE28" s="76"/>
      <c r="AF28" s="76">
        <v>65580</v>
      </c>
      <c r="AG28" s="76"/>
      <c r="AH28" s="76">
        <f>SUM(AD28:AF28)</f>
        <v>65580</v>
      </c>
    </row>
    <row r="29" spans="1:34" ht="13.9" customHeight="1" thickBot="1">
      <c r="A29" s="63" t="s">
        <v>201</v>
      </c>
      <c r="B29" s="63"/>
      <c r="C29" s="63"/>
      <c r="D29" s="82">
        <f>SUM(D15,D18:D28)</f>
        <v>17626871</v>
      </c>
      <c r="E29" s="76"/>
      <c r="F29" s="82">
        <f>SUM(F15,F18:F28)</f>
        <v>2495500</v>
      </c>
      <c r="G29" s="76"/>
      <c r="H29" s="82">
        <f>SUM(H15,H18:H28)</f>
        <v>4895</v>
      </c>
      <c r="I29" s="76"/>
      <c r="J29" s="82">
        <f>SUM(J15,J18:J28)</f>
        <v>4973743</v>
      </c>
      <c r="K29" s="76"/>
      <c r="L29" s="82">
        <f>SUM(L15,L18:L28)</f>
        <v>17710</v>
      </c>
      <c r="M29" s="76"/>
      <c r="N29" s="82">
        <f>SUM(N15,N18:N28)</f>
        <v>53858</v>
      </c>
      <c r="O29" s="76"/>
      <c r="P29" s="82">
        <f>SUM(P15,P18:P28)</f>
        <v>2020839</v>
      </c>
      <c r="Q29" s="76"/>
      <c r="R29" s="82">
        <f>SUM(R15,R18:R28)</f>
        <v>17254715</v>
      </c>
      <c r="S29" s="76"/>
      <c r="T29" s="82">
        <f>SUM(T15,T18:T28)</f>
        <v>789057</v>
      </c>
      <c r="U29" s="76"/>
      <c r="V29" s="82">
        <f>SUM(V15,V18:V28)</f>
        <v>242498</v>
      </c>
      <c r="W29" s="76"/>
      <c r="X29" s="82">
        <f>SUM(X15,X18:X28)</f>
        <v>-12275</v>
      </c>
      <c r="Y29" s="76"/>
      <c r="Z29" s="82">
        <f>SUM(Z15,Z18:Z28)</f>
        <v>1019280</v>
      </c>
      <c r="AA29" s="76"/>
      <c r="AB29" s="82">
        <f>SUM(AB15,AB18:AB28)</f>
        <v>0</v>
      </c>
      <c r="AC29" s="76"/>
      <c r="AD29" s="82">
        <f>SUM(AD15,AD18:AD28)</f>
        <v>45467411</v>
      </c>
      <c r="AE29" s="76"/>
      <c r="AF29" s="82">
        <f>SUM(AF15,AF18:AF28)</f>
        <v>1524876</v>
      </c>
      <c r="AG29" s="76"/>
      <c r="AH29" s="82">
        <f>SUM(AH15,AH18:AH28)</f>
        <v>46992287</v>
      </c>
    </row>
    <row r="30" spans="1:34" ht="13.9" customHeight="1" thickTop="1">
      <c r="A30" s="63"/>
      <c r="B30" s="63"/>
      <c r="C30" s="63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  <c r="Z30" s="76"/>
      <c r="AA30" s="76"/>
      <c r="AB30" s="76"/>
      <c r="AC30" s="76"/>
      <c r="AD30" s="76"/>
      <c r="AE30" s="76"/>
      <c r="AF30" s="76"/>
      <c r="AG30" s="76"/>
      <c r="AH30" s="76"/>
    </row>
    <row r="31" spans="1:34" ht="13.9" customHeight="1">
      <c r="A31" s="63" t="s">
        <v>289</v>
      </c>
      <c r="B31" s="81"/>
      <c r="D31" s="76">
        <v>17640321</v>
      </c>
      <c r="E31" s="76"/>
      <c r="F31" s="76">
        <v>2498270</v>
      </c>
      <c r="G31" s="76"/>
      <c r="H31" s="76">
        <v>221375</v>
      </c>
      <c r="I31" s="76"/>
      <c r="J31" s="76">
        <v>4973743</v>
      </c>
      <c r="K31" s="76"/>
      <c r="L31" s="76">
        <v>17710</v>
      </c>
      <c r="M31" s="76"/>
      <c r="N31" s="76">
        <v>55351</v>
      </c>
      <c r="O31" s="76"/>
      <c r="P31" s="76">
        <v>2034363</v>
      </c>
      <c r="Q31" s="76"/>
      <c r="R31" s="76">
        <v>18445362</v>
      </c>
      <c r="S31" s="76"/>
      <c r="T31" s="76">
        <v>259424</v>
      </c>
      <c r="U31" s="76"/>
      <c r="V31" s="76">
        <v>-174510</v>
      </c>
      <c r="W31" s="76"/>
      <c r="X31" s="76">
        <v>-22096</v>
      </c>
      <c r="Y31" s="76"/>
      <c r="Z31" s="76">
        <f>SUM(T31:Y31)</f>
        <v>62818</v>
      </c>
      <c r="AA31" s="76"/>
      <c r="AB31" s="76">
        <v>0</v>
      </c>
      <c r="AC31" s="76"/>
      <c r="AD31" s="76">
        <f t="shared" ref="AD31:AD33" si="5">SUM(D31:S31,Z31:AC31)</f>
        <v>45949313</v>
      </c>
      <c r="AE31" s="76"/>
      <c r="AF31" s="76">
        <v>1459171</v>
      </c>
      <c r="AG31" s="76"/>
      <c r="AH31" s="76">
        <f>SUM(AD31:AG31)</f>
        <v>47408484</v>
      </c>
    </row>
    <row r="32" spans="1:34" ht="13.9" customHeight="1">
      <c r="A32" s="78" t="s">
        <v>120</v>
      </c>
      <c r="B32" s="75"/>
      <c r="C32" s="75"/>
      <c r="D32" s="76">
        <v>0</v>
      </c>
      <c r="E32" s="76"/>
      <c r="F32" s="76">
        <v>0</v>
      </c>
      <c r="G32" s="76"/>
      <c r="H32" s="76">
        <v>0</v>
      </c>
      <c r="I32" s="76"/>
      <c r="J32" s="76">
        <v>0</v>
      </c>
      <c r="K32" s="76"/>
      <c r="L32" s="76">
        <v>0</v>
      </c>
      <c r="M32" s="76"/>
      <c r="N32" s="76">
        <v>0</v>
      </c>
      <c r="O32" s="76"/>
      <c r="P32" s="76">
        <v>0</v>
      </c>
      <c r="Q32" s="76"/>
      <c r="R32" s="76">
        <f>SUM(PL!D213)</f>
        <v>4009468</v>
      </c>
      <c r="S32" s="76"/>
      <c r="T32" s="76">
        <v>0</v>
      </c>
      <c r="U32" s="76"/>
      <c r="V32" s="76">
        <v>0</v>
      </c>
      <c r="W32" s="76"/>
      <c r="X32" s="76">
        <v>0</v>
      </c>
      <c r="Y32" s="76"/>
      <c r="Z32" s="76">
        <f>SUM(T32:Y32)</f>
        <v>0</v>
      </c>
      <c r="AA32" s="76"/>
      <c r="AB32" s="76">
        <v>0</v>
      </c>
      <c r="AC32" s="76"/>
      <c r="AD32" s="76">
        <f t="shared" si="5"/>
        <v>4009468</v>
      </c>
      <c r="AE32" s="76"/>
      <c r="AF32" s="76">
        <f>SUM(PL!D217)</f>
        <v>-190867</v>
      </c>
      <c r="AG32" s="76"/>
      <c r="AH32" s="76">
        <f>SUM(AD32:AF32)</f>
        <v>3818601</v>
      </c>
    </row>
    <row r="33" spans="1:34" ht="13.9" customHeight="1">
      <c r="A33" s="78" t="s">
        <v>133</v>
      </c>
      <c r="B33" s="75"/>
      <c r="C33" s="75"/>
      <c r="D33" s="79">
        <v>0</v>
      </c>
      <c r="E33" s="76"/>
      <c r="F33" s="79">
        <v>0</v>
      </c>
      <c r="G33" s="76"/>
      <c r="H33" s="79">
        <v>0</v>
      </c>
      <c r="I33" s="76"/>
      <c r="J33" s="79">
        <v>0</v>
      </c>
      <c r="K33" s="76"/>
      <c r="L33" s="79">
        <v>0</v>
      </c>
      <c r="M33" s="76"/>
      <c r="N33" s="79">
        <v>0</v>
      </c>
      <c r="O33" s="76"/>
      <c r="P33" s="79">
        <v>0</v>
      </c>
      <c r="Q33" s="76"/>
      <c r="R33" s="79">
        <v>0</v>
      </c>
      <c r="S33" s="76"/>
      <c r="T33" s="79">
        <f>BS!D113-BS!F113-V33-X33-V42-T43</f>
        <v>-626684</v>
      </c>
      <c r="U33" s="76"/>
      <c r="V33" s="79">
        <f>PL!D186+PL!D195</f>
        <v>11935</v>
      </c>
      <c r="W33" s="76"/>
      <c r="X33" s="79">
        <v>-3890</v>
      </c>
      <c r="Y33" s="76"/>
      <c r="Z33" s="79">
        <f>SUM(T33:Y33)</f>
        <v>-618639</v>
      </c>
      <c r="AA33" s="76"/>
      <c r="AB33" s="79">
        <v>0</v>
      </c>
      <c r="AC33" s="76"/>
      <c r="AD33" s="79">
        <f t="shared" si="5"/>
        <v>-618639</v>
      </c>
      <c r="AE33" s="76"/>
      <c r="AF33" s="79">
        <v>-46974</v>
      </c>
      <c r="AG33" s="76"/>
      <c r="AH33" s="79">
        <f>SUM(AD33:AF33)</f>
        <v>-665613</v>
      </c>
    </row>
    <row r="34" spans="1:34" ht="13.9" customHeight="1">
      <c r="A34" s="78" t="s">
        <v>134</v>
      </c>
      <c r="D34" s="76">
        <f>SUM(D32:D33)</f>
        <v>0</v>
      </c>
      <c r="E34" s="76"/>
      <c r="F34" s="76">
        <f>SUM(F32:F33)</f>
        <v>0</v>
      </c>
      <c r="G34" s="76"/>
      <c r="H34" s="76">
        <f>SUM(H32:H33)</f>
        <v>0</v>
      </c>
      <c r="I34" s="76"/>
      <c r="J34" s="76">
        <f>SUM(J32:J33)</f>
        <v>0</v>
      </c>
      <c r="K34" s="76"/>
      <c r="L34" s="76">
        <f>SUM(L32:L33)</f>
        <v>0</v>
      </c>
      <c r="M34" s="76"/>
      <c r="N34" s="76">
        <f>SUM(N32:N33)</f>
        <v>0</v>
      </c>
      <c r="O34" s="76"/>
      <c r="P34" s="76">
        <f>SUM(P32:P33)</f>
        <v>0</v>
      </c>
      <c r="Q34" s="76"/>
      <c r="R34" s="76">
        <f>SUM(R32:R33)</f>
        <v>4009468</v>
      </c>
      <c r="S34" s="76"/>
      <c r="T34" s="76">
        <f>SUM(T32:T33)</f>
        <v>-626684</v>
      </c>
      <c r="U34" s="76"/>
      <c r="V34" s="76">
        <f>SUM(V32:V33)</f>
        <v>11935</v>
      </c>
      <c r="W34" s="76"/>
      <c r="X34" s="76">
        <f>SUM(X32:X33)</f>
        <v>-3890</v>
      </c>
      <c r="Y34" s="76"/>
      <c r="Z34" s="76">
        <f>SUM(Z32:Z33)</f>
        <v>-618639</v>
      </c>
      <c r="AA34" s="76"/>
      <c r="AB34" s="76">
        <f>SUM(AB32:AB33)</f>
        <v>0</v>
      </c>
      <c r="AC34" s="76"/>
      <c r="AD34" s="76">
        <f>SUM(AD32:AD33)</f>
        <v>3390829</v>
      </c>
      <c r="AE34" s="76"/>
      <c r="AF34" s="76">
        <f>SUM(AF32:AF33)</f>
        <v>-237841</v>
      </c>
      <c r="AG34" s="76"/>
      <c r="AH34" s="76">
        <f>SUM(AH32:AH33)</f>
        <v>3152988</v>
      </c>
    </row>
    <row r="35" spans="1:34" ht="13.9" customHeight="1">
      <c r="A35" s="78" t="s">
        <v>189</v>
      </c>
      <c r="B35" s="81">
        <v>19</v>
      </c>
      <c r="D35" s="76">
        <v>0</v>
      </c>
      <c r="E35" s="76"/>
      <c r="F35" s="76">
        <v>0</v>
      </c>
      <c r="G35" s="76"/>
      <c r="H35" s="76">
        <v>0</v>
      </c>
      <c r="I35" s="76"/>
      <c r="J35" s="76">
        <v>0</v>
      </c>
      <c r="K35" s="76"/>
      <c r="L35" s="76">
        <v>0</v>
      </c>
      <c r="M35" s="76"/>
      <c r="N35" s="76">
        <f>BS!D108-BS!F108-N36</f>
        <v>8329</v>
      </c>
      <c r="O35" s="76"/>
      <c r="P35" s="76">
        <v>0</v>
      </c>
      <c r="Q35" s="76"/>
      <c r="R35" s="76">
        <v>0</v>
      </c>
      <c r="S35" s="76"/>
      <c r="T35" s="76">
        <v>0</v>
      </c>
      <c r="U35" s="76"/>
      <c r="V35" s="76">
        <v>0</v>
      </c>
      <c r="W35" s="76"/>
      <c r="X35" s="76">
        <v>0</v>
      </c>
      <c r="Y35" s="76"/>
      <c r="Z35" s="76">
        <f t="shared" ref="Z35:Z39" si="6">SUM(T35:Y35)</f>
        <v>0</v>
      </c>
      <c r="AA35" s="76"/>
      <c r="AB35" s="76">
        <v>0</v>
      </c>
      <c r="AC35" s="76"/>
      <c r="AD35" s="76">
        <f t="shared" ref="AD35:AD37" si="7">SUM(D35:S35,Z35:AC35)</f>
        <v>8329</v>
      </c>
      <c r="AE35" s="76"/>
      <c r="AF35" s="76">
        <v>0</v>
      </c>
      <c r="AG35" s="76"/>
      <c r="AH35" s="76">
        <f t="shared" ref="AH35:AH37" si="8">SUM(AD35:AF35)</f>
        <v>8329</v>
      </c>
    </row>
    <row r="36" spans="1:34" ht="13.9" customHeight="1">
      <c r="A36" s="78" t="s">
        <v>190</v>
      </c>
      <c r="B36" s="80" t="s">
        <v>191</v>
      </c>
      <c r="D36" s="76">
        <f>BS!D103-BS!F103</f>
        <v>823697</v>
      </c>
      <c r="E36" s="76"/>
      <c r="F36" s="76">
        <f>BS!D104-BS!F104</f>
        <v>52486</v>
      </c>
      <c r="G36" s="76"/>
      <c r="H36" s="76">
        <f>BS!D105-BS!F105</f>
        <v>-186153</v>
      </c>
      <c r="I36" s="76"/>
      <c r="J36" s="76">
        <f>BS!D106-BS!F106</f>
        <v>0</v>
      </c>
      <c r="K36" s="76"/>
      <c r="L36" s="76">
        <f>BS!D107-BS!F107</f>
        <v>-16100</v>
      </c>
      <c r="M36" s="76"/>
      <c r="N36" s="76">
        <v>-13292</v>
      </c>
      <c r="O36" s="76"/>
      <c r="P36" s="76">
        <v>0</v>
      </c>
      <c r="Q36" s="76"/>
      <c r="R36" s="76">
        <v>0</v>
      </c>
      <c r="S36" s="76"/>
      <c r="T36" s="76">
        <v>0</v>
      </c>
      <c r="U36" s="76"/>
      <c r="V36" s="76">
        <v>0</v>
      </c>
      <c r="W36" s="76"/>
      <c r="X36" s="76">
        <v>0</v>
      </c>
      <c r="Y36" s="76"/>
      <c r="Z36" s="76">
        <f t="shared" si="6"/>
        <v>0</v>
      </c>
      <c r="AA36" s="76"/>
      <c r="AB36" s="76">
        <v>0</v>
      </c>
      <c r="AC36" s="76"/>
      <c r="AD36" s="76">
        <f t="shared" si="7"/>
        <v>660638</v>
      </c>
      <c r="AE36" s="76"/>
      <c r="AF36" s="76">
        <v>0</v>
      </c>
      <c r="AG36" s="76"/>
      <c r="AH36" s="76">
        <f t="shared" si="8"/>
        <v>660638</v>
      </c>
    </row>
    <row r="37" spans="1:34" ht="13.9" customHeight="1">
      <c r="A37" s="78" t="s">
        <v>192</v>
      </c>
      <c r="B37" s="81">
        <v>24</v>
      </c>
      <c r="D37" s="76">
        <v>0</v>
      </c>
      <c r="E37" s="76"/>
      <c r="F37" s="76">
        <v>0</v>
      </c>
      <c r="G37" s="76"/>
      <c r="H37" s="76">
        <v>0</v>
      </c>
      <c r="I37" s="76"/>
      <c r="J37" s="76">
        <v>0</v>
      </c>
      <c r="K37" s="76"/>
      <c r="L37" s="76">
        <v>0</v>
      </c>
      <c r="M37" s="76"/>
      <c r="N37" s="76">
        <v>0</v>
      </c>
      <c r="O37" s="76"/>
      <c r="P37" s="76">
        <v>0</v>
      </c>
      <c r="Q37" s="76"/>
      <c r="R37" s="76">
        <f>'company only'!R31</f>
        <v>-2878795</v>
      </c>
      <c r="S37" s="76"/>
      <c r="T37" s="76">
        <v>0</v>
      </c>
      <c r="U37" s="76"/>
      <c r="V37" s="76">
        <v>0</v>
      </c>
      <c r="W37" s="76"/>
      <c r="X37" s="76">
        <v>0</v>
      </c>
      <c r="Y37" s="76"/>
      <c r="Z37" s="76">
        <f t="shared" si="6"/>
        <v>0</v>
      </c>
      <c r="AA37" s="76"/>
      <c r="AB37" s="76">
        <v>0</v>
      </c>
      <c r="AC37" s="76"/>
      <c r="AD37" s="76">
        <f t="shared" si="7"/>
        <v>-2878795</v>
      </c>
      <c r="AE37" s="76"/>
      <c r="AF37" s="76">
        <v>0</v>
      </c>
      <c r="AG37" s="76"/>
      <c r="AH37" s="76">
        <f t="shared" si="8"/>
        <v>-2878795</v>
      </c>
    </row>
    <row r="38" spans="1:34" ht="13.9" customHeight="1">
      <c r="A38" s="78" t="s">
        <v>193</v>
      </c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76"/>
      <c r="U38" s="76"/>
      <c r="V38" s="76"/>
      <c r="W38" s="76"/>
      <c r="X38" s="76"/>
      <c r="Y38" s="76"/>
      <c r="Z38" s="76"/>
      <c r="AA38" s="76"/>
      <c r="AB38" s="76"/>
      <c r="AC38" s="76"/>
      <c r="AD38" s="76"/>
      <c r="AE38" s="76"/>
      <c r="AF38" s="76"/>
      <c r="AG38" s="76"/>
      <c r="AH38" s="76"/>
    </row>
    <row r="39" spans="1:34" ht="13.9" customHeight="1">
      <c r="A39" s="61" t="s">
        <v>194</v>
      </c>
      <c r="B39" s="81">
        <v>18</v>
      </c>
      <c r="D39" s="76">
        <v>0</v>
      </c>
      <c r="E39" s="76"/>
      <c r="F39" s="76">
        <v>0</v>
      </c>
      <c r="G39" s="76"/>
      <c r="H39" s="76">
        <v>0</v>
      </c>
      <c r="I39" s="76"/>
      <c r="J39" s="76">
        <v>0</v>
      </c>
      <c r="K39" s="76"/>
      <c r="L39" s="76">
        <v>0</v>
      </c>
      <c r="M39" s="76"/>
      <c r="N39" s="76">
        <v>0</v>
      </c>
      <c r="O39" s="76"/>
      <c r="P39" s="76">
        <v>0</v>
      </c>
      <c r="Q39" s="76"/>
      <c r="R39" s="76">
        <f>'company only'!R33</f>
        <v>-246033</v>
      </c>
      <c r="S39" s="76"/>
      <c r="T39" s="76">
        <v>0</v>
      </c>
      <c r="U39" s="76"/>
      <c r="V39" s="76">
        <v>0</v>
      </c>
      <c r="W39" s="76"/>
      <c r="X39" s="76">
        <v>0</v>
      </c>
      <c r="Y39" s="76"/>
      <c r="Z39" s="76">
        <f t="shared" si="6"/>
        <v>0</v>
      </c>
      <c r="AA39" s="76"/>
      <c r="AB39" s="76">
        <v>0</v>
      </c>
      <c r="AC39" s="76"/>
      <c r="AD39" s="76">
        <f>SUM(D39:S39,Z39:AC39)</f>
        <v>-246033</v>
      </c>
      <c r="AE39" s="76"/>
      <c r="AF39" s="76">
        <v>0</v>
      </c>
      <c r="AG39" s="76"/>
      <c r="AH39" s="76">
        <f>SUM(AD39:AF39)</f>
        <v>-246033</v>
      </c>
    </row>
    <row r="40" spans="1:34" ht="13.9" customHeight="1">
      <c r="A40" s="61" t="s">
        <v>195</v>
      </c>
      <c r="B40" s="81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6"/>
      <c r="U40" s="76"/>
      <c r="V40" s="76"/>
      <c r="W40" s="76"/>
      <c r="X40" s="76"/>
      <c r="Y40" s="76"/>
      <c r="Z40" s="76"/>
      <c r="AA40" s="76"/>
      <c r="AB40" s="76"/>
      <c r="AC40" s="76"/>
      <c r="AD40" s="76"/>
      <c r="AE40" s="76"/>
      <c r="AF40" s="76"/>
      <c r="AG40" s="76"/>
      <c r="AH40" s="76"/>
    </row>
    <row r="41" spans="1:34" ht="13.9" customHeight="1">
      <c r="A41" s="61" t="s">
        <v>196</v>
      </c>
      <c r="B41" s="81"/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  <c r="Z41" s="76"/>
      <c r="AA41" s="76"/>
      <c r="AB41" s="76"/>
      <c r="AC41" s="76"/>
      <c r="AD41" s="76"/>
      <c r="AE41" s="76"/>
      <c r="AF41" s="76"/>
      <c r="AG41" s="76"/>
      <c r="AH41" s="76"/>
    </row>
    <row r="42" spans="1:34" ht="13.9" customHeight="1">
      <c r="A42" s="61" t="s">
        <v>197</v>
      </c>
      <c r="B42" s="81"/>
      <c r="D42" s="76">
        <v>0</v>
      </c>
      <c r="E42" s="76"/>
      <c r="F42" s="76">
        <v>0</v>
      </c>
      <c r="G42" s="76"/>
      <c r="H42" s="76">
        <v>0</v>
      </c>
      <c r="I42" s="76"/>
      <c r="J42" s="76">
        <v>0</v>
      </c>
      <c r="K42" s="76"/>
      <c r="L42" s="76">
        <v>0</v>
      </c>
      <c r="M42" s="76"/>
      <c r="N42" s="76">
        <v>0</v>
      </c>
      <c r="O42" s="76"/>
      <c r="P42" s="76">
        <v>0</v>
      </c>
      <c r="Q42" s="76"/>
      <c r="R42" s="76">
        <f>-V42</f>
        <v>52</v>
      </c>
      <c r="S42" s="76"/>
      <c r="T42" s="76">
        <v>0</v>
      </c>
      <c r="U42" s="76"/>
      <c r="V42" s="76">
        <v>-52</v>
      </c>
      <c r="W42" s="76"/>
      <c r="X42" s="76">
        <v>0</v>
      </c>
      <c r="Y42" s="76"/>
      <c r="Z42" s="76">
        <f t="shared" ref="Z42" si="9">SUM(T42:Y42)</f>
        <v>-52</v>
      </c>
      <c r="AA42" s="76"/>
      <c r="AB42" s="76">
        <v>0</v>
      </c>
      <c r="AC42" s="76"/>
      <c r="AD42" s="76">
        <f>SUM(D42:S42,Z42:AC42)</f>
        <v>0</v>
      </c>
      <c r="AE42" s="76"/>
      <c r="AF42" s="76">
        <v>0</v>
      </c>
      <c r="AG42" s="76"/>
      <c r="AH42" s="76">
        <f>SUM(AD42:AF42)</f>
        <v>0</v>
      </c>
    </row>
    <row r="43" spans="1:34" ht="13.9" customHeight="1">
      <c r="A43" s="61" t="s">
        <v>324</v>
      </c>
      <c r="B43" s="81">
        <v>21</v>
      </c>
      <c r="D43" s="76">
        <v>0</v>
      </c>
      <c r="E43" s="76"/>
      <c r="F43" s="76">
        <v>0</v>
      </c>
      <c r="G43" s="76"/>
      <c r="H43" s="76">
        <v>0</v>
      </c>
      <c r="I43" s="76"/>
      <c r="J43" s="76">
        <v>0</v>
      </c>
      <c r="K43" s="76"/>
      <c r="L43" s="76">
        <v>0</v>
      </c>
      <c r="M43" s="76"/>
      <c r="N43" s="76">
        <v>0</v>
      </c>
      <c r="O43" s="76"/>
      <c r="P43" s="76">
        <v>0</v>
      </c>
      <c r="Q43" s="76"/>
      <c r="R43" s="76">
        <v>0</v>
      </c>
      <c r="S43" s="76"/>
      <c r="T43" s="76">
        <f>-AB43</f>
        <v>122537</v>
      </c>
      <c r="U43" s="76"/>
      <c r="V43" s="76">
        <v>0</v>
      </c>
      <c r="W43" s="76"/>
      <c r="X43" s="76">
        <v>0</v>
      </c>
      <c r="Y43" s="76"/>
      <c r="Z43" s="76">
        <f t="shared" ref="Z43" si="10">SUM(T43:Y43)</f>
        <v>122537</v>
      </c>
      <c r="AA43" s="76"/>
      <c r="AB43" s="76">
        <f>BS!D114</f>
        <v>-122537</v>
      </c>
      <c r="AC43" s="76"/>
      <c r="AD43" s="76">
        <f t="shared" ref="AD43" si="11">SUM(D43:S43,Z43:AC43)</f>
        <v>0</v>
      </c>
      <c r="AE43" s="76"/>
      <c r="AF43" s="76"/>
      <c r="AG43" s="76"/>
      <c r="AH43" s="76">
        <f>SUM(AD43:AF43)</f>
        <v>0</v>
      </c>
    </row>
    <row r="44" spans="1:34" ht="13.9" customHeight="1" thickBot="1">
      <c r="A44" s="63" t="s">
        <v>290</v>
      </c>
      <c r="B44" s="63"/>
      <c r="C44" s="63"/>
      <c r="D44" s="82">
        <f>SUM(D31,D34:D43)</f>
        <v>18464018</v>
      </c>
      <c r="E44" s="76"/>
      <c r="F44" s="82">
        <f>SUM(F31,F34:F43)</f>
        <v>2550756</v>
      </c>
      <c r="G44" s="76"/>
      <c r="H44" s="82">
        <f>SUM(H31,H34:H43)</f>
        <v>35222</v>
      </c>
      <c r="I44" s="76"/>
      <c r="J44" s="82">
        <f>SUM(J31,J34:J43)</f>
        <v>4973743</v>
      </c>
      <c r="K44" s="76"/>
      <c r="L44" s="82">
        <f>SUM(L31,L34:L43)</f>
        <v>1610</v>
      </c>
      <c r="M44" s="76"/>
      <c r="N44" s="82">
        <f>SUM(N31,N34:N43)</f>
        <v>50388</v>
      </c>
      <c r="O44" s="76"/>
      <c r="P44" s="82">
        <f>SUM(P31,P34:P43)</f>
        <v>2034363</v>
      </c>
      <c r="Q44" s="76"/>
      <c r="R44" s="82">
        <f>SUM(R31,R34:R43)</f>
        <v>19330054</v>
      </c>
      <c r="S44" s="76"/>
      <c r="T44" s="82">
        <f>SUM(T31,T34:T43)</f>
        <v>-244723</v>
      </c>
      <c r="U44" s="76"/>
      <c r="V44" s="82">
        <f>SUM(V31,V34:V43)</f>
        <v>-162627</v>
      </c>
      <c r="W44" s="76"/>
      <c r="X44" s="82">
        <f>SUM(X31,X34:X43)</f>
        <v>-25986</v>
      </c>
      <c r="Y44" s="76"/>
      <c r="Z44" s="82">
        <f>SUM(Z31,Z34:Z43)</f>
        <v>-433336</v>
      </c>
      <c r="AA44" s="76"/>
      <c r="AB44" s="82">
        <f>SUM(AB31,AB34:AB43)</f>
        <v>-122537</v>
      </c>
      <c r="AC44" s="76"/>
      <c r="AD44" s="82">
        <f>SUM(AD31,AD34:AD43)</f>
        <v>46884281</v>
      </c>
      <c r="AE44" s="76"/>
      <c r="AF44" s="82">
        <f>SUM(AF31,AF34:AF43)</f>
        <v>1221330</v>
      </c>
      <c r="AG44" s="76"/>
      <c r="AH44" s="82">
        <f>SUM(AH31,AH34:AH43)</f>
        <v>48105611</v>
      </c>
    </row>
    <row r="45" spans="1:34" ht="13.9" customHeight="1" thickTop="1">
      <c r="A45" s="63"/>
      <c r="B45" s="63"/>
      <c r="C45" s="63"/>
      <c r="D45" s="76">
        <f>SUM(D31-BS!F103)</f>
        <v>0</v>
      </c>
      <c r="E45" s="76"/>
      <c r="F45" s="76">
        <f>SUM(F31-BS!F104)</f>
        <v>0</v>
      </c>
      <c r="G45" s="76"/>
      <c r="H45" s="76">
        <f>SUM(H31-BS!F105)</f>
        <v>0</v>
      </c>
      <c r="I45" s="76"/>
      <c r="J45" s="76">
        <f>SUM(J31-BS!F106)</f>
        <v>0</v>
      </c>
      <c r="K45" s="76"/>
      <c r="L45" s="76">
        <f>SUM(L31-BS!F107)</f>
        <v>0</v>
      </c>
      <c r="M45" s="76"/>
      <c r="N45" s="76">
        <f>SUM(N31-BS!F108)</f>
        <v>0</v>
      </c>
      <c r="O45" s="76"/>
      <c r="P45" s="76">
        <f>SUM(P31-BS!F111)</f>
        <v>0</v>
      </c>
      <c r="Q45" s="76"/>
      <c r="R45" s="76">
        <f>SUM(R31-BS!F112)</f>
        <v>0</v>
      </c>
      <c r="S45" s="76"/>
      <c r="T45" s="76"/>
      <c r="U45" s="76"/>
      <c r="V45" s="76"/>
      <c r="W45" s="76"/>
      <c r="X45" s="76"/>
      <c r="Y45" s="76"/>
      <c r="Z45" s="76">
        <f>SUM(Z31-BS!F113)</f>
        <v>0</v>
      </c>
      <c r="AA45" s="76"/>
      <c r="AB45" s="76">
        <f>SUM(AB31-BS!F114)</f>
        <v>0</v>
      </c>
      <c r="AC45" s="76"/>
      <c r="AD45" s="76">
        <f>SUM(AD31-BS!F115)</f>
        <v>0</v>
      </c>
      <c r="AE45" s="76"/>
      <c r="AF45" s="76">
        <f>SUM(AF31-BS!F116)</f>
        <v>0</v>
      </c>
      <c r="AG45" s="76"/>
      <c r="AH45" s="76">
        <f>SUM(AH31-BS!F117)</f>
        <v>0</v>
      </c>
    </row>
    <row r="46" spans="1:34" ht="13.9" customHeight="1">
      <c r="A46" s="63"/>
      <c r="B46" s="63"/>
      <c r="C46" s="63"/>
      <c r="D46" s="3">
        <f>SUM(D44-BS!D103)</f>
        <v>0</v>
      </c>
      <c r="E46" s="3"/>
      <c r="F46" s="3">
        <f>SUM(F44-BS!D104)</f>
        <v>0</v>
      </c>
      <c r="G46" s="3"/>
      <c r="H46" s="3">
        <f>SUM(H44-BS!D105)</f>
        <v>0</v>
      </c>
      <c r="I46" s="4"/>
      <c r="J46" s="4">
        <f>SUM(J44-BS!D106)</f>
        <v>0</v>
      </c>
      <c r="K46" s="3"/>
      <c r="L46" s="3">
        <f>SUM(L44-BS!D107)</f>
        <v>0</v>
      </c>
      <c r="M46" s="3"/>
      <c r="N46" s="4">
        <f>SUM(N44-BS!D108)</f>
        <v>0</v>
      </c>
      <c r="O46" s="4"/>
      <c r="P46" s="4">
        <f>SUM(P44-BS!D111)</f>
        <v>0</v>
      </c>
      <c r="Q46" s="4"/>
      <c r="R46" s="83">
        <f>SUM(R44-BS!D112)</f>
        <v>0</v>
      </c>
      <c r="S46" s="4"/>
      <c r="T46" s="4"/>
      <c r="U46" s="4"/>
      <c r="V46" s="4"/>
      <c r="W46" s="4"/>
      <c r="X46" s="4"/>
      <c r="Y46" s="4"/>
      <c r="Z46" s="4">
        <f>SUM(Z44-BS!D113)</f>
        <v>0</v>
      </c>
      <c r="AA46" s="4"/>
      <c r="AB46" s="4">
        <f>SUM(AB44-BS!D114)</f>
        <v>0</v>
      </c>
      <c r="AC46" s="4"/>
      <c r="AD46" s="4">
        <f>SUM(AD44-BS!D115)</f>
        <v>0</v>
      </c>
      <c r="AF46" s="76">
        <f>SUM(AF44-BS!D116)</f>
        <v>0</v>
      </c>
      <c r="AH46" s="76">
        <f>SUM(AH44-BS!D117)</f>
        <v>0</v>
      </c>
    </row>
    <row r="47" spans="1:34" ht="13.9" customHeight="1">
      <c r="A47" s="78" t="s">
        <v>298</v>
      </c>
      <c r="B47" s="63"/>
      <c r="C47" s="63"/>
      <c r="D47" s="4"/>
      <c r="E47" s="4"/>
      <c r="F47" s="4"/>
      <c r="G47" s="4"/>
      <c r="H47" s="4"/>
      <c r="I47" s="3"/>
      <c r="J47" s="3"/>
      <c r="K47" s="4"/>
      <c r="L47" s="4"/>
      <c r="M47" s="4"/>
      <c r="N47" s="4"/>
      <c r="O47" s="5"/>
      <c r="P47" s="4"/>
      <c r="Q47" s="4"/>
      <c r="R47" s="4"/>
      <c r="S47" s="3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H47" s="76"/>
    </row>
    <row r="48" spans="1:34" ht="13.9" customHeight="1"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6"/>
      <c r="AC48" s="76"/>
      <c r="AD48" s="76"/>
      <c r="AE48" s="76"/>
      <c r="AF48" s="76"/>
      <c r="AG48" s="76"/>
      <c r="AH48" s="76"/>
    </row>
    <row r="49" ht="13.9" customHeight="1"/>
  </sheetData>
  <mergeCells count="3">
    <mergeCell ref="T8:Z8"/>
    <mergeCell ref="T9:Y9"/>
    <mergeCell ref="P12:R12"/>
  </mergeCells>
  <printOptions horizontalCentered="1"/>
  <pageMargins left="0.19685039370078741" right="0.19685039370078741" top="0.78740157480314965" bottom="0.19685039370078741" header="0.19685039370078741" footer="0.19685039370078741"/>
  <pageSetup paperSize="9" scale="60" fitToWidth="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EB4B65-9810-4FC2-9E01-75EC3E303CBB}">
  <dimension ref="A1:Z37"/>
  <sheetViews>
    <sheetView showGridLines="0" topLeftCell="B1" zoomScale="115" zoomScaleNormal="115" zoomScaleSheetLayoutView="70" workbookViewId="0">
      <selection activeCell="B32" sqref="B32"/>
    </sheetView>
  </sheetViews>
  <sheetFormatPr defaultColWidth="9.42578125" defaultRowHeight="20.100000000000001" customHeight="1"/>
  <cols>
    <col min="1" max="1" width="50.28515625" style="9" customWidth="1"/>
    <col min="2" max="2" width="7.28515625" style="9" bestFit="1" customWidth="1"/>
    <col min="3" max="3" width="1.42578125" style="9" customWidth="1"/>
    <col min="4" max="4" width="14.28515625" style="9" customWidth="1"/>
    <col min="5" max="5" width="1.7109375" style="9" customWidth="1"/>
    <col min="6" max="6" width="14.28515625" style="9" customWidth="1"/>
    <col min="7" max="7" width="1.28515625" style="9" customWidth="1"/>
    <col min="8" max="8" width="17" style="9" bestFit="1" customWidth="1"/>
    <col min="9" max="9" width="2" style="9" customWidth="1"/>
    <col min="10" max="10" width="14.28515625" style="9" customWidth="1"/>
    <col min="11" max="11" width="1.7109375" style="9" customWidth="1"/>
    <col min="12" max="12" width="14.28515625" style="9" customWidth="1"/>
    <col min="13" max="13" width="1.7109375" style="9" customWidth="1"/>
    <col min="14" max="14" width="14.28515625" style="9" customWidth="1"/>
    <col min="15" max="15" width="1.7109375" style="9" customWidth="1"/>
    <col min="16" max="16" width="15.28515625" style="9" customWidth="1"/>
    <col min="17" max="17" width="1.7109375" style="9" customWidth="1"/>
    <col min="18" max="18" width="15.28515625" style="9" customWidth="1"/>
    <col min="19" max="19" width="1.28515625" style="9" customWidth="1"/>
    <col min="20" max="20" width="25.28515625" style="9" customWidth="1"/>
    <col min="21" max="21" width="1.7109375" style="9" customWidth="1"/>
    <col min="22" max="22" width="16.42578125" style="9" customWidth="1"/>
    <col min="23" max="23" width="1.42578125" style="9" customWidth="1"/>
    <col min="24" max="16384" width="9.42578125" style="9"/>
  </cols>
  <sheetData>
    <row r="1" spans="1:26" s="55" customFormat="1" ht="20.100000000000001" customHeight="1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10" t="s">
        <v>89</v>
      </c>
      <c r="W1" s="9"/>
    </row>
    <row r="2" spans="1:26" s="55" customFormat="1" ht="20.100000000000001" customHeight="1">
      <c r="A2" s="55" t="s">
        <v>0</v>
      </c>
    </row>
    <row r="3" spans="1:26" s="55" customFormat="1" ht="20.100000000000001" customHeight="1">
      <c r="A3" s="11" t="s">
        <v>202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6" s="55" customFormat="1" ht="20.100000000000001" customHeight="1">
      <c r="A4" s="11" t="s">
        <v>288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55"/>
      <c r="Y4" s="155"/>
      <c r="Z4" s="155"/>
    </row>
    <row r="5" spans="1:26" s="55" customFormat="1" ht="20.100000000000001" customHeight="1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3" t="s">
        <v>2</v>
      </c>
      <c r="W5" s="12"/>
    </row>
    <row r="6" spans="1:26" ht="20.100000000000001" customHeight="1">
      <c r="D6" s="14" t="s">
        <v>4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</row>
    <row r="7" spans="1:26" ht="20.100000000000001" customHeight="1">
      <c r="D7" s="16"/>
      <c r="E7" s="17"/>
      <c r="F7" s="17"/>
      <c r="G7" s="17"/>
      <c r="H7" s="17"/>
      <c r="I7" s="17"/>
      <c r="J7" s="17"/>
      <c r="K7" s="17"/>
      <c r="L7" s="17"/>
      <c r="M7" s="17"/>
      <c r="N7" s="12" t="s">
        <v>148</v>
      </c>
      <c r="O7" s="17"/>
      <c r="P7" s="17"/>
      <c r="Q7" s="17"/>
      <c r="R7" s="17"/>
      <c r="S7" s="17"/>
      <c r="T7" s="18" t="s">
        <v>144</v>
      </c>
      <c r="U7" s="17"/>
      <c r="V7" s="17"/>
    </row>
    <row r="8" spans="1:26" ht="20.100000000000001" customHeight="1">
      <c r="A8" s="12"/>
      <c r="B8" s="12"/>
      <c r="C8" s="12"/>
      <c r="D8" s="12" t="s">
        <v>153</v>
      </c>
      <c r="E8" s="12"/>
      <c r="F8" s="12"/>
      <c r="G8" s="17"/>
      <c r="H8" s="12" t="s">
        <v>154</v>
      </c>
      <c r="I8" s="12"/>
      <c r="J8" s="12" t="s">
        <v>155</v>
      </c>
      <c r="K8" s="12"/>
      <c r="L8" s="12"/>
      <c r="M8" s="12"/>
      <c r="N8" s="12" t="s">
        <v>156</v>
      </c>
      <c r="O8" s="12"/>
      <c r="P8" s="156" t="s">
        <v>157</v>
      </c>
      <c r="Q8" s="156"/>
      <c r="R8" s="156"/>
      <c r="S8" s="17"/>
      <c r="T8" s="19" t="s">
        <v>145</v>
      </c>
      <c r="U8" s="17"/>
      <c r="V8" s="17"/>
    </row>
    <row r="9" spans="1:26" ht="20.100000000000001" customHeight="1">
      <c r="A9" s="12"/>
      <c r="B9" s="12"/>
      <c r="C9" s="12"/>
      <c r="D9" s="12" t="s">
        <v>164</v>
      </c>
      <c r="E9" s="12"/>
      <c r="F9" s="12"/>
      <c r="G9" s="12"/>
      <c r="H9" s="12" t="s">
        <v>165</v>
      </c>
      <c r="I9" s="12"/>
      <c r="J9" s="12" t="s">
        <v>166</v>
      </c>
      <c r="K9" s="12"/>
      <c r="L9" s="12"/>
      <c r="M9" s="12"/>
      <c r="N9" s="12" t="s">
        <v>167</v>
      </c>
      <c r="O9" s="12"/>
      <c r="P9" s="20" t="s">
        <v>168</v>
      </c>
      <c r="Q9" s="20"/>
      <c r="R9" s="20"/>
      <c r="S9" s="12"/>
      <c r="T9" s="21" t="s">
        <v>170</v>
      </c>
      <c r="U9" s="12"/>
      <c r="V9" s="17" t="s">
        <v>203</v>
      </c>
    </row>
    <row r="10" spans="1:26" ht="20.100000000000001" customHeight="1">
      <c r="A10" s="12"/>
      <c r="B10" s="56" t="s">
        <v>5</v>
      </c>
      <c r="C10" s="12"/>
      <c r="D10" s="56" t="s">
        <v>175</v>
      </c>
      <c r="E10" s="12"/>
      <c r="F10" s="56" t="s">
        <v>76</v>
      </c>
      <c r="G10" s="12"/>
      <c r="H10" s="56" t="s">
        <v>176</v>
      </c>
      <c r="I10" s="12"/>
      <c r="J10" s="56" t="s">
        <v>177</v>
      </c>
      <c r="K10" s="12"/>
      <c r="L10" s="56" t="s">
        <v>204</v>
      </c>
      <c r="M10" s="12"/>
      <c r="N10" s="56" t="s">
        <v>178</v>
      </c>
      <c r="O10" s="12"/>
      <c r="P10" s="56" t="s">
        <v>179</v>
      </c>
      <c r="Q10" s="12"/>
      <c r="R10" s="56" t="s">
        <v>180</v>
      </c>
      <c r="S10" s="12"/>
      <c r="T10" s="22" t="s">
        <v>182</v>
      </c>
      <c r="U10" s="12"/>
      <c r="V10" s="56" t="s">
        <v>184</v>
      </c>
    </row>
    <row r="11" spans="1:26" ht="20.100000000000001" customHeight="1">
      <c r="A11" s="55" t="s">
        <v>198</v>
      </c>
      <c r="B11" s="12"/>
      <c r="C11" s="12"/>
      <c r="D11" s="23">
        <v>15967745</v>
      </c>
      <c r="E11" s="23"/>
      <c r="F11" s="23">
        <v>2368023</v>
      </c>
      <c r="G11" s="23"/>
      <c r="H11" s="23">
        <v>522088</v>
      </c>
      <c r="I11" s="23"/>
      <c r="J11" s="23">
        <v>4973743</v>
      </c>
      <c r="K11" s="23"/>
      <c r="L11" s="23">
        <v>47150</v>
      </c>
      <c r="M11" s="23"/>
      <c r="N11" s="23">
        <v>88720</v>
      </c>
      <c r="O11" s="23"/>
      <c r="P11" s="23">
        <v>2020839</v>
      </c>
      <c r="Q11" s="23"/>
      <c r="R11" s="23">
        <v>10514079</v>
      </c>
      <c r="S11" s="23"/>
      <c r="T11" s="23">
        <v>-173230</v>
      </c>
      <c r="U11" s="23"/>
      <c r="V11" s="23">
        <f>SUM(D11:U11)</f>
        <v>36329157</v>
      </c>
    </row>
    <row r="12" spans="1:26" ht="20.100000000000001" customHeight="1">
      <c r="A12" s="24" t="s">
        <v>120</v>
      </c>
      <c r="B12" s="24"/>
      <c r="C12" s="24"/>
      <c r="D12" s="23">
        <v>0</v>
      </c>
      <c r="E12" s="23"/>
      <c r="F12" s="23">
        <v>0</v>
      </c>
      <c r="G12" s="23"/>
      <c r="H12" s="23">
        <v>0</v>
      </c>
      <c r="I12" s="23"/>
      <c r="J12" s="23">
        <v>0</v>
      </c>
      <c r="K12" s="23"/>
      <c r="L12" s="23">
        <v>0</v>
      </c>
      <c r="M12" s="23"/>
      <c r="N12" s="23">
        <v>0</v>
      </c>
      <c r="O12" s="23"/>
      <c r="P12" s="23">
        <v>0</v>
      </c>
      <c r="Q12" s="23"/>
      <c r="R12" s="23">
        <f>SUM(PL!J211)</f>
        <v>5902333</v>
      </c>
      <c r="S12" s="23"/>
      <c r="T12" s="23">
        <v>0</v>
      </c>
      <c r="U12" s="23"/>
      <c r="V12" s="23">
        <f>SUM(C12:U12)</f>
        <v>5902333</v>
      </c>
    </row>
    <row r="13" spans="1:26" ht="20.100000000000001" customHeight="1">
      <c r="A13" s="24" t="s">
        <v>133</v>
      </c>
      <c r="B13" s="24"/>
      <c r="C13" s="24"/>
      <c r="D13" s="23">
        <v>0</v>
      </c>
      <c r="E13" s="23"/>
      <c r="F13" s="23">
        <v>0</v>
      </c>
      <c r="G13" s="23"/>
      <c r="H13" s="23">
        <v>0</v>
      </c>
      <c r="I13" s="23"/>
      <c r="J13" s="23">
        <v>0</v>
      </c>
      <c r="K13" s="23"/>
      <c r="L13" s="23">
        <v>0</v>
      </c>
      <c r="M13" s="23"/>
      <c r="N13" s="23">
        <v>0</v>
      </c>
      <c r="O13" s="23"/>
      <c r="P13" s="23">
        <v>0</v>
      </c>
      <c r="Q13" s="23"/>
      <c r="R13" s="23">
        <v>0</v>
      </c>
      <c r="S13" s="23"/>
      <c r="T13" s="23">
        <v>-18540</v>
      </c>
      <c r="U13" s="23"/>
      <c r="V13" s="23">
        <f>SUM(C13:U13)</f>
        <v>-18540</v>
      </c>
    </row>
    <row r="14" spans="1:26" ht="20.100000000000001" customHeight="1">
      <c r="A14" s="24" t="s">
        <v>134</v>
      </c>
      <c r="B14" s="55"/>
      <c r="C14" s="55"/>
      <c r="D14" s="57">
        <f>SUM(D12:D13)</f>
        <v>0</v>
      </c>
      <c r="E14" s="23"/>
      <c r="F14" s="57">
        <f>SUM(F12:F13)</f>
        <v>0</v>
      </c>
      <c r="G14" s="23"/>
      <c r="H14" s="57">
        <f>SUM(H12:H13)</f>
        <v>0</v>
      </c>
      <c r="I14" s="23"/>
      <c r="J14" s="57">
        <f>SUM(J12:J13)</f>
        <v>0</v>
      </c>
      <c r="K14" s="23"/>
      <c r="L14" s="57">
        <f>SUM(L12:L13)</f>
        <v>0</v>
      </c>
      <c r="M14" s="23"/>
      <c r="N14" s="57">
        <f>SUM(N12:N13)</f>
        <v>0</v>
      </c>
      <c r="O14" s="23"/>
      <c r="P14" s="57">
        <f>SUM(P12:P13)</f>
        <v>0</v>
      </c>
      <c r="Q14" s="23"/>
      <c r="R14" s="57">
        <f>SUM(R12:R13)</f>
        <v>5902333</v>
      </c>
      <c r="S14" s="23"/>
      <c r="T14" s="57">
        <f>SUM(T12:T13)</f>
        <v>-18540</v>
      </c>
      <c r="U14" s="21"/>
      <c r="V14" s="57">
        <f>SUM(V12:V13)</f>
        <v>5883793</v>
      </c>
    </row>
    <row r="15" spans="1:26" ht="20.100000000000001" customHeight="1">
      <c r="A15" s="24" t="s">
        <v>189</v>
      </c>
      <c r="B15" s="25">
        <v>19</v>
      </c>
      <c r="C15" s="55"/>
      <c r="D15" s="23">
        <v>0</v>
      </c>
      <c r="E15" s="23"/>
      <c r="F15" s="23">
        <v>0</v>
      </c>
      <c r="G15" s="23"/>
      <c r="H15" s="23">
        <v>0</v>
      </c>
      <c r="I15" s="23"/>
      <c r="J15" s="23">
        <v>0</v>
      </c>
      <c r="K15" s="23"/>
      <c r="L15" s="23">
        <v>0</v>
      </c>
      <c r="M15" s="23"/>
      <c r="N15" s="23">
        <v>16657</v>
      </c>
      <c r="O15" s="23"/>
      <c r="P15" s="23">
        <v>0</v>
      </c>
      <c r="Q15" s="23"/>
      <c r="R15" s="23">
        <v>0</v>
      </c>
      <c r="S15" s="23"/>
      <c r="T15" s="23">
        <v>0</v>
      </c>
      <c r="U15" s="23"/>
      <c r="V15" s="23">
        <f>SUM(D15:T15)</f>
        <v>16657</v>
      </c>
      <c r="W15" s="23"/>
    </row>
    <row r="16" spans="1:26" ht="20.100000000000001" customHeight="1">
      <c r="A16" s="24" t="s">
        <v>190</v>
      </c>
      <c r="B16" s="25" t="s">
        <v>191</v>
      </c>
      <c r="C16" s="55"/>
      <c r="D16" s="23">
        <v>1659126</v>
      </c>
      <c r="E16" s="23"/>
      <c r="F16" s="23">
        <v>127477</v>
      </c>
      <c r="G16" s="23"/>
      <c r="H16" s="23">
        <v>-517193</v>
      </c>
      <c r="I16" s="23"/>
      <c r="J16" s="23">
        <v>0</v>
      </c>
      <c r="K16" s="23"/>
      <c r="L16" s="23">
        <v>-29440</v>
      </c>
      <c r="M16" s="23"/>
      <c r="N16" s="23">
        <v>-51519</v>
      </c>
      <c r="O16" s="23"/>
      <c r="P16" s="23">
        <v>0</v>
      </c>
      <c r="Q16" s="23"/>
      <c r="R16" s="23">
        <v>0</v>
      </c>
      <c r="S16" s="23"/>
      <c r="T16" s="23">
        <v>0</v>
      </c>
      <c r="U16" s="23"/>
      <c r="V16" s="23">
        <f>SUM(D16:T16)</f>
        <v>1188451</v>
      </c>
      <c r="W16" s="23"/>
    </row>
    <row r="17" spans="1:23" ht="20.100000000000001" customHeight="1">
      <c r="A17" s="24" t="s">
        <v>192</v>
      </c>
      <c r="B17" s="25">
        <v>24</v>
      </c>
      <c r="C17" s="55"/>
      <c r="D17" s="23">
        <v>0</v>
      </c>
      <c r="E17" s="23"/>
      <c r="F17" s="23">
        <v>0</v>
      </c>
      <c r="G17" s="23"/>
      <c r="H17" s="23">
        <v>0</v>
      </c>
      <c r="I17" s="23"/>
      <c r="J17" s="23">
        <v>0</v>
      </c>
      <c r="K17" s="23"/>
      <c r="L17" s="23">
        <v>0</v>
      </c>
      <c r="M17" s="23"/>
      <c r="N17" s="23">
        <v>0</v>
      </c>
      <c r="O17" s="23"/>
      <c r="P17" s="23">
        <v>0</v>
      </c>
      <c r="Q17" s="23"/>
      <c r="R17" s="23">
        <v>-3348318</v>
      </c>
      <c r="S17" s="23"/>
      <c r="T17" s="23">
        <v>0</v>
      </c>
      <c r="U17" s="23"/>
      <c r="V17" s="23">
        <f>SUM(D17:T17)</f>
        <v>-3348318</v>
      </c>
      <c r="W17" s="23"/>
    </row>
    <row r="18" spans="1:23" ht="20.100000000000001" customHeight="1">
      <c r="A18" s="24" t="s">
        <v>193</v>
      </c>
      <c r="B18" s="25"/>
      <c r="C18" s="55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</row>
    <row r="19" spans="1:23" ht="20.100000000000001" customHeight="1">
      <c r="A19" s="24" t="s">
        <v>194</v>
      </c>
      <c r="B19" s="25">
        <v>18</v>
      </c>
      <c r="C19" s="55"/>
      <c r="D19" s="23">
        <v>0</v>
      </c>
      <c r="E19" s="23"/>
      <c r="F19" s="23">
        <v>0</v>
      </c>
      <c r="G19" s="23"/>
      <c r="H19" s="23">
        <v>0</v>
      </c>
      <c r="I19" s="23"/>
      <c r="J19" s="23">
        <v>0</v>
      </c>
      <c r="K19" s="23"/>
      <c r="L19" s="23">
        <v>0</v>
      </c>
      <c r="M19" s="23"/>
      <c r="N19" s="23">
        <v>0</v>
      </c>
      <c r="O19" s="23"/>
      <c r="P19" s="23">
        <v>0</v>
      </c>
      <c r="Q19" s="23"/>
      <c r="R19" s="23">
        <v>-245137</v>
      </c>
      <c r="S19" s="23"/>
      <c r="T19" s="23">
        <v>0</v>
      </c>
      <c r="U19" s="23"/>
      <c r="V19" s="23">
        <f>SUM(D19:T19)</f>
        <v>-245137</v>
      </c>
      <c r="W19" s="23"/>
    </row>
    <row r="20" spans="1:23" ht="20.100000000000001" customHeight="1">
      <c r="A20" s="24" t="s">
        <v>195</v>
      </c>
      <c r="B20" s="25"/>
      <c r="C20" s="55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</row>
    <row r="21" spans="1:23" ht="20.100000000000001" customHeight="1">
      <c r="A21" s="24" t="s">
        <v>196</v>
      </c>
      <c r="B21" s="25"/>
      <c r="C21" s="55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</row>
    <row r="22" spans="1:23" ht="20.100000000000001" customHeight="1">
      <c r="A22" s="24" t="s">
        <v>197</v>
      </c>
      <c r="B22" s="25"/>
      <c r="C22" s="55"/>
      <c r="D22" s="23">
        <v>0</v>
      </c>
      <c r="E22" s="23"/>
      <c r="F22" s="23">
        <v>0</v>
      </c>
      <c r="G22" s="23"/>
      <c r="H22" s="23">
        <v>0</v>
      </c>
      <c r="I22" s="23"/>
      <c r="J22" s="23">
        <v>0</v>
      </c>
      <c r="K22" s="23"/>
      <c r="L22" s="23">
        <v>0</v>
      </c>
      <c r="M22" s="23"/>
      <c r="N22" s="23">
        <v>0</v>
      </c>
      <c r="O22" s="23"/>
      <c r="P22" s="23">
        <v>0</v>
      </c>
      <c r="Q22" s="23"/>
      <c r="R22" s="23">
        <f>-T22</f>
        <v>-367</v>
      </c>
      <c r="S22" s="23"/>
      <c r="T22" s="23">
        <v>367</v>
      </c>
      <c r="U22" s="23"/>
      <c r="V22" s="23">
        <f>SUM(D22:U22)</f>
        <v>0</v>
      </c>
    </row>
    <row r="23" spans="1:23" ht="20.100000000000001" customHeight="1" thickBot="1">
      <c r="A23" s="55" t="s">
        <v>201</v>
      </c>
      <c r="B23" s="55"/>
      <c r="C23" s="55"/>
      <c r="D23" s="26">
        <f>SUM(D11,D14:D22)</f>
        <v>17626871</v>
      </c>
      <c r="E23" s="23"/>
      <c r="F23" s="26">
        <f>SUM(F11,F14:F22)</f>
        <v>2495500</v>
      </c>
      <c r="G23" s="23"/>
      <c r="H23" s="26">
        <f>SUM(H11,H14:H22)</f>
        <v>4895</v>
      </c>
      <c r="I23" s="23"/>
      <c r="J23" s="26">
        <f>SUM(J11,J14:J22)</f>
        <v>4973743</v>
      </c>
      <c r="K23" s="23"/>
      <c r="L23" s="26">
        <f>SUM(L11,L14:L22)</f>
        <v>17710</v>
      </c>
      <c r="M23" s="23"/>
      <c r="N23" s="26">
        <f>SUM(N11,N14:N22)</f>
        <v>53858</v>
      </c>
      <c r="O23" s="23"/>
      <c r="P23" s="26">
        <f>SUM(P11,P14:P22)</f>
        <v>2020839</v>
      </c>
      <c r="Q23" s="23"/>
      <c r="R23" s="26">
        <f>SUM(R11,R14:R22)</f>
        <v>12822590</v>
      </c>
      <c r="S23" s="23"/>
      <c r="T23" s="26">
        <f>SUM(T11,T14:T22)</f>
        <v>-191403</v>
      </c>
      <c r="U23" s="23"/>
      <c r="V23" s="26">
        <f>SUM(V11,V14:V22)</f>
        <v>39824603</v>
      </c>
    </row>
    <row r="24" spans="1:23" ht="20.100000000000001" customHeight="1" thickTop="1">
      <c r="A24" s="55"/>
      <c r="B24" s="55"/>
      <c r="C24" s="55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</row>
    <row r="25" spans="1:23" ht="20.100000000000001" customHeight="1">
      <c r="A25" s="55" t="s">
        <v>289</v>
      </c>
      <c r="B25" s="24"/>
      <c r="C25" s="24"/>
      <c r="D25" s="23">
        <v>17640321</v>
      </c>
      <c r="E25" s="23"/>
      <c r="F25" s="23">
        <v>2498270</v>
      </c>
      <c r="G25" s="23"/>
      <c r="H25" s="23">
        <v>221375</v>
      </c>
      <c r="I25" s="23"/>
      <c r="J25" s="23">
        <v>4973743</v>
      </c>
      <c r="K25" s="23"/>
      <c r="L25" s="23">
        <v>17710</v>
      </c>
      <c r="M25" s="23"/>
      <c r="N25" s="23">
        <v>55351</v>
      </c>
      <c r="O25" s="23"/>
      <c r="P25" s="23">
        <v>2034363</v>
      </c>
      <c r="Q25" s="23"/>
      <c r="R25" s="23">
        <v>13854184</v>
      </c>
      <c r="S25" s="23"/>
      <c r="T25" s="23">
        <v>-241297</v>
      </c>
      <c r="U25" s="23"/>
      <c r="V25" s="23">
        <f>SUM(D25:U25)</f>
        <v>41054020</v>
      </c>
    </row>
    <row r="26" spans="1:23" ht="20.100000000000001" customHeight="1">
      <c r="A26" s="24" t="s">
        <v>120</v>
      </c>
      <c r="B26" s="24"/>
      <c r="C26" s="24"/>
      <c r="D26" s="23">
        <v>0</v>
      </c>
      <c r="E26" s="23"/>
      <c r="F26" s="23">
        <v>0</v>
      </c>
      <c r="G26" s="23"/>
      <c r="H26" s="23">
        <v>0</v>
      </c>
      <c r="I26" s="23"/>
      <c r="J26" s="23">
        <v>0</v>
      </c>
      <c r="K26" s="23"/>
      <c r="L26" s="23">
        <v>0</v>
      </c>
      <c r="M26" s="23"/>
      <c r="N26" s="23">
        <v>0</v>
      </c>
      <c r="O26" s="23"/>
      <c r="P26" s="23">
        <v>0</v>
      </c>
      <c r="Q26" s="23"/>
      <c r="R26" s="23">
        <f>SUM(PL!H211)</f>
        <v>4814323</v>
      </c>
      <c r="S26" s="23"/>
      <c r="T26" s="23">
        <v>0</v>
      </c>
      <c r="U26" s="23"/>
      <c r="V26" s="23">
        <f>SUM(D26:U26)</f>
        <v>4814323</v>
      </c>
    </row>
    <row r="27" spans="1:23" ht="20.100000000000001" customHeight="1">
      <c r="A27" s="24" t="s">
        <v>133</v>
      </c>
      <c r="B27" s="24"/>
      <c r="C27" s="24"/>
      <c r="D27" s="27">
        <v>0</v>
      </c>
      <c r="E27" s="23"/>
      <c r="F27" s="27">
        <v>0</v>
      </c>
      <c r="G27" s="23"/>
      <c r="H27" s="27">
        <v>0</v>
      </c>
      <c r="I27" s="23"/>
      <c r="J27" s="27">
        <v>0</v>
      </c>
      <c r="K27" s="23"/>
      <c r="L27" s="27">
        <v>0</v>
      </c>
      <c r="M27" s="23"/>
      <c r="N27" s="27">
        <v>0</v>
      </c>
      <c r="O27" s="23"/>
      <c r="P27" s="27">
        <v>0</v>
      </c>
      <c r="Q27" s="23"/>
      <c r="R27" s="27">
        <v>0</v>
      </c>
      <c r="S27" s="23"/>
      <c r="T27" s="27">
        <f>PL!H186+PL!H195</f>
        <v>30842</v>
      </c>
      <c r="U27" s="23"/>
      <c r="V27" s="27">
        <f>SUM(D27:U27)</f>
        <v>30842</v>
      </c>
    </row>
    <row r="28" spans="1:23" ht="20.100000000000001" customHeight="1">
      <c r="A28" s="24" t="s">
        <v>134</v>
      </c>
      <c r="B28" s="25"/>
      <c r="C28" s="55"/>
      <c r="D28" s="23">
        <f>SUM(D26:D27)</f>
        <v>0</v>
      </c>
      <c r="E28" s="23"/>
      <c r="F28" s="23">
        <f>SUM(F26:F27)</f>
        <v>0</v>
      </c>
      <c r="G28" s="23"/>
      <c r="H28" s="23">
        <f>SUM(H26:H27)</f>
        <v>0</v>
      </c>
      <c r="I28" s="23"/>
      <c r="J28" s="23">
        <f>SUM(J26:J27)</f>
        <v>0</v>
      </c>
      <c r="K28" s="23"/>
      <c r="L28" s="23">
        <f>SUM(L26:L27)</f>
        <v>0</v>
      </c>
      <c r="M28" s="23"/>
      <c r="N28" s="23">
        <f>SUM(N26:N27)</f>
        <v>0</v>
      </c>
      <c r="O28" s="23"/>
      <c r="P28" s="23">
        <f>SUM(P26:P27)</f>
        <v>0</v>
      </c>
      <c r="Q28" s="23"/>
      <c r="R28" s="23">
        <f>SUM(R26:R27)</f>
        <v>4814323</v>
      </c>
      <c r="S28" s="23"/>
      <c r="T28" s="23">
        <f>SUM(T26:T27)</f>
        <v>30842</v>
      </c>
      <c r="U28" s="23"/>
      <c r="V28" s="23">
        <f>SUM(V26:V27)</f>
        <v>4845165</v>
      </c>
    </row>
    <row r="29" spans="1:23" ht="20.100000000000001" customHeight="1">
      <c r="A29" s="24" t="s">
        <v>189</v>
      </c>
      <c r="B29" s="25">
        <v>19</v>
      </c>
      <c r="C29" s="55"/>
      <c r="D29" s="23">
        <v>0</v>
      </c>
      <c r="E29" s="23"/>
      <c r="F29" s="23">
        <v>0</v>
      </c>
      <c r="G29" s="23"/>
      <c r="H29" s="23">
        <v>0</v>
      </c>
      <c r="I29" s="23"/>
      <c r="J29" s="23">
        <v>0</v>
      </c>
      <c r="K29" s="23"/>
      <c r="L29" s="23">
        <v>0</v>
      </c>
      <c r="M29" s="23"/>
      <c r="N29" s="23">
        <f>BS!H108-BS!J108-N30</f>
        <v>8329</v>
      </c>
      <c r="O29" s="23"/>
      <c r="P29" s="23">
        <v>0</v>
      </c>
      <c r="Q29" s="23"/>
      <c r="R29" s="23">
        <v>0</v>
      </c>
      <c r="S29" s="23"/>
      <c r="T29" s="23">
        <v>0</v>
      </c>
      <c r="U29" s="23"/>
      <c r="V29" s="23">
        <f t="shared" ref="V29:V31" si="0">SUM(D29:U29)</f>
        <v>8329</v>
      </c>
    </row>
    <row r="30" spans="1:23" ht="20.100000000000001" customHeight="1">
      <c r="A30" s="24" t="s">
        <v>190</v>
      </c>
      <c r="B30" s="25" t="s">
        <v>191</v>
      </c>
      <c r="C30" s="55"/>
      <c r="D30" s="23">
        <f>BS!H103-BS!J103</f>
        <v>823697</v>
      </c>
      <c r="E30" s="23"/>
      <c r="F30" s="23">
        <f>BS!H104-BS!J104</f>
        <v>52486</v>
      </c>
      <c r="G30" s="23"/>
      <c r="H30" s="23">
        <f>BS!H105-BS!J105</f>
        <v>-186153</v>
      </c>
      <c r="I30" s="23"/>
      <c r="J30" s="23">
        <f>BS!H106-BS!J106</f>
        <v>0</v>
      </c>
      <c r="K30" s="23"/>
      <c r="L30" s="23">
        <f>BS!H107-BS!J107</f>
        <v>-16100</v>
      </c>
      <c r="M30" s="23"/>
      <c r="N30" s="23">
        <v>-13292</v>
      </c>
      <c r="O30" s="23"/>
      <c r="P30" s="23">
        <v>0</v>
      </c>
      <c r="Q30" s="23"/>
      <c r="R30" s="23">
        <v>0</v>
      </c>
      <c r="S30" s="23"/>
      <c r="T30" s="23">
        <v>0</v>
      </c>
      <c r="U30" s="23"/>
      <c r="V30" s="23">
        <f t="shared" si="0"/>
        <v>660638</v>
      </c>
    </row>
    <row r="31" spans="1:23" ht="20.100000000000001" customHeight="1">
      <c r="A31" s="24" t="s">
        <v>192</v>
      </c>
      <c r="B31" s="25">
        <v>24</v>
      </c>
      <c r="C31" s="55"/>
      <c r="D31" s="23">
        <v>0</v>
      </c>
      <c r="E31" s="23"/>
      <c r="F31" s="23">
        <v>0</v>
      </c>
      <c r="G31" s="23"/>
      <c r="H31" s="23">
        <v>0</v>
      </c>
      <c r="I31" s="23"/>
      <c r="J31" s="23">
        <v>0</v>
      </c>
      <c r="K31" s="23"/>
      <c r="L31" s="23">
        <v>0</v>
      </c>
      <c r="M31" s="23"/>
      <c r="N31" s="23">
        <v>0</v>
      </c>
      <c r="O31" s="23"/>
      <c r="P31" s="23">
        <v>0</v>
      </c>
      <c r="Q31" s="23"/>
      <c r="R31" s="23">
        <v>-2878795</v>
      </c>
      <c r="S31" s="23"/>
      <c r="T31" s="23">
        <v>0</v>
      </c>
      <c r="U31" s="23"/>
      <c r="V31" s="23">
        <f t="shared" si="0"/>
        <v>-2878795</v>
      </c>
    </row>
    <row r="32" spans="1:23" ht="20.100000000000001" customHeight="1">
      <c r="A32" s="24" t="s">
        <v>193</v>
      </c>
      <c r="B32" s="25"/>
      <c r="C32" s="55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</row>
    <row r="33" spans="1:22" ht="20.100000000000001" customHeight="1">
      <c r="A33" s="24" t="s">
        <v>194</v>
      </c>
      <c r="B33" s="25">
        <v>18</v>
      </c>
      <c r="C33" s="55"/>
      <c r="D33" s="23">
        <v>0</v>
      </c>
      <c r="E33" s="23"/>
      <c r="F33" s="23">
        <v>0</v>
      </c>
      <c r="G33" s="23"/>
      <c r="H33" s="23">
        <v>0</v>
      </c>
      <c r="I33" s="23"/>
      <c r="J33" s="23">
        <v>0</v>
      </c>
      <c r="K33" s="23"/>
      <c r="L33" s="23">
        <v>0</v>
      </c>
      <c r="M33" s="23"/>
      <c r="N33" s="23">
        <v>0</v>
      </c>
      <c r="O33" s="23"/>
      <c r="P33" s="23">
        <v>0</v>
      </c>
      <c r="Q33" s="23"/>
      <c r="R33" s="23">
        <v>-246033</v>
      </c>
      <c r="S33" s="23"/>
      <c r="T33" s="23">
        <v>0</v>
      </c>
      <c r="U33" s="23"/>
      <c r="V33" s="23">
        <f>SUM(D33:U33)</f>
        <v>-246033</v>
      </c>
    </row>
    <row r="34" spans="1:22" ht="20.100000000000001" customHeight="1" thickBot="1">
      <c r="A34" s="55" t="s">
        <v>290</v>
      </c>
      <c r="B34" s="55"/>
      <c r="C34" s="55"/>
      <c r="D34" s="26">
        <f>SUM(D25,D28:D33)</f>
        <v>18464018</v>
      </c>
      <c r="E34" s="23"/>
      <c r="F34" s="26">
        <f>SUM(F25,F28:F33)</f>
        <v>2550756</v>
      </c>
      <c r="G34" s="23"/>
      <c r="H34" s="26">
        <f>SUM(H25,H28:H33)</f>
        <v>35222</v>
      </c>
      <c r="I34" s="23"/>
      <c r="J34" s="26">
        <f>SUM(J25,J28:J33)</f>
        <v>4973743</v>
      </c>
      <c r="K34" s="23"/>
      <c r="L34" s="26">
        <f>SUM(L25,L28:L33)</f>
        <v>1610</v>
      </c>
      <c r="M34" s="23"/>
      <c r="N34" s="26">
        <f>SUM(N25,N28:N33)</f>
        <v>50388</v>
      </c>
      <c r="O34" s="23"/>
      <c r="P34" s="26">
        <f>SUM(P25,P28:P33)</f>
        <v>2034363</v>
      </c>
      <c r="Q34" s="23"/>
      <c r="R34" s="26">
        <f>SUM(R25,R28:R33)</f>
        <v>15543679</v>
      </c>
      <c r="S34" s="23"/>
      <c r="T34" s="26">
        <f>SUM(T25,T28:T33)</f>
        <v>-210455</v>
      </c>
      <c r="U34" s="23"/>
      <c r="V34" s="26">
        <f>SUM(V25,V28:V33)</f>
        <v>43443324</v>
      </c>
    </row>
    <row r="35" spans="1:22" ht="20.100000000000001" customHeight="1" thickTop="1">
      <c r="A35" s="55"/>
      <c r="B35" s="55"/>
      <c r="C35" s="6"/>
      <c r="D35" s="7">
        <f>SUM(D25-BS!J103)</f>
        <v>0</v>
      </c>
      <c r="E35" s="7"/>
      <c r="F35" s="7">
        <f>SUM(F25-BS!J104)</f>
        <v>0</v>
      </c>
      <c r="G35" s="23"/>
      <c r="H35" s="8">
        <f>SUM(H25-BS!J105)</f>
        <v>0</v>
      </c>
      <c r="I35" s="8"/>
      <c r="J35" s="7">
        <f>SUM(J25-BS!J106)</f>
        <v>0</v>
      </c>
      <c r="K35" s="8"/>
      <c r="L35" s="8">
        <f>SUM(L25-BS!J107)</f>
        <v>0</v>
      </c>
      <c r="M35" s="8"/>
      <c r="N35" s="7">
        <f>SUM(N25-BS!J108)</f>
        <v>0</v>
      </c>
      <c r="O35" s="7"/>
      <c r="P35" s="7">
        <f>SUM(P25-BS!J111)</f>
        <v>0</v>
      </c>
      <c r="Q35" s="7"/>
      <c r="R35" s="7">
        <f>SUM(R25-BS!J112)</f>
        <v>0</v>
      </c>
      <c r="S35" s="23"/>
      <c r="T35" s="7">
        <f>SUM(T25-BS!J113)</f>
        <v>0</v>
      </c>
      <c r="U35" s="23"/>
      <c r="V35" s="7">
        <f>SUM(V25-BS!J117)</f>
        <v>0</v>
      </c>
    </row>
    <row r="36" spans="1:22" ht="20.100000000000001" customHeight="1">
      <c r="B36" s="55"/>
      <c r="C36" s="6"/>
      <c r="D36" s="7">
        <f>SUM(D34-BS!H103)</f>
        <v>0</v>
      </c>
      <c r="E36" s="7"/>
      <c r="F36" s="7">
        <f>SUM(F34-BS!H104)</f>
        <v>0</v>
      </c>
      <c r="G36" s="23"/>
      <c r="H36" s="8">
        <f>SUM(H34-BS!H105)</f>
        <v>0</v>
      </c>
      <c r="I36" s="8"/>
      <c r="J36" s="7">
        <f>SUM(J34-BS!H106)</f>
        <v>0</v>
      </c>
      <c r="K36" s="8"/>
      <c r="L36" s="8">
        <f>SUM(L34-BS!H107)</f>
        <v>0</v>
      </c>
      <c r="M36" s="8"/>
      <c r="N36" s="7">
        <f>SUM(N34-BS!H108)</f>
        <v>0</v>
      </c>
      <c r="O36" s="7"/>
      <c r="P36" s="7">
        <f>SUM(P34-BS!H111)</f>
        <v>0</v>
      </c>
      <c r="Q36" s="7"/>
      <c r="R36" s="7">
        <f>SUM(R34-BS!H112)</f>
        <v>0</v>
      </c>
      <c r="S36" s="23"/>
      <c r="T36" s="7">
        <f>SUM(T34-BS!H113)</f>
        <v>0</v>
      </c>
      <c r="U36" s="23"/>
      <c r="V36" s="7">
        <f>SUM(V34-BS!H117)</f>
        <v>0</v>
      </c>
    </row>
    <row r="37" spans="1:22" ht="20.100000000000001" customHeight="1">
      <c r="A37" s="24" t="s">
        <v>298</v>
      </c>
      <c r="B37" s="28"/>
      <c r="D37" s="23"/>
      <c r="F37" s="23"/>
      <c r="N37" s="23"/>
      <c r="P37" s="23"/>
      <c r="R37" s="23"/>
      <c r="V37" s="7"/>
    </row>
  </sheetData>
  <mergeCells count="2">
    <mergeCell ref="X4:Z4"/>
    <mergeCell ref="P8:R8"/>
  </mergeCells>
  <printOptions horizontalCentered="1"/>
  <pageMargins left="0.19685039370078741" right="0.19685039370078741" top="0.78740157480314965" bottom="0.19685039370078741" header="0.19685039370078741" footer="0.19685039370078741"/>
  <pageSetup paperSize="9" scale="61" fitToWidth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6360E9-FED1-46F8-B602-E1F737A3C1A5}">
  <dimension ref="A1:M129"/>
  <sheetViews>
    <sheetView showGridLines="0" view="pageBreakPreview" topLeftCell="A46" zoomScale="70" zoomScaleNormal="85" zoomScaleSheetLayoutView="70" workbookViewId="0">
      <selection activeCell="D59" sqref="D59"/>
    </sheetView>
  </sheetViews>
  <sheetFormatPr defaultColWidth="10.5703125" defaultRowHeight="21.75" customHeight="1"/>
  <cols>
    <col min="1" max="1" width="64.85546875" style="29" customWidth="1"/>
    <col min="2" max="2" width="2.28515625" style="29" customWidth="1"/>
    <col min="3" max="3" width="1.7109375" style="29" customWidth="1"/>
    <col min="4" max="4" width="15.42578125" style="29" customWidth="1"/>
    <col min="5" max="5" width="1.7109375" style="29" customWidth="1"/>
    <col min="6" max="6" width="16.42578125" style="29" customWidth="1"/>
    <col min="7" max="7" width="1.7109375" style="29" customWidth="1"/>
    <col min="8" max="8" width="14.42578125" style="29" customWidth="1"/>
    <col min="9" max="9" width="1.7109375" style="29" customWidth="1"/>
    <col min="10" max="10" width="14.42578125" style="29" customWidth="1"/>
    <col min="11" max="16384" width="10.5703125" style="29"/>
  </cols>
  <sheetData>
    <row r="1" spans="1:13" ht="21.75" customHeight="1">
      <c r="A1" s="45"/>
      <c r="B1" s="45"/>
      <c r="C1" s="45"/>
      <c r="D1" s="45"/>
      <c r="E1" s="45"/>
      <c r="F1" s="45"/>
      <c r="G1" s="45"/>
      <c r="H1" s="45"/>
      <c r="I1" s="45"/>
      <c r="J1" s="58" t="s">
        <v>89</v>
      </c>
    </row>
    <row r="2" spans="1:13" ht="21.75" customHeight="1">
      <c r="A2" s="30" t="s">
        <v>0</v>
      </c>
      <c r="B2" s="30"/>
      <c r="C2" s="30"/>
      <c r="D2" s="30"/>
      <c r="E2" s="30"/>
      <c r="F2" s="30"/>
      <c r="G2" s="30"/>
      <c r="H2" s="30"/>
      <c r="I2" s="30"/>
      <c r="J2" s="30"/>
    </row>
    <row r="3" spans="1:13" ht="21.75" customHeight="1">
      <c r="A3" s="31" t="s">
        <v>205</v>
      </c>
      <c r="B3" s="32"/>
      <c r="C3" s="32"/>
      <c r="D3" s="32"/>
      <c r="E3" s="32"/>
      <c r="F3" s="32"/>
      <c r="G3" s="32"/>
      <c r="H3" s="32"/>
      <c r="I3" s="32"/>
      <c r="J3" s="32"/>
    </row>
    <row r="4" spans="1:13" ht="21.75" customHeight="1">
      <c r="A4" s="31" t="s">
        <v>288</v>
      </c>
      <c r="B4" s="32"/>
      <c r="C4" s="32"/>
      <c r="D4" s="32"/>
      <c r="E4" s="32"/>
      <c r="F4" s="32"/>
      <c r="G4" s="32"/>
      <c r="H4" s="32"/>
      <c r="I4" s="32"/>
      <c r="J4" s="32"/>
    </row>
    <row r="5" spans="1:13" ht="21.75" customHeight="1">
      <c r="B5" s="33"/>
      <c r="C5" s="33"/>
      <c r="D5" s="34"/>
      <c r="F5" s="34"/>
      <c r="H5" s="34"/>
      <c r="J5" s="34" t="s">
        <v>2</v>
      </c>
    </row>
    <row r="6" spans="1:13" s="35" customFormat="1" ht="21.75" customHeight="1">
      <c r="B6" s="36"/>
      <c r="C6" s="36"/>
      <c r="D6" s="157" t="s">
        <v>3</v>
      </c>
      <c r="E6" s="157"/>
      <c r="F6" s="157"/>
      <c r="H6" s="157" t="s">
        <v>4</v>
      </c>
      <c r="I6" s="157"/>
      <c r="J6" s="157"/>
      <c r="K6" s="29"/>
    </row>
    <row r="7" spans="1:13" ht="21.75" customHeight="1">
      <c r="B7" s="37"/>
      <c r="C7" s="38"/>
      <c r="D7" s="39" t="s">
        <v>296</v>
      </c>
      <c r="E7" s="40"/>
      <c r="F7" s="39" t="s">
        <v>92</v>
      </c>
      <c r="G7" s="40"/>
      <c r="H7" s="39" t="s">
        <v>296</v>
      </c>
      <c r="I7" s="40"/>
      <c r="J7" s="39" t="s">
        <v>92</v>
      </c>
    </row>
    <row r="8" spans="1:13" ht="21.75" customHeight="1">
      <c r="A8" s="35" t="s">
        <v>206</v>
      </c>
      <c r="B8" s="33"/>
      <c r="C8" s="33"/>
      <c r="D8" s="33"/>
      <c r="F8" s="33"/>
      <c r="H8" s="33"/>
      <c r="J8" s="33"/>
    </row>
    <row r="9" spans="1:13" ht="21.75" customHeight="1">
      <c r="A9" s="29" t="s">
        <v>331</v>
      </c>
      <c r="B9" s="33"/>
      <c r="C9" s="33"/>
      <c r="D9" s="41">
        <v>5189385</v>
      </c>
      <c r="E9" s="41"/>
      <c r="F9" s="41">
        <f>SUM(PL!F162)</f>
        <v>6161897</v>
      </c>
      <c r="G9" s="41"/>
      <c r="H9" s="41">
        <f>SUM(PL!H162)</f>
        <v>5607704</v>
      </c>
      <c r="I9" s="41"/>
      <c r="J9" s="41">
        <f>SUM(PL!J162)</f>
        <v>6784464</v>
      </c>
      <c r="M9" s="41"/>
    </row>
    <row r="10" spans="1:13" ht="21.75" customHeight="1">
      <c r="A10" s="29" t="s">
        <v>338</v>
      </c>
      <c r="B10" s="33"/>
      <c r="C10" s="33"/>
      <c r="D10" s="41">
        <v>-385852</v>
      </c>
      <c r="E10" s="41"/>
      <c r="F10" s="41">
        <v>-357928</v>
      </c>
      <c r="G10" s="41"/>
      <c r="H10" s="41"/>
      <c r="I10" s="41"/>
      <c r="J10" s="41">
        <v>0</v>
      </c>
      <c r="M10" s="41"/>
    </row>
    <row r="11" spans="1:13" ht="21.75" customHeight="1">
      <c r="A11" s="29" t="s">
        <v>341</v>
      </c>
      <c r="B11" s="33"/>
      <c r="C11" s="33"/>
      <c r="D11" s="41"/>
      <c r="E11" s="41"/>
      <c r="F11" s="41"/>
      <c r="G11" s="41"/>
      <c r="H11" s="41"/>
      <c r="I11" s="41"/>
      <c r="J11" s="41"/>
      <c r="M11" s="41"/>
    </row>
    <row r="12" spans="1:13" ht="21.75" customHeight="1">
      <c r="A12" s="29" t="s">
        <v>207</v>
      </c>
      <c r="D12" s="41"/>
      <c r="E12" s="41"/>
      <c r="F12" s="41"/>
      <c r="G12" s="41"/>
      <c r="H12" s="41"/>
      <c r="I12" s="41"/>
      <c r="J12" s="41"/>
      <c r="M12" s="41"/>
    </row>
    <row r="13" spans="1:13" ht="21.75" customHeight="1">
      <c r="A13" s="29" t="s">
        <v>208</v>
      </c>
      <c r="D13" s="41"/>
      <c r="E13" s="41"/>
      <c r="F13" s="41"/>
      <c r="G13" s="41"/>
      <c r="H13" s="41"/>
      <c r="I13" s="41"/>
      <c r="J13" s="41"/>
      <c r="M13" s="41"/>
    </row>
    <row r="14" spans="1:13" ht="21.75" customHeight="1">
      <c r="A14" s="29" t="s">
        <v>209</v>
      </c>
      <c r="D14" s="41">
        <v>17138854</v>
      </c>
      <c r="E14" s="41"/>
      <c r="F14" s="41">
        <v>15187604</v>
      </c>
      <c r="G14" s="41"/>
      <c r="H14" s="41">
        <v>13592999</v>
      </c>
      <c r="I14" s="41"/>
      <c r="J14" s="41">
        <v>9589407</v>
      </c>
      <c r="M14" s="41"/>
    </row>
    <row r="15" spans="1:13" ht="21.75" customHeight="1">
      <c r="A15" s="29" t="s">
        <v>210</v>
      </c>
      <c r="D15" s="41">
        <v>22534</v>
      </c>
      <c r="E15" s="41"/>
      <c r="F15" s="41">
        <v>44398</v>
      </c>
      <c r="G15" s="41"/>
      <c r="H15" s="41">
        <v>13444</v>
      </c>
      <c r="I15" s="41"/>
      <c r="J15" s="41">
        <v>13054</v>
      </c>
      <c r="M15" s="41"/>
    </row>
    <row r="16" spans="1:13" ht="21.75" customHeight="1">
      <c r="A16" s="29" t="s">
        <v>313</v>
      </c>
      <c r="D16" s="42">
        <v>322099</v>
      </c>
      <c r="E16" s="41"/>
      <c r="F16" s="42">
        <v>340437</v>
      </c>
      <c r="G16" s="41"/>
      <c r="H16" s="42">
        <v>183014</v>
      </c>
      <c r="I16" s="42"/>
      <c r="J16" s="42">
        <v>198095</v>
      </c>
      <c r="M16" s="41"/>
    </row>
    <row r="17" spans="1:13" ht="21.75" customHeight="1">
      <c r="A17" s="29" t="s">
        <v>211</v>
      </c>
      <c r="D17" s="41">
        <v>148586</v>
      </c>
      <c r="E17" s="41"/>
      <c r="F17" s="41">
        <v>146688</v>
      </c>
      <c r="G17" s="41"/>
      <c r="H17" s="41">
        <v>116652</v>
      </c>
      <c r="I17" s="42"/>
      <c r="J17" s="41">
        <v>114648</v>
      </c>
      <c r="M17" s="41"/>
    </row>
    <row r="18" spans="1:13" ht="21.75" customHeight="1">
      <c r="A18" s="29" t="s">
        <v>212</v>
      </c>
      <c r="D18" s="41">
        <v>140933</v>
      </c>
      <c r="E18" s="41"/>
      <c r="F18" s="41">
        <v>161974</v>
      </c>
      <c r="G18" s="41"/>
      <c r="H18" s="42">
        <v>19145</v>
      </c>
      <c r="I18" s="42"/>
      <c r="J18" s="42">
        <v>47560</v>
      </c>
      <c r="M18" s="41"/>
    </row>
    <row r="19" spans="1:13" ht="21.75" customHeight="1">
      <c r="A19" s="29" t="s">
        <v>213</v>
      </c>
      <c r="D19" s="42">
        <v>208</v>
      </c>
      <c r="E19" s="41"/>
      <c r="F19" s="42">
        <v>22</v>
      </c>
      <c r="G19" s="41"/>
      <c r="H19" s="42">
        <v>0</v>
      </c>
      <c r="I19" s="42"/>
      <c r="J19" s="42">
        <v>22</v>
      </c>
      <c r="M19" s="41"/>
    </row>
    <row r="20" spans="1:13" ht="21.75" customHeight="1">
      <c r="A20" s="29" t="s">
        <v>214</v>
      </c>
      <c r="D20" s="42">
        <v>973</v>
      </c>
      <c r="E20" s="41"/>
      <c r="F20" s="42">
        <v>20118</v>
      </c>
      <c r="G20" s="41"/>
      <c r="H20" s="42">
        <v>0</v>
      </c>
      <c r="I20" s="42"/>
      <c r="J20" s="42">
        <v>6954</v>
      </c>
      <c r="M20" s="41"/>
    </row>
    <row r="21" spans="1:13" ht="21.75" customHeight="1">
      <c r="A21" s="29" t="s">
        <v>215</v>
      </c>
      <c r="D21" s="42">
        <v>0</v>
      </c>
      <c r="E21" s="41"/>
      <c r="F21" s="42">
        <v>-623017</v>
      </c>
      <c r="G21" s="41"/>
      <c r="H21" s="42">
        <v>0</v>
      </c>
      <c r="I21" s="42"/>
      <c r="J21" s="42">
        <v>0</v>
      </c>
      <c r="M21" s="41"/>
    </row>
    <row r="22" spans="1:13" ht="21.75" customHeight="1">
      <c r="A22" s="29" t="s">
        <v>314</v>
      </c>
      <c r="D22" s="41">
        <v>-496</v>
      </c>
      <c r="E22" s="41"/>
      <c r="F22" s="41">
        <v>-7783</v>
      </c>
      <c r="G22" s="41"/>
      <c r="H22" s="42">
        <v>-411</v>
      </c>
      <c r="I22" s="42"/>
      <c r="J22" s="42">
        <v>-7445</v>
      </c>
      <c r="M22" s="41"/>
    </row>
    <row r="23" spans="1:13" ht="21.75" customHeight="1">
      <c r="A23" s="29" t="s">
        <v>216</v>
      </c>
      <c r="D23" s="41">
        <v>-1227</v>
      </c>
      <c r="E23" s="41"/>
      <c r="F23" s="41">
        <v>-4</v>
      </c>
      <c r="G23" s="41"/>
      <c r="H23" s="42">
        <v>-957</v>
      </c>
      <c r="I23" s="42"/>
      <c r="J23" s="42">
        <v>-4</v>
      </c>
      <c r="M23" s="41"/>
    </row>
    <row r="24" spans="1:13" ht="21.75" customHeight="1">
      <c r="A24" s="29" t="s">
        <v>315</v>
      </c>
      <c r="D24" s="41">
        <v>-4</v>
      </c>
      <c r="E24" s="41"/>
      <c r="F24" s="41">
        <v>-13</v>
      </c>
      <c r="G24" s="41"/>
      <c r="H24" s="42">
        <v>0</v>
      </c>
      <c r="I24" s="42"/>
      <c r="J24" s="42">
        <v>0</v>
      </c>
      <c r="M24" s="41"/>
    </row>
    <row r="25" spans="1:13" ht="21.75" customHeight="1">
      <c r="A25" s="29" t="s">
        <v>217</v>
      </c>
      <c r="D25" s="42">
        <v>513633</v>
      </c>
      <c r="E25" s="42"/>
      <c r="F25" s="42">
        <v>1089232</v>
      </c>
      <c r="G25" s="41"/>
      <c r="H25" s="42">
        <v>0</v>
      </c>
      <c r="I25" s="41"/>
      <c r="J25" s="42">
        <v>0</v>
      </c>
      <c r="M25" s="41"/>
    </row>
    <row r="26" spans="1:13" ht="21.75" customHeight="1">
      <c r="A26" s="29" t="s">
        <v>218</v>
      </c>
      <c r="D26" s="41">
        <v>26802</v>
      </c>
      <c r="E26" s="42"/>
      <c r="F26" s="41">
        <v>890</v>
      </c>
      <c r="G26" s="41"/>
      <c r="H26" s="42">
        <v>20162</v>
      </c>
      <c r="I26" s="41"/>
      <c r="J26" s="42">
        <v>-274</v>
      </c>
      <c r="M26" s="41"/>
    </row>
    <row r="27" spans="1:13" ht="21.75" customHeight="1">
      <c r="A27" s="29" t="s">
        <v>219</v>
      </c>
      <c r="D27" s="41">
        <v>0</v>
      </c>
      <c r="E27" s="42"/>
      <c r="F27" s="41">
        <v>0</v>
      </c>
      <c r="G27" s="41"/>
      <c r="H27" s="42">
        <v>0</v>
      </c>
      <c r="I27" s="41"/>
      <c r="J27" s="42">
        <v>-8858</v>
      </c>
      <c r="M27" s="41"/>
    </row>
    <row r="28" spans="1:13" ht="21.75" customHeight="1">
      <c r="A28" s="29" t="s">
        <v>220</v>
      </c>
      <c r="D28" s="41">
        <v>-7471</v>
      </c>
      <c r="E28" s="42"/>
      <c r="F28" s="41">
        <v>-29966</v>
      </c>
      <c r="G28" s="41"/>
      <c r="H28" s="41">
        <v>0</v>
      </c>
      <c r="I28" s="41"/>
      <c r="J28" s="41">
        <v>0</v>
      </c>
      <c r="M28" s="41"/>
    </row>
    <row r="29" spans="1:13" ht="21.75" customHeight="1">
      <c r="A29" s="29" t="s">
        <v>345</v>
      </c>
      <c r="D29" s="41">
        <v>-107103</v>
      </c>
      <c r="E29" s="41"/>
      <c r="F29" s="41">
        <v>22602</v>
      </c>
      <c r="G29" s="41"/>
      <c r="H29" s="41">
        <v>28783</v>
      </c>
      <c r="I29" s="41"/>
      <c r="J29" s="41">
        <v>22602</v>
      </c>
      <c r="M29" s="41"/>
    </row>
    <row r="30" spans="1:13" ht="21.75" customHeight="1">
      <c r="A30" s="29" t="s">
        <v>221</v>
      </c>
      <c r="D30" s="41">
        <v>0</v>
      </c>
      <c r="E30" s="41"/>
      <c r="F30" s="41">
        <v>85</v>
      </c>
      <c r="G30" s="41"/>
      <c r="H30" s="41">
        <v>0</v>
      </c>
      <c r="I30" s="41"/>
      <c r="J30" s="41">
        <v>0</v>
      </c>
      <c r="M30" s="41"/>
    </row>
    <row r="31" spans="1:13" ht="21.75" customHeight="1">
      <c r="A31" s="29" t="s">
        <v>222</v>
      </c>
      <c r="D31" s="41">
        <v>104555</v>
      </c>
      <c r="E31" s="41"/>
      <c r="F31" s="41">
        <v>946</v>
      </c>
      <c r="G31" s="41"/>
      <c r="H31" s="41">
        <v>0</v>
      </c>
      <c r="I31" s="41"/>
      <c r="J31" s="41">
        <v>0</v>
      </c>
      <c r="M31" s="41"/>
    </row>
    <row r="32" spans="1:13" ht="21.75" customHeight="1">
      <c r="A32" s="29" t="s">
        <v>223</v>
      </c>
      <c r="D32" s="41">
        <v>32319</v>
      </c>
      <c r="E32" s="41"/>
      <c r="F32" s="41">
        <v>23118</v>
      </c>
      <c r="G32" s="41"/>
      <c r="H32" s="41">
        <v>19137</v>
      </c>
      <c r="I32" s="41"/>
      <c r="J32" s="41">
        <v>18365</v>
      </c>
      <c r="M32" s="41"/>
    </row>
    <row r="33" spans="1:13" ht="21.75" customHeight="1">
      <c r="A33" s="29" t="s">
        <v>286</v>
      </c>
      <c r="D33" s="41">
        <v>21962</v>
      </c>
      <c r="E33" s="41"/>
      <c r="F33" s="41">
        <v>34739</v>
      </c>
      <c r="G33" s="41"/>
      <c r="H33" s="41">
        <v>0</v>
      </c>
      <c r="I33" s="42"/>
      <c r="J33" s="41">
        <v>0</v>
      </c>
      <c r="M33" s="41"/>
    </row>
    <row r="34" spans="1:13" ht="21.75" customHeight="1">
      <c r="A34" s="29" t="s">
        <v>224</v>
      </c>
      <c r="D34" s="41">
        <v>0</v>
      </c>
      <c r="E34" s="41"/>
      <c r="F34" s="41">
        <v>50984</v>
      </c>
      <c r="G34" s="41"/>
      <c r="H34" s="41">
        <v>0</v>
      </c>
      <c r="I34" s="42"/>
      <c r="J34" s="41">
        <v>63802</v>
      </c>
      <c r="M34" s="41"/>
    </row>
    <row r="35" spans="1:13" ht="21.75" customHeight="1">
      <c r="A35" s="29" t="s">
        <v>225</v>
      </c>
      <c r="D35" s="41">
        <v>3355</v>
      </c>
      <c r="E35" s="41"/>
      <c r="F35" s="41">
        <v>3168</v>
      </c>
      <c r="G35" s="41"/>
      <c r="H35" s="41">
        <v>2135</v>
      </c>
      <c r="I35" s="41"/>
      <c r="J35" s="41">
        <v>2055</v>
      </c>
      <c r="M35" s="41"/>
    </row>
    <row r="36" spans="1:13" ht="21.75" customHeight="1">
      <c r="A36" s="29" t="s">
        <v>226</v>
      </c>
      <c r="D36" s="41">
        <v>8329</v>
      </c>
      <c r="E36" s="41"/>
      <c r="F36" s="41">
        <v>16657</v>
      </c>
      <c r="G36" s="41"/>
      <c r="H36" s="41">
        <v>8329</v>
      </c>
      <c r="I36" s="41"/>
      <c r="J36" s="41">
        <v>16657</v>
      </c>
      <c r="M36" s="41"/>
    </row>
    <row r="37" spans="1:13" ht="21.75" customHeight="1">
      <c r="A37" s="29" t="s">
        <v>227</v>
      </c>
      <c r="D37" s="41">
        <v>-739745</v>
      </c>
      <c r="E37" s="41"/>
      <c r="F37" s="41">
        <v>-298678</v>
      </c>
      <c r="G37" s="41"/>
      <c r="H37" s="41">
        <v>0</v>
      </c>
      <c r="I37" s="42"/>
      <c r="J37" s="41">
        <v>0</v>
      </c>
      <c r="M37" s="41"/>
    </row>
    <row r="38" spans="1:13" ht="21.75" customHeight="1">
      <c r="A38" s="29" t="s">
        <v>316</v>
      </c>
      <c r="D38" s="41">
        <v>-15254</v>
      </c>
      <c r="E38" s="41"/>
      <c r="F38" s="41">
        <v>-9030</v>
      </c>
      <c r="G38" s="41"/>
      <c r="H38" s="41">
        <v>0</v>
      </c>
      <c r="I38" s="42"/>
      <c r="J38" s="41">
        <v>0</v>
      </c>
      <c r="M38" s="41"/>
    </row>
    <row r="39" spans="1:13" ht="21.75" customHeight="1">
      <c r="A39" s="29" t="s">
        <v>105</v>
      </c>
      <c r="D39" s="41">
        <v>-8116</v>
      </c>
      <c r="E39" s="41"/>
      <c r="F39" s="41">
        <v>-993</v>
      </c>
      <c r="G39" s="41"/>
      <c r="H39" s="41">
        <v>-1657740</v>
      </c>
      <c r="I39" s="42"/>
      <c r="J39" s="41">
        <v>-2368975</v>
      </c>
      <c r="M39" s="41"/>
    </row>
    <row r="40" spans="1:13" ht="21.75" customHeight="1">
      <c r="A40" s="29" t="s">
        <v>228</v>
      </c>
      <c r="D40" s="41">
        <v>-208490</v>
      </c>
      <c r="E40" s="41"/>
      <c r="F40" s="41">
        <v>-175638</v>
      </c>
      <c r="G40" s="41"/>
      <c r="H40" s="41">
        <v>-669813</v>
      </c>
      <c r="I40" s="42"/>
      <c r="J40" s="41">
        <v>-557384</v>
      </c>
      <c r="M40" s="41"/>
    </row>
    <row r="41" spans="1:13" ht="21.75" customHeight="1">
      <c r="A41" s="29" t="s">
        <v>229</v>
      </c>
      <c r="D41" s="43">
        <v>203824</v>
      </c>
      <c r="E41" s="41"/>
      <c r="F41" s="43">
        <v>363503</v>
      </c>
      <c r="G41" s="41"/>
      <c r="H41" s="43">
        <v>296060</v>
      </c>
      <c r="I41" s="41"/>
      <c r="J41" s="43">
        <v>332271</v>
      </c>
      <c r="M41" s="41"/>
    </row>
    <row r="42" spans="1:13" ht="21.75" customHeight="1">
      <c r="A42" s="29" t="s">
        <v>230</v>
      </c>
      <c r="D42" s="41"/>
      <c r="E42" s="41"/>
      <c r="F42" s="41"/>
      <c r="G42" s="41"/>
      <c r="H42" s="42"/>
      <c r="I42" s="42"/>
      <c r="J42" s="42"/>
      <c r="M42" s="41"/>
    </row>
    <row r="43" spans="1:13" ht="21.75" customHeight="1">
      <c r="A43" s="29" t="s">
        <v>231</v>
      </c>
      <c r="D43" s="41">
        <f>SUM(D9:D42)</f>
        <v>22404593</v>
      </c>
      <c r="E43" s="41"/>
      <c r="F43" s="41">
        <f>SUM(F9:F42)</f>
        <v>22166012</v>
      </c>
      <c r="G43" s="41"/>
      <c r="H43" s="41">
        <f>SUM(H9:H42)</f>
        <v>17578643</v>
      </c>
      <c r="I43" s="42"/>
      <c r="J43" s="41">
        <f>SUM(J9:J42)</f>
        <v>14267016</v>
      </c>
      <c r="M43" s="41"/>
    </row>
    <row r="44" spans="1:13" ht="21.75" customHeight="1">
      <c r="A44" s="35"/>
    </row>
    <row r="45" spans="1:13" ht="21.75" customHeight="1">
      <c r="A45" s="29" t="s">
        <v>298</v>
      </c>
    </row>
    <row r="46" spans="1:13" ht="21.75" customHeight="1">
      <c r="A46" s="45"/>
      <c r="B46" s="45"/>
      <c r="C46" s="45"/>
      <c r="D46" s="45"/>
      <c r="E46" s="45"/>
      <c r="F46" s="45"/>
      <c r="G46" s="45"/>
      <c r="H46" s="45"/>
      <c r="I46" s="45"/>
      <c r="J46" s="58" t="s">
        <v>89</v>
      </c>
    </row>
    <row r="47" spans="1:13" ht="21.75" customHeight="1">
      <c r="A47" s="30" t="s">
        <v>0</v>
      </c>
      <c r="B47" s="30"/>
      <c r="C47" s="30"/>
      <c r="D47" s="30"/>
      <c r="E47" s="30"/>
      <c r="F47" s="30"/>
      <c r="G47" s="30"/>
      <c r="H47" s="30"/>
      <c r="I47" s="30"/>
      <c r="J47" s="30"/>
    </row>
    <row r="48" spans="1:13" ht="21.75" customHeight="1">
      <c r="A48" s="31" t="s">
        <v>232</v>
      </c>
      <c r="B48" s="32"/>
      <c r="C48" s="32"/>
      <c r="D48" s="32"/>
      <c r="E48" s="32"/>
      <c r="F48" s="32"/>
      <c r="G48" s="32"/>
      <c r="H48" s="32"/>
      <c r="I48" s="32"/>
      <c r="J48" s="32"/>
    </row>
    <row r="49" spans="1:13" ht="21.75" customHeight="1">
      <c r="A49" s="31" t="s">
        <v>288</v>
      </c>
      <c r="B49" s="32"/>
      <c r="C49" s="32"/>
      <c r="D49" s="32"/>
      <c r="E49" s="32"/>
      <c r="F49" s="32"/>
      <c r="G49" s="32"/>
      <c r="H49" s="32"/>
      <c r="I49" s="32"/>
      <c r="J49" s="32"/>
    </row>
    <row r="50" spans="1:13" ht="21.75" customHeight="1">
      <c r="B50" s="33"/>
      <c r="C50" s="33"/>
      <c r="D50" s="34"/>
      <c r="F50" s="34"/>
      <c r="H50" s="34"/>
      <c r="J50" s="34" t="s">
        <v>2</v>
      </c>
    </row>
    <row r="51" spans="1:13" s="35" customFormat="1" ht="21.75" customHeight="1">
      <c r="B51" s="36"/>
      <c r="C51" s="36"/>
      <c r="D51" s="157" t="s">
        <v>3</v>
      </c>
      <c r="E51" s="157"/>
      <c r="F51" s="157"/>
      <c r="H51" s="157" t="s">
        <v>4</v>
      </c>
      <c r="I51" s="157"/>
      <c r="J51" s="157"/>
      <c r="K51" s="29"/>
      <c r="L51" s="29"/>
    </row>
    <row r="52" spans="1:13" ht="21.75" customHeight="1">
      <c r="B52" s="38"/>
      <c r="C52" s="38"/>
      <c r="D52" s="39" t="s">
        <v>296</v>
      </c>
      <c r="E52" s="40"/>
      <c r="F52" s="39" t="s">
        <v>92</v>
      </c>
      <c r="G52" s="40"/>
      <c r="H52" s="39" t="s">
        <v>296</v>
      </c>
      <c r="I52" s="40"/>
      <c r="J52" s="39" t="s">
        <v>92</v>
      </c>
      <c r="L52" s="35"/>
    </row>
    <row r="53" spans="1:13" ht="21.75" customHeight="1">
      <c r="A53" s="29" t="s">
        <v>233</v>
      </c>
      <c r="D53" s="41"/>
      <c r="E53" s="41"/>
      <c r="F53" s="41"/>
      <c r="G53" s="41"/>
      <c r="H53" s="41"/>
      <c r="I53" s="41"/>
      <c r="J53" s="41"/>
    </row>
    <row r="54" spans="1:13" ht="21.75" customHeight="1">
      <c r="A54" s="44" t="s">
        <v>317</v>
      </c>
      <c r="D54" s="41">
        <v>-30688</v>
      </c>
      <c r="E54" s="41"/>
      <c r="F54" s="41">
        <v>-221308</v>
      </c>
      <c r="G54" s="41"/>
      <c r="H54" s="41">
        <v>-52385</v>
      </c>
      <c r="I54" s="41"/>
      <c r="J54" s="41">
        <v>-64650</v>
      </c>
      <c r="M54" s="41"/>
    </row>
    <row r="55" spans="1:13" ht="21.75" customHeight="1">
      <c r="A55" s="29" t="s">
        <v>234</v>
      </c>
      <c r="D55" s="41">
        <v>-18873899</v>
      </c>
      <c r="E55" s="41"/>
      <c r="F55" s="41">
        <v>-22832797</v>
      </c>
      <c r="G55" s="41"/>
      <c r="H55" s="41">
        <v>-9812989</v>
      </c>
      <c r="I55" s="41"/>
      <c r="J55" s="41">
        <v>-19805453</v>
      </c>
      <c r="M55" s="41"/>
    </row>
    <row r="56" spans="1:13" ht="21.75" customHeight="1">
      <c r="A56" s="44" t="s">
        <v>235</v>
      </c>
      <c r="D56" s="41">
        <v>1672774</v>
      </c>
      <c r="E56" s="41"/>
      <c r="F56" s="41">
        <v>1329666</v>
      </c>
      <c r="G56" s="41"/>
      <c r="H56" s="41">
        <v>1672774</v>
      </c>
      <c r="I56" s="41"/>
      <c r="J56" s="41">
        <v>975275</v>
      </c>
      <c r="M56" s="41"/>
    </row>
    <row r="57" spans="1:13" ht="21.75" customHeight="1">
      <c r="A57" s="44" t="s">
        <v>236</v>
      </c>
      <c r="D57" s="41">
        <v>15718</v>
      </c>
      <c r="E57" s="41"/>
      <c r="F57" s="41">
        <v>60418</v>
      </c>
      <c r="G57" s="41"/>
      <c r="H57" s="41">
        <v>31130</v>
      </c>
      <c r="I57" s="41"/>
      <c r="J57" s="41">
        <v>-30821</v>
      </c>
      <c r="M57" s="41"/>
    </row>
    <row r="58" spans="1:13" ht="21.75" customHeight="1">
      <c r="A58" s="29" t="s">
        <v>237</v>
      </c>
      <c r="D58" s="41">
        <v>388095</v>
      </c>
      <c r="E58" s="41"/>
      <c r="F58" s="41">
        <v>-725644</v>
      </c>
      <c r="G58" s="41"/>
      <c r="H58" s="41">
        <v>502137</v>
      </c>
      <c r="I58" s="41"/>
      <c r="J58" s="41">
        <v>-766318</v>
      </c>
      <c r="M58" s="41"/>
    </row>
    <row r="59" spans="1:13" ht="21.75" customHeight="1">
      <c r="A59" s="44" t="s">
        <v>238</v>
      </c>
      <c r="D59" s="41">
        <v>-197428</v>
      </c>
      <c r="E59" s="41"/>
      <c r="F59" s="41">
        <v>-337839</v>
      </c>
      <c r="G59" s="41"/>
      <c r="H59" s="41">
        <v>-201014</v>
      </c>
      <c r="I59" s="41"/>
      <c r="J59" s="41">
        <v>-320312</v>
      </c>
      <c r="M59" s="41"/>
    </row>
    <row r="60" spans="1:13" ht="21.75" customHeight="1">
      <c r="A60" s="44" t="s">
        <v>239</v>
      </c>
      <c r="D60" s="41"/>
      <c r="E60" s="41"/>
      <c r="F60" s="41"/>
      <c r="G60" s="41"/>
      <c r="H60" s="41"/>
      <c r="I60" s="41"/>
      <c r="J60" s="41"/>
      <c r="M60" s="41"/>
    </row>
    <row r="61" spans="1:13" ht="21.75" customHeight="1">
      <c r="A61" s="45" t="s">
        <v>240</v>
      </c>
      <c r="D61" s="41">
        <v>351813</v>
      </c>
      <c r="E61" s="41"/>
      <c r="F61" s="41">
        <v>691089</v>
      </c>
      <c r="G61" s="41"/>
      <c r="H61" s="41">
        <v>455615</v>
      </c>
      <c r="I61" s="41"/>
      <c r="J61" s="41">
        <v>394977</v>
      </c>
      <c r="M61" s="41"/>
    </row>
    <row r="62" spans="1:13" ht="21.75" customHeight="1">
      <c r="A62" s="45" t="s">
        <v>241</v>
      </c>
      <c r="D62" s="41">
        <v>4939764</v>
      </c>
      <c r="E62" s="41"/>
      <c r="F62" s="41">
        <v>7261168</v>
      </c>
      <c r="G62" s="41"/>
      <c r="H62" s="41">
        <v>0</v>
      </c>
      <c r="I62" s="41"/>
      <c r="J62" s="41">
        <v>6953740</v>
      </c>
      <c r="M62" s="41"/>
    </row>
    <row r="63" spans="1:13" ht="21.75" customHeight="1">
      <c r="A63" s="29" t="s">
        <v>242</v>
      </c>
      <c r="D63" s="41">
        <v>-762728</v>
      </c>
      <c r="E63" s="41"/>
      <c r="F63" s="41">
        <v>11075</v>
      </c>
      <c r="G63" s="41"/>
      <c r="H63" s="41">
        <v>-758090</v>
      </c>
      <c r="I63" s="41"/>
      <c r="J63" s="41">
        <v>154832</v>
      </c>
      <c r="M63" s="41"/>
    </row>
    <row r="64" spans="1:13" ht="21.75" customHeight="1">
      <c r="A64" s="44" t="s">
        <v>243</v>
      </c>
      <c r="D64" s="41">
        <v>-202500</v>
      </c>
      <c r="E64" s="41"/>
      <c r="F64" s="41">
        <v>-528297</v>
      </c>
      <c r="G64" s="41"/>
      <c r="H64" s="41">
        <v>-154018</v>
      </c>
      <c r="I64" s="41"/>
      <c r="J64" s="41">
        <v>-280907</v>
      </c>
      <c r="M64" s="41"/>
    </row>
    <row r="65" spans="1:13" ht="21.75" customHeight="1">
      <c r="A65" s="44" t="s">
        <v>244</v>
      </c>
      <c r="D65" s="43">
        <v>-11044</v>
      </c>
      <c r="E65" s="41"/>
      <c r="F65" s="43">
        <v>-139198</v>
      </c>
      <c r="G65" s="41"/>
      <c r="H65" s="46">
        <v>-8289</v>
      </c>
      <c r="I65" s="41"/>
      <c r="J65" s="46">
        <v>-48337</v>
      </c>
      <c r="M65" s="41"/>
    </row>
    <row r="66" spans="1:13" ht="21.75" customHeight="1">
      <c r="A66" s="29" t="s">
        <v>206</v>
      </c>
      <c r="D66" s="42">
        <f>SUM(D43:D65)</f>
        <v>9694470</v>
      </c>
      <c r="E66" s="41"/>
      <c r="F66" s="42">
        <f>SUM(F43:F65)</f>
        <v>6734345</v>
      </c>
      <c r="G66" s="41"/>
      <c r="H66" s="42">
        <f>SUM(H43:H65)</f>
        <v>9253514</v>
      </c>
      <c r="I66" s="41"/>
      <c r="J66" s="42">
        <f>SUM(J43:J65)</f>
        <v>1429042</v>
      </c>
      <c r="M66" s="41"/>
    </row>
    <row r="67" spans="1:13" ht="21.75" customHeight="1">
      <c r="A67" s="44" t="s">
        <v>245</v>
      </c>
      <c r="D67" s="42">
        <v>2191</v>
      </c>
      <c r="E67" s="41"/>
      <c r="F67" s="42">
        <v>108538</v>
      </c>
      <c r="G67" s="41"/>
      <c r="H67" s="42">
        <v>0</v>
      </c>
      <c r="I67" s="41"/>
      <c r="J67" s="42">
        <v>0</v>
      </c>
      <c r="M67" s="41"/>
    </row>
    <row r="68" spans="1:13" ht="21.75" customHeight="1">
      <c r="A68" s="44" t="s">
        <v>246</v>
      </c>
      <c r="D68" s="46">
        <v>-1383629</v>
      </c>
      <c r="E68" s="41"/>
      <c r="F68" s="46">
        <v>-1253202</v>
      </c>
      <c r="G68" s="41"/>
      <c r="H68" s="46">
        <v>-856719</v>
      </c>
      <c r="I68" s="41"/>
      <c r="J68" s="46">
        <v>-817816</v>
      </c>
      <c r="M68" s="41"/>
    </row>
    <row r="69" spans="1:13" ht="21.75" customHeight="1">
      <c r="A69" s="35" t="s">
        <v>318</v>
      </c>
      <c r="D69" s="43">
        <f>SUM(D66:D68)</f>
        <v>8313032</v>
      </c>
      <c r="E69" s="41"/>
      <c r="F69" s="43">
        <f>SUM(F66:F68)</f>
        <v>5589681</v>
      </c>
      <c r="G69" s="41"/>
      <c r="H69" s="43">
        <f>SUM(H66:H68)</f>
        <v>8396795</v>
      </c>
      <c r="I69" s="41"/>
      <c r="J69" s="43">
        <f>SUM(J66:J68)</f>
        <v>611226</v>
      </c>
      <c r="M69" s="41"/>
    </row>
    <row r="70" spans="1:13" ht="21.75" customHeight="1">
      <c r="A70" s="47" t="s">
        <v>247</v>
      </c>
      <c r="M70" s="41"/>
    </row>
    <row r="71" spans="1:13" ht="21.75" customHeight="1">
      <c r="A71" s="44" t="s">
        <v>287</v>
      </c>
      <c r="D71" s="41">
        <v>643597</v>
      </c>
      <c r="E71" s="41"/>
      <c r="F71" s="41">
        <v>-177240</v>
      </c>
      <c r="G71" s="41"/>
      <c r="H71" s="41">
        <v>485652</v>
      </c>
      <c r="I71" s="41"/>
      <c r="J71" s="41">
        <v>12720</v>
      </c>
      <c r="M71" s="41"/>
    </row>
    <row r="72" spans="1:13" ht="21.75" customHeight="1">
      <c r="A72" s="44" t="s">
        <v>248</v>
      </c>
      <c r="D72" s="41">
        <v>-2170350</v>
      </c>
      <c r="E72" s="41"/>
      <c r="F72" s="41">
        <v>-1396338</v>
      </c>
      <c r="G72" s="41"/>
      <c r="H72" s="41">
        <v>-7595494</v>
      </c>
      <c r="I72" s="41"/>
      <c r="J72" s="41">
        <v>-6391276</v>
      </c>
      <c r="M72" s="41"/>
    </row>
    <row r="73" spans="1:13" ht="21.75" customHeight="1">
      <c r="A73" s="44" t="s">
        <v>249</v>
      </c>
      <c r="D73" s="41">
        <v>1364450</v>
      </c>
      <c r="E73" s="41"/>
      <c r="F73" s="41">
        <v>1269900</v>
      </c>
      <c r="G73" s="41"/>
      <c r="H73" s="41">
        <v>5964118</v>
      </c>
      <c r="I73" s="41"/>
      <c r="J73" s="41">
        <v>5022437</v>
      </c>
      <c r="M73" s="41"/>
    </row>
    <row r="74" spans="1:13" ht="21.75" customHeight="1">
      <c r="A74" s="44" t="s">
        <v>250</v>
      </c>
      <c r="D74" s="41">
        <v>-14282</v>
      </c>
      <c r="E74" s="41"/>
      <c r="F74" s="41">
        <v>-37583</v>
      </c>
      <c r="G74" s="41"/>
      <c r="H74" s="41">
        <v>-6137</v>
      </c>
      <c r="I74" s="41"/>
      <c r="J74" s="41">
        <v>-6524</v>
      </c>
      <c r="M74" s="41"/>
    </row>
    <row r="75" spans="1:13" ht="21.75" customHeight="1">
      <c r="A75" s="44" t="s">
        <v>251</v>
      </c>
      <c r="D75" s="42">
        <v>-1344636</v>
      </c>
      <c r="E75" s="41"/>
      <c r="F75" s="42">
        <v>-4554444</v>
      </c>
      <c r="G75" s="41"/>
      <c r="H75" s="41">
        <v>-515696</v>
      </c>
      <c r="I75" s="41"/>
      <c r="J75" s="41">
        <v>-333333</v>
      </c>
      <c r="M75" s="41"/>
    </row>
    <row r="76" spans="1:13" ht="21.75" customHeight="1">
      <c r="A76" s="29" t="s">
        <v>252</v>
      </c>
      <c r="D76" s="41">
        <v>-44849</v>
      </c>
      <c r="E76" s="41"/>
      <c r="F76" s="41">
        <v>-22011</v>
      </c>
      <c r="G76" s="41"/>
      <c r="H76" s="41">
        <v>-18039</v>
      </c>
      <c r="I76" s="41"/>
      <c r="J76" s="41">
        <v>-20014</v>
      </c>
      <c r="M76" s="41"/>
    </row>
    <row r="77" spans="1:13" ht="21.75" customHeight="1">
      <c r="A77" s="29" t="s">
        <v>319</v>
      </c>
      <c r="D77" s="41">
        <v>0</v>
      </c>
      <c r="E77" s="41"/>
      <c r="F77" s="41">
        <v>-731932</v>
      </c>
      <c r="G77" s="41"/>
      <c r="H77" s="41">
        <v>-2722614</v>
      </c>
      <c r="I77" s="41"/>
      <c r="J77" s="41">
        <v>-2125232</v>
      </c>
      <c r="M77" s="41"/>
    </row>
    <row r="78" spans="1:13" ht="21.75" customHeight="1">
      <c r="A78" s="29" t="s">
        <v>253</v>
      </c>
      <c r="D78" s="41">
        <v>-592430</v>
      </c>
      <c r="E78" s="41"/>
      <c r="F78" s="41">
        <v>-82968</v>
      </c>
      <c r="G78" s="41"/>
      <c r="H78" s="41">
        <v>554616</v>
      </c>
      <c r="I78" s="41"/>
      <c r="J78" s="41">
        <v>69000</v>
      </c>
      <c r="M78" s="41"/>
    </row>
    <row r="79" spans="1:13" ht="21.75" customHeight="1">
      <c r="A79" s="29" t="s">
        <v>254</v>
      </c>
      <c r="D79" s="41">
        <v>-500936</v>
      </c>
      <c r="E79" s="41"/>
      <c r="F79" s="41">
        <v>-376200</v>
      </c>
      <c r="G79" s="41"/>
      <c r="H79" s="41">
        <v>-500936</v>
      </c>
      <c r="I79" s="41"/>
      <c r="J79" s="41">
        <v>-376200</v>
      </c>
      <c r="M79" s="41"/>
    </row>
    <row r="80" spans="1:13" ht="21.75" customHeight="1">
      <c r="A80" s="29" t="s">
        <v>255</v>
      </c>
      <c r="D80" s="41">
        <v>-930377</v>
      </c>
      <c r="E80" s="41"/>
      <c r="F80" s="41">
        <v>-1045643</v>
      </c>
      <c r="G80" s="41"/>
      <c r="H80" s="41">
        <v>-20706</v>
      </c>
      <c r="I80" s="41"/>
      <c r="J80" s="41">
        <v>-1031780</v>
      </c>
      <c r="M80" s="41"/>
    </row>
    <row r="81" spans="1:13" ht="21.75" customHeight="1">
      <c r="A81" s="29" t="s">
        <v>349</v>
      </c>
      <c r="D81" s="41">
        <v>514835</v>
      </c>
      <c r="E81" s="41"/>
      <c r="F81" s="41">
        <v>285765</v>
      </c>
      <c r="G81" s="41"/>
      <c r="H81" s="41">
        <v>7626</v>
      </c>
      <c r="I81" s="41"/>
      <c r="J81" s="41">
        <v>285573</v>
      </c>
      <c r="M81" s="41"/>
    </row>
    <row r="82" spans="1:13" ht="21.75" customHeight="1">
      <c r="A82" s="29" t="s">
        <v>256</v>
      </c>
      <c r="D82" s="41">
        <v>0</v>
      </c>
      <c r="E82" s="41"/>
      <c r="F82" s="41">
        <v>1149908</v>
      </c>
      <c r="G82" s="41"/>
      <c r="H82" s="41">
        <v>0</v>
      </c>
      <c r="I82" s="41"/>
      <c r="J82" s="41">
        <v>0</v>
      </c>
      <c r="M82" s="41"/>
    </row>
    <row r="83" spans="1:13" ht="21.75" customHeight="1">
      <c r="A83" s="29" t="s">
        <v>257</v>
      </c>
      <c r="D83" s="41">
        <v>1060</v>
      </c>
      <c r="E83" s="41"/>
      <c r="F83" s="41">
        <v>7952</v>
      </c>
      <c r="G83" s="41"/>
      <c r="H83" s="41">
        <v>555</v>
      </c>
      <c r="I83" s="41"/>
      <c r="J83" s="41">
        <v>7595</v>
      </c>
      <c r="M83" s="41"/>
    </row>
    <row r="84" spans="1:13" ht="21.75" customHeight="1">
      <c r="A84" s="29" t="s">
        <v>258</v>
      </c>
      <c r="D84" s="41">
        <v>169098</v>
      </c>
      <c r="E84" s="41"/>
      <c r="F84" s="41">
        <v>137849</v>
      </c>
      <c r="G84" s="41"/>
      <c r="H84" s="41">
        <v>646736</v>
      </c>
      <c r="I84" s="41"/>
      <c r="J84" s="41">
        <v>487299</v>
      </c>
      <c r="M84" s="41"/>
    </row>
    <row r="85" spans="1:13" ht="21.75" customHeight="1">
      <c r="A85" s="29" t="s">
        <v>259</v>
      </c>
      <c r="D85" s="42">
        <v>247116</v>
      </c>
      <c r="E85" s="41"/>
      <c r="F85" s="42">
        <v>86926</v>
      </c>
      <c r="G85" s="41"/>
      <c r="H85" s="42">
        <v>1657740</v>
      </c>
      <c r="I85" s="41"/>
      <c r="J85" s="42">
        <v>2368975</v>
      </c>
      <c r="M85" s="41"/>
    </row>
    <row r="86" spans="1:13" ht="21.75" customHeight="1">
      <c r="A86" s="35" t="s">
        <v>260</v>
      </c>
      <c r="D86" s="48">
        <f>SUM(D71:D85)</f>
        <v>-2657704</v>
      </c>
      <c r="E86" s="41"/>
      <c r="F86" s="48">
        <f>SUM(F71:F85)</f>
        <v>-5486059</v>
      </c>
      <c r="G86" s="41"/>
      <c r="H86" s="48">
        <f>SUM(H71:H85)</f>
        <v>-2062579</v>
      </c>
      <c r="I86" s="41"/>
      <c r="J86" s="48">
        <f>SUM(J71:J85)</f>
        <v>-2030760</v>
      </c>
      <c r="M86" s="41"/>
    </row>
    <row r="87" spans="1:13" ht="21.75" customHeight="1">
      <c r="A87" s="35"/>
    </row>
    <row r="88" spans="1:13" ht="21.75" customHeight="1">
      <c r="A88" s="29" t="s">
        <v>298</v>
      </c>
    </row>
    <row r="89" spans="1:13" ht="21.75" customHeight="1">
      <c r="A89" s="45"/>
      <c r="B89" s="45"/>
      <c r="C89" s="45"/>
      <c r="D89" s="45"/>
      <c r="E89" s="45"/>
      <c r="F89" s="45"/>
      <c r="G89" s="45"/>
      <c r="H89" s="45"/>
      <c r="I89" s="45"/>
      <c r="J89" s="58" t="s">
        <v>89</v>
      </c>
    </row>
    <row r="90" spans="1:13" ht="21.75" customHeight="1">
      <c r="A90" s="30" t="s">
        <v>0</v>
      </c>
      <c r="B90" s="30"/>
      <c r="C90" s="30"/>
      <c r="D90" s="30"/>
      <c r="E90" s="30"/>
      <c r="F90" s="30"/>
      <c r="G90" s="30"/>
      <c r="H90" s="30"/>
      <c r="I90" s="30"/>
      <c r="J90" s="30"/>
    </row>
    <row r="91" spans="1:13" ht="21.75" customHeight="1">
      <c r="A91" s="31" t="s">
        <v>232</v>
      </c>
      <c r="B91" s="32"/>
      <c r="C91" s="32"/>
      <c r="D91" s="32"/>
      <c r="E91" s="32"/>
      <c r="F91" s="32"/>
      <c r="G91" s="32"/>
      <c r="H91" s="32"/>
      <c r="I91" s="32"/>
      <c r="J91" s="32"/>
    </row>
    <row r="92" spans="1:13" ht="21.75" customHeight="1">
      <c r="A92" s="31" t="s">
        <v>288</v>
      </c>
      <c r="B92" s="32"/>
      <c r="C92" s="32"/>
      <c r="D92" s="32"/>
      <c r="E92" s="32"/>
      <c r="F92" s="32"/>
      <c r="G92" s="32"/>
      <c r="H92" s="32"/>
      <c r="I92" s="32"/>
      <c r="J92" s="32"/>
    </row>
    <row r="93" spans="1:13" ht="21.75" customHeight="1">
      <c r="B93" s="33"/>
      <c r="C93" s="33"/>
      <c r="D93" s="34"/>
      <c r="F93" s="34"/>
      <c r="H93" s="34"/>
      <c r="J93" s="34" t="s">
        <v>2</v>
      </c>
    </row>
    <row r="94" spans="1:13" s="35" customFormat="1" ht="21.75" customHeight="1">
      <c r="B94" s="36"/>
      <c r="C94" s="36"/>
      <c r="D94" s="157" t="s">
        <v>3</v>
      </c>
      <c r="E94" s="157"/>
      <c r="F94" s="157"/>
      <c r="H94" s="157" t="s">
        <v>4</v>
      </c>
      <c r="I94" s="157"/>
      <c r="J94" s="157"/>
      <c r="K94" s="29"/>
      <c r="L94" s="29"/>
    </row>
    <row r="95" spans="1:13" ht="21.75" customHeight="1">
      <c r="B95" s="38"/>
      <c r="C95" s="38"/>
      <c r="D95" s="39" t="s">
        <v>296</v>
      </c>
      <c r="E95" s="40"/>
      <c r="F95" s="39" t="s">
        <v>92</v>
      </c>
      <c r="G95" s="40"/>
      <c r="H95" s="39" t="s">
        <v>296</v>
      </c>
      <c r="I95" s="40"/>
      <c r="J95" s="39" t="s">
        <v>92</v>
      </c>
    </row>
    <row r="96" spans="1:13" ht="21.75" customHeight="1">
      <c r="A96" s="35" t="s">
        <v>261</v>
      </c>
      <c r="D96" s="41"/>
      <c r="E96" s="41"/>
      <c r="F96" s="41"/>
      <c r="G96" s="41"/>
      <c r="H96" s="41"/>
      <c r="I96" s="41"/>
      <c r="J96" s="41"/>
    </row>
    <row r="97" spans="1:13" ht="21.75" customHeight="1">
      <c r="A97" s="29" t="s">
        <v>262</v>
      </c>
      <c r="D97" s="41">
        <v>-733170</v>
      </c>
      <c r="E97" s="41"/>
      <c r="F97" s="41">
        <v>3835558</v>
      </c>
      <c r="G97" s="41"/>
      <c r="H97" s="41">
        <v>-636370</v>
      </c>
      <c r="I97" s="41"/>
      <c r="J97" s="41">
        <v>3835558</v>
      </c>
      <c r="M97" s="41"/>
    </row>
    <row r="98" spans="1:13" ht="21.75" customHeight="1">
      <c r="A98" s="29" t="s">
        <v>346</v>
      </c>
      <c r="D98" s="41">
        <v>-410000</v>
      </c>
      <c r="E98" s="41"/>
      <c r="F98" s="41">
        <v>-1145000</v>
      </c>
      <c r="G98" s="41"/>
      <c r="H98" s="41">
        <v>-410000</v>
      </c>
      <c r="I98" s="41"/>
      <c r="J98" s="41">
        <v>-1145000</v>
      </c>
      <c r="L98" s="35"/>
      <c r="M98" s="41"/>
    </row>
    <row r="99" spans="1:13" ht="21.75" customHeight="1">
      <c r="A99" s="29" t="s">
        <v>263</v>
      </c>
      <c r="D99" s="41">
        <v>0</v>
      </c>
      <c r="E99" s="41"/>
      <c r="F99" s="41">
        <v>0</v>
      </c>
      <c r="G99" s="41"/>
      <c r="H99" s="41">
        <v>814283</v>
      </c>
      <c r="I99" s="41"/>
      <c r="J99" s="41">
        <v>2532091</v>
      </c>
      <c r="M99" s="41"/>
    </row>
    <row r="100" spans="1:13" ht="21.75" customHeight="1">
      <c r="A100" s="44" t="s">
        <v>264</v>
      </c>
      <c r="D100" s="41">
        <v>0</v>
      </c>
      <c r="E100" s="41"/>
      <c r="F100" s="41">
        <v>0</v>
      </c>
      <c r="G100" s="41"/>
      <c r="H100" s="41">
        <v>-1677241</v>
      </c>
      <c r="I100" s="41"/>
      <c r="J100" s="41">
        <v>-2328747</v>
      </c>
      <c r="M100" s="41"/>
    </row>
    <row r="101" spans="1:13" ht="21.75" customHeight="1">
      <c r="A101" s="44" t="s">
        <v>265</v>
      </c>
      <c r="D101" s="41">
        <v>7589053</v>
      </c>
      <c r="E101" s="41"/>
      <c r="F101" s="41">
        <v>5540840</v>
      </c>
      <c r="G101" s="41"/>
      <c r="H101" s="41">
        <v>6549484</v>
      </c>
      <c r="I101" s="41"/>
      <c r="J101" s="42">
        <v>3164551</v>
      </c>
      <c r="M101" s="41"/>
    </row>
    <row r="102" spans="1:13" ht="21.75" customHeight="1">
      <c r="A102" s="44" t="s">
        <v>266</v>
      </c>
      <c r="D102" s="41">
        <v>0</v>
      </c>
      <c r="E102" s="41"/>
      <c r="F102" s="41">
        <v>-110331</v>
      </c>
      <c r="G102" s="41"/>
      <c r="H102" s="42">
        <v>0</v>
      </c>
      <c r="I102" s="41"/>
      <c r="J102" s="42">
        <v>0</v>
      </c>
      <c r="M102" s="41"/>
    </row>
    <row r="103" spans="1:13" ht="21.75" customHeight="1">
      <c r="A103" s="44" t="s">
        <v>267</v>
      </c>
      <c r="D103" s="49">
        <v>-8797658</v>
      </c>
      <c r="E103" s="41"/>
      <c r="F103" s="49">
        <v>-7124372</v>
      </c>
      <c r="G103" s="41"/>
      <c r="H103" s="42">
        <v>-8125243</v>
      </c>
      <c r="I103" s="41"/>
      <c r="J103" s="41">
        <v>-3924418</v>
      </c>
      <c r="M103" s="41"/>
    </row>
    <row r="104" spans="1:13" ht="21.75" customHeight="1">
      <c r="A104" s="44" t="s">
        <v>268</v>
      </c>
      <c r="D104" s="49">
        <v>6000000</v>
      </c>
      <c r="E104" s="41"/>
      <c r="F104" s="49">
        <v>13300000</v>
      </c>
      <c r="G104" s="41"/>
      <c r="H104" s="41">
        <v>6000000</v>
      </c>
      <c r="I104" s="41"/>
      <c r="J104" s="41">
        <v>13300000</v>
      </c>
      <c r="M104" s="41"/>
    </row>
    <row r="105" spans="1:13" ht="21.75" customHeight="1">
      <c r="A105" s="44" t="s">
        <v>269</v>
      </c>
      <c r="D105" s="49">
        <v>-34026</v>
      </c>
      <c r="E105" s="41"/>
      <c r="F105" s="49">
        <v>-79517</v>
      </c>
      <c r="G105" s="41"/>
      <c r="H105" s="41">
        <v>-34026</v>
      </c>
      <c r="I105" s="41"/>
      <c r="J105" s="41">
        <v>-79517</v>
      </c>
      <c r="M105" s="41"/>
    </row>
    <row r="106" spans="1:13" ht="21.75" customHeight="1">
      <c r="A106" s="44" t="s">
        <v>270</v>
      </c>
      <c r="D106" s="49">
        <v>-4173800</v>
      </c>
      <c r="E106" s="41"/>
      <c r="F106" s="49">
        <v>-8040000</v>
      </c>
      <c r="G106" s="41"/>
      <c r="H106" s="41">
        <v>-4173800</v>
      </c>
      <c r="I106" s="41"/>
      <c r="J106" s="41">
        <v>-8040000</v>
      </c>
      <c r="M106" s="41"/>
    </row>
    <row r="107" spans="1:13" ht="21.75" customHeight="1">
      <c r="A107" s="44" t="s">
        <v>271</v>
      </c>
      <c r="D107" s="49">
        <v>0</v>
      </c>
      <c r="E107" s="41"/>
      <c r="F107" s="49">
        <v>-1900</v>
      </c>
      <c r="G107" s="41"/>
      <c r="H107" s="41">
        <v>0</v>
      </c>
      <c r="I107" s="41"/>
      <c r="J107" s="41">
        <v>-1900</v>
      </c>
      <c r="M107" s="41"/>
    </row>
    <row r="108" spans="1:13" ht="21.75" customHeight="1">
      <c r="A108" s="44" t="s">
        <v>272</v>
      </c>
      <c r="D108" s="49">
        <v>-2713776</v>
      </c>
      <c r="E108" s="41"/>
      <c r="F108" s="49">
        <v>-2443149</v>
      </c>
      <c r="G108" s="41"/>
      <c r="H108" s="41">
        <v>-2381871</v>
      </c>
      <c r="I108" s="41"/>
      <c r="J108" s="49">
        <v>-2157396</v>
      </c>
      <c r="M108" s="41"/>
    </row>
    <row r="109" spans="1:13" ht="21.75" customHeight="1">
      <c r="A109" s="44" t="s">
        <v>273</v>
      </c>
      <c r="D109" s="49">
        <v>-175977</v>
      </c>
      <c r="E109" s="41"/>
      <c r="F109" s="49">
        <v>-189274</v>
      </c>
      <c r="G109" s="41"/>
      <c r="H109" s="49">
        <v>-141454</v>
      </c>
      <c r="I109" s="41"/>
      <c r="J109" s="49">
        <v>-149971</v>
      </c>
      <c r="M109" s="41"/>
    </row>
    <row r="110" spans="1:13" ht="21.75" customHeight="1">
      <c r="A110" s="44" t="s">
        <v>192</v>
      </c>
      <c r="D110" s="49">
        <v>-2878795</v>
      </c>
      <c r="E110" s="41"/>
      <c r="F110" s="49">
        <v>-3348318</v>
      </c>
      <c r="G110" s="41"/>
      <c r="H110" s="49">
        <v>-2878795</v>
      </c>
      <c r="I110" s="41"/>
      <c r="J110" s="49">
        <v>-3348318</v>
      </c>
      <c r="M110" s="41"/>
    </row>
    <row r="111" spans="1:13" ht="21.75" customHeight="1">
      <c r="A111" s="44" t="s">
        <v>274</v>
      </c>
      <c r="D111" s="49">
        <v>-307541</v>
      </c>
      <c r="E111" s="41"/>
      <c r="F111" s="49">
        <v>-306421</v>
      </c>
      <c r="G111" s="41"/>
      <c r="H111" s="49">
        <v>-307541</v>
      </c>
      <c r="I111" s="41"/>
      <c r="J111" s="49">
        <v>-306421</v>
      </c>
      <c r="M111" s="41"/>
    </row>
    <row r="112" spans="1:13" ht="21.75" customHeight="1">
      <c r="A112" s="44" t="s">
        <v>275</v>
      </c>
      <c r="D112" s="49">
        <v>660638</v>
      </c>
      <c r="E112" s="41"/>
      <c r="F112" s="49">
        <v>1188451</v>
      </c>
      <c r="G112" s="41"/>
      <c r="H112" s="49">
        <v>660638</v>
      </c>
      <c r="I112" s="41"/>
      <c r="J112" s="49">
        <v>1188451</v>
      </c>
      <c r="M112" s="41"/>
    </row>
    <row r="113" spans="1:13" s="51" customFormat="1" ht="21.75" customHeight="1">
      <c r="A113" s="50" t="s">
        <v>276</v>
      </c>
      <c r="D113" s="49">
        <v>0</v>
      </c>
      <c r="E113" s="52"/>
      <c r="F113" s="49">
        <v>65580</v>
      </c>
      <c r="G113" s="41"/>
      <c r="H113" s="49">
        <v>0</v>
      </c>
      <c r="I113" s="41"/>
      <c r="J113" s="49">
        <v>0</v>
      </c>
      <c r="K113" s="29"/>
      <c r="L113" s="29"/>
      <c r="M113" s="41"/>
    </row>
    <row r="114" spans="1:13" ht="21.75" customHeight="1">
      <c r="A114" s="35" t="s">
        <v>320</v>
      </c>
      <c r="D114" s="48">
        <f>SUM(D97:D113)</f>
        <v>-5975052</v>
      </c>
      <c r="E114" s="41"/>
      <c r="F114" s="48">
        <f>SUM(F97:F113)</f>
        <v>1142147</v>
      </c>
      <c r="G114" s="41"/>
      <c r="H114" s="48">
        <f>SUM(H97:H113)</f>
        <v>-6741936</v>
      </c>
      <c r="I114" s="41"/>
      <c r="J114" s="48">
        <f>SUM(J97:J113)</f>
        <v>2538963</v>
      </c>
      <c r="M114" s="41"/>
    </row>
    <row r="115" spans="1:13" ht="21.75" customHeight="1">
      <c r="A115" s="35" t="s">
        <v>277</v>
      </c>
      <c r="D115" s="59">
        <v>-303519</v>
      </c>
      <c r="E115" s="41"/>
      <c r="F115" s="59">
        <v>302455</v>
      </c>
      <c r="G115" s="41"/>
      <c r="H115" s="59">
        <v>0</v>
      </c>
      <c r="I115" s="41"/>
      <c r="J115" s="59">
        <v>0</v>
      </c>
      <c r="M115" s="41"/>
    </row>
    <row r="116" spans="1:13" ht="21.75" customHeight="1">
      <c r="A116" s="35" t="s">
        <v>321</v>
      </c>
      <c r="D116" s="59">
        <f>D69+D86+D114+D115</f>
        <v>-623243</v>
      </c>
      <c r="E116" s="41"/>
      <c r="F116" s="59">
        <f>F69+F86+F114+F115</f>
        <v>1548224</v>
      </c>
      <c r="G116" s="41"/>
      <c r="H116" s="59">
        <f>H69+H86+H114</f>
        <v>-407720</v>
      </c>
      <c r="I116" s="41"/>
      <c r="J116" s="59">
        <f>J69+J86+J114</f>
        <v>1119429</v>
      </c>
      <c r="M116" s="41"/>
    </row>
    <row r="117" spans="1:13" ht="21.75" customHeight="1">
      <c r="A117" s="53" t="s">
        <v>278</v>
      </c>
      <c r="D117" s="41">
        <f>BS!F11</f>
        <v>2810170</v>
      </c>
      <c r="E117" s="41"/>
      <c r="F117" s="41">
        <v>2659678</v>
      </c>
      <c r="G117" s="41"/>
      <c r="H117" s="41">
        <f>BS!J11</f>
        <v>1827685</v>
      </c>
      <c r="I117" s="41"/>
      <c r="J117" s="41">
        <v>1547096</v>
      </c>
      <c r="M117" s="41"/>
    </row>
    <row r="118" spans="1:13" ht="21.75" customHeight="1">
      <c r="A118" s="53" t="s">
        <v>333</v>
      </c>
      <c r="D118" s="41">
        <v>-7535</v>
      </c>
      <c r="E118" s="41"/>
      <c r="F118" s="41">
        <v>0</v>
      </c>
      <c r="G118" s="41"/>
      <c r="H118" s="41">
        <v>0</v>
      </c>
      <c r="I118" s="41"/>
      <c r="J118" s="41">
        <v>0</v>
      </c>
      <c r="M118" s="41"/>
    </row>
    <row r="119" spans="1:13" ht="21.75" customHeight="1" thickBot="1">
      <c r="A119" s="47" t="s">
        <v>279</v>
      </c>
      <c r="D119" s="54">
        <f>SUM(D116:D118)</f>
        <v>2179392</v>
      </c>
      <c r="E119" s="41"/>
      <c r="F119" s="54">
        <f>SUM(F116:F118)</f>
        <v>4207902</v>
      </c>
      <c r="G119" s="41"/>
      <c r="H119" s="54">
        <f>SUM(H116:H118)</f>
        <v>1419965</v>
      </c>
      <c r="I119" s="41"/>
      <c r="J119" s="54">
        <f>SUM(J116:J118)</f>
        <v>2666525</v>
      </c>
      <c r="M119" s="41"/>
    </row>
    <row r="120" spans="1:13" ht="21.75" customHeight="1" thickTop="1">
      <c r="D120" s="41">
        <f>D119-BS!D11</f>
        <v>0</v>
      </c>
      <c r="E120" s="41"/>
      <c r="F120" s="41"/>
      <c r="G120" s="41"/>
      <c r="H120" s="41">
        <f>H119-BS!H11</f>
        <v>0</v>
      </c>
      <c r="I120" s="41"/>
      <c r="J120" s="41"/>
      <c r="L120" s="51"/>
      <c r="M120" s="41"/>
    </row>
    <row r="121" spans="1:13" ht="21.75" customHeight="1">
      <c r="A121" s="35" t="s">
        <v>280</v>
      </c>
      <c r="M121" s="41"/>
    </row>
    <row r="122" spans="1:13" ht="21.75" customHeight="1">
      <c r="A122" s="29" t="s">
        <v>281</v>
      </c>
      <c r="M122" s="41"/>
    </row>
    <row r="123" spans="1:13" ht="21.75" customHeight="1">
      <c r="A123" s="29" t="s">
        <v>282</v>
      </c>
      <c r="D123" s="41">
        <v>2313066</v>
      </c>
      <c r="E123" s="41"/>
      <c r="F123" s="41">
        <v>1984341</v>
      </c>
      <c r="G123" s="41"/>
      <c r="H123" s="41">
        <v>2113398</v>
      </c>
      <c r="I123" s="41"/>
      <c r="J123" s="41">
        <v>1705818</v>
      </c>
      <c r="M123" s="41"/>
    </row>
    <row r="124" spans="1:13" ht="21.75" customHeight="1">
      <c r="A124" s="29" t="s">
        <v>347</v>
      </c>
      <c r="M124" s="41"/>
    </row>
    <row r="125" spans="1:13" ht="21.75" customHeight="1">
      <c r="A125" s="29" t="s">
        <v>348</v>
      </c>
      <c r="D125" s="41">
        <v>-939500</v>
      </c>
      <c r="E125" s="41"/>
      <c r="F125" s="41">
        <v>19083</v>
      </c>
      <c r="G125" s="41"/>
      <c r="H125" s="41">
        <v>-137348</v>
      </c>
      <c r="I125" s="41"/>
      <c r="J125" s="41">
        <v>0</v>
      </c>
      <c r="M125" s="41"/>
    </row>
    <row r="126" spans="1:13" ht="21.75" customHeight="1">
      <c r="A126" s="29" t="s">
        <v>283</v>
      </c>
      <c r="D126" s="41">
        <v>71782</v>
      </c>
      <c r="E126" s="41"/>
      <c r="F126" s="41">
        <v>13366</v>
      </c>
      <c r="G126" s="41"/>
      <c r="H126" s="41">
        <v>59635</v>
      </c>
      <c r="I126" s="41"/>
      <c r="J126" s="41">
        <v>13366</v>
      </c>
      <c r="M126" s="41"/>
    </row>
    <row r="127" spans="1:13" ht="21.75" customHeight="1">
      <c r="A127" s="29" t="s">
        <v>284</v>
      </c>
      <c r="D127" s="41">
        <v>14914</v>
      </c>
      <c r="E127" s="41"/>
      <c r="F127" s="41">
        <v>40563</v>
      </c>
      <c r="G127" s="41"/>
      <c r="H127" s="41">
        <v>38552</v>
      </c>
      <c r="I127" s="41"/>
      <c r="J127" s="41">
        <v>-23175</v>
      </c>
      <c r="M127" s="41"/>
    </row>
    <row r="128" spans="1:13" ht="21.75" customHeight="1">
      <c r="H128" s="41"/>
      <c r="J128" s="41"/>
    </row>
    <row r="129" spans="1:10" ht="21.75" customHeight="1">
      <c r="A129" s="29" t="s">
        <v>298</v>
      </c>
      <c r="D129" s="33"/>
      <c r="E129" s="34"/>
      <c r="F129" s="33"/>
      <c r="H129" s="33"/>
      <c r="I129" s="34"/>
      <c r="J129" s="33"/>
    </row>
  </sheetData>
  <mergeCells count="6">
    <mergeCell ref="D94:F94"/>
    <mergeCell ref="H94:J94"/>
    <mergeCell ref="D6:F6"/>
    <mergeCell ref="H6:J6"/>
    <mergeCell ref="D51:F51"/>
    <mergeCell ref="H51:J51"/>
  </mergeCells>
  <printOptions gridLinesSet="0"/>
  <pageMargins left="0.78740157480314965" right="0.39370078740157483" top="0.78740157480314965" bottom="0.27559055118110237" header="0.19685039370078741" footer="0.19685039370078741"/>
  <pageSetup paperSize="9" scale="70" orientation="portrait" r:id="rId1"/>
  <headerFooter alignWithMargins="0"/>
  <rowBreaks count="2" manualBreakCount="2">
    <brk id="45" max="16383" man="1"/>
    <brk id="8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628b7bf3-0118-46ff-87de-4516b9b24036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77722A34A183E429F26ABB170F16DEA" ma:contentTypeVersion="18" ma:contentTypeDescription="สร้างเอกสารใหม่" ma:contentTypeScope="" ma:versionID="b46ebedc6324bdda5329c1d2ff3046d9">
  <xsd:schema xmlns:xsd="http://www.w3.org/2001/XMLSchema" xmlns:xs="http://www.w3.org/2001/XMLSchema" xmlns:p="http://schemas.microsoft.com/office/2006/metadata/properties" xmlns:ns2="628b7bf3-0118-46ff-87de-4516b9b24036" xmlns:ns3="f3114f9d-3057-455f-ab6e-01260354966e" xmlns:ns4="50c908b1-f277-4340-90a9-4611d0b0f078" targetNamespace="http://schemas.microsoft.com/office/2006/metadata/properties" ma:root="true" ma:fieldsID="1f1b54e35733605de2e4b8156376fd72" ns2:_="" ns3:_="" ns4:_="">
    <xsd:import namespace="628b7bf3-0118-46ff-87de-4516b9b24036"/>
    <xsd:import namespace="f3114f9d-3057-455f-ab6e-01260354966e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8b7bf3-0118-46ff-87de-4516b9b240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114f9d-3057-455f-ab6e-01260354966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2939860e-3460-4668-a640-6ee178022632}" ma:internalName="TaxCatchAll" ma:showField="CatchAllData" ma:web="f3114f9d-3057-455f-ab6e-01260354966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B607095-6AB1-4065-9A2F-3936C60DD29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E94B13F-95D4-417C-A8C1-2549A2678452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628b7bf3-0118-46ff-87de-4516b9b24036"/>
  </ds:schemaRefs>
</ds:datastoreItem>
</file>

<file path=customXml/itemProps3.xml><?xml version="1.0" encoding="utf-8"?>
<ds:datastoreItem xmlns:ds="http://schemas.openxmlformats.org/officeDocument/2006/customXml" ds:itemID="{F54F8329-4653-4283-A90C-C6A9B7BA61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28b7bf3-0118-46ff-87de-4516b9b24036"/>
    <ds:schemaRef ds:uri="f3114f9d-3057-455f-ab6e-01260354966e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PL</vt:lpstr>
      <vt:lpstr>conso</vt:lpstr>
      <vt:lpstr>company only</vt:lpstr>
      <vt:lpstr>cashflow</vt:lpstr>
      <vt:lpstr>'company only'!Print_Area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Narissara Phanthevee</dc:creator>
  <cp:keywords/>
  <dc:description/>
  <cp:lastModifiedBy>Chitlada Puengpornsawan</cp:lastModifiedBy>
  <cp:revision/>
  <cp:lastPrinted>2024-11-12T06:48:06Z</cp:lastPrinted>
  <dcterms:created xsi:type="dcterms:W3CDTF">2021-08-09T03:03:45Z</dcterms:created>
  <dcterms:modified xsi:type="dcterms:W3CDTF">2024-11-12T10:40:24Z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0x010100E77722A34A183E429F26ABB170F16DEA</vt:lpwstr>
  </property>
  <property fmtid="{D5CDD505-2E9C-101B-9397-08002B2CF9AE}" pid="3" name="MediaServiceImageTags">
    <vt:lpwstr/>
  </property>
</Properties>
</file>