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48"/>
  </bookViews>
  <sheets>
    <sheet name="งบแสดงฐานะ(P1-P3)" sheetId="27" r:id="rId1"/>
    <sheet name="งบกำไรขาดทุน (P4)" sheetId="28" r:id="rId2"/>
    <sheet name="งบกำไรขาดทุน (P5)" sheetId="35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(P8-P10)'!$A$1:$M$162</definedName>
    <definedName name="_xlnm.Print_Area" localSheetId="1">'งบกำไรขาดทุน (P4)'!$A$1:$O$58</definedName>
    <definedName name="_xlnm.Print_Area" localSheetId="2">'งบกำไรขาดทุน (P5)'!$A$1:$N$58</definedName>
    <definedName name="_xlnm.Print_Area" localSheetId="4">'งบเปลี่ยนแปลงเฉพาะ (P7)'!$A$1:$V$32</definedName>
    <definedName name="_xlnm.Print_Area" localSheetId="3">'งบเปลี่ยนแปลงรวม (P6)'!$A$1:$AD$38</definedName>
    <definedName name="_xlnm.Print_Area" localSheetId="0">'งบแสดงฐานะ(P1-P3)'!$A$1:$Q$162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1" l="1"/>
  <c r="X30" i="33" l="1"/>
  <c r="Z30" i="33" s="1"/>
  <c r="H12" i="28"/>
  <c r="J48" i="35"/>
  <c r="K33" i="31" l="1"/>
  <c r="L12" i="28" l="1"/>
  <c r="R31" i="33"/>
  <c r="R34" i="33" s="1"/>
  <c r="L36" i="35" l="1"/>
  <c r="L19" i="35"/>
  <c r="N19" i="35"/>
  <c r="L27" i="34"/>
  <c r="N27" i="34"/>
  <c r="P27" i="34"/>
  <c r="L19" i="34"/>
  <c r="N19" i="34"/>
  <c r="P19" i="34"/>
  <c r="J31" i="33"/>
  <c r="L31" i="33"/>
  <c r="N31" i="33"/>
  <c r="P31" i="33"/>
  <c r="V20" i="33"/>
  <c r="V23" i="33" s="1"/>
  <c r="T20" i="33"/>
  <c r="T23" i="33" s="1"/>
  <c r="J20" i="33"/>
  <c r="L20" i="33"/>
  <c r="N20" i="33"/>
  <c r="P20" i="33"/>
  <c r="T27" i="34"/>
  <c r="T28" i="34" s="1"/>
  <c r="R27" i="34"/>
  <c r="R28" i="34" s="1"/>
  <c r="T19" i="34"/>
  <c r="T20" i="34" s="1"/>
  <c r="R19" i="34"/>
  <c r="R20" i="34" s="1"/>
  <c r="AB31" i="33"/>
  <c r="AB34" i="33" s="1"/>
  <c r="V31" i="33"/>
  <c r="V34" i="33" s="1"/>
  <c r="T31" i="33"/>
  <c r="T34" i="33" s="1"/>
  <c r="AB20" i="33"/>
  <c r="AB23" i="33" s="1"/>
  <c r="R20" i="33"/>
  <c r="R23" i="33" s="1"/>
  <c r="J19" i="35"/>
  <c r="H18" i="28" l="1"/>
  <c r="H20" i="28" l="1"/>
  <c r="K80" i="31" l="1"/>
  <c r="N18" i="28"/>
  <c r="L13" i="35" l="1"/>
  <c r="A57" i="31" l="1"/>
  <c r="A112" i="31" s="1"/>
  <c r="V24" i="34"/>
  <c r="V16" i="34"/>
  <c r="X28" i="33"/>
  <c r="Z28" i="33" s="1"/>
  <c r="AD28" i="33" s="1"/>
  <c r="X17" i="33"/>
  <c r="Z17" i="33" s="1"/>
  <c r="AD17" i="33" s="1"/>
  <c r="AD26" i="33"/>
  <c r="AD15" i="33"/>
  <c r="J43" i="35"/>
  <c r="N36" i="35"/>
  <c r="J36" i="35"/>
  <c r="H36" i="35"/>
  <c r="H19" i="35"/>
  <c r="N13" i="35"/>
  <c r="J13" i="35"/>
  <c r="H13" i="35"/>
  <c r="G101" i="31"/>
  <c r="G80" i="31"/>
  <c r="J18" i="28"/>
  <c r="K35" i="27"/>
  <c r="K101" i="31"/>
  <c r="L21" i="35" l="1"/>
  <c r="L24" i="35" s="1"/>
  <c r="L26" i="35" s="1"/>
  <c r="H21" i="35"/>
  <c r="H24" i="35" s="1"/>
  <c r="J21" i="35"/>
  <c r="J24" i="35" s="1"/>
  <c r="J26" i="35" s="1"/>
  <c r="J38" i="35" s="1"/>
  <c r="N21" i="35"/>
  <c r="N24" i="35" s="1"/>
  <c r="N26" i="35" s="1"/>
  <c r="O19" i="27"/>
  <c r="L18" i="28"/>
  <c r="O35" i="27"/>
  <c r="O97" i="27"/>
  <c r="O81" i="27"/>
  <c r="H26" i="35" l="1"/>
  <c r="L38" i="35"/>
  <c r="N38" i="35"/>
  <c r="N48" i="35" s="1"/>
  <c r="O37" i="27"/>
  <c r="I101" i="31"/>
  <c r="G47" i="31"/>
  <c r="G50" i="31" s="1"/>
  <c r="G105" i="31" s="1"/>
  <c r="K47" i="31"/>
  <c r="K50" i="31" s="1"/>
  <c r="H105" i="31"/>
  <c r="M101" i="31"/>
  <c r="X22" i="33"/>
  <c r="L48" i="35" l="1"/>
  <c r="H38" i="35"/>
  <c r="N43" i="35"/>
  <c r="L43" i="35"/>
  <c r="K105" i="31"/>
  <c r="Z22" i="33"/>
  <c r="AD22" i="33" l="1"/>
  <c r="P34" i="33" l="1"/>
  <c r="N34" i="33"/>
  <c r="L34" i="33"/>
  <c r="J34" i="33"/>
  <c r="AD33" i="33"/>
  <c r="K81" i="27" l="1"/>
  <c r="K19" i="27"/>
  <c r="K37" i="27" s="1"/>
  <c r="V22" i="34"/>
  <c r="X29" i="33"/>
  <c r="Z29" i="33" s="1"/>
  <c r="X25" i="33"/>
  <c r="M80" i="31"/>
  <c r="I80" i="31"/>
  <c r="Q35" i="27"/>
  <c r="M35" i="27"/>
  <c r="H31" i="28"/>
  <c r="X31" i="33" l="1"/>
  <c r="X34" i="33" s="1"/>
  <c r="Z25" i="33"/>
  <c r="N31" i="28"/>
  <c r="L31" i="28"/>
  <c r="J31" i="28"/>
  <c r="J23" i="33"/>
  <c r="L23" i="33"/>
  <c r="N23" i="33"/>
  <c r="P23" i="33"/>
  <c r="X18" i="33"/>
  <c r="X19" i="33"/>
  <c r="X14" i="33"/>
  <c r="V25" i="34"/>
  <c r="V26" i="34"/>
  <c r="V18" i="34"/>
  <c r="V17" i="34"/>
  <c r="P28" i="34"/>
  <c r="N28" i="34"/>
  <c r="L28" i="34"/>
  <c r="P20" i="34"/>
  <c r="N20" i="34"/>
  <c r="L20" i="34"/>
  <c r="I33" i="31"/>
  <c r="I47" i="31" s="1"/>
  <c r="I50" i="31" s="1"/>
  <c r="I105" i="31" s="1"/>
  <c r="M33" i="31"/>
  <c r="M47" i="31" s="1"/>
  <c r="M50" i="31" s="1"/>
  <c r="M105" i="31" s="1"/>
  <c r="V14" i="34"/>
  <c r="I92" i="33"/>
  <c r="K92" i="33"/>
  <c r="J12" i="28"/>
  <c r="N12" i="28"/>
  <c r="N20" i="28" s="1"/>
  <c r="N23" i="28" s="1"/>
  <c r="N25" i="28" s="1"/>
  <c r="M19" i="27"/>
  <c r="Q19" i="27"/>
  <c r="M81" i="27"/>
  <c r="Q81" i="27"/>
  <c r="M97" i="27"/>
  <c r="K97" i="27"/>
  <c r="Q97" i="27"/>
  <c r="K131" i="27"/>
  <c r="K133" i="27" s="1"/>
  <c r="M131" i="27"/>
  <c r="M133" i="27" s="1"/>
  <c r="O131" i="27"/>
  <c r="O133" i="27" s="1"/>
  <c r="Q131" i="27"/>
  <c r="Q133" i="27" s="1"/>
  <c r="J136" i="27"/>
  <c r="V19" i="34" l="1"/>
  <c r="V20" i="34" s="1"/>
  <c r="X20" i="33"/>
  <c r="X23" i="33" s="1"/>
  <c r="Z19" i="33"/>
  <c r="V27" i="34"/>
  <c r="V28" i="34" s="1"/>
  <c r="Z18" i="33"/>
  <c r="AD25" i="33"/>
  <c r="AD30" i="33"/>
  <c r="AD29" i="33"/>
  <c r="Q99" i="27"/>
  <c r="Q135" i="27" s="1"/>
  <c r="M99" i="27"/>
  <c r="Q37" i="27"/>
  <c r="M37" i="27"/>
  <c r="J20" i="28"/>
  <c r="J23" i="28" s="1"/>
  <c r="J25" i="28" s="1"/>
  <c r="L20" i="28"/>
  <c r="L23" i="28" s="1"/>
  <c r="K99" i="27"/>
  <c r="L97" i="27"/>
  <c r="O99" i="27"/>
  <c r="O135" i="27" s="1"/>
  <c r="N33" i="28"/>
  <c r="Z14" i="33"/>
  <c r="Z20" i="33" l="1"/>
  <c r="Z23" i="33" s="1"/>
  <c r="AD31" i="33"/>
  <c r="Z31" i="33"/>
  <c r="Z34" i="33" s="1"/>
  <c r="N43" i="28"/>
  <c r="J33" i="28"/>
  <c r="J43" i="28" s="1"/>
  <c r="AD18" i="33"/>
  <c r="AD19" i="33"/>
  <c r="L25" i="28"/>
  <c r="M135" i="27"/>
  <c r="K135" i="27"/>
  <c r="N38" i="28"/>
  <c r="H23" i="28"/>
  <c r="AD14" i="33"/>
  <c r="H25" i="28" l="1"/>
  <c r="AD34" i="33"/>
  <c r="AD20" i="33"/>
  <c r="AD23" i="33" s="1"/>
  <c r="AC34" i="33" s="1"/>
  <c r="J38" i="28"/>
  <c r="L33" i="28"/>
  <c r="L43" i="28" s="1"/>
  <c r="M34" i="33"/>
  <c r="O34" i="33"/>
  <c r="Q34" i="33"/>
  <c r="U34" i="33"/>
  <c r="AA34" i="33"/>
  <c r="H33" i="28" l="1"/>
  <c r="H43" i="28" s="1"/>
  <c r="L38" i="28"/>
  <c r="H38" i="28"/>
  <c r="H43" i="35"/>
  <c r="H48" i="35"/>
</calcChain>
</file>

<file path=xl/sharedStrings.xml><?xml version="1.0" encoding="utf-8"?>
<sst xmlns="http://schemas.openxmlformats.org/spreadsheetml/2006/main" count="519" uniqueCount="297">
  <si>
    <t>บริษัท โรงพยาบาลมหาชัย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</si>
  <si>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</si>
  <si>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</si>
  <si>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</si>
  <si>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</si>
  <si>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</si>
  <si>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</si>
  <si>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</si>
  <si>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</si>
  <si>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</si>
  <si>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</si>
  <si>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</si>
  <si>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</si>
  <si>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</si>
  <si>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</si>
  <si>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</si>
  <si>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</si>
  <si>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</si>
  <si>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</si>
  <si>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</si>
  <si>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เงินให้กู้ยืมระยะสั้นแก่บุคคลอื่น</t>
  </si>
  <si>
    <t>8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</si>
  <si>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</si>
  <si>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</si>
  <si>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</si>
  <si>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</si>
  <si>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</si>
  <si>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</si>
  <si>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</si>
  <si>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</si>
  <si>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</si>
  <si>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</si>
  <si>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</si>
  <si>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เงินให้ทุนการศึกษา</t>
  </si>
  <si>
    <t>อสังหาริมทรัพย์เพื่อการลงทุน - สุทธิ</t>
  </si>
  <si>
    <t>13</t>
  </si>
  <si>
    <t>ที่ดิน อาคารและอุปกรณ์ - สุทธิ</t>
  </si>
  <si>
    <t>14</t>
  </si>
  <si>
    <t>สินทรัพย์สิทธิการใช้ - สุทธิ</t>
  </si>
  <si>
    <t>5.2 และ 15.1</t>
  </si>
  <si>
    <t>สินทรัพย์ไม่มีตัวตน - สุทธิ</t>
  </si>
  <si>
    <t>16</t>
  </si>
  <si>
    <t>สินทรัพย์ภาษีเงินได้รอการตัดบัญชี</t>
  </si>
  <si>
    <t>17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</si>
  <si>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</si>
  <si>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</si>
  <si>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</si>
  <si>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</si>
  <si>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</si>
  <si>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</si>
  <si>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</si>
  <si>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47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</si>
  <si>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</si>
  <si>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</si>
  <si>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</si>
  <si>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</si>
  <si>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</si>
  <si>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</si>
  <si>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5.2 และ 19</t>
  </si>
  <si>
    <t>ค่าใช้จ่ายค้างจ่าย</t>
  </si>
  <si>
    <t>5.2 และ 20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</si>
  <si>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</si>
  <si>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</si>
  <si>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22</t>
  </si>
  <si>
    <t>ส่วนของหนี้สินตามสัญญาเช่าที่ถึงกำหนดชำระภายในหนึ่งปี</t>
  </si>
  <si>
    <t>5.2 และ 15.2</t>
  </si>
  <si>
    <t>เงินกู้ยืมระยะสั้นจาก</t>
  </si>
  <si>
    <t>บริษัทย่อย</t>
  </si>
  <si>
    <t>5.2</t>
  </si>
  <si>
    <t>บุคคลและบริษัทที่เกี่ยวข้องกัน</t>
  </si>
  <si>
    <t>บุคคลอื่น</t>
  </si>
  <si>
    <t>21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</si>
  <si>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</si>
  <si>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</si>
  <si>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</si>
  <si>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</si>
  <si>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</si>
  <si>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</si>
  <si>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</si>
  <si>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</si>
  <si>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</si>
  <si>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</si>
  <si>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23</t>
  </si>
  <si>
    <t>หนี้สินตามสัญญาเช่า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</si>
  <si>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</si>
  <si>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</si>
  <si>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</si>
  <si>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</si>
  <si>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</si>
  <si>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</si>
  <si>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</si>
  <si>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</si>
  <si>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</si>
  <si>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47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</si>
  <si>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</si>
  <si>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</si>
  <si>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</si>
  <si>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</si>
  <si>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</si>
  <si>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</si>
  <si>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</si>
  <si>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</si>
  <si>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</si>
  <si>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</si>
  <si>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</si>
  <si>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</si>
  <si>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</si>
  <si>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</si>
  <si>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</si>
  <si>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</si>
  <si>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47</t>
  </si>
  <si>
    <t>งบกำไรขาดทุนเบ็ดเสร็จ</t>
  </si>
  <si>
    <t>สำหรับงวดสามเดือน สิ้นสุดวันที่ 30 กันยายน 2567</t>
  </si>
  <si>
    <t xml:space="preserve"> ปี 2567</t>
  </si>
  <si>
    <t xml:space="preserve"> </t>
  </si>
  <si>
    <t xml:space="preserve"> ปี 2566</t>
  </si>
  <si>
    <t>(จัดประเภทใหม่)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</si>
  <si>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</si>
  <si>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</si>
  <si>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</si>
  <si>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</si>
  <si>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</si>
  <si>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</si>
  <si>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</si>
  <si>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</si>
  <si>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5.1 และ 31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</si>
  <si>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</si>
  <si>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</si>
  <si>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</si>
  <si>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</si>
  <si>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</si>
  <si>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</si>
  <si>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17.2.1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</si>
  <si>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</si>
  <si>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</si>
  <si>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</si>
  <si>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</si>
  <si>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</si>
  <si>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</si>
  <si>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</si>
  <si>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</si>
  <si>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</si>
  <si>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</si>
  <si>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</si>
  <si>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</si>
  <si>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</si>
  <si>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</si>
  <si>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47</t>
  </si>
  <si>
    <t>หุ้นสามัญ 160,000,000 หุ้น มูลค่าหุ้นละ 1.- บาท</t>
  </si>
  <si>
    <t>สำหรับงวดเก้าเดือน สิ้นสุดวันที่ 30 กันยายน 2567</t>
  </si>
  <si>
    <t>เงินปันผลรับ</t>
  </si>
  <si>
    <t>5.1 และ 10.2 และ 11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</si>
  <si>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</si>
  <si>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</si>
  <si>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17.2.2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</si>
  <si>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</si>
  <si>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</si>
  <si>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หน้า 5 จาก 47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</si>
  <si>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</si>
  <si>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</si>
  <si>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</si>
  <si>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ส่วนแบ่งกำไรเบ็ดเสร็จอื่น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</si>
  <si>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</si>
  <si>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</si>
  <si>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</si>
  <si>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</si>
  <si>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</si>
  <si>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</si>
  <si>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</si>
  <si>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</si>
  <si>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</si>
  <si>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</si>
  <si>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</si>
  <si>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</si>
  <si>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</si>
  <si>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</si>
  <si>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</si>
  <si>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</si>
  <si>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</si>
  <si>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</si>
  <si>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</si>
  <si>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</si>
  <si>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</si>
  <si>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</si>
  <si>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</si>
  <si>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</si>
  <si>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</si>
  <si>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</si>
  <si>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</si>
  <si>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</si>
  <si>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</si>
  <si>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</si>
  <si>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</si>
  <si>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หน้า 6 จาก 47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</si>
  <si>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</si>
  <si>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</si>
  <si>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</si>
  <si>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หน้า 7 จาก 47</t>
  </si>
  <si>
    <t>งบกระแสเงินสด</t>
  </si>
  <si>
    <t>ปี 2567</t>
  </si>
  <si>
    <t>ปี 2566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</si>
  <si>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</si>
  <si>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</si>
  <si>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</si>
  <si>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</si>
  <si>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</si>
  <si>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13 และ 14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</si>
  <si>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</si>
  <si>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</si>
  <si>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 - ค่าธรรมเนียมแพทย์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</si>
  <si>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</si>
  <si>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</si>
  <si>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</si>
  <si>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</si>
  <si>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</si>
  <si>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</si>
  <si>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</si>
  <si>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</si>
  <si>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</si>
  <si>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</si>
  <si>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14 และ 16</t>
  </si>
  <si>
    <t>ปรับปรุงค่าเสื่อมสะสม</t>
  </si>
  <si>
    <t>ปรับปรุงรายได้รับล่วงหน้าเป็นรายได้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</si>
  <si>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</si>
  <si>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</si>
  <si>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10 และ 11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</si>
  <si>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</si>
  <si>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</si>
  <si>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</si>
  <si>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</si>
  <si>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</si>
  <si>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</si>
  <si>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</si>
  <si>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</si>
  <si>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</si>
  <si>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</si>
  <si>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</si>
  <si>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</si>
  <si>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</si>
  <si>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8 จาก 47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</si>
  <si>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</si>
  <si>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</si>
  <si>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</si>
  <si>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ที่ไม่ใช่เงินสดที่เป็นหลักประกันลดลง (เพิ่มขึ้น)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</si>
  <si>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</si>
  <si>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</si>
  <si>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เงินจ่ายล่วงหน้าค่าหุ้น</t>
  </si>
  <si>
    <t>เงินให้กู้ยืมระยะสั้นแก่บริษัทย่อย</t>
  </si>
  <si>
    <t>รับชำระคืนเงินให้กู้ยืมระยะสั้นแก่บริษัทย่อย</t>
  </si>
  <si>
    <t>รับชำระคืนเงินให้กู้ยืมระยะสั้นแก่บุคคลอื่น</t>
  </si>
  <si>
    <t>รับชำระคืนเงินให้กู้ยืมระยะยาวแก่บริษัทย่อย</t>
  </si>
  <si>
    <t>เงินสดรับจากการขายที่ดิน อาคารและอุปกรณ์</t>
  </si>
  <si>
    <t>เงินจ่ายล่วงหน้าค่าซื้อเครื่องมือแพทย์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</si>
  <si>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</si>
  <si>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</si>
  <si>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</si>
  <si>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10.2 และ 11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</si>
  <si>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</si>
  <si>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</si>
  <si>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</si>
  <si>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</si>
  <si>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</si>
  <si>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</si>
  <si>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</si>
  <si>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</si>
  <si>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</si>
  <si>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</si>
  <si>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</si>
  <si>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เงินสดจ่ายเพื่อชำระเงินกู้ยืมระยะยาวจากบุคคลและบริษัทที่เกี่ยวข้องกัน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</si>
  <si>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</si>
  <si>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</si>
  <si>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เงินสดจ่ายชำระเจ้าหนี้ค่าซื้อสินทรัพย์ระยะยาว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</si>
  <si>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</si>
  <si>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</si>
  <si>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</si>
  <si>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</si>
  <si>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</si>
  <si>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</si>
  <si>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</si>
  <si>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หน้า 9 จาก 47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</si>
  <si>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</si>
  <si>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</si>
  <si>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</si>
  <si>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สินทรัพย์สิทธิการใช้และหนี้สินตามสัญญาเช่าเพิ่มขึ้น</t>
  </si>
  <si>
    <t>จากการทำสัญญาใหม่</t>
  </si>
  <si>
    <t>โอนเงินจ่ายล่วงหน้าค่าซื้อทรัพย์สิน</t>
  </si>
  <si>
    <t>เป็นที่ดิน อาคาร และอุปกรณ์</t>
  </si>
  <si>
    <t>เป็นสินทรัพย์ไม่มีตัวตน</t>
  </si>
  <si>
    <t>โอนสินทรัพย์เป็นสินค้า</t>
  </si>
  <si>
    <t>ลูกหนี้จากการขายทรัพย์สิน</t>
  </si>
  <si>
    <t>โอนเงินกู้ยืมระยะสั้นเป็นเงินกู้ยืมระยะยาว</t>
  </si>
  <si>
    <t>จากบริษัทย่อย</t>
  </si>
  <si>
    <t>จากบุคคลอื่น</t>
  </si>
  <si>
    <t>21 และ 23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</si>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</sst>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199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0" applyFont="1"/>
    <xf numFmtId="0" fontId="22" fillId="0" borderId="0" xfId="0" applyFont="1"/>
    <xf numFmtId="0" fontId="23" fillId="0" borderId="0" xfId="303" applyFont="1"/>
    <xf numFmtId="189" fontId="23" fillId="0" borderId="0" xfId="28" applyFont="1"/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192" fontId="23" fillId="0" borderId="0" xfId="302" applyNumberFormat="1" applyFont="1"/>
    <xf numFmtId="0" fontId="23" fillId="0" borderId="0" xfId="303" applyFont="1" applyAlignment="1">
      <alignment horizontal="left"/>
    </xf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0" fontId="23" fillId="0" borderId="0" xfId="303" applyFont="1" applyAlignment="1">
      <alignment horizontal="center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0" fontId="23" fillId="0" borderId="0" xfId="303" applyNumberFormat="1" applyFont="1"/>
    <xf numFmtId="0" fontId="23" fillId="0" borderId="0" xfId="315" applyFont="1"/>
    <xf numFmtId="191" fontId="23" fillId="0" borderId="16" xfId="281" applyNumberFormat="1" applyFont="1" applyFill="1" applyBorder="1" applyAlignme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Continuous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192" fontId="23" fillId="0" borderId="0" xfId="281" applyNumberFormat="1" applyFont="1" applyFill="1" applyBorder="1" applyAlignment="1"/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0" fontId="23" fillId="0" borderId="17" xfId="302" applyFont="1" applyBorder="1" applyAlignment="1">
      <alignment horizontal="center"/>
    </xf>
    <xf numFmtId="189" fontId="23" fillId="0" borderId="0" xfId="274" applyNumberFormat="1" applyFont="1" applyFill="1"/>
    <xf numFmtId="192" fontId="23" fillId="0" borderId="0" xfId="274" applyNumberFormat="1" applyFont="1" applyFill="1"/>
    <xf numFmtId="192" fontId="45" fillId="0" borderId="0" xfId="52" applyNumberFormat="1" applyFont="1" applyFill="1"/>
    <xf numFmtId="192" fontId="45" fillId="0" borderId="0" xfId="281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1" fontId="45" fillId="0" borderId="0" xfId="281" applyNumberFormat="1" applyFont="1" applyFill="1"/>
    <xf numFmtId="37" fontId="45" fillId="0" borderId="0" xfId="52" applyNumberFormat="1" applyFont="1" applyFill="1" applyBorder="1"/>
    <xf numFmtId="192" fontId="45" fillId="0" borderId="0" xfId="28" applyNumberFormat="1" applyFont="1" applyFill="1"/>
    <xf numFmtId="0" fontId="23" fillId="0" borderId="19" xfId="303" applyFont="1" applyBorder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1" fontId="23" fillId="0" borderId="17" xfId="28" applyNumberFormat="1" applyFont="1" applyFill="1" applyBorder="1"/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191" fontId="23" fillId="0" borderId="18" xfId="281" applyNumberFormat="1" applyFont="1" applyFill="1" applyBorder="1" applyAlignment="1"/>
    <xf numFmtId="0" fontId="23" fillId="0" borderId="0" xfId="302" applyFont="1" applyAlignment="1">
      <alignment horizontal="centerContinuous"/>
    </xf>
    <xf numFmtId="191" fontId="23" fillId="0" borderId="0" xfId="274" applyNumberFormat="1" applyFont="1" applyFill="1" applyBorder="1" applyProtection="1">
      <protection locked="0"/>
    </xf>
    <xf numFmtId="192" fontId="45" fillId="0" borderId="0" xfId="281" applyNumberFormat="1" applyFont="1" applyFill="1" applyBorder="1" applyAlignment="1">
      <alignment horizontal="right"/>
    </xf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0" fontId="48" fillId="0" borderId="0" xfId="302" applyFont="1"/>
    <xf numFmtId="0" fontId="23" fillId="0" borderId="0" xfId="176" applyFont="1"/>
    <xf numFmtId="0" fontId="23" fillId="0" borderId="0" xfId="176" applyFont="1" applyAlignment="1">
      <alignment vertical="center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0" fontId="25" fillId="0" borderId="0" xfId="302" applyFont="1"/>
    <xf numFmtId="0" fontId="24" fillId="0" borderId="0" xfId="302" applyFont="1"/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 applyAlignment="1">
      <alignment horizontal="right"/>
    </xf>
    <xf numFmtId="192" fontId="23" fillId="0" borderId="18" xfId="281" applyNumberFormat="1" applyFont="1" applyFill="1" applyBorder="1" applyAlignment="1"/>
    <xf numFmtId="192" fontId="23" fillId="0" borderId="17" xfId="281" applyNumberFormat="1" applyFont="1" applyFill="1" applyBorder="1" applyAlignment="1"/>
    <xf numFmtId="0" fontId="45" fillId="0" borderId="0" xfId="303" applyFont="1"/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192" fontId="45" fillId="0" borderId="0" xfId="281" applyNumberFormat="1" applyFont="1" applyFill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37" fontId="45" fillId="0" borderId="0" xfId="281" applyNumberFormat="1" applyFont="1" applyFill="1" applyBorder="1" applyAlignment="1">
      <alignment horizontal="right"/>
    </xf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189" fontId="23" fillId="0" borderId="0" xfId="28" applyFont="1" applyFill="1"/>
    <xf numFmtId="0" fontId="25" fillId="0" borderId="0" xfId="302" applyFont="1" applyAlignment="1">
      <alignment horizontal="centerContinuous"/>
    </xf>
    <xf numFmtId="0" fontId="22" fillId="0" borderId="0" xfId="295" applyFont="1" applyProtection="1">
      <protection locked="0"/>
    </xf>
    <xf numFmtId="0" fontId="23" fillId="0" borderId="0" xfId="295" applyFont="1"/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3" fillId="0" borderId="19" xfId="295" quotePrefix="1" applyNumberFormat="1" applyFont="1" applyBorder="1" applyAlignment="1" applyProtection="1">
      <alignment horizontal="center"/>
      <protection locked="0"/>
    </xf>
    <xf numFmtId="193" fontId="23" fillId="0" borderId="0" xfId="295" applyNumberFormat="1" applyFont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/>
    </xf>
    <xf numFmtId="193" fontId="23" fillId="0" borderId="0" xfId="295" applyNumberFormat="1" applyFont="1"/>
    <xf numFmtId="49" fontId="23" fillId="0" borderId="17" xfId="295" applyNumberFormat="1" applyFont="1" applyBorder="1" applyAlignment="1">
      <alignment horizontal="center"/>
    </xf>
    <xf numFmtId="49" fontId="25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43" fontId="23" fillId="0" borderId="0" xfId="274" applyFont="1" applyFill="1"/>
    <xf numFmtId="191" fontId="23" fillId="0" borderId="0" xfId="274" applyNumberFormat="1" applyFont="1" applyFill="1"/>
    <xf numFmtId="191" fontId="23" fillId="0" borderId="0" xfId="295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92" fontId="23" fillId="0" borderId="0" xfId="295" applyNumberFormat="1" applyFont="1"/>
    <xf numFmtId="0" fontId="23" fillId="0" borderId="17" xfId="295" quotePrefix="1" applyFont="1" applyBorder="1" applyAlignment="1" applyProtection="1">
      <alignment horizontal="center"/>
      <protection locked="0"/>
    </xf>
    <xf numFmtId="192" fontId="45" fillId="0" borderId="19" xfId="52" applyNumberFormat="1" applyFont="1" applyFill="1" applyBorder="1"/>
    <xf numFmtId="191" fontId="23" fillId="0" borderId="0" xfId="303" applyNumberFormat="1" applyFont="1"/>
    <xf numFmtId="192" fontId="23" fillId="0" borderId="16" xfId="281" applyNumberFormat="1" applyFont="1" applyFill="1" applyBorder="1" applyAlignment="1"/>
    <xf numFmtId="0" fontId="44" fillId="0" borderId="0" xfId="303" applyFont="1" applyAlignment="1">
      <alignment horizontal="left" vertical="top"/>
    </xf>
    <xf numFmtId="43" fontId="23" fillId="0" borderId="0" xfId="302" applyNumberFormat="1" applyFont="1"/>
    <xf numFmtId="43" fontId="23" fillId="0" borderId="0" xfId="295" applyNumberFormat="1" applyFont="1"/>
    <xf numFmtId="4" fontId="23" fillId="0" borderId="0" xfId="302" applyNumberFormat="1" applyFont="1"/>
    <xf numFmtId="0" fontId="23" fillId="0" borderId="0" xfId="302" applyFont="1" applyAlignment="1">
      <alignment horizontal="right"/>
    </xf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0" xfId="303" applyNumberFormat="1" applyFont="1"/>
    <xf numFmtId="192" fontId="23" fillId="0" borderId="0" xfId="28" applyNumberFormat="1" applyFont="1" applyAlignment="1"/>
    <xf numFmtId="192" fontId="23" fillId="0" borderId="17" xfId="280" applyNumberFormat="1" applyFont="1" applyFill="1" applyBorder="1" applyAlignment="1"/>
    <xf numFmtId="189" fontId="23" fillId="0" borderId="0" xfId="28" applyFont="1" applyFill="1" applyAlignment="1"/>
    <xf numFmtId="192" fontId="1" fillId="0" borderId="0" xfId="280" applyNumberFormat="1" applyFont="1" applyFill="1" applyAlignment="1"/>
    <xf numFmtId="192" fontId="1" fillId="0" borderId="0" xfId="281" applyNumberFormat="1" applyFont="1" applyFill="1" applyAlignment="1"/>
    <xf numFmtId="192" fontId="23" fillId="0" borderId="16" xfId="280" applyNumberFormat="1" applyFont="1" applyFill="1" applyBorder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189" fontId="23" fillId="0" borderId="0" xfId="28" applyFont="1" applyAlignment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3" fontId="23" fillId="0" borderId="0" xfId="295" applyNumberFormat="1" applyFont="1"/>
    <xf numFmtId="3" fontId="23" fillId="0" borderId="0" xfId="302" applyNumberFormat="1" applyFont="1"/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3" applyFont="1" applyAlignment="1">
      <alignment vertical="center"/>
    </xf>
    <xf numFmtId="0" fontId="45" fillId="0" borderId="0" xfId="302" applyFont="1" applyAlignment="1">
      <alignment horizontal="center"/>
    </xf>
    <xf numFmtId="0" fontId="24" fillId="0" borderId="0" xfId="0" applyFont="1" applyAlignment="1">
      <alignment horizontal="left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3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</xdr:row>
      <xdr:rowOff>0</xdr:rowOff>
    </xdr:from>
    <xdr:to>
      <xdr:col>13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F6F230C9-BEA4-4E6B-A384-4E7C57ACC10E}"/>
            </a:ext>
          </a:extLst>
        </xdr:cNvPr>
        <xdr:cNvSpPr>
          <a:spLocks noChangeArrowheads="1"/>
        </xdr:cNvSpPr>
      </xdr:nvSpPr>
      <xdr:spPr bwMode="auto">
        <a:xfrm>
          <a:off x="6134100" y="2667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</xdr:row>
      <xdr:rowOff>0</xdr:rowOff>
    </xdr:from>
    <xdr:to>
      <xdr:col>13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656CFB96-C5D1-4DFC-B22E-4D26A4942D95}"/>
            </a:ext>
          </a:extLst>
        </xdr:cNvPr>
        <xdr:cNvSpPr>
          <a:spLocks noChangeArrowheads="1"/>
        </xdr:cNvSpPr>
      </xdr:nvSpPr>
      <xdr:spPr bwMode="auto">
        <a:xfrm>
          <a:off x="7242810" y="26670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846667</xdr:colOff>
      <xdr:row>1</xdr:row>
      <xdr:rowOff>10583</xdr:rowOff>
    </xdr:from>
    <xdr:to>
      <xdr:col>29</xdr:col>
      <xdr:colOff>998009</xdr:colOff>
      <xdr:row>3</xdr:row>
      <xdr:rowOff>53975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B0E4BA6F-0176-48A3-8ECE-1935CEB3FB23}"/>
            </a:ext>
          </a:extLst>
        </xdr:cNvPr>
        <xdr:cNvSpPr>
          <a:spLocks noChangeArrowheads="1"/>
        </xdr:cNvSpPr>
      </xdr:nvSpPr>
      <xdr:spPr bwMode="auto">
        <a:xfrm>
          <a:off x="15218834" y="3175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1162050</xdr:colOff>
      <xdr:row>1</xdr:row>
      <xdr:rowOff>30256</xdr:rowOff>
    </xdr:from>
    <xdr:to>
      <xdr:col>21</xdr:col>
      <xdr:colOff>1099857</xdr:colOff>
      <xdr:row>3</xdr:row>
      <xdr:rowOff>127187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F2D81FF5-5F28-4CB0-B537-B01FC1479CB9}"/>
            </a:ext>
          </a:extLst>
        </xdr:cNvPr>
        <xdr:cNvSpPr>
          <a:spLocks noChangeArrowheads="1"/>
        </xdr:cNvSpPr>
      </xdr:nvSpPr>
      <xdr:spPr bwMode="auto">
        <a:xfrm>
          <a:off x="10725150" y="296956"/>
          <a:ext cx="1376082" cy="6874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695325</xdr:colOff>
      <xdr:row>1</xdr:row>
      <xdr:rowOff>9525</xdr:rowOff>
    </xdr:from>
    <xdr:to>
      <xdr:col>13</xdr:col>
      <xdr:colOff>0</xdr:colOff>
      <xdr:row>3</xdr:row>
      <xdr:rowOff>133350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37F95D5F-6156-46AB-81FD-E01222D5A962}"/>
            </a:ext>
          </a:extLst>
        </xdr:cNvPr>
        <xdr:cNvSpPr>
          <a:spLocks noChangeArrowheads="1"/>
        </xdr:cNvSpPr>
      </xdr:nvSpPr>
      <xdr:spPr bwMode="auto">
        <a:xfrm>
          <a:off x="7229475" y="27622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55</xdr:row>
      <xdr:rowOff>9525</xdr:rowOff>
    </xdr:from>
    <xdr:to>
      <xdr:col>12</xdr:col>
      <xdr:colOff>962025</xdr:colOff>
      <xdr:row>57</xdr:row>
      <xdr:rowOff>133350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1BD5D073-21E1-4B9D-B4A7-522039D8CE41}"/>
            </a:ext>
          </a:extLst>
        </xdr:cNvPr>
        <xdr:cNvSpPr>
          <a:spLocks noChangeArrowheads="1"/>
        </xdr:cNvSpPr>
      </xdr:nvSpPr>
      <xdr:spPr bwMode="auto">
        <a:xfrm>
          <a:off x="7210425" y="1488757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110</xdr:row>
      <xdr:rowOff>9525</xdr:rowOff>
    </xdr:from>
    <xdr:to>
      <xdr:col>12</xdr:col>
      <xdr:colOff>962025</xdr:colOff>
      <xdr:row>112</xdr:row>
      <xdr:rowOff>133350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0B746E71-05F2-4D67-BD59-78DD61AE07B7}"/>
            </a:ext>
          </a:extLst>
        </xdr:cNvPr>
        <xdr:cNvSpPr>
          <a:spLocks noChangeArrowheads="1"/>
        </xdr:cNvSpPr>
      </xdr:nvSpPr>
      <xdr:spPr bwMode="auto">
        <a:xfrm>
          <a:off x="7067550" y="14878050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62"/>
  <sheetViews>
    <sheetView tabSelected="1" view="pageBreakPreview" zoomScaleNormal="100" zoomScaleSheetLayoutView="100" zoomScalePageLayoutView="90" workbookViewId="0">
      <selection activeCell="A152" sqref="A152:XFD152"/>
    </sheetView>
  </sheetViews>
  <sheetFormatPr defaultColWidth="18.42578125" defaultRowHeight="21.95" customHeight="1"/>
  <cols>
    <col min="1" max="3" width="2.28515625" style="143" customWidth="1"/>
    <col min="4" max="4" width="2.28515625" style="131" customWidth="1"/>
    <col min="5" max="5" width="18.42578125" style="131" customWidth="1"/>
    <col min="6" max="6" width="3.5703125" style="136" customWidth="1"/>
    <col min="7" max="7" width="16.140625" style="136" customWidth="1"/>
    <col min="8" max="8" width="0.85546875" style="136" customWidth="1"/>
    <col min="9" max="9" width="9.7109375" style="126" customWidth="1"/>
    <col min="10" max="10" width="0.85546875" style="130" customWidth="1"/>
    <col min="11" max="11" width="16.7109375" style="35" customWidth="1"/>
    <col min="12" max="12" width="0.85546875" style="136" customWidth="1"/>
    <col min="13" max="13" width="16.7109375" style="147" customWidth="1"/>
    <col min="14" max="14" width="0.85546875" style="147" customWidth="1"/>
    <col min="15" max="15" width="16.7109375" style="35" customWidth="1"/>
    <col min="16" max="16" width="0.85546875" style="136" customWidth="1"/>
    <col min="17" max="17" width="16.7109375" style="147" customWidth="1"/>
    <col min="18" max="18" width="0.5703125" style="119" customWidth="1"/>
    <col min="19" max="19" width="12.140625" style="119" bestFit="1" customWidth="1"/>
    <col min="20" max="20" width="1.85546875" style="119" customWidth="1"/>
    <col min="21" max="21" width="12.140625" style="119" bestFit="1" customWidth="1"/>
    <col min="22" max="22" width="2.140625" style="119" customWidth="1"/>
    <col min="23" max="23" width="10.7109375" style="119" bestFit="1" customWidth="1"/>
    <col min="24" max="24" width="2.140625" style="119" customWidth="1"/>
    <col min="25" max="25" width="10.7109375" style="119" customWidth="1"/>
    <col min="26" max="16384" width="18.42578125" style="119"/>
  </cols>
  <sheetData>
    <row r="1" spans="1:17" ht="21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ht="21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21" customHeight="1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2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21" customHeight="1">
      <c r="A5" s="121"/>
      <c r="B5" s="122"/>
      <c r="C5" s="123"/>
      <c r="D5" s="124"/>
      <c r="E5" s="124"/>
      <c r="F5" s="125"/>
      <c r="G5" s="125"/>
      <c r="H5" s="125"/>
      <c r="J5" s="127"/>
      <c r="K5" s="190" t="s">
        <v>3</v>
      </c>
      <c r="L5" s="190"/>
      <c r="M5" s="190"/>
      <c r="N5" s="190"/>
      <c r="O5" s="190"/>
      <c r="P5" s="190"/>
      <c r="Q5" s="190"/>
    </row>
    <row r="6" spans="1:17" s="132" customFormat="1" ht="21" customHeight="1">
      <c r="A6" s="118"/>
      <c r="B6" s="118"/>
      <c r="C6" s="118"/>
      <c r="D6" s="128"/>
      <c r="E6" s="128"/>
      <c r="F6" s="129"/>
      <c r="G6" s="129"/>
      <c r="H6" s="129"/>
      <c r="I6" s="126"/>
      <c r="J6" s="130"/>
      <c r="K6" s="192" t="s">
        <v>4</v>
      </c>
      <c r="L6" s="192"/>
      <c r="M6" s="192"/>
      <c r="N6" s="131"/>
      <c r="O6" s="191" t="s">
        <v>5</v>
      </c>
      <c r="P6" s="191"/>
      <c r="Q6" s="191"/>
    </row>
    <row r="7" spans="1:17" s="132" customFormat="1" ht="21" customHeight="1">
      <c r="A7" s="118"/>
      <c r="B7" s="118"/>
      <c r="C7" s="118"/>
      <c r="D7" s="128"/>
      <c r="E7" s="128"/>
      <c r="F7" s="129"/>
      <c r="G7" s="129"/>
      <c r="H7" s="129"/>
      <c r="I7" s="126"/>
      <c r="J7" s="130"/>
      <c r="K7" s="133" t="s">
        <v>6</v>
      </c>
      <c r="L7" s="134"/>
      <c r="M7" s="133" t="s">
        <v>7</v>
      </c>
      <c r="N7" s="131"/>
      <c r="O7" s="133" t="s">
        <v>6</v>
      </c>
      <c r="P7" s="134"/>
      <c r="Q7" s="133" t="s">
        <v>7</v>
      </c>
    </row>
    <row r="8" spans="1:17" s="132" customFormat="1" ht="21" customHeight="1">
      <c r="A8" s="118"/>
      <c r="B8" s="118"/>
      <c r="C8" s="118"/>
      <c r="D8" s="128"/>
      <c r="E8" s="128"/>
      <c r="F8" s="129"/>
      <c r="G8" s="129"/>
      <c r="H8" s="129"/>
      <c r="I8" s="126"/>
      <c r="J8" s="130"/>
      <c r="K8" s="134" t="s">
        <v>8</v>
      </c>
      <c r="L8" s="134"/>
      <c r="M8" s="134" t="s">
        <v>9</v>
      </c>
      <c r="N8" s="131"/>
      <c r="O8" s="134" t="s">
        <v>8</v>
      </c>
      <c r="P8" s="134"/>
      <c r="Q8" s="134" t="s">
        <v>9</v>
      </c>
    </row>
    <row r="9" spans="1:17" ht="21" customHeight="1">
      <c r="A9" s="121"/>
      <c r="B9" s="123"/>
      <c r="C9" s="123"/>
      <c r="D9" s="124"/>
      <c r="E9" s="124"/>
      <c r="F9" s="135"/>
      <c r="G9" s="135"/>
      <c r="I9" s="137" t="s">
        <v>10</v>
      </c>
      <c r="J9" s="138"/>
      <c r="K9" s="139" t="s">
        <v>11</v>
      </c>
      <c r="L9" s="140"/>
      <c r="M9" s="139"/>
      <c r="N9" s="141"/>
      <c r="O9" s="139" t="s">
        <v>11</v>
      </c>
      <c r="P9" s="140"/>
      <c r="Q9" s="139"/>
    </row>
    <row r="10" spans="1:17" ht="21" customHeight="1">
      <c r="A10" s="193" t="s">
        <v>12</v>
      </c>
      <c r="B10" s="193"/>
      <c r="C10" s="193"/>
      <c r="D10" s="193"/>
      <c r="E10" s="193"/>
      <c r="F10" s="193"/>
      <c r="G10" s="193"/>
      <c r="H10" s="193"/>
      <c r="J10" s="138"/>
      <c r="K10" s="142"/>
      <c r="L10" s="1"/>
      <c r="M10" s="142"/>
      <c r="N10" s="142"/>
      <c r="O10" s="142"/>
      <c r="P10" s="1"/>
      <c r="Q10" s="142"/>
    </row>
    <row r="11" spans="1:17" ht="21" customHeight="1">
      <c r="A11" s="118" t="s">
        <v>13</v>
      </c>
      <c r="B11" s="118"/>
      <c r="K11" s="32"/>
      <c r="M11" s="32"/>
      <c r="N11" s="32"/>
      <c r="O11" s="56"/>
      <c r="Q11" s="56"/>
    </row>
    <row r="12" spans="1:17" ht="21" customHeight="1">
      <c r="A12" s="3" t="s">
        <v>14</v>
      </c>
      <c r="C12" s="3"/>
      <c r="I12" s="126" t="s">
        <v>15</v>
      </c>
      <c r="J12" s="144"/>
      <c r="K12" s="16">
        <v>221382596</v>
      </c>
      <c r="L12" s="145"/>
      <c r="M12" s="16">
        <v>295929492</v>
      </c>
      <c r="N12" s="33"/>
      <c r="O12" s="17">
        <v>1244059</v>
      </c>
      <c r="P12" s="145"/>
      <c r="Q12" s="17">
        <v>1916353</v>
      </c>
    </row>
    <row r="13" spans="1:17" ht="21" customHeight="1">
      <c r="A13" s="3" t="s">
        <v>16</v>
      </c>
      <c r="C13" s="3"/>
      <c r="J13" s="144"/>
      <c r="K13" s="16"/>
      <c r="L13" s="145"/>
      <c r="M13" s="16"/>
      <c r="N13" s="33"/>
      <c r="O13" s="17"/>
      <c r="P13" s="145"/>
      <c r="Q13" s="17"/>
    </row>
    <row r="14" spans="1:17" ht="21" customHeight="1">
      <c r="A14" s="3"/>
      <c r="B14" s="143" t="s">
        <v>17</v>
      </c>
      <c r="C14" s="3"/>
      <c r="J14" s="144"/>
      <c r="K14" s="16">
        <v>170136</v>
      </c>
      <c r="L14" s="145"/>
      <c r="M14" s="16">
        <v>168075</v>
      </c>
      <c r="N14" s="33"/>
      <c r="O14" s="17">
        <v>0</v>
      </c>
      <c r="P14" s="145"/>
      <c r="Q14" s="17">
        <v>0</v>
      </c>
    </row>
    <row r="15" spans="1:17" ht="21" customHeight="1">
      <c r="A15" s="3" t="s">
        <v>18</v>
      </c>
      <c r="C15" s="3"/>
      <c r="I15" s="126" t="s">
        <v>19</v>
      </c>
      <c r="J15" s="146"/>
      <c r="K15" s="16">
        <v>1199294016</v>
      </c>
      <c r="L15" s="145"/>
      <c r="M15" s="16">
        <v>1121574149</v>
      </c>
      <c r="N15" s="33"/>
      <c r="O15" s="17">
        <v>90197503</v>
      </c>
      <c r="P15" s="145"/>
      <c r="Q15" s="17">
        <v>105362552</v>
      </c>
    </row>
    <row r="16" spans="1:17" ht="21" customHeight="1">
      <c r="A16" s="3" t="s">
        <v>20</v>
      </c>
      <c r="C16" s="3"/>
      <c r="I16" s="126" t="s">
        <v>21</v>
      </c>
      <c r="J16" s="146"/>
      <c r="K16" s="16">
        <v>0</v>
      </c>
      <c r="L16" s="145"/>
      <c r="M16" s="16">
        <v>3560000</v>
      </c>
      <c r="N16" s="33"/>
      <c r="O16" s="17">
        <v>0</v>
      </c>
      <c r="P16" s="145"/>
      <c r="Q16" s="17">
        <v>0</v>
      </c>
    </row>
    <row r="17" spans="1:20" ht="21" customHeight="1">
      <c r="A17" s="3" t="s">
        <v>22</v>
      </c>
      <c r="B17" s="3"/>
      <c r="C17" s="3"/>
      <c r="I17" s="126" t="s">
        <v>23</v>
      </c>
      <c r="J17" s="146"/>
      <c r="K17" s="16">
        <v>168423301</v>
      </c>
      <c r="L17" s="119"/>
      <c r="M17" s="16">
        <v>205131394</v>
      </c>
      <c r="N17" s="119"/>
      <c r="O17" s="17">
        <v>18855456</v>
      </c>
      <c r="P17" s="119"/>
      <c r="Q17" s="17">
        <v>16090002</v>
      </c>
      <c r="T17" s="116"/>
    </row>
    <row r="18" spans="1:20" ht="21" customHeight="1">
      <c r="A18" s="3" t="s">
        <v>24</v>
      </c>
      <c r="B18" s="3"/>
      <c r="C18" s="3"/>
      <c r="J18" s="146"/>
      <c r="K18" s="16">
        <v>15092757</v>
      </c>
      <c r="L18" s="145"/>
      <c r="M18" s="16">
        <v>11561530</v>
      </c>
      <c r="N18" s="33"/>
      <c r="O18" s="17">
        <v>3805338</v>
      </c>
      <c r="P18" s="145"/>
      <c r="Q18" s="17">
        <v>968575</v>
      </c>
      <c r="T18" s="116"/>
    </row>
    <row r="19" spans="1:20" ht="21" customHeight="1">
      <c r="A19" s="143" t="s">
        <v>25</v>
      </c>
      <c r="E19" s="143"/>
      <c r="F19" s="119"/>
      <c r="G19" s="119"/>
      <c r="K19" s="58">
        <f>SUM(K12:K18)</f>
        <v>1604362806</v>
      </c>
      <c r="L19" s="145"/>
      <c r="M19" s="58">
        <f>SUM(M12:M18)</f>
        <v>1637924640</v>
      </c>
      <c r="N19" s="33"/>
      <c r="O19" s="57">
        <f>SUM(O12:O18)</f>
        <v>114102356</v>
      </c>
      <c r="P19" s="145"/>
      <c r="Q19" s="57">
        <f>SUM(Q12:Q18)</f>
        <v>124337482</v>
      </c>
      <c r="S19" s="6"/>
      <c r="T19" s="116"/>
    </row>
    <row r="20" spans="1:20" ht="21" customHeight="1">
      <c r="D20" s="143"/>
      <c r="E20" s="143"/>
      <c r="F20" s="119"/>
      <c r="G20" s="119"/>
      <c r="K20" s="33"/>
      <c r="L20" s="145"/>
      <c r="M20" s="33"/>
      <c r="N20" s="33"/>
      <c r="O20" s="42"/>
      <c r="P20" s="145"/>
      <c r="Q20" s="42"/>
    </row>
    <row r="21" spans="1:20" ht="21" customHeight="1">
      <c r="A21" s="118" t="s">
        <v>26</v>
      </c>
      <c r="D21" s="143"/>
      <c r="E21" s="143"/>
      <c r="F21" s="119"/>
      <c r="G21" s="119"/>
      <c r="K21" s="33"/>
      <c r="L21" s="145"/>
      <c r="M21" s="33"/>
      <c r="N21" s="33"/>
      <c r="O21" s="42"/>
      <c r="P21" s="145"/>
      <c r="Q21" s="42"/>
    </row>
    <row r="22" spans="1:20" ht="21" customHeight="1">
      <c r="A22" s="3" t="s">
        <v>27</v>
      </c>
      <c r="D22" s="3"/>
      <c r="I22" s="126" t="s">
        <v>28</v>
      </c>
      <c r="J22" s="146"/>
      <c r="K22" s="16">
        <v>560939465</v>
      </c>
      <c r="L22" s="145"/>
      <c r="M22" s="16">
        <v>488922591</v>
      </c>
      <c r="N22" s="33"/>
      <c r="O22" s="17">
        <v>332493239</v>
      </c>
      <c r="P22" s="145"/>
      <c r="Q22" s="17">
        <v>297729489</v>
      </c>
    </row>
    <row r="23" spans="1:20" ht="21" customHeight="1">
      <c r="A23" s="3" t="s">
        <v>29</v>
      </c>
      <c r="D23" s="3"/>
      <c r="I23" s="126" t="s">
        <v>30</v>
      </c>
      <c r="J23" s="146"/>
      <c r="K23" s="16">
        <v>0</v>
      </c>
      <c r="L23" s="145"/>
      <c r="M23" s="16">
        <v>0</v>
      </c>
      <c r="N23" s="33"/>
      <c r="O23" s="17">
        <v>1571157959</v>
      </c>
      <c r="P23" s="145"/>
      <c r="Q23" s="17">
        <v>1548657959</v>
      </c>
    </row>
    <row r="24" spans="1:20" ht="21" customHeight="1">
      <c r="A24" s="3" t="s">
        <v>31</v>
      </c>
      <c r="D24" s="3"/>
      <c r="I24" s="126" t="s">
        <v>32</v>
      </c>
      <c r="J24" s="146"/>
      <c r="K24" s="16">
        <v>22774188</v>
      </c>
      <c r="L24" s="145"/>
      <c r="M24" s="16">
        <v>21383941</v>
      </c>
      <c r="N24" s="33"/>
      <c r="O24" s="17">
        <v>22774188</v>
      </c>
      <c r="P24" s="145"/>
      <c r="Q24" s="17">
        <v>21383941</v>
      </c>
    </row>
    <row r="25" spans="1:20" ht="21" customHeight="1">
      <c r="A25" s="3" t="s">
        <v>33</v>
      </c>
      <c r="D25" s="3"/>
      <c r="J25" s="146"/>
      <c r="K25" s="17">
        <v>5873557</v>
      </c>
      <c r="L25" s="145"/>
      <c r="M25" s="17">
        <v>7747714</v>
      </c>
      <c r="N25" s="33"/>
      <c r="O25" s="17">
        <v>2245509</v>
      </c>
      <c r="P25" s="145"/>
      <c r="Q25" s="17">
        <v>2867187</v>
      </c>
    </row>
    <row r="26" spans="1:20" ht="21" customHeight="1">
      <c r="A26" s="3" t="s">
        <v>34</v>
      </c>
      <c r="D26" s="3"/>
      <c r="I26" s="126" t="s">
        <v>35</v>
      </c>
      <c r="J26" s="146"/>
      <c r="K26" s="17">
        <v>99679654</v>
      </c>
      <c r="L26" s="145"/>
      <c r="M26" s="17">
        <v>99679654</v>
      </c>
      <c r="N26" s="33"/>
      <c r="O26" s="17">
        <v>84497831</v>
      </c>
      <c r="P26" s="145"/>
      <c r="Q26" s="17">
        <v>69412225</v>
      </c>
    </row>
    <row r="27" spans="1:20" ht="21" customHeight="1">
      <c r="A27" s="3" t="s">
        <v>36</v>
      </c>
      <c r="D27" s="3"/>
      <c r="I27" s="126" t="s">
        <v>37</v>
      </c>
      <c r="J27" s="146"/>
      <c r="K27" s="17">
        <v>7458686488</v>
      </c>
      <c r="L27" s="145"/>
      <c r="M27" s="17">
        <v>7773705241</v>
      </c>
      <c r="N27" s="33"/>
      <c r="O27" s="17">
        <v>268339779</v>
      </c>
      <c r="P27" s="145"/>
      <c r="Q27" s="17">
        <v>272908798</v>
      </c>
    </row>
    <row r="28" spans="1:20" ht="21" customHeight="1">
      <c r="A28" s="3" t="s">
        <v>38</v>
      </c>
      <c r="D28" s="3"/>
      <c r="I28" s="126" t="s">
        <v>39</v>
      </c>
      <c r="J28" s="146"/>
      <c r="K28" s="17">
        <v>1761940699</v>
      </c>
      <c r="L28" s="145"/>
      <c r="M28" s="17">
        <v>1756310675</v>
      </c>
      <c r="N28" s="33"/>
      <c r="O28" s="17">
        <v>5401588</v>
      </c>
      <c r="P28" s="145"/>
      <c r="Q28" s="17">
        <v>2559357</v>
      </c>
    </row>
    <row r="29" spans="1:20" ht="21" customHeight="1">
      <c r="A29" s="3" t="s">
        <v>40</v>
      </c>
      <c r="D29" s="3"/>
      <c r="I29" s="126" t="s">
        <v>41</v>
      </c>
      <c r="J29" s="146"/>
      <c r="K29" s="17">
        <v>94114233</v>
      </c>
      <c r="L29" s="145"/>
      <c r="M29" s="17">
        <v>87566033</v>
      </c>
      <c r="N29" s="33"/>
      <c r="O29" s="17">
        <v>837288</v>
      </c>
      <c r="P29" s="145"/>
      <c r="Q29" s="17">
        <v>983349</v>
      </c>
    </row>
    <row r="30" spans="1:20" ht="21" customHeight="1">
      <c r="A30" s="3" t="s">
        <v>42</v>
      </c>
      <c r="D30" s="3"/>
      <c r="I30" s="126" t="s">
        <v>43</v>
      </c>
      <c r="J30" s="146"/>
      <c r="K30" s="17">
        <v>254442991</v>
      </c>
      <c r="L30" s="145"/>
      <c r="M30" s="17">
        <v>238961768</v>
      </c>
      <c r="N30" s="33"/>
      <c r="O30" s="17">
        <v>8362247</v>
      </c>
      <c r="P30" s="145"/>
      <c r="Q30" s="17">
        <v>8621870</v>
      </c>
    </row>
    <row r="31" spans="1:20" ht="21" customHeight="1">
      <c r="A31" s="3" t="s">
        <v>44</v>
      </c>
      <c r="B31" s="119"/>
      <c r="C31" s="119"/>
      <c r="D31" s="3"/>
      <c r="E31" s="143"/>
      <c r="F31" s="119"/>
      <c r="G31" s="119"/>
      <c r="K31" s="16"/>
      <c r="L31" s="145"/>
      <c r="M31" s="16"/>
      <c r="N31" s="33"/>
      <c r="O31" s="42"/>
      <c r="P31" s="145"/>
      <c r="Q31" s="42"/>
    </row>
    <row r="32" spans="1:20" ht="21" customHeight="1">
      <c r="A32" s="3"/>
      <c r="B32" s="119" t="s">
        <v>45</v>
      </c>
      <c r="C32" s="119"/>
      <c r="D32" s="3"/>
      <c r="E32" s="143"/>
      <c r="F32" s="119"/>
      <c r="G32" s="119"/>
      <c r="K32" s="16">
        <v>5321323</v>
      </c>
      <c r="L32" s="145"/>
      <c r="M32" s="16">
        <v>5980354</v>
      </c>
      <c r="N32" s="33"/>
      <c r="O32" s="17">
        <v>0</v>
      </c>
      <c r="P32" s="145"/>
      <c r="Q32" s="17">
        <v>0</v>
      </c>
    </row>
    <row r="33" spans="1:19" ht="21" customHeight="1">
      <c r="A33" s="3" t="s">
        <v>46</v>
      </c>
      <c r="B33" s="119"/>
      <c r="C33" s="119"/>
      <c r="D33" s="3"/>
      <c r="E33" s="143"/>
      <c r="F33" s="119"/>
      <c r="G33" s="119"/>
      <c r="K33" s="16">
        <v>3750000</v>
      </c>
      <c r="L33" s="145"/>
      <c r="M33" s="16">
        <v>3750000</v>
      </c>
      <c r="N33" s="33"/>
      <c r="O33" s="43">
        <v>0</v>
      </c>
      <c r="P33" s="145"/>
      <c r="Q33" s="43">
        <v>0</v>
      </c>
    </row>
    <row r="34" spans="1:19" ht="21" customHeight="1">
      <c r="A34" s="3" t="s">
        <v>47</v>
      </c>
      <c r="D34" s="3"/>
      <c r="J34" s="146"/>
      <c r="K34" s="17">
        <v>81879571</v>
      </c>
      <c r="L34" s="145"/>
      <c r="M34" s="17">
        <v>74769597</v>
      </c>
      <c r="N34" s="33"/>
      <c r="O34" s="17">
        <v>8876032</v>
      </c>
      <c r="P34" s="145"/>
      <c r="Q34" s="17">
        <v>8876032</v>
      </c>
    </row>
    <row r="35" spans="1:19" ht="21" customHeight="1">
      <c r="A35" s="143" t="s">
        <v>48</v>
      </c>
      <c r="K35" s="58">
        <f>SUM(K22:K34)</f>
        <v>10349402169</v>
      </c>
      <c r="L35" s="145"/>
      <c r="M35" s="58">
        <f>SUM(M22:M34)</f>
        <v>10558777568</v>
      </c>
      <c r="N35" s="33"/>
      <c r="O35" s="58">
        <f>SUM(O22:O34)</f>
        <v>2304985660</v>
      </c>
      <c r="P35" s="145"/>
      <c r="Q35" s="58">
        <f>SUM(Q22:Q34)</f>
        <v>2234000207</v>
      </c>
    </row>
    <row r="36" spans="1:19" ht="3.95" customHeight="1">
      <c r="C36" s="118"/>
      <c r="K36" s="17"/>
      <c r="L36" s="145"/>
      <c r="M36" s="17"/>
      <c r="N36" s="33"/>
      <c r="O36" s="17"/>
      <c r="P36" s="145"/>
      <c r="Q36" s="17"/>
    </row>
    <row r="37" spans="1:19" ht="21" customHeight="1" thickBot="1">
      <c r="A37" s="118" t="s">
        <v>49</v>
      </c>
      <c r="K37" s="59">
        <f>K19+K35</f>
        <v>11953764975</v>
      </c>
      <c r="L37" s="145"/>
      <c r="M37" s="59">
        <f>+M19+M35</f>
        <v>12196702208</v>
      </c>
      <c r="N37" s="33"/>
      <c r="O37" s="59">
        <f>+O19+O35</f>
        <v>2419088016</v>
      </c>
      <c r="P37" s="145"/>
      <c r="Q37" s="59">
        <f>+Q19+Q35</f>
        <v>2358337689</v>
      </c>
    </row>
    <row r="38" spans="1:19" ht="21" customHeight="1" thickTop="1">
      <c r="A38" s="118"/>
      <c r="K38" s="34"/>
      <c r="L38" s="145"/>
      <c r="M38" s="34"/>
      <c r="N38" s="33"/>
      <c r="O38" s="34"/>
      <c r="P38" s="145"/>
      <c r="Q38" s="34"/>
      <c r="S38" s="152"/>
    </row>
    <row r="39" spans="1:19" ht="21" customHeight="1">
      <c r="A39" s="15" t="s">
        <v>50</v>
      </c>
      <c r="K39" s="34"/>
      <c r="L39" s="145"/>
      <c r="M39" s="34"/>
      <c r="N39" s="33"/>
      <c r="O39" s="34"/>
      <c r="P39" s="145"/>
      <c r="Q39" s="34"/>
    </row>
    <row r="40" spans="1:19" ht="21" customHeight="1">
      <c r="A40" s="15"/>
      <c r="K40" s="34"/>
      <c r="L40" s="145"/>
      <c r="M40" s="34"/>
      <c r="N40" s="33"/>
      <c r="O40" s="34"/>
      <c r="P40" s="145"/>
      <c r="Q40" s="34"/>
    </row>
    <row r="41" spans="1:19" ht="21" customHeight="1">
      <c r="A41" s="15"/>
      <c r="K41" s="34"/>
      <c r="L41" s="145"/>
      <c r="M41" s="34"/>
      <c r="N41" s="33"/>
      <c r="O41" s="34"/>
      <c r="P41" s="145"/>
      <c r="Q41" s="34"/>
    </row>
    <row r="42" spans="1:19" ht="21" customHeight="1">
      <c r="A42" s="15"/>
      <c r="K42" s="34"/>
      <c r="L42" s="145"/>
      <c r="M42" s="34"/>
      <c r="N42" s="33"/>
      <c r="O42" s="34"/>
      <c r="P42" s="145"/>
      <c r="Q42" s="34"/>
    </row>
    <row r="43" spans="1:19" ht="21" customHeight="1">
      <c r="A43" s="15"/>
      <c r="K43" s="34"/>
      <c r="L43" s="145"/>
      <c r="M43" s="34"/>
      <c r="N43" s="33"/>
      <c r="O43" s="34"/>
      <c r="P43" s="145"/>
      <c r="Q43" s="34"/>
    </row>
    <row r="44" spans="1:19" ht="21" customHeight="1">
      <c r="A44" s="15"/>
      <c r="K44" s="34"/>
      <c r="L44" s="145"/>
      <c r="M44" s="34"/>
      <c r="N44" s="33"/>
      <c r="O44" s="34"/>
      <c r="P44" s="145"/>
      <c r="Q44" s="34"/>
    </row>
    <row r="45" spans="1:19" ht="21" customHeight="1">
      <c r="A45" s="15"/>
      <c r="K45" s="34"/>
      <c r="L45" s="145"/>
      <c r="M45" s="34"/>
      <c r="N45" s="33"/>
      <c r="O45" s="34"/>
      <c r="P45" s="145"/>
      <c r="Q45" s="34"/>
    </row>
    <row r="46" spans="1:19" ht="21" customHeight="1">
      <c r="A46" s="15"/>
      <c r="K46" s="34"/>
      <c r="L46" s="145"/>
      <c r="M46" s="34"/>
      <c r="N46" s="33"/>
      <c r="O46" s="34"/>
      <c r="P46" s="145"/>
      <c r="Q46" s="34"/>
    </row>
    <row r="47" spans="1:19" ht="21" customHeight="1">
      <c r="A47" s="15"/>
      <c r="K47" s="34"/>
      <c r="L47" s="145"/>
      <c r="M47" s="34"/>
      <c r="N47" s="33"/>
      <c r="O47" s="34"/>
      <c r="P47" s="145"/>
      <c r="Q47" s="34"/>
    </row>
    <row r="48" spans="1:19" ht="21" customHeight="1">
      <c r="A48" s="15"/>
      <c r="K48" s="34"/>
      <c r="L48" s="145"/>
      <c r="M48" s="34"/>
      <c r="N48" s="33"/>
      <c r="O48" s="34"/>
      <c r="P48" s="145"/>
      <c r="Q48" s="34"/>
    </row>
    <row r="49" spans="1:17" ht="21" customHeight="1">
      <c r="A49" s="15"/>
      <c r="K49" s="34"/>
      <c r="L49" s="145"/>
      <c r="M49" s="34"/>
      <c r="N49" s="33"/>
      <c r="O49" s="34"/>
      <c r="P49" s="145"/>
      <c r="Q49" s="34"/>
    </row>
    <row r="50" spans="1:17" ht="21" customHeight="1">
      <c r="A50" s="15"/>
      <c r="K50" s="34"/>
      <c r="L50" s="145"/>
      <c r="M50" s="34"/>
      <c r="N50" s="33"/>
      <c r="O50" s="34"/>
      <c r="P50" s="145"/>
      <c r="Q50" s="34"/>
    </row>
    <row r="51" spans="1:17" ht="21" customHeight="1">
      <c r="A51" s="15"/>
      <c r="K51" s="34"/>
      <c r="L51" s="145"/>
      <c r="M51" s="34"/>
      <c r="N51" s="33"/>
      <c r="O51" s="34"/>
      <c r="P51" s="145"/>
      <c r="Q51" s="34"/>
    </row>
    <row r="52" spans="1:17" ht="21" customHeight="1">
      <c r="A52" s="15"/>
      <c r="K52" s="34"/>
      <c r="L52" s="145"/>
      <c r="M52" s="34"/>
      <c r="N52" s="33"/>
      <c r="O52" s="34"/>
      <c r="P52" s="145"/>
      <c r="Q52" s="34"/>
    </row>
    <row r="53" spans="1:17" ht="33.75" customHeight="1">
      <c r="A53" s="118"/>
      <c r="K53" s="34"/>
      <c r="L53" s="145"/>
      <c r="M53" s="34"/>
      <c r="N53" s="33"/>
      <c r="O53" s="34"/>
      <c r="P53" s="145"/>
      <c r="Q53" s="34"/>
    </row>
    <row r="54" spans="1:17" ht="21" customHeight="1">
      <c r="Q54" s="82" t="s">
        <v>51</v>
      </c>
    </row>
    <row r="55" spans="1:17" ht="21" customHeight="1">
      <c r="A55" s="118" t="s">
        <v>0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</row>
    <row r="56" spans="1:17" ht="21" customHeight="1">
      <c r="A56" s="118" t="s">
        <v>52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</row>
    <row r="57" spans="1:17" ht="21" customHeight="1">
      <c r="A57" s="118" t="s">
        <v>2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</row>
    <row r="58" spans="1:17" ht="21" customHeight="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</row>
    <row r="59" spans="1:17" ht="21" customHeight="1">
      <c r="A59" s="121"/>
      <c r="B59" s="122"/>
      <c r="C59" s="123"/>
      <c r="D59" s="124"/>
      <c r="E59" s="124"/>
      <c r="F59" s="125"/>
      <c r="G59" s="125"/>
      <c r="H59" s="125"/>
      <c r="J59" s="127"/>
      <c r="K59" s="190" t="s">
        <v>3</v>
      </c>
      <c r="L59" s="190"/>
      <c r="M59" s="190"/>
      <c r="N59" s="190"/>
      <c r="O59" s="190"/>
      <c r="P59" s="190"/>
      <c r="Q59" s="190"/>
    </row>
    <row r="60" spans="1:17" s="132" customFormat="1" ht="21" customHeight="1">
      <c r="A60" s="118"/>
      <c r="B60" s="118"/>
      <c r="C60" s="118"/>
      <c r="D60" s="128"/>
      <c r="E60" s="128"/>
      <c r="F60" s="129"/>
      <c r="G60" s="129"/>
      <c r="H60" s="129"/>
      <c r="I60" s="126"/>
      <c r="J60" s="130"/>
      <c r="K60" s="192" t="s">
        <v>4</v>
      </c>
      <c r="L60" s="192"/>
      <c r="M60" s="192"/>
      <c r="N60" s="131"/>
      <c r="O60" s="191" t="s">
        <v>5</v>
      </c>
      <c r="P60" s="191"/>
      <c r="Q60" s="191"/>
    </row>
    <row r="61" spans="1:17" s="132" customFormat="1" ht="21" customHeight="1">
      <c r="A61" s="118"/>
      <c r="B61" s="118"/>
      <c r="C61" s="118"/>
      <c r="D61" s="128"/>
      <c r="E61" s="128"/>
      <c r="F61" s="129"/>
      <c r="G61" s="129"/>
      <c r="H61" s="129"/>
      <c r="I61" s="126"/>
      <c r="J61" s="130"/>
      <c r="K61" s="133" t="s">
        <v>6</v>
      </c>
      <c r="L61" s="134"/>
      <c r="M61" s="133" t="s">
        <v>7</v>
      </c>
      <c r="N61" s="131"/>
      <c r="O61" s="133" t="s">
        <v>6</v>
      </c>
      <c r="P61" s="134"/>
      <c r="Q61" s="133" t="s">
        <v>7</v>
      </c>
    </row>
    <row r="62" spans="1:17" s="132" customFormat="1" ht="21" customHeight="1">
      <c r="A62" s="118"/>
      <c r="B62" s="118"/>
      <c r="C62" s="118"/>
      <c r="D62" s="128"/>
      <c r="E62" s="128"/>
      <c r="F62" s="129"/>
      <c r="G62" s="129"/>
      <c r="H62" s="129"/>
      <c r="I62" s="126"/>
      <c r="J62" s="130"/>
      <c r="K62" s="134" t="s">
        <v>8</v>
      </c>
      <c r="L62" s="134"/>
      <c r="M62" s="134" t="s">
        <v>9</v>
      </c>
      <c r="N62" s="131"/>
      <c r="O62" s="134" t="s">
        <v>8</v>
      </c>
      <c r="P62" s="134"/>
      <c r="Q62" s="134" t="s">
        <v>9</v>
      </c>
    </row>
    <row r="63" spans="1:17" ht="21" customHeight="1">
      <c r="A63" s="121"/>
      <c r="B63" s="123"/>
      <c r="C63" s="123"/>
      <c r="D63" s="124"/>
      <c r="E63" s="124"/>
      <c r="F63" s="135"/>
      <c r="G63" s="135"/>
      <c r="I63" s="137" t="s">
        <v>10</v>
      </c>
      <c r="J63" s="138"/>
      <c r="K63" s="139" t="s">
        <v>11</v>
      </c>
      <c r="L63" s="140"/>
      <c r="M63" s="139"/>
      <c r="N63" s="141"/>
      <c r="O63" s="139" t="s">
        <v>11</v>
      </c>
      <c r="P63" s="140"/>
      <c r="Q63" s="139"/>
    </row>
    <row r="64" spans="1:17" ht="21" customHeight="1">
      <c r="A64" s="189" t="s">
        <v>53</v>
      </c>
      <c r="B64" s="189"/>
      <c r="C64" s="189"/>
      <c r="D64" s="189"/>
      <c r="E64" s="189"/>
      <c r="F64" s="189"/>
      <c r="G64" s="189"/>
      <c r="H64" s="189"/>
      <c r="J64" s="138"/>
      <c r="K64" s="142"/>
      <c r="L64" s="1"/>
      <c r="M64" s="142"/>
      <c r="N64" s="2"/>
      <c r="O64" s="142"/>
      <c r="P64" s="1"/>
      <c r="Q64" s="142"/>
    </row>
    <row r="65" spans="1:19" ht="21" customHeight="1">
      <c r="A65" s="4" t="s">
        <v>54</v>
      </c>
      <c r="B65" s="3"/>
      <c r="C65" s="3"/>
      <c r="D65" s="3"/>
      <c r="M65" s="35"/>
      <c r="Q65" s="35"/>
    </row>
    <row r="66" spans="1:19" ht="21" customHeight="1">
      <c r="A66" s="3" t="s">
        <v>55</v>
      </c>
      <c r="B66" s="3"/>
      <c r="C66" s="3"/>
      <c r="I66" s="126" t="s">
        <v>56</v>
      </c>
      <c r="K66" s="16">
        <v>859294724</v>
      </c>
      <c r="M66" s="16">
        <v>665393066</v>
      </c>
      <c r="O66" s="36">
        <v>161509319</v>
      </c>
      <c r="Q66" s="36">
        <v>178355920</v>
      </c>
    </row>
    <row r="67" spans="1:19" ht="21" customHeight="1">
      <c r="A67" s="3" t="s">
        <v>57</v>
      </c>
      <c r="B67" s="3"/>
      <c r="C67" s="3"/>
      <c r="I67" s="126" t="s">
        <v>58</v>
      </c>
      <c r="K67" s="16">
        <v>450293357</v>
      </c>
      <c r="M67" s="16">
        <v>553212276</v>
      </c>
      <c r="O67" s="36">
        <v>101549526</v>
      </c>
      <c r="Q67" s="36">
        <v>33022243</v>
      </c>
      <c r="S67" s="149"/>
    </row>
    <row r="68" spans="1:19" ht="21" customHeight="1">
      <c r="A68" s="3" t="s">
        <v>59</v>
      </c>
      <c r="B68" s="3"/>
      <c r="C68" s="3"/>
      <c r="I68" s="126" t="s">
        <v>60</v>
      </c>
      <c r="K68" s="16">
        <v>571524259</v>
      </c>
      <c r="M68" s="16">
        <v>599674245</v>
      </c>
      <c r="O68" s="36">
        <v>45329802</v>
      </c>
      <c r="Q68" s="36">
        <v>51083371</v>
      </c>
      <c r="S68" s="149"/>
    </row>
    <row r="69" spans="1:19" ht="21" customHeight="1">
      <c r="A69" s="3" t="s">
        <v>61</v>
      </c>
      <c r="B69" s="3"/>
      <c r="C69" s="3"/>
      <c r="K69" s="36"/>
      <c r="M69" s="36"/>
      <c r="O69" s="36"/>
      <c r="Q69" s="36"/>
    </row>
    <row r="70" spans="1:19" ht="21" customHeight="1">
      <c r="A70" s="3"/>
      <c r="B70" s="3" t="s">
        <v>62</v>
      </c>
      <c r="C70" s="3"/>
      <c r="I70" s="126" t="s">
        <v>63</v>
      </c>
      <c r="K70" s="16">
        <v>465366832</v>
      </c>
      <c r="M70" s="16">
        <v>515943182</v>
      </c>
      <c r="O70" s="36">
        <v>120014361</v>
      </c>
      <c r="Q70" s="36">
        <v>119080163</v>
      </c>
    </row>
    <row r="71" spans="1:19" ht="21" customHeight="1">
      <c r="A71" s="3" t="s">
        <v>64</v>
      </c>
      <c r="C71" s="3"/>
      <c r="I71" s="126" t="s">
        <v>65</v>
      </c>
      <c r="K71" s="16">
        <v>63841662</v>
      </c>
      <c r="M71" s="16">
        <v>55486207</v>
      </c>
      <c r="O71" s="36">
        <v>8611517</v>
      </c>
      <c r="Q71" s="36">
        <v>7833349</v>
      </c>
    </row>
    <row r="72" spans="1:19" ht="21" customHeight="1">
      <c r="A72" s="3" t="s">
        <v>66</v>
      </c>
      <c r="B72" s="3"/>
      <c r="C72" s="3"/>
      <c r="K72" s="16"/>
      <c r="M72" s="16"/>
      <c r="O72" s="36"/>
      <c r="Q72" s="36"/>
    </row>
    <row r="73" spans="1:19" ht="21" customHeight="1">
      <c r="A73" s="3"/>
      <c r="B73" s="3" t="s">
        <v>67</v>
      </c>
      <c r="C73" s="3"/>
      <c r="I73" s="126" t="s">
        <v>68</v>
      </c>
      <c r="K73" s="16">
        <v>0</v>
      </c>
      <c r="M73" s="16">
        <v>0</v>
      </c>
      <c r="O73" s="36">
        <v>0</v>
      </c>
      <c r="Q73" s="36">
        <v>30000000</v>
      </c>
    </row>
    <row r="74" spans="1:19" ht="21" customHeight="1">
      <c r="A74" s="3"/>
      <c r="B74" s="3" t="s">
        <v>69</v>
      </c>
      <c r="C74" s="3"/>
      <c r="I74" s="126" t="s">
        <v>68</v>
      </c>
      <c r="K74" s="16">
        <v>273000000</v>
      </c>
      <c r="M74" s="16">
        <v>273000000</v>
      </c>
      <c r="O74" s="36">
        <v>160000000</v>
      </c>
      <c r="Q74" s="36">
        <v>160000000</v>
      </c>
    </row>
    <row r="75" spans="1:19" ht="21" customHeight="1">
      <c r="A75" s="3"/>
      <c r="B75" s="3" t="s">
        <v>70</v>
      </c>
      <c r="C75" s="3"/>
      <c r="I75" s="126" t="s">
        <v>71</v>
      </c>
      <c r="K75" s="16">
        <v>20000000</v>
      </c>
      <c r="M75" s="16">
        <v>90000000</v>
      </c>
      <c r="O75" s="36">
        <v>0</v>
      </c>
      <c r="Q75" s="36">
        <v>0</v>
      </c>
    </row>
    <row r="76" spans="1:19" ht="21" customHeight="1">
      <c r="A76" s="3" t="s">
        <v>72</v>
      </c>
      <c r="B76" s="3"/>
      <c r="C76" s="3"/>
      <c r="K76" s="16">
        <v>4819794</v>
      </c>
      <c r="M76" s="16">
        <v>19396988</v>
      </c>
      <c r="O76" s="36">
        <v>0</v>
      </c>
      <c r="Q76" s="36">
        <v>0</v>
      </c>
    </row>
    <row r="77" spans="1:19" ht="21" customHeight="1">
      <c r="A77" s="3" t="s">
        <v>73</v>
      </c>
      <c r="B77" s="3"/>
      <c r="C77" s="3"/>
      <c r="K77" s="16">
        <v>3896659</v>
      </c>
      <c r="M77" s="16">
        <v>4060387</v>
      </c>
      <c r="O77" s="36">
        <v>3531702</v>
      </c>
      <c r="Q77" s="36">
        <v>3680247</v>
      </c>
    </row>
    <row r="78" spans="1:19" ht="21" customHeight="1">
      <c r="A78" s="3" t="s">
        <v>74</v>
      </c>
      <c r="B78" s="3"/>
      <c r="C78" s="3"/>
      <c r="K78" s="36"/>
      <c r="M78" s="36"/>
      <c r="O78" s="36"/>
      <c r="Q78" s="36"/>
    </row>
    <row r="79" spans="1:19" ht="21" customHeight="1">
      <c r="A79" s="3"/>
      <c r="B79" s="3" t="s">
        <v>75</v>
      </c>
      <c r="C79" s="3"/>
      <c r="I79" s="126" t="s">
        <v>76</v>
      </c>
      <c r="K79" s="16">
        <v>18292603</v>
      </c>
      <c r="M79" s="16">
        <v>23286560</v>
      </c>
      <c r="O79" s="36">
        <v>394981</v>
      </c>
      <c r="Q79" s="36">
        <v>2528344</v>
      </c>
    </row>
    <row r="80" spans="1:19" ht="21" customHeight="1">
      <c r="A80" s="3" t="s">
        <v>77</v>
      </c>
      <c r="B80" s="3"/>
      <c r="C80" s="3"/>
      <c r="K80" s="16">
        <v>25673581</v>
      </c>
      <c r="M80" s="16">
        <v>32114900</v>
      </c>
      <c r="O80" s="36">
        <v>231000</v>
      </c>
      <c r="Q80" s="36">
        <v>261000</v>
      </c>
      <c r="S80" s="152"/>
    </row>
    <row r="81" spans="1:25" ht="21" customHeight="1">
      <c r="A81" s="3" t="s">
        <v>78</v>
      </c>
      <c r="B81" s="3"/>
      <c r="C81" s="3"/>
      <c r="K81" s="60">
        <f>SUM(K66:K80)</f>
        <v>2756003471</v>
      </c>
      <c r="M81" s="60">
        <f>SUM(M66:M80)</f>
        <v>2831567811</v>
      </c>
      <c r="N81" s="148"/>
      <c r="O81" s="60">
        <f>SUM(O66:O80)</f>
        <v>601172208</v>
      </c>
      <c r="P81" s="149"/>
      <c r="Q81" s="60">
        <f>SUM(Q66:Q80)</f>
        <v>585844637</v>
      </c>
      <c r="S81" s="152"/>
      <c r="T81" s="152"/>
      <c r="U81" s="152"/>
      <c r="V81" s="152"/>
      <c r="W81" s="152"/>
      <c r="X81" s="152"/>
      <c r="Y81" s="152"/>
    </row>
    <row r="82" spans="1:25" ht="21" customHeight="1">
      <c r="A82" s="3"/>
      <c r="B82" s="4"/>
      <c r="C82" s="3"/>
      <c r="D82" s="3"/>
      <c r="M82" s="35"/>
      <c r="Q82" s="35"/>
    </row>
    <row r="83" spans="1:25" ht="21" customHeight="1">
      <c r="A83" s="150" t="s">
        <v>79</v>
      </c>
      <c r="B83" s="3"/>
      <c r="C83" s="4"/>
      <c r="D83" s="3"/>
      <c r="M83" s="35"/>
      <c r="Q83" s="35"/>
    </row>
    <row r="84" spans="1:25" ht="21" customHeight="1">
      <c r="A84" s="3" t="s">
        <v>80</v>
      </c>
      <c r="B84" s="3"/>
      <c r="D84" s="3"/>
      <c r="I84" s="126" t="s">
        <v>63</v>
      </c>
      <c r="K84" s="37">
        <v>3603167283</v>
      </c>
      <c r="M84" s="37">
        <v>3924111013</v>
      </c>
      <c r="O84" s="36">
        <v>313181564</v>
      </c>
      <c r="Q84" s="36">
        <v>402930954</v>
      </c>
    </row>
    <row r="85" spans="1:25" ht="21" customHeight="1">
      <c r="A85" s="3" t="s">
        <v>81</v>
      </c>
      <c r="B85" s="3"/>
      <c r="D85" s="3"/>
      <c r="K85" s="37"/>
      <c r="M85" s="37"/>
      <c r="O85" s="36"/>
      <c r="Q85" s="36"/>
    </row>
    <row r="86" spans="1:25" ht="21" customHeight="1">
      <c r="A86" s="3"/>
      <c r="B86" s="3" t="s">
        <v>67</v>
      </c>
      <c r="D86" s="3"/>
      <c r="I86" s="126" t="s">
        <v>68</v>
      </c>
      <c r="K86" s="37">
        <v>0</v>
      </c>
      <c r="M86" s="37">
        <v>0</v>
      </c>
      <c r="O86" s="36">
        <v>50000000</v>
      </c>
      <c r="Q86" s="36">
        <v>0</v>
      </c>
    </row>
    <row r="87" spans="1:25" ht="21" customHeight="1">
      <c r="A87" s="3"/>
      <c r="B87" s="3" t="s">
        <v>69</v>
      </c>
      <c r="D87" s="3"/>
      <c r="I87" s="126" t="s">
        <v>68</v>
      </c>
      <c r="K87" s="37">
        <v>268500000</v>
      </c>
      <c r="M87" s="37">
        <v>275500000</v>
      </c>
      <c r="O87" s="36">
        <v>0</v>
      </c>
      <c r="Q87" s="36">
        <v>0</v>
      </c>
      <c r="T87" s="6"/>
    </row>
    <row r="88" spans="1:25" ht="21" customHeight="1">
      <c r="A88" s="3"/>
      <c r="B88" s="3" t="s">
        <v>70</v>
      </c>
      <c r="D88" s="3"/>
      <c r="I88" s="126" t="s">
        <v>82</v>
      </c>
      <c r="K88" s="37">
        <v>381650000</v>
      </c>
      <c r="M88" s="37">
        <v>199500000</v>
      </c>
      <c r="O88" s="36">
        <v>63500000</v>
      </c>
      <c r="Q88" s="36">
        <v>0</v>
      </c>
      <c r="T88" s="6"/>
    </row>
    <row r="89" spans="1:25" ht="21" customHeight="1">
      <c r="A89" s="3" t="s">
        <v>83</v>
      </c>
      <c r="B89" s="3"/>
      <c r="D89" s="3"/>
      <c r="I89" s="126" t="s">
        <v>65</v>
      </c>
      <c r="K89" s="37">
        <v>1411303973</v>
      </c>
      <c r="M89" s="37">
        <v>1423637574</v>
      </c>
      <c r="O89" s="36">
        <v>10186500</v>
      </c>
      <c r="Q89" s="36">
        <v>13460707</v>
      </c>
      <c r="S89" s="6"/>
      <c r="T89" s="6"/>
    </row>
    <row r="90" spans="1:25" ht="21" customHeight="1">
      <c r="A90" s="3" t="s">
        <v>84</v>
      </c>
      <c r="B90" s="3"/>
      <c r="D90" s="3"/>
      <c r="K90" s="37"/>
      <c r="M90" s="37"/>
      <c r="O90" s="36"/>
      <c r="Q90" s="36"/>
      <c r="T90" s="6"/>
    </row>
    <row r="91" spans="1:25" ht="21" customHeight="1">
      <c r="A91" s="3"/>
      <c r="B91" s="3" t="s">
        <v>85</v>
      </c>
      <c r="D91" s="3"/>
      <c r="K91" s="37">
        <v>392842</v>
      </c>
      <c r="M91" s="37">
        <v>30718953</v>
      </c>
      <c r="O91" s="36">
        <v>0</v>
      </c>
      <c r="Q91" s="36">
        <v>0</v>
      </c>
    </row>
    <row r="92" spans="1:25" ht="21" customHeight="1">
      <c r="A92" s="3" t="s">
        <v>86</v>
      </c>
      <c r="B92" s="3"/>
      <c r="D92" s="3"/>
      <c r="K92" s="37"/>
      <c r="M92" s="37"/>
      <c r="O92" s="36"/>
      <c r="Q92" s="36"/>
    </row>
    <row r="93" spans="1:25" ht="21" customHeight="1">
      <c r="A93" s="119"/>
      <c r="B93" s="3" t="s">
        <v>87</v>
      </c>
      <c r="D93" s="3"/>
      <c r="I93" s="126" t="s">
        <v>76</v>
      </c>
      <c r="K93" s="37">
        <v>184051646</v>
      </c>
      <c r="M93" s="37">
        <v>165420736</v>
      </c>
      <c r="O93" s="36">
        <v>42179170</v>
      </c>
      <c r="Q93" s="36">
        <v>40013912</v>
      </c>
    </row>
    <row r="94" spans="1:25" ht="21" customHeight="1">
      <c r="A94" s="3" t="s">
        <v>88</v>
      </c>
      <c r="B94" s="3"/>
      <c r="D94" s="3"/>
      <c r="K94" s="37"/>
      <c r="M94" s="37"/>
      <c r="O94" s="36"/>
      <c r="Q94" s="36"/>
    </row>
    <row r="95" spans="1:25" ht="21" customHeight="1">
      <c r="A95" s="3"/>
      <c r="B95" s="3" t="s">
        <v>89</v>
      </c>
      <c r="D95" s="3"/>
      <c r="K95" s="37">
        <v>15069603</v>
      </c>
      <c r="M95" s="37">
        <v>19420143</v>
      </c>
      <c r="O95" s="36">
        <v>0</v>
      </c>
      <c r="Q95" s="36">
        <v>0</v>
      </c>
    </row>
    <row r="96" spans="1:25" ht="21" customHeight="1">
      <c r="A96" s="3"/>
      <c r="B96" s="3" t="s">
        <v>90</v>
      </c>
      <c r="D96" s="3"/>
      <c r="K96" s="37">
        <v>8345594</v>
      </c>
      <c r="M96" s="37">
        <v>8275513</v>
      </c>
      <c r="O96" s="36">
        <v>393900</v>
      </c>
      <c r="Q96" s="36">
        <v>393900</v>
      </c>
    </row>
    <row r="97" spans="1:21" ht="21" customHeight="1">
      <c r="A97" s="3" t="s">
        <v>91</v>
      </c>
      <c r="B97" s="3"/>
      <c r="D97" s="3"/>
      <c r="E97" s="3"/>
      <c r="K97" s="60">
        <f>SUM(K84:K96)</f>
        <v>5872480941</v>
      </c>
      <c r="L97" s="136">
        <f>SUM(K97)</f>
        <v>5872480941</v>
      </c>
      <c r="M97" s="60">
        <f>SUM(M84:M96)</f>
        <v>6046583932</v>
      </c>
      <c r="N97" s="148"/>
      <c r="O97" s="60">
        <f>SUM(O84:O96)</f>
        <v>479441134</v>
      </c>
      <c r="P97" s="149"/>
      <c r="Q97" s="60">
        <f>SUM(Q84:Q96)</f>
        <v>456799473</v>
      </c>
    </row>
    <row r="98" spans="1:21" ht="3.95" customHeight="1">
      <c r="A98" s="3"/>
      <c r="B98" s="4"/>
      <c r="C98" s="3"/>
      <c r="D98" s="3"/>
      <c r="K98" s="36"/>
      <c r="M98" s="36"/>
      <c r="Q98" s="35"/>
    </row>
    <row r="99" spans="1:21" ht="21" customHeight="1">
      <c r="A99" s="4" t="s">
        <v>92</v>
      </c>
      <c r="B99" s="3"/>
      <c r="C99" s="3"/>
      <c r="D99" s="3"/>
      <c r="K99" s="61">
        <f>K81+K97</f>
        <v>8628484412</v>
      </c>
      <c r="M99" s="61">
        <f>+M97+M81</f>
        <v>8878151743</v>
      </c>
      <c r="O99" s="61">
        <f>+O97+O81</f>
        <v>1080613342</v>
      </c>
      <c r="Q99" s="61">
        <f>+Q97+Q81</f>
        <v>1042644110</v>
      </c>
      <c r="S99" s="6"/>
      <c r="T99" s="6"/>
      <c r="U99" s="6"/>
    </row>
    <row r="100" spans="1:21" ht="21" customHeight="1">
      <c r="A100" s="3"/>
      <c r="B100" s="3"/>
      <c r="C100" s="3"/>
      <c r="D100" s="3"/>
      <c r="K100" s="67"/>
      <c r="M100" s="67"/>
      <c r="O100" s="67"/>
      <c r="Q100" s="67"/>
    </row>
    <row r="101" spans="1:21" ht="21" customHeight="1">
      <c r="A101" s="5" t="s">
        <v>50</v>
      </c>
      <c r="B101" s="3"/>
      <c r="C101" s="3"/>
      <c r="D101" s="3"/>
      <c r="K101" s="36"/>
      <c r="M101" s="36"/>
      <c r="O101" s="36"/>
      <c r="Q101" s="36"/>
    </row>
    <row r="102" spans="1:21" ht="21" customHeight="1">
      <c r="A102" s="5"/>
      <c r="B102" s="3"/>
      <c r="C102" s="3"/>
      <c r="D102" s="3"/>
      <c r="K102" s="36"/>
      <c r="M102" s="36"/>
      <c r="O102" s="36"/>
      <c r="Q102" s="36"/>
    </row>
    <row r="103" spans="1:21" ht="21" customHeight="1">
      <c r="A103" s="5"/>
      <c r="B103" s="3"/>
      <c r="C103" s="3"/>
      <c r="D103" s="3"/>
      <c r="K103" s="36"/>
      <c r="M103" s="36"/>
      <c r="O103" s="36"/>
      <c r="Q103" s="36"/>
    </row>
    <row r="104" spans="1:21" ht="21" customHeight="1">
      <c r="A104" s="5"/>
      <c r="B104" s="3"/>
      <c r="C104" s="3"/>
      <c r="D104" s="3"/>
      <c r="K104" s="36"/>
      <c r="M104" s="36"/>
      <c r="O104" s="36"/>
      <c r="Q104" s="36"/>
    </row>
    <row r="105" spans="1:21" ht="21" customHeight="1">
      <c r="A105" s="5"/>
      <c r="B105" s="3"/>
      <c r="C105" s="3"/>
      <c r="D105" s="3"/>
      <c r="K105" s="36"/>
      <c r="M105" s="36"/>
      <c r="O105" s="36"/>
      <c r="Q105" s="36"/>
    </row>
    <row r="106" spans="1:21" ht="21" customHeight="1">
      <c r="A106" s="5"/>
      <c r="B106" s="3"/>
      <c r="C106" s="3"/>
      <c r="D106" s="3"/>
      <c r="K106" s="36"/>
      <c r="M106" s="36"/>
      <c r="O106" s="36"/>
      <c r="Q106" s="36"/>
    </row>
    <row r="107" spans="1:21" ht="33.75" customHeight="1">
      <c r="A107" s="5"/>
      <c r="B107" s="3"/>
      <c r="C107" s="3"/>
      <c r="D107" s="3"/>
      <c r="K107" s="36"/>
      <c r="M107" s="36"/>
      <c r="O107" s="36"/>
      <c r="Q107" s="36"/>
    </row>
    <row r="108" spans="1:21" ht="21" customHeight="1">
      <c r="A108" s="119"/>
      <c r="Q108" s="82" t="s">
        <v>93</v>
      </c>
    </row>
    <row r="109" spans="1:21" ht="21" customHeight="1">
      <c r="A109" s="118" t="s">
        <v>0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</row>
    <row r="110" spans="1:21" ht="21" customHeight="1">
      <c r="A110" s="118" t="s">
        <v>52</v>
      </c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</row>
    <row r="111" spans="1:21" ht="21" customHeight="1">
      <c r="A111" s="118" t="s">
        <v>2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</row>
    <row r="112" spans="1:21" ht="21" customHeight="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</row>
    <row r="113" spans="1:17" ht="21" customHeight="1">
      <c r="A113" s="121"/>
      <c r="B113" s="122"/>
      <c r="C113" s="123"/>
      <c r="D113" s="124"/>
      <c r="E113" s="124"/>
      <c r="F113" s="125"/>
      <c r="G113" s="125"/>
      <c r="H113" s="125"/>
      <c r="J113" s="127"/>
      <c r="K113" s="190" t="s">
        <v>3</v>
      </c>
      <c r="L113" s="190"/>
      <c r="M113" s="190"/>
      <c r="N113" s="190"/>
      <c r="O113" s="190"/>
      <c r="P113" s="190"/>
      <c r="Q113" s="190"/>
    </row>
    <row r="114" spans="1:17" s="132" customFormat="1" ht="21" customHeight="1">
      <c r="A114" s="118"/>
      <c r="B114" s="118"/>
      <c r="C114" s="118"/>
      <c r="D114" s="128"/>
      <c r="E114" s="128"/>
      <c r="F114" s="129"/>
      <c r="G114" s="129"/>
      <c r="H114" s="129"/>
      <c r="I114" s="126"/>
      <c r="J114" s="130"/>
      <c r="K114" s="192" t="s">
        <v>4</v>
      </c>
      <c r="L114" s="192"/>
      <c r="M114" s="192"/>
      <c r="N114" s="131"/>
      <c r="O114" s="191" t="s">
        <v>5</v>
      </c>
      <c r="P114" s="191"/>
      <c r="Q114" s="191"/>
    </row>
    <row r="115" spans="1:17" s="132" customFormat="1" ht="21" customHeight="1">
      <c r="A115" s="118"/>
      <c r="B115" s="118"/>
      <c r="C115" s="118"/>
      <c r="D115" s="128"/>
      <c r="E115" s="128"/>
      <c r="F115" s="129"/>
      <c r="G115" s="129"/>
      <c r="H115" s="129"/>
      <c r="I115" s="126"/>
      <c r="J115" s="130"/>
      <c r="K115" s="133" t="s">
        <v>6</v>
      </c>
      <c r="L115" s="134"/>
      <c r="M115" s="133" t="s">
        <v>7</v>
      </c>
      <c r="N115" s="131"/>
      <c r="O115" s="133" t="s">
        <v>6</v>
      </c>
      <c r="P115" s="134"/>
      <c r="Q115" s="133" t="s">
        <v>7</v>
      </c>
    </row>
    <row r="116" spans="1:17" s="132" customFormat="1" ht="21" customHeight="1">
      <c r="A116" s="118"/>
      <c r="B116" s="118"/>
      <c r="C116" s="118"/>
      <c r="D116" s="128"/>
      <c r="E116" s="128"/>
      <c r="F116" s="129"/>
      <c r="G116" s="129"/>
      <c r="H116" s="129"/>
      <c r="I116" s="126"/>
      <c r="J116" s="130"/>
      <c r="K116" s="134" t="s">
        <v>8</v>
      </c>
      <c r="L116" s="134"/>
      <c r="M116" s="134" t="s">
        <v>9</v>
      </c>
      <c r="N116" s="131"/>
      <c r="O116" s="134" t="s">
        <v>8</v>
      </c>
      <c r="P116" s="134"/>
      <c r="Q116" s="134" t="s">
        <v>9</v>
      </c>
    </row>
    <row r="117" spans="1:17" ht="21" customHeight="1">
      <c r="A117" s="121"/>
      <c r="B117" s="123"/>
      <c r="C117" s="123"/>
      <c r="D117" s="124"/>
      <c r="E117" s="124"/>
      <c r="F117" s="135"/>
      <c r="G117" s="135"/>
      <c r="I117" s="137" t="s">
        <v>10</v>
      </c>
      <c r="J117" s="138"/>
      <c r="K117" s="139" t="s">
        <v>11</v>
      </c>
      <c r="L117" s="140"/>
      <c r="M117" s="139"/>
      <c r="N117" s="141"/>
      <c r="O117" s="139" t="s">
        <v>11</v>
      </c>
      <c r="P117" s="140"/>
      <c r="Q117" s="139"/>
    </row>
    <row r="118" spans="1:17" ht="21" customHeight="1">
      <c r="A118" s="189" t="s">
        <v>94</v>
      </c>
      <c r="B118" s="189"/>
      <c r="C118" s="189"/>
      <c r="D118" s="189"/>
      <c r="E118" s="189"/>
      <c r="F118" s="189"/>
      <c r="G118" s="189"/>
      <c r="H118" s="189"/>
      <c r="J118" s="138"/>
      <c r="K118" s="142"/>
      <c r="L118" s="1"/>
      <c r="M118" s="142"/>
      <c r="N118" s="2"/>
      <c r="O118" s="142"/>
      <c r="P118" s="1"/>
      <c r="Q118" s="142"/>
    </row>
    <row r="119" spans="1:17" ht="21" customHeight="1">
      <c r="A119" s="4" t="s">
        <v>95</v>
      </c>
      <c r="B119" s="3"/>
      <c r="C119" s="3"/>
      <c r="D119" s="3"/>
      <c r="M119" s="35"/>
      <c r="Q119" s="35"/>
    </row>
    <row r="120" spans="1:17" ht="21" customHeight="1">
      <c r="A120" s="3" t="s">
        <v>96</v>
      </c>
      <c r="B120" s="3"/>
      <c r="D120" s="3"/>
      <c r="M120" s="35"/>
      <c r="Q120" s="35"/>
    </row>
    <row r="121" spans="1:17" ht="21" customHeight="1">
      <c r="A121" s="3" t="s">
        <v>97</v>
      </c>
      <c r="B121" s="3"/>
      <c r="D121" s="3"/>
      <c r="M121" s="35"/>
      <c r="Q121" s="35"/>
    </row>
    <row r="122" spans="1:17" ht="21" customHeight="1">
      <c r="A122" s="3"/>
      <c r="B122" s="3" t="s">
        <v>98</v>
      </c>
      <c r="K122" s="38">
        <v>160000000</v>
      </c>
      <c r="M122" s="38">
        <v>160000000</v>
      </c>
      <c r="O122" s="38">
        <v>160000000</v>
      </c>
      <c r="Q122" s="38">
        <v>160000000</v>
      </c>
    </row>
    <row r="123" spans="1:17" ht="21" customHeight="1">
      <c r="A123" s="3" t="s">
        <v>99</v>
      </c>
      <c r="B123" s="3"/>
      <c r="K123" s="16"/>
      <c r="M123" s="16"/>
      <c r="O123" s="37"/>
      <c r="Q123" s="37"/>
    </row>
    <row r="124" spans="1:17" ht="21" customHeight="1">
      <c r="A124" s="3"/>
      <c r="B124" s="3" t="s">
        <v>98</v>
      </c>
      <c r="K124" s="16">
        <v>160000000</v>
      </c>
      <c r="M124" s="16">
        <v>160000000</v>
      </c>
      <c r="O124" s="37">
        <v>160000000</v>
      </c>
      <c r="Q124" s="37">
        <v>160000000</v>
      </c>
    </row>
    <row r="125" spans="1:17" ht="21" customHeight="1">
      <c r="A125" s="3" t="s">
        <v>100</v>
      </c>
      <c r="D125" s="3"/>
      <c r="K125" s="16">
        <v>88000000</v>
      </c>
      <c r="M125" s="16">
        <v>88000000</v>
      </c>
      <c r="O125" s="16">
        <v>88000000</v>
      </c>
      <c r="Q125" s="16">
        <v>88000000</v>
      </c>
    </row>
    <row r="126" spans="1:17" ht="21" customHeight="1">
      <c r="A126" s="3" t="s">
        <v>101</v>
      </c>
      <c r="D126" s="3"/>
      <c r="K126" s="16">
        <v>15902761</v>
      </c>
      <c r="M126" s="16">
        <v>15902761</v>
      </c>
      <c r="O126" s="16">
        <v>0</v>
      </c>
      <c r="Q126" s="16">
        <v>0</v>
      </c>
    </row>
    <row r="127" spans="1:17" ht="21" customHeight="1">
      <c r="A127" s="3" t="s">
        <v>102</v>
      </c>
      <c r="D127" s="3"/>
      <c r="K127" s="16"/>
      <c r="M127" s="16"/>
      <c r="O127" s="37"/>
      <c r="Q127" s="37"/>
    </row>
    <row r="128" spans="1:17" ht="21" customHeight="1">
      <c r="B128" s="3" t="s">
        <v>103</v>
      </c>
      <c r="D128" s="3"/>
      <c r="K128" s="16">
        <v>16000000</v>
      </c>
      <c r="M128" s="16">
        <v>16000000</v>
      </c>
      <c r="O128" s="37">
        <v>16000000</v>
      </c>
      <c r="Q128" s="37">
        <v>16000000</v>
      </c>
    </row>
    <row r="129" spans="1:21" ht="21" customHeight="1">
      <c r="B129" s="3" t="s">
        <v>104</v>
      </c>
      <c r="D129" s="3"/>
      <c r="K129" s="37">
        <v>1916127825</v>
      </c>
      <c r="M129" s="37">
        <v>1920933608</v>
      </c>
      <c r="O129" s="36">
        <v>1073810265</v>
      </c>
      <c r="Q129" s="36">
        <v>1052126426</v>
      </c>
      <c r="S129" s="177"/>
    </row>
    <row r="130" spans="1:21" ht="21" customHeight="1">
      <c r="A130" s="3" t="s">
        <v>105</v>
      </c>
      <c r="B130" s="3"/>
      <c r="D130" s="151"/>
      <c r="K130" s="39">
        <v>69118617</v>
      </c>
      <c r="M130" s="39">
        <v>29724123</v>
      </c>
      <c r="O130" s="61">
        <v>664409</v>
      </c>
      <c r="Q130" s="39">
        <v>-432847</v>
      </c>
      <c r="S130" s="159"/>
      <c r="T130" s="159"/>
      <c r="U130" s="159"/>
    </row>
    <row r="131" spans="1:21" ht="21" customHeight="1">
      <c r="A131" s="4" t="s">
        <v>106</v>
      </c>
      <c r="B131" s="3"/>
      <c r="D131" s="3"/>
      <c r="K131" s="16">
        <f>SUM(K123:K130)</f>
        <v>2265149203</v>
      </c>
      <c r="M131" s="16">
        <f>SUM(M123:M130)</f>
        <v>2230560492</v>
      </c>
      <c r="O131" s="16">
        <f>SUM(O123:O130)</f>
        <v>1338474674</v>
      </c>
      <c r="Q131" s="16">
        <f>SUM(Q123:Q130)</f>
        <v>1315693579</v>
      </c>
    </row>
    <row r="132" spans="1:21" ht="21" customHeight="1">
      <c r="A132" s="3" t="s">
        <v>107</v>
      </c>
      <c r="B132" s="3"/>
      <c r="D132" s="3"/>
      <c r="K132" s="39">
        <v>1060131360</v>
      </c>
      <c r="M132" s="39">
        <v>1087989973</v>
      </c>
      <c r="O132" s="62">
        <v>0</v>
      </c>
      <c r="Q132" s="62">
        <v>0</v>
      </c>
      <c r="S132" s="145"/>
      <c r="T132" s="145"/>
      <c r="U132" s="145"/>
    </row>
    <row r="133" spans="1:21" ht="21" customHeight="1">
      <c r="A133" s="4" t="s">
        <v>108</v>
      </c>
      <c r="B133" s="3"/>
      <c r="D133" s="3"/>
      <c r="K133" s="63">
        <f>SUM(K131:K132)</f>
        <v>3325280563</v>
      </c>
      <c r="M133" s="63">
        <f>SUM(M131:M132)</f>
        <v>3318550465</v>
      </c>
      <c r="O133" s="63">
        <f>SUM(O131:O132)</f>
        <v>1338474674</v>
      </c>
      <c r="Q133" s="63">
        <f>SUM(Q131:Q132)</f>
        <v>1315693579</v>
      </c>
    </row>
    <row r="134" spans="1:21" ht="6.75" customHeight="1">
      <c r="A134" s="3"/>
      <c r="B134" s="3"/>
      <c r="C134" s="3"/>
      <c r="D134" s="3"/>
      <c r="K134" s="16"/>
      <c r="M134" s="16"/>
      <c r="O134" s="16"/>
      <c r="Q134" s="16"/>
    </row>
    <row r="135" spans="1:21" ht="24.95" customHeight="1" thickBot="1">
      <c r="A135" s="4" t="s">
        <v>109</v>
      </c>
      <c r="B135" s="3"/>
      <c r="C135" s="3"/>
      <c r="D135" s="3"/>
      <c r="K135" s="64">
        <f>+K133+K99</f>
        <v>11953764975</v>
      </c>
      <c r="M135" s="64">
        <f>+M133+M99</f>
        <v>12196702208</v>
      </c>
      <c r="O135" s="64">
        <f>+O133+O99</f>
        <v>2419088016</v>
      </c>
      <c r="Q135" s="64">
        <f>+Q133+Q99</f>
        <v>2358337689</v>
      </c>
      <c r="S135" s="152"/>
      <c r="T135" s="152"/>
    </row>
    <row r="136" spans="1:21" ht="21" customHeight="1" thickTop="1">
      <c r="A136" s="4"/>
      <c r="B136" s="3"/>
      <c r="C136" s="3"/>
      <c r="D136" s="3"/>
      <c r="J136" s="16">
        <f>+J135-J37</f>
        <v>0</v>
      </c>
      <c r="K136" s="16"/>
      <c r="L136" s="16"/>
      <c r="M136" s="16"/>
      <c r="O136" s="16"/>
      <c r="Q136" s="16"/>
      <c r="S136" s="152"/>
      <c r="T136" s="152"/>
      <c r="U136" s="152"/>
    </row>
    <row r="137" spans="1:21" ht="21" customHeight="1">
      <c r="A137" s="5" t="s">
        <v>50</v>
      </c>
      <c r="B137" s="3"/>
      <c r="C137" s="3"/>
      <c r="D137" s="3"/>
      <c r="K137" s="16"/>
      <c r="M137" s="16"/>
      <c r="O137" s="16"/>
      <c r="Q137" s="16"/>
    </row>
    <row r="138" spans="1:21" ht="21" customHeight="1">
      <c r="A138" s="4"/>
      <c r="B138" s="3"/>
      <c r="C138" s="3"/>
      <c r="D138" s="3"/>
      <c r="K138" s="16"/>
      <c r="M138" s="16"/>
      <c r="O138" s="16"/>
      <c r="Q138" s="16"/>
    </row>
    <row r="139" spans="1:21" ht="21" customHeight="1">
      <c r="A139" s="4"/>
      <c r="B139" s="3"/>
      <c r="C139" s="3"/>
      <c r="D139" s="3"/>
      <c r="K139" s="16"/>
      <c r="M139" s="16"/>
      <c r="O139" s="16"/>
      <c r="Q139" s="16"/>
    </row>
    <row r="140" spans="1:21" ht="21" customHeight="1">
      <c r="A140" s="4"/>
      <c r="B140" s="3"/>
      <c r="C140" s="3"/>
      <c r="D140" s="3"/>
      <c r="K140" s="16"/>
      <c r="M140" s="16"/>
      <c r="O140" s="16"/>
      <c r="Q140" s="16"/>
    </row>
    <row r="141" spans="1:21" ht="21" customHeight="1">
      <c r="A141" s="4"/>
      <c r="B141" s="3"/>
      <c r="C141" s="3"/>
      <c r="D141" s="3"/>
      <c r="K141" s="16"/>
      <c r="M141" s="16"/>
      <c r="O141" s="16"/>
      <c r="Q141" s="16"/>
    </row>
    <row r="142" spans="1:21" ht="21" customHeight="1">
      <c r="A142" s="4"/>
      <c r="B142" s="3"/>
      <c r="C142" s="3"/>
      <c r="D142" s="3"/>
      <c r="K142" s="16"/>
      <c r="M142" s="16"/>
      <c r="O142" s="16"/>
      <c r="Q142" s="16"/>
    </row>
    <row r="143" spans="1:21" ht="21" customHeight="1">
      <c r="A143" s="4"/>
      <c r="B143" s="3"/>
      <c r="C143" s="3"/>
      <c r="D143" s="3"/>
      <c r="K143" s="16"/>
      <c r="M143" s="16"/>
      <c r="O143" s="16"/>
      <c r="Q143" s="16"/>
    </row>
    <row r="144" spans="1:21" ht="21" customHeight="1">
      <c r="A144" s="4"/>
      <c r="B144" s="3"/>
      <c r="C144" s="3"/>
      <c r="D144" s="3"/>
      <c r="K144" s="16"/>
      <c r="M144" s="16"/>
      <c r="O144" s="16"/>
      <c r="Q144" s="16"/>
    </row>
    <row r="145" spans="1:17" ht="21" customHeight="1">
      <c r="A145" s="4"/>
      <c r="B145" s="3"/>
      <c r="C145" s="3"/>
      <c r="D145" s="3"/>
      <c r="K145" s="16"/>
      <c r="M145" s="16"/>
      <c r="O145" s="16"/>
      <c r="Q145" s="16"/>
    </row>
    <row r="146" spans="1:17" ht="21" customHeight="1">
      <c r="A146" s="4"/>
      <c r="B146" s="3"/>
      <c r="C146" s="3"/>
      <c r="D146" s="3"/>
      <c r="K146" s="16"/>
      <c r="M146" s="16"/>
      <c r="O146" s="16"/>
      <c r="Q146" s="16"/>
    </row>
    <row r="147" spans="1:17" ht="21" customHeight="1">
      <c r="A147" s="4"/>
      <c r="B147" s="3"/>
      <c r="C147" s="3"/>
      <c r="D147" s="3"/>
      <c r="K147" s="16"/>
      <c r="M147" s="16"/>
      <c r="O147" s="16"/>
      <c r="Q147" s="16"/>
    </row>
    <row r="148" spans="1:17" ht="21" customHeight="1">
      <c r="A148" s="4"/>
      <c r="B148" s="3"/>
      <c r="C148" s="3"/>
      <c r="D148" s="3"/>
      <c r="K148" s="16"/>
      <c r="M148" s="16"/>
      <c r="O148" s="16"/>
      <c r="Q148" s="16"/>
    </row>
    <row r="149" spans="1:17" ht="21" customHeight="1">
      <c r="A149" s="4"/>
      <c r="B149" s="3"/>
      <c r="C149" s="3"/>
      <c r="D149" s="3"/>
      <c r="K149" s="16"/>
      <c r="M149" s="16"/>
      <c r="O149" s="16"/>
      <c r="Q149" s="16"/>
    </row>
    <row r="150" spans="1:17" ht="21" customHeight="1">
      <c r="A150" s="4"/>
      <c r="B150" s="3"/>
      <c r="C150" s="3"/>
      <c r="D150" s="3"/>
      <c r="K150" s="16"/>
      <c r="M150" s="16"/>
      <c r="O150" s="16"/>
      <c r="Q150" s="16"/>
    </row>
    <row r="151" spans="1:17" ht="21" customHeight="1">
      <c r="A151" s="4"/>
      <c r="B151" s="3"/>
      <c r="C151" s="3"/>
      <c r="D151" s="3"/>
      <c r="K151" s="16"/>
      <c r="M151" s="16"/>
      <c r="O151" s="16"/>
      <c r="Q151" s="16"/>
    </row>
    <row r="152" spans="1:17" ht="21" customHeight="1">
      <c r="A152" s="4"/>
      <c r="B152" s="3"/>
      <c r="C152" s="3"/>
      <c r="D152" s="3"/>
      <c r="K152" s="16"/>
      <c r="M152" s="16"/>
      <c r="O152" s="16"/>
      <c r="Q152" s="16"/>
    </row>
    <row r="153" spans="1:17" ht="21" customHeight="1">
      <c r="A153" s="4"/>
      <c r="B153" s="3"/>
      <c r="C153" s="3"/>
      <c r="D153" s="3"/>
      <c r="K153" s="16"/>
      <c r="M153" s="16"/>
      <c r="O153" s="16"/>
      <c r="Q153" s="16"/>
    </row>
    <row r="154" spans="1:17" ht="21" customHeight="1">
      <c r="A154" s="4"/>
      <c r="B154" s="3"/>
      <c r="C154" s="3"/>
      <c r="D154" s="3"/>
      <c r="K154" s="16"/>
      <c r="M154" s="16"/>
      <c r="O154" s="16"/>
      <c r="Q154" s="16"/>
    </row>
    <row r="155" spans="1:17" ht="21" customHeight="1">
      <c r="A155" s="4"/>
      <c r="B155" s="3"/>
      <c r="C155" s="3"/>
      <c r="D155" s="3"/>
      <c r="K155" s="16"/>
      <c r="M155" s="16"/>
      <c r="O155" s="16"/>
      <c r="Q155" s="16"/>
    </row>
    <row r="156" spans="1:17" ht="21" customHeight="1">
      <c r="A156" s="4"/>
      <c r="B156" s="3"/>
      <c r="C156" s="3"/>
      <c r="D156" s="3"/>
      <c r="K156" s="16"/>
      <c r="M156" s="16"/>
      <c r="O156" s="16"/>
      <c r="Q156" s="16"/>
    </row>
    <row r="157" spans="1:17" ht="21" customHeight="1">
      <c r="A157" s="4"/>
      <c r="B157" s="3"/>
      <c r="C157" s="3"/>
      <c r="D157" s="3"/>
      <c r="K157" s="16"/>
      <c r="M157" s="16"/>
      <c r="O157" s="16"/>
      <c r="Q157" s="16"/>
    </row>
    <row r="158" spans="1:17" ht="21" customHeight="1">
      <c r="A158" s="4"/>
      <c r="B158" s="3"/>
      <c r="C158" s="3"/>
      <c r="D158" s="3"/>
      <c r="K158" s="16"/>
      <c r="M158" s="16"/>
      <c r="O158" s="16"/>
      <c r="Q158" s="16"/>
    </row>
    <row r="159" spans="1:17" ht="21" customHeight="1">
      <c r="A159" s="4"/>
      <c r="B159" s="3"/>
      <c r="C159" s="3"/>
      <c r="D159" s="3"/>
      <c r="K159" s="16"/>
      <c r="M159" s="16"/>
      <c r="O159" s="16"/>
      <c r="Q159" s="16"/>
    </row>
    <row r="160" spans="1:17" ht="21" customHeight="1">
      <c r="A160" s="4"/>
      <c r="B160" s="3"/>
      <c r="C160" s="3"/>
      <c r="D160" s="3"/>
      <c r="K160" s="16"/>
      <c r="M160" s="16"/>
      <c r="O160" s="16"/>
      <c r="Q160" s="16"/>
    </row>
    <row r="161" spans="1:17" ht="26.85" customHeight="1">
      <c r="A161" s="4"/>
      <c r="B161" s="3"/>
      <c r="C161" s="3"/>
      <c r="D161" s="3"/>
      <c r="K161" s="16"/>
      <c r="M161" s="16"/>
      <c r="O161" s="16"/>
      <c r="Q161" s="16"/>
    </row>
    <row r="162" spans="1:17" ht="21" customHeight="1">
      <c r="A162" s="119"/>
      <c r="Q162" s="82" t="s">
        <v>110</v>
      </c>
    </row>
  </sheetData>
  <mergeCells count="12">
    <mergeCell ref="K6:M6"/>
    <mergeCell ref="K59:Q59"/>
    <mergeCell ref="A10:H10"/>
    <mergeCell ref="O6:Q6"/>
    <mergeCell ref="K5:Q5"/>
    <mergeCell ref="A118:H118"/>
    <mergeCell ref="K113:Q113"/>
    <mergeCell ref="O114:Q114"/>
    <mergeCell ref="A64:H64"/>
    <mergeCell ref="K60:M60"/>
    <mergeCell ref="O60:Q60"/>
    <mergeCell ref="K114:M114"/>
  </mergeCells>
  <phoneticPr fontId="50" type="noConversion"/>
  <pageMargins left="0.78740157480314965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24"/>
  <sheetViews>
    <sheetView view="pageBreakPreview" topLeftCell="A34" zoomScaleNormal="100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9" customWidth="1"/>
    <col min="4" max="4" width="40" style="9" customWidth="1"/>
    <col min="5" max="5" width="0.85546875" style="9" customWidth="1"/>
    <col min="6" max="6" width="9.7109375" style="9" customWidth="1"/>
    <col min="7" max="7" width="0.85546875" style="9" customWidth="1"/>
    <col min="8" max="8" width="16.7109375" style="14" customWidth="1"/>
    <col min="9" max="9" width="0.85546875" style="9" customWidth="1"/>
    <col min="10" max="10" width="16.7109375" style="9" customWidth="1"/>
    <col min="11" max="11" width="0.85546875" style="9" customWidth="1"/>
    <col min="12" max="12" width="16.7109375" style="9" customWidth="1"/>
    <col min="13" max="13" width="0.85546875" style="9" customWidth="1"/>
    <col min="14" max="14" width="16.7109375" style="9" customWidth="1"/>
    <col min="15" max="15" width="0.42578125" style="9" customWidth="1"/>
    <col min="16" max="16" width="6.5703125" style="9" customWidth="1"/>
    <col min="17" max="17" width="17.85546875" style="116" customWidth="1"/>
    <col min="18" max="18" width="13.140625" style="9" bestFit="1" customWidth="1"/>
    <col min="19" max="19" width="12.28515625" style="9" bestFit="1" customWidth="1"/>
    <col min="20" max="20" width="14" style="72" bestFit="1" customWidth="1"/>
    <col min="21" max="16384" width="9.140625" style="9"/>
  </cols>
  <sheetData>
    <row r="1" spans="1:14" ht="21" customHeight="1">
      <c r="A1" s="7" t="s">
        <v>0</v>
      </c>
      <c r="B1" s="8"/>
      <c r="C1" s="8"/>
      <c r="D1" s="8"/>
      <c r="E1" s="8"/>
      <c r="F1" s="8"/>
      <c r="G1" s="8"/>
      <c r="H1" s="70"/>
      <c r="I1" s="71"/>
      <c r="J1" s="71"/>
      <c r="K1" s="71"/>
      <c r="L1" s="71"/>
      <c r="M1" s="71"/>
      <c r="N1" s="71"/>
    </row>
    <row r="2" spans="1:14" ht="21" customHeight="1">
      <c r="A2" s="7" t="s">
        <v>111</v>
      </c>
      <c r="B2" s="66"/>
      <c r="C2" s="66"/>
      <c r="D2" s="66"/>
      <c r="E2" s="66"/>
      <c r="F2" s="66"/>
      <c r="G2" s="66"/>
      <c r="H2" s="73"/>
      <c r="I2" s="74"/>
      <c r="J2" s="74"/>
      <c r="K2" s="74"/>
      <c r="L2" s="74"/>
      <c r="M2" s="74"/>
      <c r="N2" s="74"/>
    </row>
    <row r="3" spans="1:14" ht="21" customHeight="1">
      <c r="A3" s="7" t="s">
        <v>112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1" customHeight="1">
      <c r="A4" s="10"/>
      <c r="B4" s="66"/>
      <c r="C4" s="66"/>
      <c r="D4" s="66"/>
      <c r="E4" s="66"/>
      <c r="F4" s="66"/>
      <c r="G4" s="66"/>
      <c r="H4" s="73"/>
      <c r="I4" s="74"/>
      <c r="J4" s="74"/>
      <c r="K4" s="74"/>
      <c r="L4" s="74"/>
      <c r="M4" s="74"/>
      <c r="N4" s="74"/>
    </row>
    <row r="5" spans="1:14" ht="21" customHeight="1">
      <c r="A5" s="10"/>
      <c r="B5" s="10"/>
      <c r="C5" s="10"/>
      <c r="D5" s="10"/>
      <c r="E5" s="10"/>
      <c r="F5" s="117"/>
      <c r="H5" s="75" t="s">
        <v>3</v>
      </c>
      <c r="I5" s="76"/>
      <c r="J5" s="76"/>
      <c r="K5" s="76"/>
      <c r="L5" s="76"/>
      <c r="M5" s="76"/>
      <c r="N5" s="76"/>
    </row>
    <row r="6" spans="1:14" ht="21" customHeight="1">
      <c r="A6" s="11"/>
      <c r="B6" s="11"/>
      <c r="C6" s="11"/>
      <c r="D6" s="11"/>
      <c r="E6" s="11"/>
      <c r="H6" s="77" t="s">
        <v>4</v>
      </c>
      <c r="I6" s="78"/>
      <c r="J6" s="78"/>
      <c r="K6" s="72"/>
      <c r="L6" s="12" t="s">
        <v>5</v>
      </c>
      <c r="M6" s="78"/>
      <c r="N6" s="78"/>
    </row>
    <row r="7" spans="1:14" ht="21" customHeight="1">
      <c r="A7" s="11"/>
      <c r="B7" s="11"/>
      <c r="C7" s="11"/>
      <c r="D7" s="11"/>
      <c r="E7" s="11"/>
      <c r="H7" s="2" t="s">
        <v>113</v>
      </c>
      <c r="I7" s="1" t="s">
        <v>114</v>
      </c>
      <c r="J7" s="2" t="s">
        <v>115</v>
      </c>
      <c r="K7" s="2"/>
      <c r="L7" s="2" t="s">
        <v>113</v>
      </c>
      <c r="M7" s="1" t="s">
        <v>114</v>
      </c>
      <c r="N7" s="2" t="s">
        <v>115</v>
      </c>
    </row>
    <row r="8" spans="1:14" ht="21" customHeight="1">
      <c r="A8" s="11"/>
      <c r="B8" s="11"/>
      <c r="C8" s="11"/>
      <c r="D8" s="11"/>
      <c r="E8" s="11"/>
      <c r="F8" s="41" t="s">
        <v>10</v>
      </c>
      <c r="H8" s="153"/>
      <c r="I8" s="1" t="s">
        <v>114</v>
      </c>
      <c r="J8" s="153" t="s">
        <v>116</v>
      </c>
      <c r="K8" s="2"/>
      <c r="L8" s="153"/>
      <c r="M8" s="1" t="s">
        <v>114</v>
      </c>
      <c r="N8" s="153" t="s">
        <v>116</v>
      </c>
    </row>
    <row r="9" spans="1:14" ht="21" customHeight="1">
      <c r="A9" s="11" t="s">
        <v>117</v>
      </c>
      <c r="B9" s="11"/>
      <c r="C9" s="11"/>
      <c r="D9" s="11"/>
      <c r="E9" s="11"/>
      <c r="F9" s="13"/>
      <c r="G9" s="11"/>
      <c r="H9" s="79"/>
      <c r="I9" s="80"/>
      <c r="J9" s="79"/>
      <c r="K9" s="80"/>
      <c r="L9" s="80"/>
      <c r="M9" s="80"/>
      <c r="N9" s="80"/>
    </row>
    <row r="10" spans="1:14" ht="21" customHeight="1">
      <c r="A10" s="9" t="s">
        <v>118</v>
      </c>
      <c r="C10" s="11"/>
      <c r="D10" s="11"/>
      <c r="E10" s="11"/>
      <c r="F10" s="13">
        <v>5.0999999999999996</v>
      </c>
      <c r="G10" s="11"/>
      <c r="H10" s="81">
        <v>1777985230</v>
      </c>
      <c r="I10" s="82"/>
      <c r="J10" s="81">
        <v>1764319716</v>
      </c>
      <c r="K10" s="82"/>
      <c r="L10" s="82">
        <v>187446113</v>
      </c>
      <c r="M10" s="82"/>
      <c r="N10" s="82">
        <v>171383064</v>
      </c>
    </row>
    <row r="11" spans="1:14" ht="21" customHeight="1">
      <c r="A11" s="9" t="s">
        <v>119</v>
      </c>
      <c r="F11" s="13">
        <v>5.0999999999999996</v>
      </c>
      <c r="H11" s="82">
        <v>27954030</v>
      </c>
      <c r="I11" s="82"/>
      <c r="J11" s="82">
        <v>23715258</v>
      </c>
      <c r="K11" s="82"/>
      <c r="L11" s="82">
        <v>2590249</v>
      </c>
      <c r="M11" s="82"/>
      <c r="N11" s="82">
        <v>4849748</v>
      </c>
    </row>
    <row r="12" spans="1:14" ht="21" customHeight="1">
      <c r="A12" s="9" t="s">
        <v>120</v>
      </c>
      <c r="F12" s="13"/>
      <c r="H12" s="83">
        <f>SUM(H10:H11)</f>
        <v>1805939260</v>
      </c>
      <c r="I12" s="82"/>
      <c r="J12" s="83">
        <f>SUM(J10:J11)</f>
        <v>1788034974</v>
      </c>
      <c r="K12" s="82"/>
      <c r="L12" s="83">
        <f>SUM(L10:L11)</f>
        <v>190036362</v>
      </c>
      <c r="M12" s="82"/>
      <c r="N12" s="83">
        <f>SUM(N10:N11)</f>
        <v>176232812</v>
      </c>
    </row>
    <row r="13" spans="1:14" ht="8.1" customHeight="1">
      <c r="A13" s="11"/>
      <c r="F13" s="13"/>
      <c r="H13" s="84"/>
      <c r="I13" s="82"/>
      <c r="J13" s="84"/>
      <c r="K13" s="82"/>
      <c r="L13" s="82"/>
      <c r="M13" s="82"/>
      <c r="N13" s="82"/>
    </row>
    <row r="14" spans="1:14" ht="21" customHeight="1">
      <c r="A14" s="11" t="s">
        <v>121</v>
      </c>
      <c r="F14" s="13"/>
      <c r="H14" s="82"/>
      <c r="I14" s="82"/>
      <c r="J14" s="82"/>
      <c r="K14" s="82"/>
      <c r="L14" s="82"/>
      <c r="M14" s="82"/>
      <c r="N14" s="82"/>
    </row>
    <row r="15" spans="1:14" ht="21" customHeight="1">
      <c r="A15" s="9" t="s">
        <v>122</v>
      </c>
      <c r="E15" s="11"/>
      <c r="F15" s="13">
        <v>5.0999999999999996</v>
      </c>
      <c r="G15" s="11"/>
      <c r="H15" s="84">
        <v>-1351384241</v>
      </c>
      <c r="I15" s="82"/>
      <c r="J15" s="84">
        <v>-1288328625</v>
      </c>
      <c r="K15" s="82"/>
      <c r="L15" s="40">
        <v>-140070330</v>
      </c>
      <c r="M15" s="82"/>
      <c r="N15" s="40">
        <v>-141192004</v>
      </c>
    </row>
    <row r="16" spans="1:14" ht="21" customHeight="1">
      <c r="A16" s="9" t="s">
        <v>123</v>
      </c>
      <c r="E16" s="11"/>
      <c r="F16" s="13">
        <v>31</v>
      </c>
      <c r="G16" s="11"/>
      <c r="H16" s="84">
        <v>-35663086</v>
      </c>
      <c r="I16" s="82"/>
      <c r="J16" s="84">
        <v>-1696364</v>
      </c>
      <c r="K16" s="82"/>
      <c r="L16" s="40">
        <v>-837908</v>
      </c>
      <c r="M16" s="82"/>
      <c r="N16" s="40">
        <v>-542227</v>
      </c>
    </row>
    <row r="17" spans="1:19" ht="21" customHeight="1">
      <c r="A17" s="9" t="s">
        <v>124</v>
      </c>
      <c r="F17" s="13" t="s">
        <v>125</v>
      </c>
      <c r="H17" s="84">
        <v>-235099715</v>
      </c>
      <c r="I17" s="82"/>
      <c r="J17" s="84">
        <v>-267155845</v>
      </c>
      <c r="K17" s="82"/>
      <c r="L17" s="84">
        <v>-22300485</v>
      </c>
      <c r="M17" s="82"/>
      <c r="N17" s="84">
        <v>-22573355</v>
      </c>
      <c r="R17" s="84"/>
      <c r="S17" s="158"/>
    </row>
    <row r="18" spans="1:19" ht="21" customHeight="1">
      <c r="A18" s="9" t="s">
        <v>126</v>
      </c>
      <c r="F18" s="13"/>
      <c r="H18" s="85">
        <f>SUM(H15:H17)</f>
        <v>-1622147042</v>
      </c>
      <c r="I18" s="82"/>
      <c r="J18" s="85">
        <f>SUM(J15:J17)</f>
        <v>-1557180834</v>
      </c>
      <c r="K18" s="82"/>
      <c r="L18" s="85">
        <f>SUM(L15:L17)</f>
        <v>-163208723</v>
      </c>
      <c r="M18" s="82"/>
      <c r="N18" s="85">
        <f>SUM(N15:N17)</f>
        <v>-164307586</v>
      </c>
    </row>
    <row r="19" spans="1:19" ht="8.1" customHeight="1">
      <c r="A19" s="11"/>
      <c r="F19" s="13"/>
      <c r="H19" s="84"/>
      <c r="I19" s="82"/>
      <c r="J19" s="84"/>
      <c r="K19" s="82"/>
      <c r="L19" s="82"/>
      <c r="M19" s="82"/>
      <c r="N19" s="82"/>
    </row>
    <row r="20" spans="1:19" ht="21" customHeight="1">
      <c r="A20" s="4" t="s">
        <v>127</v>
      </c>
      <c r="F20" s="13"/>
      <c r="H20" s="84">
        <f>+H12+H18</f>
        <v>183792218</v>
      </c>
      <c r="I20" s="82"/>
      <c r="J20" s="84">
        <f>+J12+J18</f>
        <v>230854140</v>
      </c>
      <c r="K20" s="82"/>
      <c r="L20" s="84">
        <f>+L12+L18</f>
        <v>26827639</v>
      </c>
      <c r="M20" s="82"/>
      <c r="N20" s="84">
        <f>+N12+N18</f>
        <v>11925226</v>
      </c>
    </row>
    <row r="21" spans="1:19" ht="21" customHeight="1">
      <c r="A21" s="9" t="s">
        <v>128</v>
      </c>
      <c r="F21" s="13">
        <v>5.0999999999999996</v>
      </c>
      <c r="H21" s="86">
        <v>-99174438</v>
      </c>
      <c r="I21" s="87"/>
      <c r="J21" s="86">
        <v>-97812223</v>
      </c>
      <c r="K21" s="87"/>
      <c r="L21" s="86">
        <v>-10052980</v>
      </c>
      <c r="M21" s="87"/>
      <c r="N21" s="86">
        <v>-9419980</v>
      </c>
    </row>
    <row r="22" spans="1:19" ht="21" customHeight="1">
      <c r="A22" s="9" t="s">
        <v>129</v>
      </c>
      <c r="F22" s="13">
        <v>10.1</v>
      </c>
      <c r="H22" s="88">
        <v>12168074</v>
      </c>
      <c r="I22" s="82"/>
      <c r="J22" s="88">
        <v>16861555</v>
      </c>
      <c r="K22" s="82"/>
      <c r="L22" s="88">
        <v>0</v>
      </c>
      <c r="M22" s="82"/>
      <c r="N22" s="88">
        <v>0</v>
      </c>
    </row>
    <row r="23" spans="1:19" ht="21" customHeight="1">
      <c r="A23" s="4" t="s">
        <v>130</v>
      </c>
      <c r="B23" s="11"/>
      <c r="F23" s="13"/>
      <c r="H23" s="84">
        <f>SUM(H20:H22)</f>
        <v>96785854</v>
      </c>
      <c r="I23" s="82"/>
      <c r="J23" s="84">
        <f>SUM(J20:J22)</f>
        <v>149903472</v>
      </c>
      <c r="K23" s="82"/>
      <c r="L23" s="84">
        <f>SUM(L20:L22)</f>
        <v>16774659</v>
      </c>
      <c r="M23" s="82"/>
      <c r="N23" s="84">
        <f>SUM(N20:N22)</f>
        <v>2505246</v>
      </c>
    </row>
    <row r="24" spans="1:19" ht="21" customHeight="1">
      <c r="A24" s="9" t="s">
        <v>131</v>
      </c>
      <c r="F24" s="13" t="s">
        <v>132</v>
      </c>
      <c r="H24" s="88">
        <v>-32856556</v>
      </c>
      <c r="I24" s="82"/>
      <c r="J24" s="88">
        <v>-38284349</v>
      </c>
      <c r="K24" s="82"/>
      <c r="L24" s="84">
        <v>-2716952</v>
      </c>
      <c r="M24" s="82"/>
      <c r="N24" s="84">
        <v>-575884</v>
      </c>
    </row>
    <row r="25" spans="1:19" ht="21" customHeight="1">
      <c r="A25" s="11" t="s">
        <v>133</v>
      </c>
      <c r="F25" s="13"/>
      <c r="H25" s="88">
        <f>SUM(H23:H24)</f>
        <v>63929298</v>
      </c>
      <c r="I25" s="82"/>
      <c r="J25" s="85">
        <f>SUM(J23:J24)</f>
        <v>111619123</v>
      </c>
      <c r="K25" s="82"/>
      <c r="L25" s="85">
        <f>SUM(L23:L24)</f>
        <v>14057707</v>
      </c>
      <c r="M25" s="82"/>
      <c r="N25" s="83">
        <f>SUM(N23:N24)</f>
        <v>1929362</v>
      </c>
    </row>
    <row r="26" spans="1:19" ht="8.1" customHeight="1">
      <c r="A26" s="11"/>
      <c r="F26" s="13"/>
      <c r="H26" s="82"/>
      <c r="I26" s="82"/>
      <c r="J26" s="82"/>
      <c r="K26" s="82"/>
      <c r="L26" s="82"/>
      <c r="M26" s="82"/>
      <c r="N26" s="82"/>
    </row>
    <row r="27" spans="1:19" ht="21" customHeight="1">
      <c r="A27" s="11" t="s">
        <v>134</v>
      </c>
      <c r="F27" s="13"/>
      <c r="H27" s="82"/>
      <c r="I27" s="82"/>
      <c r="J27" s="82"/>
      <c r="K27" s="82"/>
      <c r="L27" s="82"/>
      <c r="M27" s="82"/>
      <c r="N27" s="82"/>
    </row>
    <row r="28" spans="1:19" ht="21" customHeight="1">
      <c r="A28" s="89" t="s">
        <v>135</v>
      </c>
      <c r="B28" s="90"/>
      <c r="E28" s="5"/>
      <c r="F28" s="13"/>
      <c r="H28" s="82"/>
      <c r="I28" s="82"/>
      <c r="J28" s="82"/>
      <c r="K28" s="82"/>
      <c r="L28" s="82"/>
      <c r="M28" s="82"/>
      <c r="N28" s="82"/>
    </row>
    <row r="29" spans="1:19" ht="21" customHeight="1">
      <c r="A29" s="5" t="s">
        <v>136</v>
      </c>
      <c r="F29" s="13"/>
      <c r="H29" s="82"/>
      <c r="I29" s="82"/>
      <c r="J29" s="82"/>
      <c r="K29" s="82"/>
      <c r="L29" s="82"/>
      <c r="M29" s="82"/>
      <c r="N29" s="82"/>
    </row>
    <row r="30" spans="1:19" ht="21" customHeight="1">
      <c r="B30" s="5" t="s">
        <v>137</v>
      </c>
      <c r="E30" s="5"/>
      <c r="F30" s="13">
        <v>10.1</v>
      </c>
      <c r="H30" s="100">
        <v>-23102375</v>
      </c>
      <c r="I30" s="82"/>
      <c r="J30" s="100">
        <v>-37071690</v>
      </c>
      <c r="K30" s="82"/>
      <c r="L30" s="82">
        <v>0</v>
      </c>
      <c r="M30" s="82"/>
      <c r="N30" s="82">
        <v>0</v>
      </c>
    </row>
    <row r="31" spans="1:19" ht="21" customHeight="1">
      <c r="A31" s="11" t="s">
        <v>138</v>
      </c>
      <c r="F31" s="13"/>
      <c r="H31" s="85">
        <f>SUM(H29:H30)</f>
        <v>-23102375</v>
      </c>
      <c r="I31" s="82"/>
      <c r="J31" s="85">
        <f>SUM(J29:J30)</f>
        <v>-37071690</v>
      </c>
      <c r="K31" s="82"/>
      <c r="L31" s="85">
        <f>SUM(L29:L30)</f>
        <v>0</v>
      </c>
      <c r="M31" s="82"/>
      <c r="N31" s="85">
        <f>SUM(N29:N30)</f>
        <v>0</v>
      </c>
    </row>
    <row r="32" spans="1:19" ht="6" customHeight="1">
      <c r="A32" s="11"/>
      <c r="F32" s="13"/>
      <c r="H32" s="84"/>
      <c r="I32" s="82"/>
      <c r="J32" s="84"/>
      <c r="K32" s="82"/>
      <c r="L32" s="84"/>
      <c r="M32" s="82"/>
      <c r="N32" s="84"/>
    </row>
    <row r="33" spans="1:18" ht="21" customHeight="1" thickBot="1">
      <c r="A33" s="11" t="s">
        <v>139</v>
      </c>
      <c r="F33" s="13"/>
      <c r="H33" s="92">
        <f>+H25+H31</f>
        <v>40826923</v>
      </c>
      <c r="I33" s="82"/>
      <c r="J33" s="92">
        <f>+J25+J31</f>
        <v>74547433</v>
      </c>
      <c r="K33" s="82"/>
      <c r="L33" s="92">
        <f>+L25+L31</f>
        <v>14057707</v>
      </c>
      <c r="M33" s="82"/>
      <c r="N33" s="93">
        <f>+N25+N31</f>
        <v>1929362</v>
      </c>
    </row>
    <row r="34" spans="1:18" ht="8.1" customHeight="1" thickTop="1">
      <c r="A34" s="11"/>
      <c r="F34" s="13"/>
      <c r="H34" s="82"/>
      <c r="I34" s="82"/>
      <c r="J34" s="82"/>
      <c r="K34" s="82"/>
      <c r="L34" s="82"/>
      <c r="M34" s="82"/>
      <c r="N34" s="82"/>
    </row>
    <row r="35" spans="1:18" ht="21" customHeight="1">
      <c r="A35" s="11" t="s">
        <v>140</v>
      </c>
      <c r="F35" s="13"/>
      <c r="H35" s="82"/>
      <c r="I35" s="82"/>
      <c r="J35" s="82"/>
      <c r="K35" s="82"/>
      <c r="L35" s="82"/>
      <c r="M35" s="82"/>
      <c r="N35" s="82"/>
    </row>
    <row r="36" spans="1:18" ht="21" customHeight="1">
      <c r="A36" s="9" t="s">
        <v>141</v>
      </c>
      <c r="F36" s="13"/>
      <c r="H36" s="84">
        <v>64127151</v>
      </c>
      <c r="I36" s="82"/>
      <c r="J36" s="84">
        <v>99436580</v>
      </c>
      <c r="K36" s="82"/>
      <c r="L36" s="84">
        <v>14057707</v>
      </c>
      <c r="M36" s="82"/>
      <c r="N36" s="84">
        <v>1929362</v>
      </c>
    </row>
    <row r="37" spans="1:18" ht="21" customHeight="1">
      <c r="A37" s="9" t="s">
        <v>142</v>
      </c>
      <c r="F37" s="13"/>
      <c r="H37" s="40">
        <v>-197853</v>
      </c>
      <c r="I37" s="82"/>
      <c r="J37" s="40">
        <v>12182543</v>
      </c>
      <c r="K37" s="82"/>
      <c r="L37" s="82">
        <v>0</v>
      </c>
      <c r="M37" s="82"/>
      <c r="N37" s="82">
        <v>0</v>
      </c>
    </row>
    <row r="38" spans="1:18" ht="21" customHeight="1" thickBot="1">
      <c r="A38" s="11" t="s">
        <v>133</v>
      </c>
      <c r="F38" s="13"/>
      <c r="H38" s="94">
        <f>SUM(H36:H37)</f>
        <v>63929298</v>
      </c>
      <c r="I38" s="82"/>
      <c r="J38" s="94">
        <f>SUM(J36:J37)</f>
        <v>111619123</v>
      </c>
      <c r="K38" s="82"/>
      <c r="L38" s="94">
        <f>SUM(L36:L37)</f>
        <v>14057707</v>
      </c>
      <c r="M38" s="82"/>
      <c r="N38" s="94">
        <f>SUM(N36:N37)</f>
        <v>1929362</v>
      </c>
    </row>
    <row r="39" spans="1:18" ht="8.1" customHeight="1" thickTop="1">
      <c r="A39" s="11"/>
      <c r="F39" s="13"/>
      <c r="H39" s="84"/>
      <c r="I39" s="82"/>
      <c r="J39" s="84"/>
      <c r="K39" s="82"/>
      <c r="L39" s="82"/>
      <c r="M39" s="82"/>
      <c r="N39" s="82"/>
    </row>
    <row r="40" spans="1:18" ht="21" customHeight="1">
      <c r="A40" s="11" t="s">
        <v>143</v>
      </c>
      <c r="F40" s="13"/>
      <c r="H40" s="84"/>
      <c r="I40" s="82"/>
      <c r="J40" s="84"/>
      <c r="K40" s="82"/>
      <c r="L40" s="82"/>
      <c r="M40" s="82"/>
      <c r="N40" s="82"/>
    </row>
    <row r="41" spans="1:18" ht="21" customHeight="1">
      <c r="A41" s="9" t="s">
        <v>141</v>
      </c>
      <c r="F41" s="13"/>
      <c r="H41" s="84">
        <v>41024776</v>
      </c>
      <c r="I41" s="82"/>
      <c r="J41" s="84">
        <v>62364890</v>
      </c>
      <c r="K41" s="82"/>
      <c r="L41" s="84">
        <v>14057707</v>
      </c>
      <c r="M41" s="82"/>
      <c r="N41" s="84">
        <v>1929362</v>
      </c>
    </row>
    <row r="42" spans="1:18" ht="21" customHeight="1">
      <c r="A42" s="9" t="s">
        <v>142</v>
      </c>
      <c r="F42" s="13"/>
      <c r="H42" s="40">
        <v>-197853</v>
      </c>
      <c r="I42" s="82"/>
      <c r="J42" s="40">
        <v>12182543</v>
      </c>
      <c r="K42" s="82"/>
      <c r="L42" s="82">
        <v>0</v>
      </c>
      <c r="M42" s="82"/>
      <c r="N42" s="82">
        <v>0</v>
      </c>
    </row>
    <row r="43" spans="1:18" ht="21" customHeight="1" thickBot="1">
      <c r="A43" s="11" t="s">
        <v>139</v>
      </c>
      <c r="B43" s="95"/>
      <c r="F43" s="13"/>
      <c r="H43" s="94">
        <f>SUM(H41:H42)</f>
        <v>40826923</v>
      </c>
      <c r="I43" s="82"/>
      <c r="J43" s="94">
        <f>SUM(J41:J42)</f>
        <v>74547433</v>
      </c>
      <c r="K43" s="82"/>
      <c r="L43" s="94">
        <f>SUM(L41:L42)</f>
        <v>14057707</v>
      </c>
      <c r="M43" s="82"/>
      <c r="N43" s="94">
        <f>SUM(N41:N42)</f>
        <v>1929362</v>
      </c>
      <c r="R43" s="158"/>
    </row>
    <row r="44" spans="1:18" ht="8.1" customHeight="1" thickTop="1">
      <c r="A44" s="11"/>
      <c r="B44" s="96"/>
      <c r="F44" s="13"/>
      <c r="H44" s="84"/>
      <c r="I44" s="82"/>
      <c r="J44" s="84"/>
      <c r="K44" s="82"/>
      <c r="L44" s="84"/>
      <c r="M44" s="82"/>
      <c r="N44" s="84"/>
    </row>
    <row r="45" spans="1:18" ht="21" customHeight="1">
      <c r="A45" s="11" t="s">
        <v>144</v>
      </c>
      <c r="B45" s="11"/>
      <c r="C45" s="11"/>
      <c r="D45" s="11"/>
      <c r="F45" s="13">
        <v>26</v>
      </c>
      <c r="H45" s="9"/>
      <c r="L45" s="14"/>
    </row>
    <row r="46" spans="1:18" ht="21" customHeight="1">
      <c r="A46" s="11" t="s">
        <v>145</v>
      </c>
      <c r="F46" s="13"/>
      <c r="H46" s="40"/>
      <c r="I46" s="82"/>
      <c r="J46" s="72"/>
      <c r="K46" s="72"/>
      <c r="L46" s="72"/>
      <c r="M46" s="72"/>
      <c r="N46" s="72"/>
    </row>
    <row r="47" spans="1:18" ht="21" customHeight="1">
      <c r="B47" s="11" t="s">
        <v>146</v>
      </c>
      <c r="F47" s="13"/>
      <c r="H47" s="97">
        <v>0.40079469374999999</v>
      </c>
      <c r="I47" s="97"/>
      <c r="J47" s="97">
        <v>0.62147862499999995</v>
      </c>
      <c r="K47" s="97"/>
      <c r="L47" s="97">
        <v>8.7860668749999996E-2</v>
      </c>
      <c r="M47" s="97"/>
      <c r="N47" s="97">
        <v>1.20585125E-2</v>
      </c>
    </row>
    <row r="48" spans="1:18" ht="21" customHeight="1">
      <c r="B48" s="11"/>
      <c r="F48" s="13"/>
      <c r="H48" s="97"/>
      <c r="I48" s="97"/>
      <c r="J48" s="97"/>
      <c r="K48" s="97"/>
      <c r="L48" s="97"/>
      <c r="M48" s="97"/>
      <c r="N48" s="97"/>
    </row>
    <row r="49" spans="1:14" ht="21" customHeight="1">
      <c r="A49" s="5" t="s">
        <v>50</v>
      </c>
      <c r="B49" s="11"/>
      <c r="F49" s="13"/>
      <c r="H49" s="97"/>
      <c r="I49" s="97"/>
      <c r="J49" s="97"/>
      <c r="K49" s="97"/>
      <c r="L49" s="97"/>
      <c r="M49" s="97"/>
      <c r="N49" s="97"/>
    </row>
    <row r="50" spans="1:14" ht="21" customHeight="1">
      <c r="A50" s="5"/>
      <c r="B50" s="11"/>
      <c r="F50" s="13"/>
      <c r="H50" s="97"/>
      <c r="I50" s="97"/>
      <c r="J50" s="97"/>
      <c r="K50" s="97"/>
      <c r="L50" s="97"/>
      <c r="M50" s="97"/>
      <c r="N50" s="97"/>
    </row>
    <row r="51" spans="1:14" ht="21" customHeight="1">
      <c r="A51" s="5"/>
      <c r="B51" s="11"/>
      <c r="F51" s="13"/>
      <c r="H51" s="97"/>
      <c r="I51" s="97"/>
      <c r="J51" s="97"/>
      <c r="K51" s="97"/>
      <c r="L51" s="97"/>
      <c r="M51" s="97"/>
      <c r="N51" s="97"/>
    </row>
    <row r="52" spans="1:14" ht="21" customHeight="1">
      <c r="A52" s="5"/>
      <c r="B52" s="11"/>
      <c r="F52" s="13"/>
      <c r="H52" s="97"/>
      <c r="I52" s="97"/>
      <c r="J52" s="97"/>
      <c r="K52" s="97"/>
      <c r="L52" s="97"/>
      <c r="M52" s="97"/>
      <c r="N52" s="97"/>
    </row>
    <row r="53" spans="1:14" ht="21" customHeight="1">
      <c r="A53" s="5"/>
      <c r="B53" s="11"/>
      <c r="F53" s="13"/>
      <c r="H53" s="97"/>
      <c r="I53" s="97"/>
      <c r="J53" s="97"/>
      <c r="K53" s="97"/>
      <c r="L53" s="97"/>
      <c r="M53" s="97"/>
      <c r="N53" s="97"/>
    </row>
    <row r="54" spans="1:14" ht="21" customHeight="1">
      <c r="A54" s="5"/>
      <c r="B54" s="11"/>
      <c r="F54" s="13"/>
      <c r="H54" s="97"/>
      <c r="I54" s="97"/>
      <c r="J54" s="97"/>
      <c r="K54" s="97"/>
      <c r="L54" s="97"/>
      <c r="M54" s="97"/>
      <c r="N54" s="97"/>
    </row>
    <row r="55" spans="1:14" ht="21" customHeight="1">
      <c r="A55" s="5"/>
      <c r="B55" s="11"/>
      <c r="F55" s="13"/>
      <c r="H55" s="97"/>
      <c r="I55" s="97"/>
      <c r="J55" s="97"/>
      <c r="K55" s="97"/>
      <c r="L55" s="97"/>
      <c r="M55" s="97"/>
      <c r="N55" s="97"/>
    </row>
    <row r="56" spans="1:14" ht="21" customHeight="1">
      <c r="B56" s="11"/>
      <c r="F56" s="13"/>
      <c r="H56" s="97"/>
      <c r="I56" s="97"/>
      <c r="J56" s="97"/>
      <c r="K56" s="97"/>
      <c r="L56" s="97"/>
      <c r="M56" s="97"/>
      <c r="N56" s="97"/>
    </row>
    <row r="57" spans="1:14" ht="24.4" customHeight="1">
      <c r="F57" s="13"/>
      <c r="H57" s="82"/>
      <c r="I57" s="82"/>
      <c r="J57" s="82"/>
      <c r="K57" s="82"/>
      <c r="L57" s="82"/>
      <c r="M57" s="82"/>
      <c r="N57" s="82"/>
    </row>
    <row r="58" spans="1:14" ht="21" customHeight="1">
      <c r="N58" s="82" t="s">
        <v>147</v>
      </c>
    </row>
    <row r="122" spans="2:2" ht="21.95" customHeight="1">
      <c r="B122" s="9" t="s">
        <v>148</v>
      </c>
    </row>
    <row r="124" spans="2:2" ht="21.95" customHeight="1">
      <c r="B124" s="9" t="s">
        <v>148</v>
      </c>
    </row>
  </sheetData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8"/>
  <sheetViews>
    <sheetView view="pageBreakPreview" zoomScaleNormal="100" zoomScaleSheetLayoutView="100" workbookViewId="0">
      <selection activeCell="A55" sqref="A55:XFD55"/>
    </sheetView>
  </sheetViews>
  <sheetFormatPr defaultColWidth="9.140625" defaultRowHeight="21.95" customHeight="1"/>
  <cols>
    <col min="1" max="3" width="2.28515625" style="9" customWidth="1"/>
    <col min="4" max="4" width="40.42578125" style="9" customWidth="1"/>
    <col min="5" max="5" width="0.85546875" style="9" customWidth="1"/>
    <col min="6" max="6" width="9.7109375" style="9" customWidth="1"/>
    <col min="7" max="7" width="0.85546875" style="9" customWidth="1"/>
    <col min="8" max="8" width="16.7109375" style="14" customWidth="1"/>
    <col min="9" max="9" width="0.85546875" style="9" customWidth="1"/>
    <col min="10" max="10" width="16.7109375" style="9" customWidth="1"/>
    <col min="11" max="11" width="0.85546875" style="9" customWidth="1"/>
    <col min="12" max="12" width="16.7109375" style="9" customWidth="1"/>
    <col min="13" max="13" width="0.85546875" style="9" customWidth="1"/>
    <col min="14" max="14" width="16.7109375" style="9" customWidth="1"/>
    <col min="15" max="15" width="0.42578125" style="9" customWidth="1"/>
    <col min="16" max="16" width="10.42578125" style="9" bestFit="1" customWidth="1"/>
    <col min="17" max="17" width="12.28515625" style="9" bestFit="1" customWidth="1"/>
    <col min="18" max="18" width="15" style="72" bestFit="1" customWidth="1"/>
    <col min="19" max="19" width="11.28515625" style="9" customWidth="1"/>
    <col min="20" max="16384" width="9.140625" style="9"/>
  </cols>
  <sheetData>
    <row r="1" spans="1:17" ht="21" customHeight="1">
      <c r="A1" s="7" t="s">
        <v>0</v>
      </c>
      <c r="B1" s="8"/>
      <c r="C1" s="8"/>
      <c r="D1" s="8"/>
      <c r="E1" s="8"/>
      <c r="F1" s="8"/>
      <c r="G1" s="8"/>
      <c r="H1" s="70"/>
      <c r="I1" s="71"/>
      <c r="J1" s="71"/>
      <c r="K1" s="71"/>
      <c r="L1" s="71"/>
      <c r="M1" s="71"/>
      <c r="N1" s="71"/>
    </row>
    <row r="2" spans="1:17" ht="21" customHeight="1">
      <c r="A2" s="7" t="s">
        <v>111</v>
      </c>
      <c r="B2" s="66"/>
      <c r="C2" s="66"/>
      <c r="D2" s="66"/>
      <c r="E2" s="66"/>
      <c r="F2" s="66"/>
      <c r="G2" s="66"/>
      <c r="H2" s="73"/>
      <c r="I2" s="74"/>
      <c r="J2" s="74"/>
      <c r="K2" s="74"/>
      <c r="L2" s="74"/>
      <c r="M2" s="74"/>
      <c r="N2" s="74"/>
    </row>
    <row r="3" spans="1:17" ht="21" customHeight="1">
      <c r="A3" s="7" t="s">
        <v>149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7" ht="21" customHeight="1">
      <c r="A4" s="10"/>
      <c r="B4" s="66"/>
      <c r="C4" s="66"/>
      <c r="D4" s="66"/>
      <c r="E4" s="66"/>
      <c r="F4" s="66"/>
      <c r="G4" s="66"/>
      <c r="H4" s="73"/>
      <c r="I4" s="74"/>
      <c r="J4" s="74"/>
      <c r="K4" s="74"/>
      <c r="L4" s="74"/>
      <c r="M4" s="74"/>
      <c r="N4" s="74"/>
    </row>
    <row r="5" spans="1:17" ht="21" customHeight="1">
      <c r="A5" s="10"/>
      <c r="B5" s="10"/>
      <c r="C5" s="10"/>
      <c r="D5" s="10"/>
      <c r="E5" s="10"/>
      <c r="F5" s="117"/>
      <c r="H5" s="75" t="s">
        <v>3</v>
      </c>
      <c r="I5" s="76"/>
      <c r="J5" s="76"/>
      <c r="K5" s="76"/>
      <c r="L5" s="76"/>
      <c r="M5" s="76"/>
      <c r="N5" s="76"/>
    </row>
    <row r="6" spans="1:17" ht="21" customHeight="1">
      <c r="A6" s="11"/>
      <c r="B6" s="11"/>
      <c r="C6" s="11"/>
      <c r="D6" s="11"/>
      <c r="E6" s="11"/>
      <c r="H6" s="77" t="s">
        <v>4</v>
      </c>
      <c r="I6" s="78"/>
      <c r="J6" s="78"/>
      <c r="K6" s="72"/>
      <c r="L6" s="12" t="s">
        <v>5</v>
      </c>
      <c r="M6" s="78"/>
      <c r="N6" s="78"/>
    </row>
    <row r="7" spans="1:17" ht="21" customHeight="1">
      <c r="A7" s="11"/>
      <c r="B7" s="11"/>
      <c r="C7" s="11"/>
      <c r="D7" s="11"/>
      <c r="E7" s="11"/>
      <c r="H7" s="2" t="s">
        <v>113</v>
      </c>
      <c r="I7" s="1" t="s">
        <v>114</v>
      </c>
      <c r="J7" s="2" t="s">
        <v>115</v>
      </c>
      <c r="K7" s="2"/>
      <c r="L7" s="2" t="s">
        <v>113</v>
      </c>
      <c r="M7" s="1" t="s">
        <v>114</v>
      </c>
      <c r="N7" s="2" t="s">
        <v>115</v>
      </c>
    </row>
    <row r="8" spans="1:17" ht="21" customHeight="1">
      <c r="A8" s="11"/>
      <c r="B8" s="11"/>
      <c r="C8" s="11"/>
      <c r="D8" s="11"/>
      <c r="E8" s="11"/>
      <c r="F8" s="41" t="s">
        <v>10</v>
      </c>
      <c r="H8" s="153"/>
      <c r="I8" s="1" t="s">
        <v>114</v>
      </c>
      <c r="J8" s="153" t="s">
        <v>116</v>
      </c>
      <c r="K8" s="2"/>
      <c r="L8" s="153"/>
      <c r="M8" s="1" t="s">
        <v>114</v>
      </c>
      <c r="N8" s="153" t="s">
        <v>116</v>
      </c>
    </row>
    <row r="9" spans="1:17" ht="21" customHeight="1">
      <c r="A9" s="11" t="s">
        <v>117</v>
      </c>
      <c r="B9" s="11"/>
      <c r="C9" s="11"/>
      <c r="D9" s="11"/>
      <c r="E9" s="11"/>
      <c r="F9" s="13"/>
      <c r="G9" s="11"/>
      <c r="H9" s="79"/>
      <c r="I9" s="80"/>
      <c r="J9" s="79"/>
      <c r="K9" s="80"/>
      <c r="L9" s="80"/>
      <c r="M9" s="80"/>
      <c r="N9" s="80"/>
    </row>
    <row r="10" spans="1:17" ht="21" customHeight="1">
      <c r="A10" s="9" t="s">
        <v>118</v>
      </c>
      <c r="C10" s="11"/>
      <c r="D10" s="11"/>
      <c r="E10" s="11"/>
      <c r="F10" s="13">
        <v>5.0999999999999996</v>
      </c>
      <c r="G10" s="11"/>
      <c r="H10" s="81">
        <v>5033951706</v>
      </c>
      <c r="I10" s="82"/>
      <c r="J10" s="81">
        <v>4911771968</v>
      </c>
      <c r="K10" s="82"/>
      <c r="L10" s="82">
        <v>527894202</v>
      </c>
      <c r="M10" s="82"/>
      <c r="N10" s="82">
        <v>514249190</v>
      </c>
      <c r="Q10" s="178"/>
    </row>
    <row r="11" spans="1:17" ht="21" customHeight="1">
      <c r="A11" s="9" t="s">
        <v>150</v>
      </c>
      <c r="C11" s="11"/>
      <c r="D11" s="11"/>
      <c r="E11" s="11"/>
      <c r="F11" s="161" t="s">
        <v>151</v>
      </c>
      <c r="G11" s="11"/>
      <c r="H11" s="81">
        <v>0</v>
      </c>
      <c r="I11" s="82"/>
      <c r="J11" s="81">
        <v>0</v>
      </c>
      <c r="K11" s="82"/>
      <c r="L11" s="82">
        <v>128139982</v>
      </c>
      <c r="M11" s="82"/>
      <c r="N11" s="82">
        <v>172046311</v>
      </c>
      <c r="Q11" s="178"/>
    </row>
    <row r="12" spans="1:17" ht="21" customHeight="1">
      <c r="A12" s="9" t="s">
        <v>119</v>
      </c>
      <c r="F12" s="13">
        <v>5.0999999999999996</v>
      </c>
      <c r="H12" s="82">
        <v>71644529</v>
      </c>
      <c r="I12" s="82"/>
      <c r="J12" s="82">
        <v>56958739</v>
      </c>
      <c r="K12" s="82"/>
      <c r="L12" s="82">
        <v>7581189</v>
      </c>
      <c r="M12" s="82"/>
      <c r="N12" s="82">
        <v>12295376</v>
      </c>
      <c r="Q12" s="178"/>
    </row>
    <row r="13" spans="1:17" ht="21" customHeight="1">
      <c r="A13" s="9" t="s">
        <v>120</v>
      </c>
      <c r="F13" s="13"/>
      <c r="H13" s="83">
        <f>SUM(H10:H12)</f>
        <v>5105596235</v>
      </c>
      <c r="I13" s="82"/>
      <c r="J13" s="83">
        <f>SUM(J10:J12)</f>
        <v>4968730707</v>
      </c>
      <c r="K13" s="82"/>
      <c r="L13" s="83">
        <f>SUM(L10:L12)</f>
        <v>663615373</v>
      </c>
      <c r="M13" s="82"/>
      <c r="N13" s="83">
        <f>SUM(N10:N12)</f>
        <v>698590877</v>
      </c>
    </row>
    <row r="14" spans="1:17" ht="8.1" customHeight="1">
      <c r="A14" s="11"/>
      <c r="F14" s="13"/>
      <c r="H14" s="84"/>
      <c r="I14" s="82"/>
      <c r="J14" s="84"/>
      <c r="K14" s="82"/>
      <c r="L14" s="82"/>
      <c r="M14" s="82"/>
      <c r="N14" s="82"/>
    </row>
    <row r="15" spans="1:17" ht="21" customHeight="1">
      <c r="A15" s="11" t="s">
        <v>121</v>
      </c>
      <c r="F15" s="13"/>
      <c r="H15" s="82"/>
      <c r="I15" s="82"/>
      <c r="J15" s="82"/>
      <c r="K15" s="82"/>
      <c r="L15" s="82"/>
      <c r="M15" s="82"/>
      <c r="N15" s="82"/>
    </row>
    <row r="16" spans="1:17" ht="21" customHeight="1">
      <c r="A16" s="9" t="s">
        <v>122</v>
      </c>
      <c r="E16" s="11"/>
      <c r="F16" s="13">
        <v>5.0999999999999996</v>
      </c>
      <c r="G16" s="11"/>
      <c r="H16" s="84">
        <v>-3982317512</v>
      </c>
      <c r="I16" s="82"/>
      <c r="J16" s="84">
        <v>-3699348767</v>
      </c>
      <c r="K16" s="82"/>
      <c r="L16" s="40">
        <v>-416709219</v>
      </c>
      <c r="M16" s="82"/>
      <c r="N16" s="40">
        <v>-412996835</v>
      </c>
      <c r="Q16" s="178"/>
    </row>
    <row r="17" spans="1:17" ht="21" customHeight="1">
      <c r="A17" s="9" t="s">
        <v>123</v>
      </c>
      <c r="E17" s="11"/>
      <c r="F17" s="13">
        <v>31</v>
      </c>
      <c r="G17" s="11"/>
      <c r="H17" s="14">
        <v>-76024662</v>
      </c>
      <c r="I17" s="82"/>
      <c r="J17" s="84">
        <v>-106738041</v>
      </c>
      <c r="K17" s="82"/>
      <c r="L17" s="40">
        <v>-2284018</v>
      </c>
      <c r="M17" s="82"/>
      <c r="N17" s="40">
        <v>-1599901</v>
      </c>
      <c r="Q17" s="160"/>
    </row>
    <row r="18" spans="1:17" ht="21" customHeight="1">
      <c r="A18" s="9" t="s">
        <v>124</v>
      </c>
      <c r="F18" s="13" t="s">
        <v>125</v>
      </c>
      <c r="H18" s="84">
        <v>-694708664</v>
      </c>
      <c r="I18" s="82"/>
      <c r="J18" s="84">
        <v>-627233985</v>
      </c>
      <c r="K18" s="82"/>
      <c r="L18" s="84">
        <v>-78684383</v>
      </c>
      <c r="M18" s="82"/>
      <c r="N18" s="40">
        <v>-66586303</v>
      </c>
      <c r="P18" s="14"/>
      <c r="Q18" s="160"/>
    </row>
    <row r="19" spans="1:17" ht="21" customHeight="1">
      <c r="A19" s="9" t="s">
        <v>126</v>
      </c>
      <c r="F19" s="13"/>
      <c r="H19" s="85">
        <f>SUM(H16:H18)</f>
        <v>-4753050838</v>
      </c>
      <c r="I19" s="82"/>
      <c r="J19" s="85">
        <f>SUM(J16:J18)</f>
        <v>-4433320793</v>
      </c>
      <c r="K19" s="82"/>
      <c r="L19" s="85">
        <f>SUM(L16:L18)</f>
        <v>-497677620</v>
      </c>
      <c r="M19" s="82"/>
      <c r="N19" s="85">
        <f>SUM(N16:N18)</f>
        <v>-481183039</v>
      </c>
      <c r="Q19" s="160"/>
    </row>
    <row r="20" spans="1:17" ht="8.1" customHeight="1">
      <c r="A20" s="11"/>
      <c r="F20" s="13"/>
      <c r="H20" s="84"/>
      <c r="I20" s="82"/>
      <c r="J20" s="84"/>
      <c r="K20" s="82"/>
      <c r="L20" s="82"/>
      <c r="M20" s="82"/>
      <c r="N20" s="82"/>
    </row>
    <row r="21" spans="1:17" ht="21" customHeight="1">
      <c r="A21" s="4" t="s">
        <v>127</v>
      </c>
      <c r="F21" s="13"/>
      <c r="H21" s="84">
        <f>+H13+H19</f>
        <v>352545397</v>
      </c>
      <c r="I21" s="82"/>
      <c r="J21" s="84">
        <f>+J13+J19</f>
        <v>535409914</v>
      </c>
      <c r="K21" s="82"/>
      <c r="L21" s="84">
        <f>+L13+L19</f>
        <v>165937753</v>
      </c>
      <c r="M21" s="82"/>
      <c r="N21" s="84">
        <f>+N13+N19</f>
        <v>217407838</v>
      </c>
    </row>
    <row r="22" spans="1:17" ht="21" customHeight="1">
      <c r="A22" s="9" t="s">
        <v>128</v>
      </c>
      <c r="F22" s="13">
        <v>5.0999999999999996</v>
      </c>
      <c r="H22" s="86">
        <v>-293193467</v>
      </c>
      <c r="I22" s="87"/>
      <c r="J22" s="86">
        <v>-268167507</v>
      </c>
      <c r="K22" s="87"/>
      <c r="L22" s="86">
        <v>-29295873</v>
      </c>
      <c r="M22" s="87"/>
      <c r="N22" s="86">
        <v>-26667368</v>
      </c>
      <c r="Q22" s="178"/>
    </row>
    <row r="23" spans="1:17" ht="21" customHeight="1">
      <c r="A23" s="9" t="s">
        <v>129</v>
      </c>
      <c r="F23" s="13">
        <v>10.1</v>
      </c>
      <c r="H23" s="88">
        <v>48420834</v>
      </c>
      <c r="I23" s="82"/>
      <c r="J23" s="88">
        <v>54175324</v>
      </c>
      <c r="K23" s="82"/>
      <c r="L23" s="88">
        <v>0</v>
      </c>
      <c r="M23" s="82"/>
      <c r="N23" s="88">
        <v>0</v>
      </c>
      <c r="Q23" s="178"/>
    </row>
    <row r="24" spans="1:17" ht="21" customHeight="1">
      <c r="A24" s="4" t="s">
        <v>130</v>
      </c>
      <c r="B24" s="11"/>
      <c r="F24" s="13"/>
      <c r="H24" s="84">
        <f>SUM(H21:H23)</f>
        <v>107772764</v>
      </c>
      <c r="I24" s="82"/>
      <c r="J24" s="84">
        <f>SUM(J21:J23)</f>
        <v>321417731</v>
      </c>
      <c r="K24" s="82"/>
      <c r="L24" s="84">
        <f>SUM(L21:L23)</f>
        <v>136641880</v>
      </c>
      <c r="M24" s="82"/>
      <c r="N24" s="84">
        <f>SUM(N21:N23)</f>
        <v>190740470</v>
      </c>
    </row>
    <row r="25" spans="1:17" ht="21" customHeight="1">
      <c r="A25" s="9" t="s">
        <v>131</v>
      </c>
      <c r="F25" s="13" t="s">
        <v>132</v>
      </c>
      <c r="H25" s="88">
        <v>-24402486</v>
      </c>
      <c r="I25" s="82"/>
      <c r="J25" s="88">
        <v>-61153510</v>
      </c>
      <c r="K25" s="82"/>
      <c r="L25" s="84">
        <v>-2958041</v>
      </c>
      <c r="M25" s="82"/>
      <c r="N25" s="84">
        <v>-2802317</v>
      </c>
      <c r="Q25" s="178"/>
    </row>
    <row r="26" spans="1:17" ht="21" customHeight="1">
      <c r="A26" s="11" t="s">
        <v>133</v>
      </c>
      <c r="F26" s="13"/>
      <c r="H26" s="88">
        <f>SUM(H24:H25)</f>
        <v>83370278</v>
      </c>
      <c r="I26" s="82"/>
      <c r="J26" s="85">
        <f>SUM(J24:J25)</f>
        <v>260264221</v>
      </c>
      <c r="K26" s="82"/>
      <c r="L26" s="85">
        <f>SUM(L24:L25)</f>
        <v>133683839</v>
      </c>
      <c r="M26" s="82"/>
      <c r="N26" s="83">
        <f>SUM(N24:N25)</f>
        <v>187938153</v>
      </c>
      <c r="Q26" s="14"/>
    </row>
    <row r="27" spans="1:17" ht="8.1" customHeight="1">
      <c r="A27" s="11"/>
      <c r="F27" s="13"/>
      <c r="H27" s="82"/>
      <c r="I27" s="82"/>
      <c r="J27" s="82"/>
      <c r="K27" s="82"/>
      <c r="L27" s="82"/>
      <c r="M27" s="82"/>
      <c r="N27" s="82"/>
    </row>
    <row r="28" spans="1:17" ht="21" customHeight="1">
      <c r="A28" s="11" t="s">
        <v>134</v>
      </c>
      <c r="F28" s="13"/>
      <c r="H28" s="82"/>
      <c r="I28" s="82"/>
      <c r="J28" s="82"/>
      <c r="K28" s="82"/>
      <c r="L28" s="82"/>
      <c r="M28" s="82"/>
      <c r="N28" s="82"/>
    </row>
    <row r="29" spans="1:17" ht="21" customHeight="1">
      <c r="A29" s="89" t="s">
        <v>135</v>
      </c>
      <c r="B29" s="90"/>
      <c r="E29" s="5"/>
      <c r="F29" s="13"/>
      <c r="H29" s="82"/>
      <c r="I29" s="82"/>
      <c r="J29" s="82"/>
      <c r="K29" s="82"/>
      <c r="L29" s="82"/>
      <c r="M29" s="82"/>
      <c r="N29" s="82"/>
    </row>
    <row r="30" spans="1:17" ht="21" customHeight="1">
      <c r="A30" s="90" t="s">
        <v>152</v>
      </c>
      <c r="E30" s="5"/>
    </row>
    <row r="31" spans="1:17" ht="21" customHeight="1">
      <c r="A31" s="90"/>
      <c r="B31" s="9" t="s">
        <v>153</v>
      </c>
      <c r="E31" s="5"/>
      <c r="F31" s="13" t="s">
        <v>154</v>
      </c>
      <c r="H31" s="86">
        <v>1112198</v>
      </c>
      <c r="I31" s="82"/>
      <c r="J31" s="86">
        <v>645555</v>
      </c>
      <c r="K31" s="86"/>
      <c r="L31" s="86">
        <v>1112198</v>
      </c>
      <c r="M31" s="86"/>
      <c r="N31" s="86">
        <v>645555</v>
      </c>
      <c r="Q31" s="14"/>
    </row>
    <row r="32" spans="1:17" ht="21" customHeight="1">
      <c r="A32" s="91" t="s">
        <v>155</v>
      </c>
      <c r="E32" s="5"/>
      <c r="F32" s="13"/>
      <c r="H32" s="84"/>
      <c r="I32" s="82"/>
      <c r="J32" s="84"/>
      <c r="K32" s="82"/>
      <c r="L32" s="84"/>
      <c r="M32" s="82"/>
      <c r="N32" s="84"/>
    </row>
    <row r="33" spans="1:17" ht="21" customHeight="1">
      <c r="B33" s="9" t="s">
        <v>156</v>
      </c>
      <c r="F33" s="13" t="s">
        <v>154</v>
      </c>
      <c r="H33" s="84">
        <v>6392234</v>
      </c>
      <c r="I33" s="82"/>
      <c r="J33" s="86">
        <v>349448</v>
      </c>
      <c r="K33" s="82"/>
      <c r="L33" s="84">
        <v>-14942</v>
      </c>
      <c r="M33" s="82"/>
      <c r="N33" s="84">
        <v>0</v>
      </c>
      <c r="Q33" s="14"/>
    </row>
    <row r="34" spans="1:17" ht="21" customHeight="1">
      <c r="A34" s="5" t="s">
        <v>136</v>
      </c>
      <c r="F34" s="13"/>
      <c r="H34" s="82"/>
      <c r="I34" s="82"/>
      <c r="J34" s="82"/>
      <c r="K34" s="82"/>
      <c r="L34" s="82"/>
      <c r="M34" s="82"/>
      <c r="N34" s="82"/>
    </row>
    <row r="35" spans="1:17" ht="21" customHeight="1">
      <c r="B35" s="5" t="s">
        <v>137</v>
      </c>
      <c r="E35" s="5"/>
      <c r="F35" s="13">
        <v>10.1</v>
      </c>
      <c r="H35" s="100">
        <v>38282296</v>
      </c>
      <c r="I35" s="82"/>
      <c r="J35" s="100">
        <v>-73067842</v>
      </c>
      <c r="K35" s="82"/>
      <c r="L35" s="82">
        <v>0</v>
      </c>
      <c r="M35" s="82"/>
      <c r="N35" s="82">
        <v>0</v>
      </c>
    </row>
    <row r="36" spans="1:17" ht="21" customHeight="1">
      <c r="A36" s="11" t="s">
        <v>138</v>
      </c>
      <c r="F36" s="13"/>
      <c r="H36" s="85">
        <f>SUM(H31:H35)</f>
        <v>45786728</v>
      </c>
      <c r="I36" s="82"/>
      <c r="J36" s="85">
        <f>SUM(J31:J35)</f>
        <v>-72072839</v>
      </c>
      <c r="K36" s="82"/>
      <c r="L36" s="85">
        <f>SUM(L31:L35)</f>
        <v>1097256</v>
      </c>
      <c r="M36" s="82"/>
      <c r="N36" s="85">
        <f>SUM(N31:N35)</f>
        <v>645555</v>
      </c>
    </row>
    <row r="37" spans="1:17" ht="6" customHeight="1">
      <c r="A37" s="11"/>
      <c r="F37" s="13"/>
      <c r="H37" s="84"/>
      <c r="I37" s="82"/>
      <c r="J37" s="84"/>
      <c r="K37" s="82"/>
      <c r="L37" s="84"/>
      <c r="M37" s="82"/>
      <c r="N37" s="84"/>
    </row>
    <row r="38" spans="1:17" ht="21" customHeight="1" thickBot="1">
      <c r="A38" s="11" t="s">
        <v>139</v>
      </c>
      <c r="F38" s="13"/>
      <c r="H38" s="92">
        <f>+H26+H36</f>
        <v>129157006</v>
      </c>
      <c r="I38" s="82"/>
      <c r="J38" s="92">
        <f>+J26+J36</f>
        <v>188191382</v>
      </c>
      <c r="K38" s="82"/>
      <c r="L38" s="92">
        <f>+L26+L36</f>
        <v>134781095</v>
      </c>
      <c r="M38" s="82"/>
      <c r="N38" s="93">
        <f>+N26+N36</f>
        <v>188583708</v>
      </c>
    </row>
    <row r="39" spans="1:17" ht="8.1" customHeight="1" thickTop="1">
      <c r="A39" s="11"/>
      <c r="F39" s="13"/>
      <c r="H39" s="82"/>
      <c r="I39" s="82"/>
      <c r="J39" s="82"/>
      <c r="K39" s="82"/>
      <c r="L39" s="82"/>
      <c r="M39" s="82"/>
      <c r="N39" s="82"/>
    </row>
    <row r="40" spans="1:17" ht="21" customHeight="1">
      <c r="A40" s="11" t="s">
        <v>140</v>
      </c>
      <c r="F40" s="13"/>
      <c r="H40" s="82"/>
      <c r="I40" s="82"/>
      <c r="J40" s="82"/>
      <c r="K40" s="82"/>
      <c r="L40" s="82"/>
      <c r="M40" s="82"/>
      <c r="N40" s="82"/>
    </row>
    <row r="41" spans="1:17" ht="21" customHeight="1">
      <c r="A41" s="9" t="s">
        <v>141</v>
      </c>
      <c r="F41" s="13"/>
      <c r="H41" s="84">
        <v>100801983</v>
      </c>
      <c r="I41" s="82"/>
      <c r="J41" s="84">
        <v>234308875</v>
      </c>
      <c r="K41" s="82"/>
      <c r="L41" s="84">
        <v>133683839</v>
      </c>
      <c r="M41" s="82"/>
      <c r="N41" s="84">
        <v>187938153</v>
      </c>
    </row>
    <row r="42" spans="1:17" ht="21" customHeight="1">
      <c r="A42" s="9" t="s">
        <v>142</v>
      </c>
      <c r="F42" s="13"/>
      <c r="H42" s="40">
        <v>-17431705</v>
      </c>
      <c r="I42" s="82"/>
      <c r="J42" s="40">
        <v>25955346</v>
      </c>
      <c r="K42" s="82"/>
      <c r="L42" s="82">
        <v>0</v>
      </c>
      <c r="M42" s="82"/>
      <c r="N42" s="82">
        <v>0</v>
      </c>
      <c r="Q42" s="178"/>
    </row>
    <row r="43" spans="1:17" ht="21" customHeight="1" thickBot="1">
      <c r="A43" s="11" t="s">
        <v>133</v>
      </c>
      <c r="F43" s="13"/>
      <c r="H43" s="94">
        <f>SUM(H41:H42)</f>
        <v>83370278</v>
      </c>
      <c r="I43" s="82"/>
      <c r="J43" s="94">
        <f>SUM(J41:J42)</f>
        <v>260264221</v>
      </c>
      <c r="K43" s="82"/>
      <c r="L43" s="94">
        <f>SUM(L41:L42)</f>
        <v>133683839</v>
      </c>
      <c r="M43" s="82"/>
      <c r="N43" s="94">
        <f>SUM(N41:N42)</f>
        <v>187938153</v>
      </c>
    </row>
    <row r="44" spans="1:17" ht="8.1" customHeight="1" thickTop="1">
      <c r="A44" s="11"/>
      <c r="F44" s="13"/>
      <c r="H44" s="84"/>
      <c r="I44" s="82"/>
      <c r="J44" s="84"/>
      <c r="K44" s="82"/>
      <c r="L44" s="82"/>
      <c r="M44" s="82"/>
      <c r="N44" s="82"/>
    </row>
    <row r="45" spans="1:17" ht="21" customHeight="1">
      <c r="A45" s="11" t="s">
        <v>143</v>
      </c>
      <c r="F45" s="13"/>
      <c r="H45" s="84"/>
      <c r="I45" s="82"/>
      <c r="J45" s="84"/>
      <c r="K45" s="82"/>
      <c r="L45" s="82"/>
      <c r="M45" s="82"/>
      <c r="N45" s="82"/>
    </row>
    <row r="46" spans="1:17" ht="21" customHeight="1">
      <c r="A46" s="9" t="s">
        <v>141</v>
      </c>
      <c r="F46" s="13"/>
      <c r="H46" s="84">
        <v>146588711</v>
      </c>
      <c r="I46" s="82"/>
      <c r="J46" s="84">
        <v>162236036</v>
      </c>
      <c r="K46" s="82"/>
      <c r="L46" s="84">
        <v>134781095</v>
      </c>
      <c r="M46" s="82"/>
      <c r="N46" s="84">
        <v>188583708</v>
      </c>
    </row>
    <row r="47" spans="1:17" ht="21" customHeight="1">
      <c r="A47" s="9" t="s">
        <v>142</v>
      </c>
      <c r="F47" s="13"/>
      <c r="H47" s="40">
        <v>-17431705</v>
      </c>
      <c r="I47" s="82"/>
      <c r="J47" s="40">
        <v>25955346</v>
      </c>
      <c r="K47" s="82"/>
      <c r="L47" s="82">
        <v>0</v>
      </c>
      <c r="M47" s="82"/>
      <c r="N47" s="82">
        <v>0</v>
      </c>
    </row>
    <row r="48" spans="1:17" ht="21" customHeight="1" thickBot="1">
      <c r="A48" s="11" t="s">
        <v>139</v>
      </c>
      <c r="B48" s="95"/>
      <c r="F48" s="13"/>
      <c r="H48" s="94">
        <f>SUM(H46:H47)</f>
        <v>129157006</v>
      </c>
      <c r="I48" s="82"/>
      <c r="J48" s="94">
        <f>SUM(J46:J47)</f>
        <v>188191382</v>
      </c>
      <c r="K48" s="82"/>
      <c r="L48" s="94">
        <f>SUM(L46:L47)</f>
        <v>134781095</v>
      </c>
      <c r="M48" s="82"/>
      <c r="N48" s="94">
        <f>SUM(N46:N47)</f>
        <v>188583708</v>
      </c>
      <c r="Q48" s="14"/>
    </row>
    <row r="49" spans="1:14" ht="8.1" customHeight="1" thickTop="1">
      <c r="A49" s="11"/>
      <c r="B49" s="96"/>
      <c r="F49" s="13"/>
      <c r="H49" s="84"/>
      <c r="I49" s="82"/>
      <c r="J49" s="84"/>
      <c r="K49" s="82"/>
      <c r="L49" s="84"/>
      <c r="M49" s="82"/>
      <c r="N49" s="84"/>
    </row>
    <row r="50" spans="1:14" ht="21" customHeight="1">
      <c r="A50" s="11" t="s">
        <v>144</v>
      </c>
      <c r="B50" s="11"/>
      <c r="C50" s="11"/>
      <c r="D50" s="11"/>
      <c r="F50" s="13">
        <v>26</v>
      </c>
      <c r="H50" s="9"/>
      <c r="L50" s="14"/>
    </row>
    <row r="51" spans="1:14" ht="21" customHeight="1">
      <c r="A51" s="11" t="s">
        <v>145</v>
      </c>
      <c r="F51" s="13"/>
      <c r="H51" s="40"/>
      <c r="I51" s="82"/>
      <c r="J51" s="72"/>
      <c r="K51" s="72"/>
      <c r="L51" s="72"/>
      <c r="M51" s="72"/>
      <c r="N51" s="72"/>
    </row>
    <row r="52" spans="1:14" ht="21" customHeight="1">
      <c r="B52" s="11" t="s">
        <v>146</v>
      </c>
      <c r="F52" s="13"/>
      <c r="H52" s="97">
        <v>0.63001239374999995</v>
      </c>
      <c r="I52" s="97"/>
      <c r="J52" s="97">
        <v>1.46443046875</v>
      </c>
      <c r="K52" s="97"/>
      <c r="L52" s="97">
        <v>0.83552399374999997</v>
      </c>
      <c r="M52" s="97"/>
      <c r="N52" s="97">
        <v>1.1746134562499999</v>
      </c>
    </row>
    <row r="53" spans="1:14" ht="21" customHeight="1">
      <c r="B53" s="11"/>
      <c r="F53" s="13"/>
      <c r="H53" s="97"/>
      <c r="I53" s="97"/>
      <c r="J53" s="97"/>
      <c r="K53" s="97"/>
      <c r="L53" s="97"/>
      <c r="M53" s="97"/>
      <c r="N53" s="97"/>
    </row>
    <row r="54" spans="1:14" ht="21" customHeight="1">
      <c r="A54" s="5" t="s">
        <v>50</v>
      </c>
      <c r="B54" s="11"/>
      <c r="F54" s="13"/>
      <c r="H54" s="97"/>
      <c r="I54" s="97"/>
      <c r="J54" s="97"/>
      <c r="K54" s="97"/>
      <c r="L54" s="97"/>
      <c r="M54" s="97"/>
      <c r="N54" s="97"/>
    </row>
    <row r="55" spans="1:14" ht="21" customHeight="1">
      <c r="A55" s="5"/>
      <c r="B55" s="11"/>
      <c r="F55" s="13"/>
      <c r="H55" s="97"/>
      <c r="I55" s="97"/>
      <c r="J55" s="97"/>
      <c r="K55" s="97"/>
      <c r="L55" s="97"/>
      <c r="M55" s="97"/>
      <c r="N55" s="97"/>
    </row>
    <row r="56" spans="1:14" ht="21" customHeight="1">
      <c r="B56" s="11"/>
      <c r="F56" s="13"/>
      <c r="H56" s="97"/>
      <c r="I56" s="97"/>
      <c r="J56" s="97"/>
      <c r="K56" s="97"/>
      <c r="L56" s="97"/>
      <c r="M56" s="97"/>
      <c r="N56" s="97"/>
    </row>
    <row r="57" spans="1:14" ht="24.4" customHeight="1">
      <c r="F57" s="13"/>
      <c r="H57" s="82"/>
      <c r="I57" s="82"/>
      <c r="J57" s="82"/>
      <c r="K57" s="82"/>
      <c r="L57" s="82"/>
      <c r="M57" s="82"/>
      <c r="N57" s="82"/>
    </row>
    <row r="58" spans="1:14" ht="21" customHeight="1">
      <c r="N58" s="82" t="s">
        <v>157</v>
      </c>
    </row>
  </sheetData>
  <pageMargins left="0.78740157480314965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zoomScale="80" zoomScaleNormal="90" zoomScaleSheetLayoutView="80" zoomScalePageLayoutView="60" workbookViewId="0">
      <selection activeCell="M38" sqref="A38:XFD38"/>
    </sheetView>
  </sheetViews>
  <sheetFormatPr defaultColWidth="9.140625" defaultRowHeight="21.75"/>
  <cols>
    <col min="1" max="3" width="2.7109375" style="103" customWidth="1"/>
    <col min="4" max="5" width="9.140625" style="103"/>
    <col min="6" max="6" width="10.5703125" style="103" customWidth="1"/>
    <col min="7" max="7" width="0.85546875" style="103" customWidth="1"/>
    <col min="8" max="8" width="8.7109375" style="103" customWidth="1"/>
    <col min="9" max="9" width="0.85546875" style="103" customWidth="1"/>
    <col min="10" max="10" width="16.7109375" style="103" customWidth="1"/>
    <col min="11" max="11" width="0.85546875" style="103" customWidth="1"/>
    <col min="12" max="12" width="16.7109375" style="103" customWidth="1"/>
    <col min="13" max="13" width="0.85546875" style="103" customWidth="1"/>
    <col min="14" max="14" width="16.7109375" style="103" customWidth="1"/>
    <col min="15" max="15" width="0.85546875" style="103" customWidth="1"/>
    <col min="16" max="16" width="17.28515625" style="103" customWidth="1"/>
    <col min="17" max="17" width="0.85546875" style="103" customWidth="1"/>
    <col min="18" max="18" width="17.28515625" style="103" customWidth="1"/>
    <col min="19" max="19" width="0.85546875" style="103" customWidth="1"/>
    <col min="20" max="20" width="21.28515625" style="103" customWidth="1"/>
    <col min="21" max="21" width="0.85546875" style="103" customWidth="1"/>
    <col min="22" max="22" width="20.28515625" style="103" customWidth="1"/>
    <col min="23" max="23" width="0.85546875" style="103" customWidth="1"/>
    <col min="24" max="24" width="16.7109375" style="103" customWidth="1"/>
    <col min="25" max="25" width="0.85546875" style="103" customWidth="1"/>
    <col min="26" max="26" width="16.7109375" style="103" customWidth="1"/>
    <col min="27" max="27" width="0.85546875" style="103" customWidth="1"/>
    <col min="28" max="28" width="16.7109375" style="103" customWidth="1"/>
    <col min="29" max="29" width="0.85546875" style="103" customWidth="1"/>
    <col min="30" max="30" width="16.7109375" style="103" customWidth="1"/>
    <col min="31" max="31" width="0.85546875" style="103" customWidth="1"/>
    <col min="32" max="32" width="13.85546875" style="103" customWidth="1"/>
    <col min="33" max="33" width="9.140625" style="103"/>
    <col min="34" max="34" width="13.28515625" style="103" bestFit="1" customWidth="1"/>
    <col min="35" max="16384" width="9.140625" style="103"/>
  </cols>
  <sheetData>
    <row r="1" spans="1:60" ht="24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1"/>
    </row>
    <row r="2" spans="1:60" ht="24" customHeight="1">
      <c r="A2" s="179" t="s">
        <v>158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</row>
    <row r="3" spans="1:60" ht="24" customHeight="1">
      <c r="A3" s="179" t="s">
        <v>149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1"/>
    </row>
    <row r="4" spans="1:60" ht="24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</row>
    <row r="5" spans="1:60" ht="24" customHeight="1">
      <c r="A5" s="180"/>
      <c r="B5" s="183"/>
      <c r="C5" s="183"/>
      <c r="D5" s="183"/>
      <c r="E5" s="183"/>
      <c r="F5" s="183"/>
      <c r="G5" s="183"/>
      <c r="H5" s="183"/>
      <c r="I5" s="183"/>
      <c r="J5" s="194" t="s">
        <v>3</v>
      </c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</row>
    <row r="6" spans="1:60" s="184" customFormat="1" ht="24" customHeight="1">
      <c r="A6" s="182"/>
      <c r="B6" s="105"/>
      <c r="C6" s="105"/>
      <c r="D6" s="105"/>
      <c r="E6" s="105"/>
      <c r="F6" s="105"/>
      <c r="G6" s="105"/>
      <c r="H6" s="105"/>
      <c r="I6" s="105"/>
      <c r="J6" s="195" t="s">
        <v>4</v>
      </c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</row>
    <row r="7" spans="1:60" s="184" customFormat="1" ht="24" customHeight="1">
      <c r="A7" s="182"/>
      <c r="B7" s="105"/>
      <c r="C7" s="105"/>
      <c r="D7" s="105"/>
      <c r="E7" s="105"/>
      <c r="F7" s="105"/>
      <c r="G7" s="105"/>
      <c r="H7" s="105"/>
      <c r="I7" s="105"/>
      <c r="J7" s="195" t="s">
        <v>159</v>
      </c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</row>
    <row r="8" spans="1:60" s="184" customFormat="1" ht="24" customHeight="1">
      <c r="A8" s="182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94" t="s">
        <v>105</v>
      </c>
      <c r="U8" s="194"/>
      <c r="V8" s="194"/>
      <c r="W8" s="194"/>
      <c r="X8" s="194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</row>
    <row r="9" spans="1:60" ht="24" customHeight="1">
      <c r="A9" s="180"/>
      <c r="B9" s="183"/>
      <c r="C9" s="183"/>
      <c r="D9" s="183"/>
      <c r="E9" s="183"/>
      <c r="F9" s="183"/>
      <c r="G9" s="183"/>
      <c r="H9" s="183"/>
      <c r="I9" s="183"/>
      <c r="L9" s="105"/>
      <c r="M9" s="105"/>
      <c r="N9" s="105"/>
      <c r="P9" s="196"/>
      <c r="Q9" s="196"/>
      <c r="R9" s="196"/>
      <c r="T9" s="105"/>
      <c r="V9" s="105" t="s">
        <v>160</v>
      </c>
      <c r="W9" s="105"/>
      <c r="X9" s="105"/>
      <c r="Z9" s="105"/>
      <c r="AA9" s="105"/>
    </row>
    <row r="10" spans="1:60" ht="24" customHeight="1">
      <c r="J10" s="105"/>
      <c r="L10" s="105"/>
      <c r="M10" s="105"/>
      <c r="N10" s="105"/>
      <c r="P10" s="194" t="s">
        <v>102</v>
      </c>
      <c r="Q10" s="194"/>
      <c r="R10" s="194"/>
      <c r="S10" s="105"/>
      <c r="T10" s="105" t="s">
        <v>161</v>
      </c>
      <c r="U10" s="105"/>
      <c r="V10" s="105" t="s">
        <v>162</v>
      </c>
      <c r="W10" s="105"/>
      <c r="Y10" s="105"/>
      <c r="Z10" s="105"/>
      <c r="AA10" s="105"/>
      <c r="AB10" s="105"/>
      <c r="AD10" s="105"/>
    </row>
    <row r="11" spans="1:60" ht="24" customHeight="1">
      <c r="J11" s="105" t="s">
        <v>163</v>
      </c>
      <c r="L11" s="105" t="s">
        <v>164</v>
      </c>
      <c r="M11" s="105"/>
      <c r="N11" s="105" t="s">
        <v>165</v>
      </c>
      <c r="P11" s="105" t="s">
        <v>166</v>
      </c>
      <c r="R11" s="105"/>
      <c r="S11" s="105"/>
      <c r="T11" s="105" t="s">
        <v>167</v>
      </c>
      <c r="U11" s="105"/>
      <c r="V11" s="105" t="s">
        <v>168</v>
      </c>
      <c r="W11" s="105"/>
      <c r="X11" s="105" t="s">
        <v>169</v>
      </c>
      <c r="Y11" s="105"/>
      <c r="Z11" s="105" t="s">
        <v>170</v>
      </c>
      <c r="AA11" s="105"/>
      <c r="AB11" s="105" t="s">
        <v>171</v>
      </c>
      <c r="AD11" s="105"/>
    </row>
    <row r="12" spans="1:60" ht="24" customHeight="1">
      <c r="H12" s="104" t="s">
        <v>10</v>
      </c>
      <c r="J12" s="104" t="s">
        <v>172</v>
      </c>
      <c r="L12" s="104" t="s">
        <v>173</v>
      </c>
      <c r="M12" s="105"/>
      <c r="N12" s="104" t="s">
        <v>174</v>
      </c>
      <c r="P12" s="104" t="s">
        <v>175</v>
      </c>
      <c r="R12" s="104" t="s">
        <v>104</v>
      </c>
      <c r="T12" s="104" t="s">
        <v>176</v>
      </c>
      <c r="V12" s="104" t="s">
        <v>177</v>
      </c>
      <c r="W12" s="105"/>
      <c r="X12" s="104" t="s">
        <v>178</v>
      </c>
      <c r="Z12" s="104" t="s">
        <v>179</v>
      </c>
      <c r="AB12" s="104" t="s">
        <v>180</v>
      </c>
      <c r="AD12" s="104" t="s">
        <v>181</v>
      </c>
    </row>
    <row r="13" spans="1:60" ht="7.5" customHeight="1">
      <c r="J13" s="105"/>
      <c r="Z13" s="105"/>
      <c r="AB13" s="105"/>
    </row>
    <row r="14" spans="1:60" ht="24" customHeight="1">
      <c r="A14" s="103" t="s">
        <v>182</v>
      </c>
      <c r="H14" s="185"/>
      <c r="J14" s="54">
        <v>160000000</v>
      </c>
      <c r="K14" s="47"/>
      <c r="L14" s="54">
        <v>88000000</v>
      </c>
      <c r="M14" s="46"/>
      <c r="N14" s="44">
        <v>15902761</v>
      </c>
      <c r="O14" s="46"/>
      <c r="P14" s="54">
        <v>16000000</v>
      </c>
      <c r="Q14" s="48"/>
      <c r="R14" s="54">
        <v>1759654673</v>
      </c>
      <c r="S14" s="54"/>
      <c r="T14" s="54">
        <v>190888242</v>
      </c>
      <c r="U14" s="54"/>
      <c r="V14" s="54">
        <v>-19260000</v>
      </c>
      <c r="W14" s="54"/>
      <c r="X14" s="54">
        <f>SUM(T14:V14)</f>
        <v>171628242</v>
      </c>
      <c r="Y14" s="54"/>
      <c r="Z14" s="54">
        <f>SUM(J14:R14)+X14</f>
        <v>2211185676</v>
      </c>
      <c r="AA14" s="54"/>
      <c r="AB14" s="54">
        <v>1033276599</v>
      </c>
      <c r="AC14" s="54"/>
      <c r="AD14" s="54">
        <f>+Z14+AB14</f>
        <v>3244462275</v>
      </c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</row>
    <row r="15" spans="1:60" ht="24" customHeight="1">
      <c r="A15" s="103" t="s">
        <v>183</v>
      </c>
      <c r="H15" s="185"/>
      <c r="J15" s="54">
        <v>0</v>
      </c>
      <c r="K15" s="47"/>
      <c r="L15" s="54">
        <v>0</v>
      </c>
      <c r="M15" s="46"/>
      <c r="N15" s="44">
        <v>0</v>
      </c>
      <c r="O15" s="46"/>
      <c r="P15" s="54">
        <v>0</v>
      </c>
      <c r="Q15" s="48"/>
      <c r="R15" s="54">
        <v>0</v>
      </c>
      <c r="S15" s="54"/>
      <c r="T15" s="54">
        <v>0</v>
      </c>
      <c r="U15" s="54"/>
      <c r="V15" s="54">
        <v>0</v>
      </c>
      <c r="W15" s="54"/>
      <c r="X15" s="54">
        <v>0</v>
      </c>
      <c r="Y15" s="54"/>
      <c r="Z15" s="54">
        <v>0</v>
      </c>
      <c r="AA15" s="54"/>
      <c r="AB15" s="54">
        <v>-11478695</v>
      </c>
      <c r="AC15" s="54"/>
      <c r="AD15" s="54">
        <f>+Z15+AB15</f>
        <v>-11478695</v>
      </c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</row>
    <row r="16" spans="1:60" ht="24" customHeight="1">
      <c r="A16" s="103" t="s">
        <v>184</v>
      </c>
      <c r="H16" s="185"/>
      <c r="J16" s="51"/>
      <c r="K16" s="47"/>
      <c r="L16" s="51"/>
      <c r="M16" s="51"/>
      <c r="N16" s="46"/>
      <c r="O16" s="46"/>
      <c r="P16" s="51"/>
      <c r="Q16" s="47"/>
      <c r="R16" s="51"/>
      <c r="S16" s="46"/>
      <c r="T16" s="51"/>
      <c r="U16" s="46"/>
      <c r="V16" s="46"/>
      <c r="W16" s="46"/>
      <c r="X16" s="54"/>
      <c r="Y16" s="46"/>
      <c r="Z16" s="54"/>
      <c r="AA16" s="46"/>
      <c r="AB16" s="51"/>
      <c r="AC16" s="46"/>
      <c r="AD16" s="4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</row>
    <row r="17" spans="1:60" ht="24" customHeight="1">
      <c r="B17" s="103" t="s">
        <v>185</v>
      </c>
      <c r="H17" s="13">
        <v>25</v>
      </c>
      <c r="J17" s="51">
        <v>0</v>
      </c>
      <c r="K17" s="47"/>
      <c r="L17" s="51">
        <v>0</v>
      </c>
      <c r="M17" s="51"/>
      <c r="N17" s="51">
        <v>0</v>
      </c>
      <c r="O17" s="46"/>
      <c r="P17" s="51">
        <v>0</v>
      </c>
      <c r="Q17" s="47"/>
      <c r="R17" s="44">
        <v>-128000000</v>
      </c>
      <c r="S17" s="46"/>
      <c r="T17" s="51">
        <v>0</v>
      </c>
      <c r="U17" s="46"/>
      <c r="V17" s="69">
        <v>0</v>
      </c>
      <c r="W17" s="46"/>
      <c r="X17" s="54">
        <f>SUM(T17:V17)</f>
        <v>0</v>
      </c>
      <c r="Y17" s="46"/>
      <c r="Z17" s="54">
        <f>SUM(J17:R17)+X17</f>
        <v>-128000000</v>
      </c>
      <c r="AA17" s="46"/>
      <c r="AB17" s="51">
        <v>0</v>
      </c>
      <c r="AC17" s="46"/>
      <c r="AD17" s="44">
        <f>+Z17+AB17</f>
        <v>-128000000</v>
      </c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</row>
    <row r="18" spans="1:60" ht="24" customHeight="1">
      <c r="B18" s="187" t="s">
        <v>186</v>
      </c>
      <c r="H18" s="185"/>
      <c r="J18" s="51">
        <v>0</v>
      </c>
      <c r="K18" s="47"/>
      <c r="L18" s="51">
        <v>0</v>
      </c>
      <c r="M18" s="51"/>
      <c r="N18" s="51">
        <v>0</v>
      </c>
      <c r="O18" s="46"/>
      <c r="P18" s="51">
        <v>0</v>
      </c>
      <c r="Q18" s="47"/>
      <c r="R18" s="106">
        <v>234308875</v>
      </c>
      <c r="S18" s="46"/>
      <c r="T18" s="51">
        <v>0</v>
      </c>
      <c r="U18" s="46"/>
      <c r="V18" s="69">
        <v>0</v>
      </c>
      <c r="W18" s="46"/>
      <c r="X18" s="54">
        <f>SUM(T18:V18)</f>
        <v>0</v>
      </c>
      <c r="Y18" s="46"/>
      <c r="Z18" s="54">
        <f>SUM(J18:R18)+X18</f>
        <v>234308875</v>
      </c>
      <c r="AA18" s="46"/>
      <c r="AB18" s="44">
        <v>25955346</v>
      </c>
      <c r="AC18" s="46"/>
      <c r="AD18" s="44">
        <f>+Z18+AB18</f>
        <v>260264221</v>
      </c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</row>
    <row r="19" spans="1:60" ht="24" customHeight="1">
      <c r="B19" s="187" t="s">
        <v>187</v>
      </c>
      <c r="H19" s="185"/>
      <c r="J19" s="50">
        <v>0</v>
      </c>
      <c r="K19" s="47"/>
      <c r="L19" s="50">
        <v>0</v>
      </c>
      <c r="M19" s="51"/>
      <c r="N19" s="50">
        <v>0</v>
      </c>
      <c r="O19" s="46"/>
      <c r="P19" s="50">
        <v>0</v>
      </c>
      <c r="Q19" s="47"/>
      <c r="R19" s="99">
        <v>349448</v>
      </c>
      <c r="S19" s="46"/>
      <c r="T19" s="99">
        <v>-73067842</v>
      </c>
      <c r="U19" s="46"/>
      <c r="V19" s="54">
        <v>645555</v>
      </c>
      <c r="W19" s="46"/>
      <c r="X19" s="54">
        <f>SUM(T19:V19)</f>
        <v>-72422287</v>
      </c>
      <c r="Y19" s="46"/>
      <c r="Z19" s="54">
        <f>SUM(J19:R19)+X19</f>
        <v>-72072839</v>
      </c>
      <c r="AA19" s="46"/>
      <c r="AB19" s="68">
        <v>0</v>
      </c>
      <c r="AC19" s="46"/>
      <c r="AD19" s="44">
        <f>+Z19+AB19</f>
        <v>-72072839</v>
      </c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</row>
    <row r="20" spans="1:60" ht="24" customHeight="1">
      <c r="B20" s="103" t="s">
        <v>139</v>
      </c>
      <c r="H20" s="185"/>
      <c r="J20" s="107">
        <f>SUM(J18:J19)</f>
        <v>0</v>
      </c>
      <c r="K20" s="47"/>
      <c r="L20" s="107">
        <f>SUM(L18:L19)</f>
        <v>0</v>
      </c>
      <c r="M20" s="51"/>
      <c r="N20" s="107">
        <f>SUM(N18:N19)</f>
        <v>0</v>
      </c>
      <c r="O20" s="46"/>
      <c r="P20" s="107">
        <f>SUM(P18:P19)</f>
        <v>0</v>
      </c>
      <c r="Q20" s="47"/>
      <c r="R20" s="107">
        <f>SUM(R18:R19)</f>
        <v>234658323</v>
      </c>
      <c r="S20" s="46"/>
      <c r="T20" s="107">
        <f>SUM(T18:T19)</f>
        <v>-73067842</v>
      </c>
      <c r="U20" s="46"/>
      <c r="V20" s="107">
        <f>SUM(V18:V19)</f>
        <v>645555</v>
      </c>
      <c r="W20" s="46"/>
      <c r="X20" s="107">
        <f>SUM(X18:X19)</f>
        <v>-72422287</v>
      </c>
      <c r="Y20" s="46"/>
      <c r="Z20" s="107">
        <f>SUM(Z18:Z19)</f>
        <v>162236036</v>
      </c>
      <c r="AA20" s="46"/>
      <c r="AB20" s="107">
        <f>SUM(AB18:AB19)</f>
        <v>25955346</v>
      </c>
      <c r="AC20" s="46"/>
      <c r="AD20" s="107">
        <f>SUM(AD18:AD19)</f>
        <v>188191382</v>
      </c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</row>
    <row r="21" spans="1:60" ht="24" customHeight="1">
      <c r="A21" s="103" t="s">
        <v>188</v>
      </c>
      <c r="H21" s="185"/>
      <c r="J21" s="154"/>
      <c r="K21" s="47"/>
      <c r="L21" s="154"/>
      <c r="M21" s="50"/>
      <c r="N21" s="154"/>
      <c r="O21" s="47"/>
      <c r="P21" s="154"/>
      <c r="Q21" s="47"/>
      <c r="R21" s="154"/>
      <c r="S21" s="47"/>
      <c r="T21" s="154"/>
      <c r="U21" s="47"/>
      <c r="V21" s="154"/>
      <c r="W21" s="47"/>
      <c r="X21" s="154"/>
      <c r="Y21" s="47"/>
      <c r="Z21" s="154"/>
      <c r="AA21" s="47"/>
      <c r="AB21" s="154"/>
      <c r="AC21" s="47"/>
      <c r="AD21" s="154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</row>
    <row r="22" spans="1:60" ht="24" customHeight="1">
      <c r="B22" s="103" t="s">
        <v>189</v>
      </c>
      <c r="H22" s="185"/>
      <c r="J22" s="50">
        <v>0</v>
      </c>
      <c r="K22" s="47"/>
      <c r="L22" s="50">
        <v>0</v>
      </c>
      <c r="M22" s="51"/>
      <c r="N22" s="50">
        <v>0</v>
      </c>
      <c r="O22" s="46"/>
      <c r="P22" s="50">
        <v>0</v>
      </c>
      <c r="Q22" s="47"/>
      <c r="R22" s="50">
        <v>0</v>
      </c>
      <c r="S22" s="46"/>
      <c r="T22" s="99">
        <v>0</v>
      </c>
      <c r="U22" s="46"/>
      <c r="V22" s="99">
        <v>0</v>
      </c>
      <c r="W22" s="46"/>
      <c r="X22" s="54">
        <f>SUM(T22:V22)</f>
        <v>0</v>
      </c>
      <c r="Y22" s="46"/>
      <c r="Z22" s="54">
        <f>SUM(J22:R22)+X22</f>
        <v>0</v>
      </c>
      <c r="AA22" s="46"/>
      <c r="AB22" s="99">
        <v>18034078</v>
      </c>
      <c r="AC22" s="46"/>
      <c r="AD22" s="44">
        <f>+Z22+AB22</f>
        <v>18034078</v>
      </c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</row>
    <row r="23" spans="1:60" ht="24" customHeight="1" thickBot="1">
      <c r="A23" s="103" t="s">
        <v>190</v>
      </c>
      <c r="H23" s="185"/>
      <c r="J23" s="108">
        <f>+J14+J20+J22</f>
        <v>160000000</v>
      </c>
      <c r="K23" s="47"/>
      <c r="L23" s="108">
        <f>+L14+L20+L22</f>
        <v>88000000</v>
      </c>
      <c r="M23" s="46"/>
      <c r="N23" s="108">
        <f>+N14+N20+N22</f>
        <v>15902761</v>
      </c>
      <c r="O23" s="46"/>
      <c r="P23" s="108">
        <f>+P14+P20+P22</f>
        <v>16000000</v>
      </c>
      <c r="Q23" s="47"/>
      <c r="R23" s="108">
        <f>+R14+R20+R22+R17</f>
        <v>1866312996</v>
      </c>
      <c r="S23" s="46"/>
      <c r="T23" s="108">
        <f>+T14+T20+T22+T17</f>
        <v>117820400</v>
      </c>
      <c r="U23" s="46"/>
      <c r="V23" s="108">
        <f>+V14+V20+V22+V17</f>
        <v>-18614445</v>
      </c>
      <c r="W23" s="46"/>
      <c r="X23" s="108">
        <f>+X14+X20+X22+X17</f>
        <v>99205955</v>
      </c>
      <c r="Y23" s="46"/>
      <c r="Z23" s="108">
        <f>+Z14+Z20+Z22+Z17</f>
        <v>2245421712</v>
      </c>
      <c r="AA23" s="46"/>
      <c r="AB23" s="108">
        <f>+AB14+AB20+AB22+AB17+AB15</f>
        <v>1065787328</v>
      </c>
      <c r="AC23" s="46"/>
      <c r="AD23" s="108">
        <f>+AD14+AD20+AD22+AD17+AD15</f>
        <v>3311209040</v>
      </c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</row>
    <row r="24" spans="1:60" ht="24" customHeight="1" thickTop="1">
      <c r="H24" s="185"/>
      <c r="J24" s="99"/>
      <c r="K24" s="47"/>
      <c r="L24" s="99"/>
      <c r="M24" s="46"/>
      <c r="N24" s="99"/>
      <c r="O24" s="46"/>
      <c r="P24" s="99"/>
      <c r="Q24" s="47"/>
      <c r="R24" s="99"/>
      <c r="S24" s="46"/>
      <c r="T24" s="99"/>
      <c r="U24" s="46"/>
      <c r="V24" s="99"/>
      <c r="W24" s="46"/>
      <c r="X24" s="99"/>
      <c r="Y24" s="46"/>
      <c r="Z24" s="99"/>
      <c r="AA24" s="46"/>
      <c r="AB24" s="99"/>
      <c r="AC24" s="46"/>
      <c r="AD24" s="99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</row>
    <row r="25" spans="1:60" ht="24" customHeight="1">
      <c r="A25" s="103" t="s">
        <v>191</v>
      </c>
      <c r="H25" s="185"/>
      <c r="J25" s="99">
        <v>160000000</v>
      </c>
      <c r="K25" s="47"/>
      <c r="L25" s="99">
        <v>88000000</v>
      </c>
      <c r="M25" s="46"/>
      <c r="N25" s="99">
        <v>15902761</v>
      </c>
      <c r="O25" s="46"/>
      <c r="P25" s="99">
        <v>16000000</v>
      </c>
      <c r="Q25" s="47"/>
      <c r="R25" s="99">
        <v>1920933608</v>
      </c>
      <c r="S25" s="46"/>
      <c r="T25" s="99">
        <v>48338568</v>
      </c>
      <c r="U25" s="46"/>
      <c r="V25" s="54">
        <v>-18614445</v>
      </c>
      <c r="W25" s="46"/>
      <c r="X25" s="54">
        <f>SUM(T25:V25)</f>
        <v>29724123</v>
      </c>
      <c r="Y25" s="46"/>
      <c r="Z25" s="54">
        <f t="shared" ref="Z25:Z28" si="0">SUM(J25:R25)+X25</f>
        <v>2230560492</v>
      </c>
      <c r="AA25" s="46"/>
      <c r="AB25" s="99">
        <v>1087989973</v>
      </c>
      <c r="AC25" s="46"/>
      <c r="AD25" s="44">
        <f>+Z25+AB25</f>
        <v>3318550465</v>
      </c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</row>
    <row r="26" spans="1:60" ht="24" customHeight="1">
      <c r="A26" s="103" t="s">
        <v>183</v>
      </c>
      <c r="H26" s="185"/>
      <c r="J26" s="54">
        <v>0</v>
      </c>
      <c r="K26" s="47"/>
      <c r="L26" s="54">
        <v>0</v>
      </c>
      <c r="M26" s="46"/>
      <c r="N26" s="44">
        <v>0</v>
      </c>
      <c r="O26" s="46"/>
      <c r="P26" s="54">
        <v>0</v>
      </c>
      <c r="Q26" s="48"/>
      <c r="R26" s="54">
        <v>0</v>
      </c>
      <c r="S26" s="54"/>
      <c r="T26" s="54">
        <v>0</v>
      </c>
      <c r="U26" s="54"/>
      <c r="V26" s="54">
        <v>0</v>
      </c>
      <c r="W26" s="54"/>
      <c r="X26" s="54">
        <v>0</v>
      </c>
      <c r="Y26" s="54"/>
      <c r="Z26" s="54">
        <v>0</v>
      </c>
      <c r="AA26" s="46"/>
      <c r="AB26" s="99">
        <v>-8310024</v>
      </c>
      <c r="AC26" s="46"/>
      <c r="AD26" s="44">
        <f>+Z26+AB26</f>
        <v>-8310024</v>
      </c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</row>
    <row r="27" spans="1:60" ht="24" customHeight="1">
      <c r="A27" s="103" t="s">
        <v>184</v>
      </c>
      <c r="H27" s="185"/>
      <c r="J27" s="51"/>
      <c r="K27" s="47"/>
      <c r="L27" s="51"/>
      <c r="M27" s="51"/>
      <c r="N27" s="46"/>
      <c r="O27" s="46"/>
      <c r="P27" s="51"/>
      <c r="Q27" s="47"/>
      <c r="R27" s="51"/>
      <c r="S27" s="46"/>
      <c r="T27" s="51"/>
      <c r="U27" s="46"/>
      <c r="V27" s="46"/>
      <c r="W27" s="46"/>
      <c r="X27" s="69"/>
      <c r="Y27" s="46"/>
      <c r="Z27" s="54"/>
      <c r="AA27" s="46"/>
      <c r="AB27" s="51"/>
      <c r="AC27" s="46"/>
      <c r="AD27" s="4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</row>
    <row r="28" spans="1:60" ht="24" customHeight="1">
      <c r="B28" s="103" t="s">
        <v>185</v>
      </c>
      <c r="H28" s="13">
        <v>25</v>
      </c>
      <c r="J28" s="51">
        <v>0</v>
      </c>
      <c r="K28" s="47"/>
      <c r="L28" s="51">
        <v>0</v>
      </c>
      <c r="M28" s="51"/>
      <c r="N28" s="51">
        <v>0</v>
      </c>
      <c r="O28" s="46"/>
      <c r="P28" s="51">
        <v>0</v>
      </c>
      <c r="Q28" s="47"/>
      <c r="R28" s="44">
        <v>-112000000</v>
      </c>
      <c r="S28" s="46"/>
      <c r="T28" s="51">
        <v>0</v>
      </c>
      <c r="U28" s="46"/>
      <c r="V28" s="69">
        <v>0</v>
      </c>
      <c r="W28" s="46"/>
      <c r="X28" s="69">
        <f>SUM(T28:V28)</f>
        <v>0</v>
      </c>
      <c r="Y28" s="46"/>
      <c r="Z28" s="54">
        <f t="shared" si="0"/>
        <v>-112000000</v>
      </c>
      <c r="AA28" s="46"/>
      <c r="AB28" s="51">
        <v>0</v>
      </c>
      <c r="AC28" s="46"/>
      <c r="AD28" s="44">
        <f>+Z28+AB28</f>
        <v>-112000000</v>
      </c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</row>
    <row r="29" spans="1:60" ht="24" customHeight="1">
      <c r="B29" s="187" t="s">
        <v>186</v>
      </c>
      <c r="H29" s="185"/>
      <c r="J29" s="51">
        <v>0</v>
      </c>
      <c r="K29" s="47"/>
      <c r="L29" s="51">
        <v>0</v>
      </c>
      <c r="M29" s="51"/>
      <c r="N29" s="51">
        <v>0</v>
      </c>
      <c r="O29" s="46"/>
      <c r="P29" s="51">
        <v>0</v>
      </c>
      <c r="Q29" s="47"/>
      <c r="R29" s="106">
        <v>100801983</v>
      </c>
      <c r="S29" s="46"/>
      <c r="T29" s="51">
        <v>0</v>
      </c>
      <c r="U29" s="46"/>
      <c r="V29" s="69">
        <v>0</v>
      </c>
      <c r="W29" s="46"/>
      <c r="X29" s="69">
        <f>SUM(T29:V29)</f>
        <v>0</v>
      </c>
      <c r="Y29" s="46"/>
      <c r="Z29" s="54">
        <f>SUM(J29:R29)+X29</f>
        <v>100801983</v>
      </c>
      <c r="AA29" s="46"/>
      <c r="AB29" s="44">
        <v>-17431705</v>
      </c>
      <c r="AC29" s="46"/>
      <c r="AD29" s="44">
        <f>+Z29+AB29</f>
        <v>83370278</v>
      </c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</row>
    <row r="30" spans="1:60" ht="24" customHeight="1">
      <c r="B30" s="187" t="s">
        <v>187</v>
      </c>
      <c r="H30" s="185"/>
      <c r="J30" s="50">
        <v>0</v>
      </c>
      <c r="K30" s="47"/>
      <c r="L30" s="50">
        <v>0</v>
      </c>
      <c r="M30" s="51"/>
      <c r="N30" s="50">
        <v>0</v>
      </c>
      <c r="O30" s="46"/>
      <c r="P30" s="50">
        <v>0</v>
      </c>
      <c r="Q30" s="47"/>
      <c r="R30" s="99">
        <v>6392234</v>
      </c>
      <c r="S30" s="45"/>
      <c r="T30" s="99">
        <v>38282296</v>
      </c>
      <c r="U30" s="45"/>
      <c r="V30" s="99">
        <v>1112198</v>
      </c>
      <c r="W30" s="45"/>
      <c r="X30" s="54">
        <f>SUM(T30:V30)</f>
        <v>39394494</v>
      </c>
      <c r="Y30" s="45"/>
      <c r="Z30" s="54">
        <f>SUM(J30:R30)+X30</f>
        <v>45786728</v>
      </c>
      <c r="AA30" s="46"/>
      <c r="AB30" s="68">
        <v>0</v>
      </c>
      <c r="AC30" s="46"/>
      <c r="AD30" s="44">
        <f>+Z30+AB30</f>
        <v>45786728</v>
      </c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</row>
    <row r="31" spans="1:60" ht="24" customHeight="1">
      <c r="B31" s="103" t="s">
        <v>139</v>
      </c>
      <c r="H31" s="185"/>
      <c r="J31" s="107">
        <f>SUM(J29:J30)</f>
        <v>0</v>
      </c>
      <c r="K31" s="47"/>
      <c r="L31" s="107">
        <f>SUM(L29:L30)</f>
        <v>0</v>
      </c>
      <c r="M31" s="51"/>
      <c r="N31" s="107">
        <f>SUM(N29:N30)</f>
        <v>0</v>
      </c>
      <c r="O31" s="46"/>
      <c r="P31" s="107">
        <f>SUM(P29:P30)</f>
        <v>0</v>
      </c>
      <c r="Q31" s="47"/>
      <c r="R31" s="107">
        <f>SUM(R29:R30)</f>
        <v>107194217</v>
      </c>
      <c r="S31" s="46"/>
      <c r="T31" s="107">
        <f>SUM(T29:T30)</f>
        <v>38282296</v>
      </c>
      <c r="U31" s="107"/>
      <c r="V31" s="107">
        <f>SUM(V29:V30)</f>
        <v>1112198</v>
      </c>
      <c r="W31" s="46"/>
      <c r="X31" s="107">
        <f>SUM(X29:X30)</f>
        <v>39394494</v>
      </c>
      <c r="Y31" s="46"/>
      <c r="Z31" s="107">
        <f>SUM(Z29:Z30)</f>
        <v>146588711</v>
      </c>
      <c r="AA31" s="46"/>
      <c r="AB31" s="107">
        <f>SUM(AB29:AB30)</f>
        <v>-17431705</v>
      </c>
      <c r="AC31" s="46"/>
      <c r="AD31" s="107">
        <f>SUM(AD29:AD30)</f>
        <v>129157006</v>
      </c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</row>
    <row r="32" spans="1:60" ht="24" customHeight="1">
      <c r="A32" s="187" t="s">
        <v>188</v>
      </c>
      <c r="H32" s="185"/>
      <c r="J32" s="50"/>
      <c r="K32" s="47"/>
      <c r="L32" s="50"/>
      <c r="M32" s="51"/>
      <c r="N32" s="50"/>
      <c r="O32" s="46"/>
      <c r="P32" s="50"/>
      <c r="Q32" s="47"/>
      <c r="R32" s="99"/>
      <c r="S32" s="45"/>
      <c r="T32" s="99"/>
      <c r="U32" s="45"/>
      <c r="V32" s="99"/>
      <c r="W32" s="45"/>
      <c r="X32" s="54"/>
      <c r="Y32" s="45"/>
      <c r="Z32" s="54"/>
      <c r="AA32" s="46"/>
      <c r="AB32" s="68"/>
      <c r="AC32" s="46"/>
      <c r="AD32" s="44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</row>
    <row r="33" spans="1:60" ht="24" customHeight="1">
      <c r="B33" s="103" t="s">
        <v>189</v>
      </c>
      <c r="H33" s="188"/>
      <c r="J33" s="50">
        <v>0</v>
      </c>
      <c r="K33" s="47"/>
      <c r="L33" s="50">
        <v>0</v>
      </c>
      <c r="M33" s="51"/>
      <c r="N33" s="50">
        <v>0</v>
      </c>
      <c r="O33" s="46"/>
      <c r="P33" s="50">
        <v>0</v>
      </c>
      <c r="Q33" s="47"/>
      <c r="R33" s="99">
        <v>0</v>
      </c>
      <c r="S33" s="45"/>
      <c r="T33" s="99">
        <v>0</v>
      </c>
      <c r="U33" s="45"/>
      <c r="V33" s="99">
        <v>0</v>
      </c>
      <c r="W33" s="45"/>
      <c r="X33" s="54">
        <v>0</v>
      </c>
      <c r="Y33" s="45"/>
      <c r="Z33" s="54">
        <v>0</v>
      </c>
      <c r="AA33" s="46"/>
      <c r="AB33" s="68">
        <v>-2116884</v>
      </c>
      <c r="AC33" s="46"/>
      <c r="AD33" s="44">
        <f>+Z33+AB33</f>
        <v>-2116884</v>
      </c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</row>
    <row r="34" spans="1:60" ht="24" customHeight="1" thickBot="1">
      <c r="A34" s="103" t="s">
        <v>192</v>
      </c>
      <c r="H34" s="185"/>
      <c r="J34" s="108">
        <f>+J25+J31+J33</f>
        <v>160000000</v>
      </c>
      <c r="K34" s="48"/>
      <c r="L34" s="108">
        <f>+L25+L31+L33</f>
        <v>88000000</v>
      </c>
      <c r="M34" s="48">
        <f>SUM(M23:N33)</f>
        <v>31805522</v>
      </c>
      <c r="N34" s="108">
        <f>+N25+N31+N33</f>
        <v>15902761</v>
      </c>
      <c r="O34" s="48">
        <f>SUM(O23:P33)</f>
        <v>32000000</v>
      </c>
      <c r="P34" s="108">
        <f>+P25+P31+P33</f>
        <v>16000000</v>
      </c>
      <c r="Q34" s="48">
        <f>SUM(Q23:R33)</f>
        <v>3889635038</v>
      </c>
      <c r="R34" s="108">
        <f>+R25+R31+R33+R28</f>
        <v>1916127825</v>
      </c>
      <c r="S34" s="48"/>
      <c r="T34" s="108">
        <f>+T25+T31+T33+T28</f>
        <v>86620864</v>
      </c>
      <c r="U34" s="48">
        <f>SUM(U23:Z33)</f>
        <v>4829874198</v>
      </c>
      <c r="V34" s="108">
        <f>+V25+V31+V33+V28</f>
        <v>-17502247</v>
      </c>
      <c r="W34" s="48"/>
      <c r="X34" s="108">
        <f>+X25+X31+X33+X28</f>
        <v>69118617</v>
      </c>
      <c r="Y34" s="48"/>
      <c r="Z34" s="108">
        <f>+Z25+Z31+Z33+Z28</f>
        <v>2265149203</v>
      </c>
      <c r="AA34" s="48">
        <f>SUM(AA23:AB33)</f>
        <v>2108486983</v>
      </c>
      <c r="AB34" s="108">
        <f>+AB25+AB31+AB33+AB28+AB26</f>
        <v>1060131360</v>
      </c>
      <c r="AC34" s="48">
        <f>SUM(AC23:AD33)</f>
        <v>6765646609</v>
      </c>
      <c r="AD34" s="108">
        <f>+AD25+AD31+AD33+AD28+AD26</f>
        <v>3325280563</v>
      </c>
      <c r="AE34" s="186"/>
      <c r="AF34" s="69"/>
      <c r="AG34" s="186"/>
      <c r="AH34" s="69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</row>
    <row r="35" spans="1:60" ht="24" customHeight="1" thickTop="1">
      <c r="H35" s="185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</row>
    <row r="36" spans="1:60" ht="24" customHeight="1">
      <c r="A36" s="103" t="s">
        <v>50</v>
      </c>
      <c r="H36" s="185"/>
      <c r="J36" s="46"/>
      <c r="K36" s="47"/>
      <c r="L36" s="46"/>
      <c r="M36" s="46"/>
      <c r="N36" s="46"/>
      <c r="O36" s="46"/>
      <c r="P36" s="46"/>
      <c r="Q36" s="47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</row>
    <row r="37" spans="1:60" ht="24" customHeight="1">
      <c r="H37" s="185"/>
      <c r="J37" s="46"/>
      <c r="K37" s="47"/>
      <c r="L37" s="46"/>
      <c r="M37" s="47"/>
      <c r="N37" s="46"/>
      <c r="O37" s="47"/>
      <c r="P37" s="46"/>
      <c r="Q37" s="47"/>
      <c r="R37" s="46"/>
      <c r="S37" s="47"/>
      <c r="T37" s="46"/>
      <c r="U37" s="47"/>
      <c r="V37" s="47"/>
      <c r="W37" s="47"/>
      <c r="X37" s="47"/>
      <c r="Y37" s="47"/>
      <c r="Z37" s="46"/>
      <c r="AA37" s="47"/>
      <c r="AB37" s="46"/>
      <c r="AC37" s="47"/>
      <c r="AD37" s="4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</row>
    <row r="38" spans="1:60" ht="24" customHeight="1">
      <c r="H38" s="185"/>
      <c r="J38" s="46"/>
      <c r="K38" s="47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109" t="s">
        <v>193</v>
      </c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</row>
    <row r="39" spans="1:60" ht="23.1" customHeight="1">
      <c r="H39" s="185"/>
      <c r="J39" s="46"/>
      <c r="K39" s="47"/>
      <c r="L39" s="46"/>
      <c r="M39" s="47"/>
      <c r="N39" s="46"/>
      <c r="O39" s="47"/>
      <c r="P39" s="46"/>
      <c r="Q39" s="47"/>
      <c r="R39" s="46"/>
      <c r="S39" s="47"/>
      <c r="T39" s="46"/>
      <c r="U39" s="47"/>
      <c r="V39" s="47"/>
      <c r="W39" s="47"/>
      <c r="X39" s="47"/>
      <c r="Y39" s="47"/>
      <c r="Z39" s="46"/>
      <c r="AA39" s="47"/>
      <c r="AB39" s="46"/>
      <c r="AC39" s="47"/>
      <c r="AD39" s="4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</row>
    <row r="40" spans="1:60" ht="23.1" customHeight="1">
      <c r="H40" s="185"/>
      <c r="J40" s="46"/>
      <c r="K40" s="47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</row>
    <row r="41" spans="1:60" ht="23.1" customHeight="1">
      <c r="H41" s="185"/>
      <c r="J41" s="46"/>
      <c r="K41" s="47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</row>
    <row r="42" spans="1:60" ht="23.1" customHeight="1">
      <c r="H42" s="185"/>
      <c r="J42" s="46"/>
      <c r="K42" s="47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</row>
    <row r="43" spans="1:60" ht="23.1" customHeight="1">
      <c r="H43" s="185"/>
      <c r="J43" s="46"/>
      <c r="K43" s="47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</row>
    <row r="44" spans="1:60" ht="34.5" customHeight="1">
      <c r="H44" s="185"/>
      <c r="J44" s="46"/>
      <c r="K44" s="47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  <c r="BB44" s="186"/>
      <c r="BC44" s="186"/>
      <c r="BD44" s="186"/>
      <c r="BE44" s="186"/>
      <c r="BF44" s="186"/>
      <c r="BG44" s="186"/>
      <c r="BH44" s="186"/>
    </row>
    <row r="45" spans="1:60" ht="23.1" customHeight="1">
      <c r="J45" s="52"/>
      <c r="K45" s="49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C45" s="52"/>
    </row>
    <row r="48" spans="1:60">
      <c r="H48" s="47"/>
      <c r="I48" s="47"/>
      <c r="J48" s="47"/>
      <c r="K48" s="47"/>
      <c r="L48" s="50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spans="8:28">
      <c r="H49" s="50"/>
      <c r="I49" s="47"/>
      <c r="J49" s="50"/>
      <c r="K49" s="50"/>
      <c r="L49" s="99"/>
      <c r="M49" s="47"/>
      <c r="N49" s="50"/>
      <c r="O49" s="47"/>
      <c r="P49" s="50"/>
      <c r="Q49" s="47"/>
      <c r="R49" s="99"/>
      <c r="S49" s="47"/>
      <c r="T49" s="53"/>
      <c r="U49" s="47"/>
      <c r="V49" s="47"/>
      <c r="W49" s="47"/>
      <c r="X49" s="47"/>
      <c r="Y49" s="47"/>
      <c r="Z49" s="50"/>
      <c r="AA49" s="47"/>
      <c r="AB49" s="110"/>
    </row>
    <row r="50" spans="8:28">
      <c r="H50" s="50"/>
      <c r="I50" s="47"/>
      <c r="J50" s="50"/>
      <c r="K50" s="50"/>
      <c r="L50" s="50"/>
      <c r="M50" s="47"/>
      <c r="N50" s="50"/>
      <c r="O50" s="47"/>
      <c r="P50" s="50"/>
      <c r="Q50" s="47"/>
      <c r="R50" s="50"/>
      <c r="S50" s="47"/>
      <c r="T50" s="50"/>
      <c r="U50" s="47"/>
      <c r="V50" s="47"/>
      <c r="W50" s="47"/>
      <c r="X50" s="47"/>
      <c r="Y50" s="47"/>
      <c r="Z50" s="53"/>
      <c r="AA50" s="47"/>
      <c r="AB50" s="110"/>
    </row>
    <row r="51" spans="8:28">
      <c r="H51" s="50"/>
      <c r="I51" s="47"/>
      <c r="J51" s="50"/>
      <c r="K51" s="50"/>
      <c r="L51" s="50"/>
      <c r="M51" s="47"/>
      <c r="N51" s="50"/>
      <c r="O51" s="47"/>
      <c r="P51" s="53"/>
      <c r="Q51" s="47"/>
      <c r="R51" s="50"/>
      <c r="S51" s="47"/>
      <c r="T51" s="53"/>
      <c r="U51" s="47"/>
      <c r="V51" s="47"/>
      <c r="W51" s="47"/>
      <c r="X51" s="47"/>
      <c r="Y51" s="47"/>
      <c r="Z51" s="50"/>
      <c r="AA51" s="47"/>
      <c r="AB51" s="53"/>
    </row>
    <row r="52" spans="8:28">
      <c r="H52" s="50"/>
      <c r="I52" s="47"/>
      <c r="J52" s="50"/>
      <c r="K52" s="50"/>
      <c r="L52" s="50"/>
      <c r="M52" s="47"/>
      <c r="N52" s="50"/>
      <c r="O52" s="47"/>
      <c r="P52" s="53"/>
      <c r="Q52" s="53"/>
      <c r="R52" s="53"/>
      <c r="S52" s="53"/>
      <c r="T52" s="99"/>
      <c r="U52" s="47"/>
      <c r="V52" s="47"/>
      <c r="W52" s="47"/>
      <c r="X52" s="47"/>
      <c r="Y52" s="47"/>
      <c r="Z52" s="47"/>
      <c r="AA52" s="47"/>
      <c r="AB52" s="99"/>
    </row>
    <row r="53" spans="8:28">
      <c r="H53" s="47"/>
      <c r="I53" s="47"/>
      <c r="J53" s="50"/>
      <c r="K53" s="47"/>
      <c r="L53" s="47"/>
      <c r="M53" s="47"/>
      <c r="N53" s="47"/>
      <c r="O53" s="47"/>
      <c r="P53" s="47"/>
      <c r="Q53" s="47"/>
      <c r="R53" s="53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91" spans="9:11">
      <c r="I91" s="103">
        <v>0</v>
      </c>
      <c r="K91" s="103">
        <v>0</v>
      </c>
    </row>
    <row r="92" spans="9:11">
      <c r="I92" s="103">
        <f>SUM(I80:I91)</f>
        <v>0</v>
      </c>
      <c r="K92" s="103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55" fitToHeight="0" orientation="landscape" r:id="rId1"/>
  <headerFooter alignWithMargins="0"/>
  <rowBreaks count="1" manualBreakCount="1">
    <brk id="38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123"/>
  <sheetViews>
    <sheetView view="pageBreakPreview" zoomScaleNormal="100" zoomScaleSheetLayoutView="100" workbookViewId="0">
      <selection activeCell="A5" sqref="A5"/>
    </sheetView>
  </sheetViews>
  <sheetFormatPr defaultColWidth="9.140625" defaultRowHeight="20.25"/>
  <cols>
    <col min="1" max="3" width="3.85546875" style="5" customWidth="1"/>
    <col min="4" max="4" width="4.85546875" style="5" customWidth="1"/>
    <col min="5" max="5" width="7.85546875" style="5" customWidth="1"/>
    <col min="6" max="7" width="9.7109375" style="5" customWidth="1"/>
    <col min="8" max="8" width="14" style="5" customWidth="1"/>
    <col min="9" max="9" width="0.85546875" style="5" customWidth="1"/>
    <col min="10" max="10" width="9.7109375" style="5" customWidth="1"/>
    <col min="11" max="11" width="0.85546875" style="5" customWidth="1"/>
    <col min="12" max="12" width="17.7109375" style="5" customWidth="1"/>
    <col min="13" max="13" width="0.85546875" style="5" customWidth="1"/>
    <col min="14" max="14" width="17.7109375" style="5" customWidth="1"/>
    <col min="15" max="15" width="0.85546875" style="5" customWidth="1"/>
    <col min="16" max="16" width="17.7109375" style="5" customWidth="1"/>
    <col min="17" max="17" width="0.85546875" style="5" customWidth="1"/>
    <col min="18" max="18" width="17.7109375" style="5" customWidth="1"/>
    <col min="19" max="19" width="0.85546875" style="5" customWidth="1"/>
    <col min="20" max="20" width="20.7109375" style="5" customWidth="1"/>
    <col min="21" max="21" width="0.85546875" style="5" customWidth="1"/>
    <col min="22" max="22" width="17.7109375" style="5" customWidth="1"/>
    <col min="23" max="23" width="0.42578125" style="5" customWidth="1"/>
    <col min="24" max="24" width="10.7109375" style="5" bestFit="1" customWidth="1"/>
    <col min="25" max="25" width="11.28515625" style="5" bestFit="1" customWidth="1"/>
    <col min="26" max="26" width="14.5703125" style="5" customWidth="1"/>
    <col min="27" max="16384" width="9.140625" style="5"/>
  </cols>
  <sheetData>
    <row r="1" spans="1:52" ht="21.6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  <c r="J1" s="25"/>
      <c r="K1" s="28"/>
      <c r="L1" s="25"/>
      <c r="M1" s="28"/>
      <c r="N1" s="25"/>
      <c r="O1" s="28"/>
      <c r="P1" s="25"/>
      <c r="Q1" s="28"/>
      <c r="R1" s="25"/>
      <c r="S1" s="25"/>
      <c r="T1" s="25"/>
      <c r="U1" s="28"/>
      <c r="V1" s="25"/>
      <c r="W1" s="26"/>
    </row>
    <row r="2" spans="1:52" ht="21.6" customHeight="1">
      <c r="A2" s="24" t="s">
        <v>194</v>
      </c>
      <c r="B2" s="24"/>
      <c r="C2" s="24"/>
      <c r="D2" s="25"/>
      <c r="E2" s="25"/>
      <c r="F2" s="25"/>
      <c r="G2" s="25"/>
      <c r="H2" s="25"/>
      <c r="I2" s="25"/>
      <c r="J2" s="25"/>
      <c r="K2" s="28"/>
      <c r="L2" s="25"/>
      <c r="M2" s="28"/>
      <c r="N2" s="25"/>
      <c r="O2" s="28"/>
      <c r="P2" s="25"/>
      <c r="Q2" s="28"/>
      <c r="R2" s="25"/>
      <c r="S2" s="25"/>
      <c r="T2" s="25"/>
      <c r="U2" s="28"/>
      <c r="V2" s="25"/>
    </row>
    <row r="3" spans="1:52" ht="25.9" customHeight="1">
      <c r="A3" s="157" t="s">
        <v>149</v>
      </c>
      <c r="B3" s="24"/>
      <c r="C3" s="24"/>
      <c r="D3" s="25"/>
      <c r="E3" s="25"/>
      <c r="F3" s="25"/>
      <c r="G3" s="25"/>
      <c r="H3" s="25"/>
      <c r="I3" s="25"/>
      <c r="J3" s="25"/>
      <c r="K3" s="28"/>
      <c r="L3" s="25"/>
      <c r="M3" s="28"/>
      <c r="N3" s="25"/>
      <c r="O3" s="28"/>
      <c r="P3" s="25"/>
      <c r="Q3" s="28"/>
      <c r="R3" s="25"/>
      <c r="S3" s="25"/>
      <c r="T3" s="25"/>
      <c r="U3" s="28"/>
      <c r="V3" s="25"/>
      <c r="W3" s="26"/>
    </row>
    <row r="4" spans="1:52" ht="21.6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8"/>
      <c r="L4" s="27"/>
      <c r="M4" s="18"/>
      <c r="N4" s="27"/>
      <c r="O4" s="18"/>
      <c r="P4" s="27"/>
      <c r="Q4" s="18"/>
      <c r="R4" s="27"/>
      <c r="S4" s="27"/>
      <c r="T4" s="27"/>
      <c r="U4" s="18"/>
      <c r="V4" s="27"/>
      <c r="W4" s="27"/>
    </row>
    <row r="5" spans="1:52" ht="21.6" customHeight="1">
      <c r="A5" s="25"/>
      <c r="B5" s="25"/>
      <c r="C5" s="25"/>
      <c r="D5" s="28"/>
      <c r="E5" s="28"/>
      <c r="F5" s="28"/>
      <c r="G5" s="28"/>
      <c r="H5" s="28"/>
      <c r="I5" s="28"/>
      <c r="J5" s="28"/>
      <c r="K5" s="28"/>
      <c r="L5" s="197" t="s">
        <v>3</v>
      </c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52" s="18" customFormat="1" ht="21.6" customHeight="1">
      <c r="A6" s="27"/>
      <c r="B6" s="27"/>
      <c r="C6" s="27"/>
      <c r="L6" s="198" t="s">
        <v>5</v>
      </c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52" ht="21.6" customHeight="1">
      <c r="A7" s="25"/>
      <c r="B7" s="25"/>
      <c r="C7" s="25"/>
      <c r="D7" s="28"/>
      <c r="E7" s="28"/>
      <c r="F7" s="28"/>
      <c r="G7" s="28"/>
      <c r="H7" s="28"/>
      <c r="I7" s="15"/>
      <c r="J7" s="28"/>
      <c r="K7" s="28"/>
      <c r="L7" s="30"/>
      <c r="M7" s="55"/>
      <c r="N7" s="18"/>
      <c r="P7" s="55"/>
      <c r="Q7" s="55"/>
      <c r="R7" s="55"/>
      <c r="S7" s="18"/>
      <c r="T7" s="18" t="s">
        <v>195</v>
      </c>
      <c r="V7" s="18"/>
    </row>
    <row r="8" spans="1:52" ht="21.6" customHeight="1">
      <c r="A8" s="25"/>
      <c r="B8" s="25"/>
      <c r="C8" s="25"/>
      <c r="D8" s="28"/>
      <c r="E8" s="28"/>
      <c r="F8" s="28"/>
      <c r="G8" s="28"/>
      <c r="H8" s="28"/>
      <c r="I8" s="15"/>
      <c r="J8" s="28"/>
      <c r="K8" s="28"/>
      <c r="N8" s="18"/>
      <c r="S8" s="18"/>
      <c r="T8" s="29" t="s">
        <v>178</v>
      </c>
      <c r="V8" s="18"/>
    </row>
    <row r="9" spans="1:52" ht="21.6" customHeight="1">
      <c r="A9" s="25"/>
      <c r="B9" s="25"/>
      <c r="C9" s="25"/>
      <c r="D9" s="28"/>
      <c r="E9" s="28"/>
      <c r="F9" s="28"/>
      <c r="G9" s="28"/>
      <c r="H9" s="28"/>
      <c r="I9" s="15"/>
      <c r="J9" s="28"/>
      <c r="K9" s="28"/>
      <c r="N9" s="18"/>
      <c r="P9" s="18"/>
      <c r="Q9" s="18"/>
      <c r="R9" s="18"/>
      <c r="S9" s="18"/>
      <c r="T9" s="105" t="s">
        <v>160</v>
      </c>
      <c r="V9" s="18"/>
    </row>
    <row r="10" spans="1:52" ht="21.6" customHeight="1">
      <c r="A10" s="25"/>
      <c r="B10" s="25"/>
      <c r="C10" s="25"/>
      <c r="D10" s="28"/>
      <c r="E10" s="28"/>
      <c r="F10" s="28"/>
      <c r="G10" s="28"/>
      <c r="H10" s="28"/>
      <c r="I10" s="15"/>
      <c r="J10" s="28"/>
      <c r="K10" s="28"/>
      <c r="L10" s="18"/>
      <c r="N10" s="18"/>
      <c r="P10" s="197" t="s">
        <v>102</v>
      </c>
      <c r="Q10" s="197"/>
      <c r="R10" s="197"/>
      <c r="S10" s="18"/>
      <c r="T10" s="105" t="s">
        <v>162</v>
      </c>
      <c r="V10" s="18"/>
    </row>
    <row r="11" spans="1:52" ht="21.6" customHeight="1">
      <c r="L11" s="18" t="s">
        <v>163</v>
      </c>
      <c r="N11" s="18" t="s">
        <v>164</v>
      </c>
      <c r="P11" s="18" t="s">
        <v>166</v>
      </c>
      <c r="R11" s="18"/>
      <c r="S11" s="18"/>
      <c r="T11" s="105" t="s">
        <v>168</v>
      </c>
      <c r="V11" s="18"/>
    </row>
    <row r="12" spans="1:52" ht="21.6" customHeight="1">
      <c r="J12" s="104" t="s">
        <v>10</v>
      </c>
      <c r="L12" s="29" t="s">
        <v>172</v>
      </c>
      <c r="N12" s="29" t="s">
        <v>173</v>
      </c>
      <c r="P12" s="29" t="s">
        <v>175</v>
      </c>
      <c r="R12" s="29" t="s">
        <v>104</v>
      </c>
      <c r="T12" s="104" t="s">
        <v>177</v>
      </c>
      <c r="V12" s="29" t="s">
        <v>181</v>
      </c>
    </row>
    <row r="13" spans="1:52" ht="3.75" customHeight="1"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</row>
    <row r="14" spans="1:52" ht="21.6" customHeight="1">
      <c r="A14" s="5" t="s">
        <v>182</v>
      </c>
      <c r="J14" s="18"/>
      <c r="L14" s="19">
        <v>160000000</v>
      </c>
      <c r="M14" s="20"/>
      <c r="N14" s="19">
        <v>88000000</v>
      </c>
      <c r="O14" s="20"/>
      <c r="P14" s="20">
        <v>16000000</v>
      </c>
      <c r="Q14" s="20"/>
      <c r="R14" s="19">
        <v>1009434633</v>
      </c>
      <c r="S14" s="19"/>
      <c r="T14" s="31">
        <v>-1078402</v>
      </c>
      <c r="U14" s="20"/>
      <c r="V14" s="19">
        <f>SUM(L14:U14)</f>
        <v>1272356231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</row>
    <row r="15" spans="1:52" ht="21.6" customHeight="1">
      <c r="A15" s="5" t="s">
        <v>184</v>
      </c>
      <c r="J15" s="18"/>
      <c r="L15" s="19"/>
      <c r="M15" s="20"/>
      <c r="N15" s="19"/>
      <c r="O15" s="20"/>
      <c r="P15" s="20"/>
      <c r="Q15" s="20"/>
      <c r="R15" s="19"/>
      <c r="S15" s="19"/>
      <c r="T15" s="19"/>
      <c r="U15" s="20"/>
      <c r="V15" s="19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</row>
    <row r="16" spans="1:52" ht="21.6" customHeight="1">
      <c r="B16" s="5" t="s">
        <v>185</v>
      </c>
      <c r="J16" s="13">
        <v>25</v>
      </c>
      <c r="L16" s="19">
        <v>0</v>
      </c>
      <c r="M16" s="20"/>
      <c r="N16" s="19">
        <v>0</v>
      </c>
      <c r="O16" s="20"/>
      <c r="P16" s="20">
        <v>0</v>
      </c>
      <c r="Q16" s="20"/>
      <c r="R16" s="31">
        <v>-128000000</v>
      </c>
      <c r="S16" s="19"/>
      <c r="T16" s="19">
        <v>0</v>
      </c>
      <c r="U16" s="20"/>
      <c r="V16" s="31">
        <f>SUM(L16:T16)</f>
        <v>-128000000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</row>
    <row r="17" spans="1:52" ht="21.6" customHeight="1">
      <c r="B17" s="5" t="s">
        <v>196</v>
      </c>
      <c r="J17" s="18"/>
      <c r="L17" s="19">
        <v>0</v>
      </c>
      <c r="M17" s="20"/>
      <c r="N17" s="19">
        <v>0</v>
      </c>
      <c r="O17" s="20"/>
      <c r="P17" s="20">
        <v>0</v>
      </c>
      <c r="Q17" s="20"/>
      <c r="R17" s="31">
        <v>187938153</v>
      </c>
      <c r="S17" s="31"/>
      <c r="T17" s="31">
        <v>0</v>
      </c>
      <c r="U17" s="19"/>
      <c r="V17" s="31">
        <f>SUM(L17:T17)</f>
        <v>187938153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21.6" customHeight="1">
      <c r="B18" s="5" t="s">
        <v>187</v>
      </c>
      <c r="J18" s="18"/>
      <c r="L18" s="19">
        <v>0</v>
      </c>
      <c r="M18" s="20"/>
      <c r="N18" s="19">
        <v>0</v>
      </c>
      <c r="O18" s="20"/>
      <c r="P18" s="20">
        <v>0</v>
      </c>
      <c r="Q18" s="20"/>
      <c r="R18" s="31">
        <v>0</v>
      </c>
      <c r="S18" s="31"/>
      <c r="T18" s="102">
        <v>645555</v>
      </c>
      <c r="U18" s="19"/>
      <c r="V18" s="31">
        <f>SUM(L18:T18)</f>
        <v>645555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21.6" customHeight="1">
      <c r="B19" s="103" t="s">
        <v>139</v>
      </c>
      <c r="C19" s="22"/>
      <c r="J19" s="18"/>
      <c r="L19" s="23">
        <f>SUM(L17:L18)</f>
        <v>0</v>
      </c>
      <c r="M19" s="19"/>
      <c r="N19" s="23">
        <f>SUM(N17:N18)</f>
        <v>0</v>
      </c>
      <c r="O19" s="19"/>
      <c r="P19" s="23">
        <f>SUM(P17:P18)</f>
        <v>0</v>
      </c>
      <c r="Q19" s="19"/>
      <c r="R19" s="23">
        <f>SUM(R17:R18)</f>
        <v>187938153</v>
      </c>
      <c r="S19" s="19"/>
      <c r="T19" s="23">
        <f>SUM(T17:T18)</f>
        <v>645555</v>
      </c>
      <c r="U19" s="19"/>
      <c r="V19" s="23">
        <f>SUM(V17:V18)</f>
        <v>188583708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</row>
    <row r="20" spans="1:52" ht="21.6" customHeight="1" thickBot="1">
      <c r="A20" s="5" t="s">
        <v>190</v>
      </c>
      <c r="J20" s="18"/>
      <c r="L20" s="65">
        <f>+L14+L19</f>
        <v>160000000</v>
      </c>
      <c r="M20" s="19"/>
      <c r="N20" s="65">
        <f>+N14+N19</f>
        <v>88000000</v>
      </c>
      <c r="O20" s="19"/>
      <c r="P20" s="65">
        <f>+P14+P19</f>
        <v>16000000</v>
      </c>
      <c r="Q20" s="19"/>
      <c r="R20" s="65">
        <f>+R14+R19+R16</f>
        <v>1069372786</v>
      </c>
      <c r="S20" s="19"/>
      <c r="T20" s="101">
        <f>+T14+T19+T16</f>
        <v>-432847</v>
      </c>
      <c r="U20" s="19"/>
      <c r="V20" s="65">
        <f>+V14+V19+V16</f>
        <v>1332939939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</row>
    <row r="21" spans="1:52" ht="21.6" customHeight="1" thickTop="1">
      <c r="J21" s="18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1.6" customHeight="1">
      <c r="A22" s="5" t="s">
        <v>191</v>
      </c>
      <c r="J22" s="18"/>
      <c r="L22" s="19">
        <v>160000000</v>
      </c>
      <c r="M22" s="19"/>
      <c r="N22" s="19">
        <v>88000000</v>
      </c>
      <c r="O22" s="19"/>
      <c r="P22" s="19">
        <v>16000000</v>
      </c>
      <c r="Q22" s="19"/>
      <c r="R22" s="19">
        <v>1052126426</v>
      </c>
      <c r="S22" s="19"/>
      <c r="T22" s="31">
        <v>-432847</v>
      </c>
      <c r="U22" s="19"/>
      <c r="V22" s="31">
        <f>SUM(L22:T22)</f>
        <v>1315693579</v>
      </c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1.6" customHeight="1">
      <c r="A23" s="5" t="s">
        <v>184</v>
      </c>
      <c r="J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</row>
    <row r="24" spans="1:52" ht="21.6" customHeight="1">
      <c r="B24" s="5" t="s">
        <v>185</v>
      </c>
      <c r="J24" s="13">
        <v>25</v>
      </c>
      <c r="L24" s="19">
        <v>0</v>
      </c>
      <c r="M24" s="19"/>
      <c r="N24" s="19">
        <v>0</v>
      </c>
      <c r="O24" s="19"/>
      <c r="P24" s="19">
        <v>0</v>
      </c>
      <c r="Q24" s="19"/>
      <c r="R24" s="31">
        <v>-112000000</v>
      </c>
      <c r="S24" s="19"/>
      <c r="T24" s="19">
        <v>0</v>
      </c>
      <c r="U24" s="19"/>
      <c r="V24" s="31">
        <f>SUM(L24:T24)</f>
        <v>-112000000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 ht="21.6" customHeight="1">
      <c r="B25" s="5" t="s">
        <v>196</v>
      </c>
      <c r="J25" s="18"/>
      <c r="L25" s="19">
        <v>0</v>
      </c>
      <c r="M25" s="19"/>
      <c r="N25" s="19">
        <v>0</v>
      </c>
      <c r="O25" s="19"/>
      <c r="P25" s="19">
        <v>0</v>
      </c>
      <c r="Q25" s="19"/>
      <c r="R25" s="31">
        <v>133683839</v>
      </c>
      <c r="S25" s="31"/>
      <c r="T25" s="31">
        <v>0</v>
      </c>
      <c r="U25" s="19"/>
      <c r="V25" s="31">
        <f>SUM(L25:T25)</f>
        <v>133683839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 ht="21.6" customHeight="1">
      <c r="B26" s="5" t="s">
        <v>187</v>
      </c>
      <c r="J26" s="18"/>
      <c r="L26" s="19">
        <v>0</v>
      </c>
      <c r="M26" s="19"/>
      <c r="N26" s="19">
        <v>0</v>
      </c>
      <c r="O26" s="19"/>
      <c r="P26" s="19">
        <v>0</v>
      </c>
      <c r="Q26" s="19"/>
      <c r="R26" s="31">
        <v>0</v>
      </c>
      <c r="S26" s="31"/>
      <c r="T26" s="31">
        <v>1097256</v>
      </c>
      <c r="U26" s="19"/>
      <c r="V26" s="31">
        <f>SUM(L26:T26)</f>
        <v>1097256</v>
      </c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</row>
    <row r="27" spans="1:52" ht="21.6" customHeight="1">
      <c r="B27" s="103" t="s">
        <v>139</v>
      </c>
      <c r="C27" s="22"/>
      <c r="J27" s="18"/>
      <c r="L27" s="156">
        <f>SUM(L25:L26)</f>
        <v>0</v>
      </c>
      <c r="M27" s="19"/>
      <c r="N27" s="156">
        <f>SUM(N25:N26)</f>
        <v>0</v>
      </c>
      <c r="O27" s="19"/>
      <c r="P27" s="156">
        <f>SUM(P25:P26)</f>
        <v>0</v>
      </c>
      <c r="Q27" s="19"/>
      <c r="R27" s="156">
        <f>SUM(R25:R26)</f>
        <v>133683839</v>
      </c>
      <c r="S27" s="31"/>
      <c r="T27" s="156">
        <f>SUM(T25:T26)</f>
        <v>1097256</v>
      </c>
      <c r="U27" s="31"/>
      <c r="V27" s="156">
        <f>SUM(V25:V26)</f>
        <v>134781095</v>
      </c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1.6" customHeight="1" thickBot="1">
      <c r="A28" s="5" t="s">
        <v>192</v>
      </c>
      <c r="J28" s="18"/>
      <c r="L28" s="65">
        <f>+L22+L27</f>
        <v>160000000</v>
      </c>
      <c r="M28" s="20"/>
      <c r="N28" s="65">
        <f>+N22+N27</f>
        <v>88000000</v>
      </c>
      <c r="O28" s="20"/>
      <c r="P28" s="65">
        <f>+P22+P27</f>
        <v>16000000</v>
      </c>
      <c r="Q28" s="20"/>
      <c r="R28" s="65">
        <f>+R22+R27+R24</f>
        <v>1073810265</v>
      </c>
      <c r="S28" s="19"/>
      <c r="T28" s="65">
        <f>+T22+T27+T24</f>
        <v>664409</v>
      </c>
      <c r="U28" s="20"/>
      <c r="V28" s="65">
        <f>+V22+V27+V24</f>
        <v>1338474674</v>
      </c>
      <c r="W28" s="21"/>
      <c r="X28" s="21"/>
      <c r="Y28" s="21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1.6" customHeight="1" thickTop="1">
      <c r="J29" s="18"/>
      <c r="L29" s="19"/>
      <c r="M29" s="20"/>
      <c r="N29" s="19"/>
      <c r="O29" s="20"/>
      <c r="P29" s="19"/>
      <c r="Q29" s="20"/>
      <c r="R29" s="19"/>
      <c r="S29" s="19"/>
      <c r="T29" s="19"/>
      <c r="U29" s="20"/>
      <c r="V29" s="19"/>
      <c r="W29" s="21"/>
      <c r="X29" s="21"/>
      <c r="Y29" s="21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</row>
    <row r="30" spans="1:52" ht="21.6" customHeight="1">
      <c r="A30" s="5" t="s">
        <v>50</v>
      </c>
      <c r="J30" s="18"/>
      <c r="L30" s="19"/>
      <c r="M30" s="20"/>
      <c r="N30" s="19"/>
      <c r="O30" s="20"/>
      <c r="P30" s="19"/>
      <c r="Q30" s="20"/>
      <c r="R30" s="19"/>
      <c r="S30" s="19"/>
      <c r="T30" s="19"/>
      <c r="U30" s="20"/>
      <c r="V30" s="19"/>
      <c r="W30" s="21"/>
      <c r="X30" s="21"/>
      <c r="Y30" s="21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</row>
    <row r="31" spans="1:52" ht="12.75" customHeight="1">
      <c r="J31" s="18"/>
      <c r="L31" s="19"/>
      <c r="M31" s="20"/>
      <c r="N31" s="19"/>
      <c r="O31" s="20"/>
      <c r="P31" s="19"/>
      <c r="Q31" s="20"/>
      <c r="R31" s="19"/>
      <c r="S31" s="19"/>
      <c r="T31" s="19"/>
      <c r="U31" s="20"/>
      <c r="V31" s="19"/>
      <c r="W31" s="21"/>
      <c r="X31" s="21"/>
      <c r="Y31" s="21"/>
      <c r="Z31" s="19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</row>
    <row r="32" spans="1:52" ht="21.6" customHeight="1">
      <c r="J32" s="18"/>
      <c r="L32" s="19"/>
      <c r="M32" s="20"/>
      <c r="N32" s="19"/>
      <c r="O32" s="20"/>
      <c r="P32" s="19"/>
      <c r="Q32" s="20"/>
      <c r="R32" s="19"/>
      <c r="S32" s="19"/>
      <c r="T32" s="19"/>
      <c r="U32" s="20"/>
      <c r="V32" s="98" t="s">
        <v>197</v>
      </c>
      <c r="W32" s="21"/>
      <c r="X32" s="21"/>
      <c r="Y32" s="21"/>
      <c r="Z32" s="19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</row>
    <row r="33" spans="18:20">
      <c r="R33" s="155"/>
      <c r="T33" s="155"/>
    </row>
    <row r="34" spans="18:20">
      <c r="R34" s="6"/>
    </row>
    <row r="36" spans="18:20">
      <c r="R36" s="155"/>
    </row>
    <row r="121" spans="2:2">
      <c r="B121" s="5" t="s">
        <v>148</v>
      </c>
    </row>
    <row r="123" spans="2:2">
      <c r="B123" s="5" t="s">
        <v>148</v>
      </c>
    </row>
  </sheetData>
  <mergeCells count="3">
    <mergeCell ref="L5:V5"/>
    <mergeCell ref="L6:V6"/>
    <mergeCell ref="P10:R10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2"/>
  <sheetViews>
    <sheetView view="pageBreakPreview" zoomScaleNormal="120" zoomScaleSheetLayoutView="100" zoomScalePageLayoutView="80" workbookViewId="0">
      <selection activeCell="A161" sqref="A161:XFD161"/>
    </sheetView>
  </sheetViews>
  <sheetFormatPr defaultColWidth="9.140625" defaultRowHeight="21.95" customHeight="1"/>
  <cols>
    <col min="1" max="3" width="1.7109375" style="9" customWidth="1"/>
    <col min="4" max="4" width="48" style="9" customWidth="1"/>
    <col min="5" max="5" width="8.7109375" style="9" customWidth="1"/>
    <col min="6" max="6" width="0.85546875" style="9" customWidth="1"/>
    <col min="7" max="7" width="15.7109375" style="9" customWidth="1"/>
    <col min="8" max="8" width="0.85546875" style="9" customWidth="1"/>
    <col min="9" max="9" width="15.7109375" style="9" customWidth="1"/>
    <col min="10" max="10" width="0.85546875" style="9" customWidth="1"/>
    <col min="11" max="11" width="15.7109375" style="14" customWidth="1"/>
    <col min="12" max="12" width="0.85546875" style="9" customWidth="1"/>
    <col min="13" max="13" width="15.7109375" style="9" customWidth="1"/>
    <col min="14" max="14" width="0.42578125" style="9" customWidth="1"/>
    <col min="15" max="15" width="10.28515625" style="9" bestFit="1" customWidth="1"/>
    <col min="16" max="16" width="14.5703125" style="9" bestFit="1" customWidth="1"/>
    <col min="17" max="17" width="14.28515625" style="9" bestFit="1" customWidth="1"/>
    <col min="18" max="16384" width="9.140625" style="9"/>
  </cols>
  <sheetData>
    <row r="1" spans="1:16" s="11" customFormat="1" ht="2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11"/>
      <c r="L1" s="8"/>
      <c r="M1" s="8"/>
    </row>
    <row r="2" spans="1:16" s="11" customFormat="1" ht="21" customHeight="1">
      <c r="A2" s="7" t="s">
        <v>198</v>
      </c>
      <c r="B2" s="8"/>
      <c r="C2" s="8"/>
      <c r="D2" s="8"/>
      <c r="E2" s="8"/>
      <c r="F2" s="8"/>
      <c r="G2" s="8"/>
      <c r="H2" s="8"/>
      <c r="I2" s="8"/>
      <c r="J2" s="8"/>
      <c r="K2" s="111"/>
      <c r="L2" s="8"/>
      <c r="M2" s="8"/>
    </row>
    <row r="3" spans="1:16" s="11" customFormat="1" ht="21" customHeight="1">
      <c r="A3" s="7" t="s">
        <v>149</v>
      </c>
      <c r="B3" s="8"/>
      <c r="C3" s="8"/>
      <c r="D3" s="8"/>
      <c r="E3" s="8"/>
      <c r="F3" s="8"/>
      <c r="G3" s="8"/>
      <c r="H3" s="8"/>
      <c r="I3" s="8"/>
      <c r="J3" s="8"/>
      <c r="K3" s="111"/>
      <c r="L3" s="8"/>
      <c r="M3" s="8"/>
    </row>
    <row r="4" spans="1:16" s="11" customFormat="1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111"/>
      <c r="L4" s="8"/>
      <c r="M4" s="8"/>
    </row>
    <row r="5" spans="1:16" ht="21" customHeight="1">
      <c r="E5" s="10"/>
      <c r="F5" s="10"/>
      <c r="G5" s="112" t="s">
        <v>3</v>
      </c>
      <c r="H5" s="112"/>
      <c r="I5" s="112"/>
      <c r="J5" s="112"/>
      <c r="K5" s="113"/>
      <c r="L5" s="112"/>
      <c r="M5" s="112"/>
    </row>
    <row r="6" spans="1:16" ht="21" customHeight="1">
      <c r="G6" s="12" t="s">
        <v>4</v>
      </c>
      <c r="H6" s="12"/>
      <c r="I6" s="12"/>
      <c r="J6" s="66"/>
      <c r="K6" s="114" t="s">
        <v>5</v>
      </c>
      <c r="L6" s="12"/>
      <c r="M6" s="12"/>
    </row>
    <row r="7" spans="1:16" ht="21" customHeight="1">
      <c r="E7" s="41" t="s">
        <v>10</v>
      </c>
      <c r="F7" s="13"/>
      <c r="G7" s="115" t="s">
        <v>199</v>
      </c>
      <c r="H7" s="1" t="s">
        <v>114</v>
      </c>
      <c r="I7" s="115" t="s">
        <v>200</v>
      </c>
      <c r="J7" s="2"/>
      <c r="K7" s="115" t="s">
        <v>199</v>
      </c>
      <c r="L7" s="1" t="s">
        <v>114</v>
      </c>
      <c r="M7" s="115" t="s">
        <v>200</v>
      </c>
    </row>
    <row r="8" spans="1:16" ht="21" customHeight="1">
      <c r="A8" s="11" t="s">
        <v>201</v>
      </c>
      <c r="M8" s="14"/>
    </row>
    <row r="9" spans="1:16" ht="21" customHeight="1">
      <c r="A9" s="9" t="s">
        <v>202</v>
      </c>
      <c r="G9" s="162">
        <v>107772764</v>
      </c>
      <c r="H9" s="162"/>
      <c r="I9" s="162">
        <v>321417731</v>
      </c>
      <c r="J9" s="14"/>
      <c r="K9" s="162">
        <v>136641880</v>
      </c>
      <c r="L9" s="162"/>
      <c r="M9" s="162">
        <v>190740470</v>
      </c>
      <c r="P9" s="14"/>
    </row>
    <row r="10" spans="1:16" ht="21" customHeight="1">
      <c r="A10" s="9" t="s">
        <v>203</v>
      </c>
      <c r="G10" s="162"/>
      <c r="H10" s="162"/>
      <c r="I10" s="162"/>
      <c r="J10" s="14"/>
      <c r="K10" s="162"/>
      <c r="L10" s="162"/>
      <c r="M10" s="162"/>
    </row>
    <row r="11" spans="1:16" ht="21" customHeight="1">
      <c r="B11" s="9" t="s">
        <v>204</v>
      </c>
      <c r="G11" s="162"/>
      <c r="H11" s="14"/>
      <c r="I11" s="162"/>
      <c r="J11" s="14"/>
      <c r="K11" s="162"/>
      <c r="L11" s="14"/>
      <c r="M11" s="162"/>
    </row>
    <row r="12" spans="1:16" ht="21" customHeight="1">
      <c r="B12" s="9" t="s">
        <v>205</v>
      </c>
      <c r="E12" s="13" t="s">
        <v>206</v>
      </c>
      <c r="G12" s="162">
        <v>478756313</v>
      </c>
      <c r="H12" s="14"/>
      <c r="I12" s="162">
        <v>410600615</v>
      </c>
      <c r="J12" s="14"/>
      <c r="K12" s="162">
        <v>30998872</v>
      </c>
      <c r="L12" s="14"/>
      <c r="M12" s="162">
        <v>29110420</v>
      </c>
      <c r="P12" s="14"/>
    </row>
    <row r="13" spans="1:16" ht="21" customHeight="1">
      <c r="B13" s="9" t="s">
        <v>207</v>
      </c>
      <c r="E13" s="13">
        <v>15.1</v>
      </c>
      <c r="G13" s="162">
        <v>69759740</v>
      </c>
      <c r="H13" s="14"/>
      <c r="I13" s="162">
        <v>65722714</v>
      </c>
      <c r="J13" s="14"/>
      <c r="K13" s="162">
        <v>943210</v>
      </c>
      <c r="L13" s="14"/>
      <c r="M13" s="162">
        <v>391538</v>
      </c>
      <c r="P13" s="14"/>
    </row>
    <row r="14" spans="1:16" ht="21" customHeight="1">
      <c r="B14" s="9" t="s">
        <v>208</v>
      </c>
      <c r="E14" s="13">
        <v>16</v>
      </c>
      <c r="G14" s="162">
        <v>10194666</v>
      </c>
      <c r="H14" s="14"/>
      <c r="I14" s="162">
        <v>8323835</v>
      </c>
      <c r="J14" s="14"/>
      <c r="K14" s="162">
        <v>146061</v>
      </c>
      <c r="L14" s="14"/>
      <c r="M14" s="162">
        <v>905919</v>
      </c>
    </row>
    <row r="15" spans="1:16" ht="21" customHeight="1">
      <c r="B15" s="9" t="s">
        <v>209</v>
      </c>
      <c r="E15" s="13"/>
      <c r="G15" s="162">
        <v>0</v>
      </c>
      <c r="H15" s="14"/>
      <c r="I15" s="162">
        <v>22500000</v>
      </c>
      <c r="J15" s="14"/>
      <c r="K15" s="162">
        <v>0</v>
      </c>
      <c r="L15" s="14"/>
      <c r="M15" s="162">
        <v>0</v>
      </c>
    </row>
    <row r="16" spans="1:16" ht="21" customHeight="1">
      <c r="B16" s="9" t="s">
        <v>210</v>
      </c>
      <c r="E16" s="13"/>
      <c r="G16" s="163">
        <v>2685755</v>
      </c>
      <c r="H16" s="14"/>
      <c r="I16" s="162">
        <v>3102882</v>
      </c>
      <c r="J16" s="14"/>
      <c r="K16" s="162">
        <v>801178</v>
      </c>
      <c r="L16" s="14"/>
      <c r="M16" s="162">
        <v>936118</v>
      </c>
    </row>
    <row r="17" spans="1:16" ht="21" customHeight="1">
      <c r="B17" s="9" t="s">
        <v>211</v>
      </c>
      <c r="E17" s="13"/>
      <c r="G17" s="164">
        <v>0</v>
      </c>
      <c r="H17" s="14"/>
      <c r="I17" s="162">
        <v>246886</v>
      </c>
      <c r="J17" s="14"/>
      <c r="K17" s="162">
        <v>0</v>
      </c>
      <c r="L17" s="14"/>
      <c r="M17" s="162">
        <v>0</v>
      </c>
    </row>
    <row r="18" spans="1:16" ht="21" customHeight="1">
      <c r="B18" s="9" t="s">
        <v>212</v>
      </c>
      <c r="E18" s="13">
        <v>7</v>
      </c>
      <c r="G18" s="164">
        <v>9489560</v>
      </c>
      <c r="H18" s="14"/>
      <c r="I18" s="162">
        <v>11953944</v>
      </c>
      <c r="J18" s="14"/>
      <c r="K18" s="162">
        <v>3431835</v>
      </c>
      <c r="L18" s="14"/>
      <c r="M18" s="162">
        <v>1715910</v>
      </c>
    </row>
    <row r="19" spans="1:16" ht="21" customHeight="1">
      <c r="B19" s="9" t="s">
        <v>213</v>
      </c>
      <c r="E19" s="13">
        <v>7</v>
      </c>
      <c r="G19" s="165">
        <v>31667770</v>
      </c>
      <c r="H19" s="14"/>
      <c r="I19" s="162">
        <v>41244038</v>
      </c>
      <c r="J19" s="14"/>
      <c r="K19" s="163">
        <v>3321908</v>
      </c>
      <c r="L19" s="14"/>
      <c r="M19" s="162">
        <v>31328</v>
      </c>
    </row>
    <row r="20" spans="1:16" ht="21" customHeight="1">
      <c r="B20" s="9" t="s">
        <v>214</v>
      </c>
      <c r="E20" s="13">
        <v>7</v>
      </c>
      <c r="G20" s="162">
        <v>-59430</v>
      </c>
      <c r="H20" s="14"/>
      <c r="I20" s="162">
        <v>-17259312</v>
      </c>
      <c r="J20" s="14"/>
      <c r="K20" s="163">
        <v>0</v>
      </c>
      <c r="L20" s="14"/>
      <c r="M20" s="162">
        <v>-3662546</v>
      </c>
      <c r="O20" s="160"/>
    </row>
    <row r="21" spans="1:16" ht="21" customHeight="1">
      <c r="B21" s="9" t="s">
        <v>215</v>
      </c>
      <c r="E21" s="13">
        <v>9</v>
      </c>
      <c r="G21" s="162">
        <v>3212911</v>
      </c>
      <c r="H21" s="14"/>
      <c r="I21" s="162">
        <v>4211175</v>
      </c>
      <c r="J21" s="14"/>
      <c r="K21" s="14">
        <v>0</v>
      </c>
      <c r="L21" s="14"/>
      <c r="M21" s="162">
        <v>0</v>
      </c>
    </row>
    <row r="22" spans="1:16" ht="21" customHeight="1">
      <c r="B22" s="9" t="s">
        <v>216</v>
      </c>
      <c r="E22" s="13">
        <v>9</v>
      </c>
      <c r="G22" s="162">
        <v>-11024081</v>
      </c>
      <c r="H22" s="14"/>
      <c r="I22" s="162">
        <v>-62391948</v>
      </c>
      <c r="J22" s="14"/>
      <c r="K22" s="163">
        <v>0</v>
      </c>
      <c r="L22" s="14"/>
      <c r="M22" s="162">
        <v>-748200</v>
      </c>
    </row>
    <row r="23" spans="1:16" ht="21" customHeight="1">
      <c r="B23" s="9" t="s">
        <v>217</v>
      </c>
      <c r="E23" s="13">
        <v>14</v>
      </c>
      <c r="G23" s="162">
        <v>3441555</v>
      </c>
      <c r="H23" s="14"/>
      <c r="I23" s="162">
        <v>-1924461</v>
      </c>
      <c r="J23" s="14"/>
      <c r="K23" s="163">
        <v>194623</v>
      </c>
      <c r="L23" s="14"/>
      <c r="M23" s="162">
        <v>-1337598</v>
      </c>
    </row>
    <row r="24" spans="1:16" ht="21" customHeight="1">
      <c r="B24" s="9" t="s">
        <v>218</v>
      </c>
      <c r="E24" s="13">
        <v>14</v>
      </c>
      <c r="G24" s="162">
        <v>2851817</v>
      </c>
      <c r="H24" s="14"/>
      <c r="I24" s="162">
        <v>171931</v>
      </c>
      <c r="J24" s="14"/>
      <c r="K24" s="162">
        <v>0</v>
      </c>
      <c r="L24" s="14"/>
      <c r="M24" s="162">
        <v>98247</v>
      </c>
    </row>
    <row r="25" spans="1:16" ht="21" customHeight="1">
      <c r="B25" s="9" t="s">
        <v>219</v>
      </c>
      <c r="E25" s="13" t="s">
        <v>220</v>
      </c>
      <c r="G25" s="162">
        <v>1202628</v>
      </c>
      <c r="H25" s="14"/>
      <c r="I25" s="162">
        <v>750670</v>
      </c>
      <c r="J25" s="14"/>
      <c r="K25" s="162">
        <v>0</v>
      </c>
      <c r="L25" s="14"/>
      <c r="M25" s="162">
        <v>0</v>
      </c>
    </row>
    <row r="26" spans="1:16" ht="21" customHeight="1">
      <c r="B26" s="9" t="s">
        <v>221</v>
      </c>
      <c r="E26" s="13">
        <v>14</v>
      </c>
      <c r="G26" s="162">
        <v>-3000</v>
      </c>
      <c r="H26" s="14"/>
      <c r="I26" s="162">
        <v>0</v>
      </c>
      <c r="J26" s="14"/>
      <c r="K26" s="162">
        <v>0</v>
      </c>
      <c r="L26" s="14"/>
      <c r="M26" s="162">
        <v>0</v>
      </c>
    </row>
    <row r="27" spans="1:16" ht="21" customHeight="1">
      <c r="B27" s="9" t="s">
        <v>222</v>
      </c>
      <c r="E27" s="13"/>
      <c r="G27" s="162">
        <v>0</v>
      </c>
      <c r="H27" s="14"/>
      <c r="I27" s="162">
        <v>-204699</v>
      </c>
      <c r="J27" s="14"/>
      <c r="K27" s="162">
        <v>0</v>
      </c>
      <c r="L27" s="14"/>
      <c r="M27" s="162">
        <v>0</v>
      </c>
    </row>
    <row r="28" spans="1:16" ht="21" customHeight="1">
      <c r="B28" s="9" t="s">
        <v>223</v>
      </c>
      <c r="E28" s="13">
        <v>10.1</v>
      </c>
      <c r="G28" s="162">
        <v>-48420834</v>
      </c>
      <c r="H28" s="14"/>
      <c r="I28" s="162">
        <v>-54175324</v>
      </c>
      <c r="J28" s="14"/>
      <c r="K28" s="162">
        <v>0</v>
      </c>
      <c r="L28" s="14"/>
      <c r="M28" s="162">
        <v>0</v>
      </c>
    </row>
    <row r="29" spans="1:16" ht="21" customHeight="1">
      <c r="B29" s="9" t="s">
        <v>224</v>
      </c>
      <c r="E29" s="13">
        <v>24</v>
      </c>
      <c r="G29" s="162">
        <v>22800040</v>
      </c>
      <c r="H29" s="14"/>
      <c r="I29" s="162">
        <v>19495042</v>
      </c>
      <c r="J29" s="14"/>
      <c r="K29" s="162">
        <v>3695764</v>
      </c>
      <c r="L29" s="14"/>
      <c r="M29" s="162">
        <v>3321342</v>
      </c>
    </row>
    <row r="30" spans="1:16" ht="21" customHeight="1">
      <c r="B30" s="9" t="s">
        <v>150</v>
      </c>
      <c r="E30" s="13" t="s">
        <v>225</v>
      </c>
      <c r="G30" s="162">
        <v>0</v>
      </c>
      <c r="H30" s="14"/>
      <c r="I30" s="162">
        <v>0</v>
      </c>
      <c r="J30" s="14"/>
      <c r="K30" s="162">
        <v>-128139982</v>
      </c>
      <c r="L30" s="14"/>
      <c r="M30" s="162">
        <v>-172046311</v>
      </c>
      <c r="P30" s="14"/>
    </row>
    <row r="31" spans="1:16" ht="21" customHeight="1">
      <c r="B31" s="9" t="s">
        <v>226</v>
      </c>
      <c r="G31" s="166">
        <v>293193467</v>
      </c>
      <c r="H31" s="14"/>
      <c r="I31" s="166">
        <v>268167507</v>
      </c>
      <c r="J31" s="14"/>
      <c r="K31" s="166">
        <v>29295873</v>
      </c>
      <c r="L31" s="14"/>
      <c r="M31" s="166">
        <v>26667368</v>
      </c>
    </row>
    <row r="32" spans="1:16" ht="21" customHeight="1">
      <c r="A32" s="9" t="s">
        <v>227</v>
      </c>
      <c r="G32" s="162"/>
      <c r="H32" s="14"/>
      <c r="I32" s="162"/>
      <c r="J32" s="14"/>
      <c r="K32" s="162"/>
      <c r="L32" s="14"/>
      <c r="M32" s="162"/>
    </row>
    <row r="33" spans="1:17" ht="21" customHeight="1">
      <c r="B33" s="9" t="s">
        <v>228</v>
      </c>
      <c r="G33" s="162">
        <f>SUM(G9:G32)</f>
        <v>977521641</v>
      </c>
      <c r="H33" s="14"/>
      <c r="I33" s="162">
        <f>SUM(I9:I32)</f>
        <v>1041953226</v>
      </c>
      <c r="J33" s="162"/>
      <c r="K33" s="162">
        <f>SUM(K9:K32)</f>
        <v>81331222</v>
      </c>
      <c r="L33" s="14"/>
      <c r="M33" s="162">
        <f>SUM(M9:M32)</f>
        <v>76124005</v>
      </c>
    </row>
    <row r="34" spans="1:17" ht="21" customHeight="1">
      <c r="A34" s="9" t="s">
        <v>229</v>
      </c>
      <c r="G34" s="162"/>
      <c r="H34" s="14"/>
      <c r="I34" s="162"/>
      <c r="J34" s="14"/>
      <c r="K34" s="162"/>
      <c r="L34" s="14"/>
      <c r="M34" s="162"/>
    </row>
    <row r="35" spans="1:17" ht="21" customHeight="1">
      <c r="B35" s="3" t="s">
        <v>230</v>
      </c>
      <c r="G35" s="162">
        <v>-115380101</v>
      </c>
      <c r="H35" s="14"/>
      <c r="I35" s="162">
        <v>-339593944</v>
      </c>
      <c r="J35" s="14"/>
      <c r="K35" s="162">
        <v>8411307</v>
      </c>
      <c r="L35" s="14"/>
      <c r="M35" s="162">
        <v>-1821640</v>
      </c>
      <c r="P35" s="167"/>
    </row>
    <row r="36" spans="1:17" ht="21" customHeight="1">
      <c r="B36" s="9" t="s">
        <v>231</v>
      </c>
      <c r="G36" s="162">
        <v>45001538</v>
      </c>
      <c r="H36" s="14"/>
      <c r="I36" s="162">
        <v>52928511</v>
      </c>
      <c r="J36" s="14"/>
      <c r="K36" s="163">
        <v>-2765454</v>
      </c>
      <c r="L36" s="14"/>
      <c r="M36" s="162">
        <v>-797594</v>
      </c>
      <c r="P36" s="167"/>
    </row>
    <row r="37" spans="1:17" ht="21" customHeight="1">
      <c r="B37" s="9" t="s">
        <v>33</v>
      </c>
      <c r="E37" s="13"/>
      <c r="F37" s="13"/>
      <c r="G37" s="162">
        <v>-809820</v>
      </c>
      <c r="H37" s="14"/>
      <c r="I37" s="162">
        <v>-1041550</v>
      </c>
      <c r="J37" s="14"/>
      <c r="K37" s="162">
        <v>-179500</v>
      </c>
      <c r="L37" s="14"/>
      <c r="M37" s="162">
        <v>-186000</v>
      </c>
      <c r="P37" s="167"/>
    </row>
    <row r="38" spans="1:17" ht="21" customHeight="1">
      <c r="B38" s="9" t="s">
        <v>232</v>
      </c>
      <c r="E38" s="13"/>
      <c r="F38" s="13"/>
      <c r="G38" s="162">
        <v>48220</v>
      </c>
      <c r="H38" s="14"/>
      <c r="I38" s="162">
        <v>68207</v>
      </c>
      <c r="J38" s="14"/>
      <c r="K38" s="162">
        <v>0</v>
      </c>
      <c r="L38" s="14"/>
      <c r="M38" s="162">
        <v>0</v>
      </c>
      <c r="P38" s="167"/>
    </row>
    <row r="39" spans="1:17" ht="21" customHeight="1">
      <c r="B39" s="9" t="s">
        <v>24</v>
      </c>
      <c r="G39" s="162">
        <v>-4416724</v>
      </c>
      <c r="H39" s="14"/>
      <c r="I39" s="162">
        <v>-5979290</v>
      </c>
      <c r="J39" s="14"/>
      <c r="K39" s="162">
        <v>-125632</v>
      </c>
      <c r="L39" s="14"/>
      <c r="M39" s="162">
        <v>-831068</v>
      </c>
    </row>
    <row r="40" spans="1:17" ht="21" customHeight="1">
      <c r="B40" s="9" t="s">
        <v>47</v>
      </c>
      <c r="G40" s="162">
        <v>24576374</v>
      </c>
      <c r="H40" s="14"/>
      <c r="I40" s="162">
        <v>-31878321</v>
      </c>
      <c r="J40" s="14"/>
      <c r="K40" s="162">
        <v>0</v>
      </c>
      <c r="L40" s="14"/>
      <c r="M40" s="162">
        <v>0</v>
      </c>
      <c r="P40" s="14"/>
      <c r="Q40" s="14"/>
    </row>
    <row r="41" spans="1:17" ht="21" customHeight="1">
      <c r="A41" s="9" t="s">
        <v>233</v>
      </c>
      <c r="G41" s="162"/>
      <c r="H41" s="14"/>
      <c r="I41" s="162"/>
      <c r="J41" s="14"/>
      <c r="K41" s="162"/>
      <c r="L41" s="14"/>
      <c r="M41" s="162"/>
    </row>
    <row r="42" spans="1:17" ht="21" customHeight="1">
      <c r="B42" s="3" t="s">
        <v>57</v>
      </c>
      <c r="G42" s="162">
        <v>-128992416</v>
      </c>
      <c r="H42" s="14"/>
      <c r="I42" s="163">
        <v>-110470051</v>
      </c>
      <c r="J42" s="14"/>
      <c r="K42" s="162">
        <v>59086775</v>
      </c>
      <c r="L42" s="14"/>
      <c r="M42" s="163">
        <v>-2533384</v>
      </c>
    </row>
    <row r="43" spans="1:17" ht="21" customHeight="1">
      <c r="B43" s="9" t="s">
        <v>59</v>
      </c>
      <c r="G43" s="162">
        <v>-28149986</v>
      </c>
      <c r="H43" s="14"/>
      <c r="I43" s="163">
        <v>64802782</v>
      </c>
      <c r="J43" s="14"/>
      <c r="K43" s="163">
        <v>-5586978</v>
      </c>
      <c r="L43" s="14"/>
      <c r="M43" s="162">
        <v>-2843302</v>
      </c>
    </row>
    <row r="44" spans="1:17" ht="21" customHeight="1">
      <c r="B44" s="5" t="s">
        <v>234</v>
      </c>
      <c r="E44" s="13">
        <v>24</v>
      </c>
      <c r="G44" s="162">
        <v>-4108066</v>
      </c>
      <c r="H44" s="14"/>
      <c r="I44" s="163">
        <v>-1151786</v>
      </c>
      <c r="J44" s="14"/>
      <c r="K44" s="163">
        <v>0</v>
      </c>
      <c r="L44" s="14"/>
      <c r="M44" s="162">
        <v>0</v>
      </c>
    </row>
    <row r="45" spans="1:17" ht="21" customHeight="1">
      <c r="B45" s="9" t="s">
        <v>77</v>
      </c>
      <c r="G45" s="162">
        <v>-6593335</v>
      </c>
      <c r="H45" s="162"/>
      <c r="I45" s="163">
        <v>-19613761</v>
      </c>
      <c r="J45" s="14"/>
      <c r="K45" s="162">
        <v>-30000</v>
      </c>
      <c r="L45" s="14"/>
      <c r="M45" s="162">
        <v>41000</v>
      </c>
    </row>
    <row r="46" spans="1:17" ht="21" customHeight="1">
      <c r="B46" s="9" t="s">
        <v>88</v>
      </c>
      <c r="G46" s="166">
        <v>-4280459</v>
      </c>
      <c r="H46" s="162"/>
      <c r="I46" s="102">
        <v>-18459981</v>
      </c>
      <c r="J46" s="14"/>
      <c r="K46" s="166">
        <v>0</v>
      </c>
      <c r="L46" s="14"/>
      <c r="M46" s="166">
        <v>0</v>
      </c>
    </row>
    <row r="47" spans="1:17" ht="21" customHeight="1">
      <c r="A47" s="11" t="s">
        <v>235</v>
      </c>
      <c r="B47" s="11"/>
      <c r="G47" s="162">
        <f>SUM(G32:G46)</f>
        <v>754416866</v>
      </c>
      <c r="H47" s="14"/>
      <c r="I47" s="162">
        <f>SUM(I32:I46)</f>
        <v>631564042</v>
      </c>
      <c r="J47" s="14"/>
      <c r="K47" s="162">
        <f>SUM(K32:K46)</f>
        <v>140141740</v>
      </c>
      <c r="L47" s="14"/>
      <c r="M47" s="162">
        <f>SUM(M32:M46)</f>
        <v>67152017</v>
      </c>
    </row>
    <row r="48" spans="1:17" ht="21" customHeight="1">
      <c r="A48" s="9" t="s">
        <v>236</v>
      </c>
      <c r="G48" s="162">
        <v>-279037713</v>
      </c>
      <c r="H48" s="14"/>
      <c r="I48" s="163">
        <v>-251421931</v>
      </c>
      <c r="J48" s="14"/>
      <c r="K48" s="168">
        <v>-29462464</v>
      </c>
      <c r="L48" s="14"/>
      <c r="M48" s="169">
        <v>-26716822</v>
      </c>
    </row>
    <row r="49" spans="1:13" ht="21" customHeight="1">
      <c r="A49" s="9" t="s">
        <v>237</v>
      </c>
      <c r="E49" s="13"/>
      <c r="G49" s="162">
        <v>-87921344</v>
      </c>
      <c r="H49" s="14"/>
      <c r="I49" s="163">
        <v>-76807320</v>
      </c>
      <c r="J49" s="14"/>
      <c r="K49" s="168">
        <v>-6569364</v>
      </c>
      <c r="L49" s="14"/>
      <c r="M49" s="169">
        <v>-5272259</v>
      </c>
    </row>
    <row r="50" spans="1:13" ht="21" customHeight="1">
      <c r="A50" s="11" t="s">
        <v>238</v>
      </c>
      <c r="B50" s="11"/>
      <c r="G50" s="170">
        <f>SUM(G47:G49)</f>
        <v>387457809</v>
      </c>
      <c r="H50" s="14"/>
      <c r="I50" s="170">
        <f>SUM(I47:I49)</f>
        <v>303334791</v>
      </c>
      <c r="J50" s="14"/>
      <c r="K50" s="170">
        <f>SUM(K47:K49)</f>
        <v>104109912</v>
      </c>
      <c r="L50" s="14"/>
      <c r="M50" s="170">
        <f>SUM(M47:M49)</f>
        <v>35162936</v>
      </c>
    </row>
    <row r="51" spans="1:13" ht="21" customHeight="1">
      <c r="G51" s="171"/>
      <c r="H51" s="14"/>
      <c r="I51" s="171"/>
      <c r="J51" s="14"/>
      <c r="K51" s="171"/>
      <c r="L51" s="14"/>
      <c r="M51" s="171"/>
    </row>
    <row r="52" spans="1:13" ht="21" customHeight="1">
      <c r="A52" s="5" t="s">
        <v>50</v>
      </c>
      <c r="G52" s="171"/>
      <c r="H52" s="14"/>
      <c r="I52" s="171"/>
      <c r="J52" s="14"/>
      <c r="K52" s="171"/>
      <c r="L52" s="14"/>
      <c r="M52" s="171"/>
    </row>
    <row r="53" spans="1:13" ht="36.950000000000003" customHeight="1">
      <c r="B53" s="11"/>
      <c r="G53" s="162"/>
      <c r="H53" s="14"/>
      <c r="I53" s="162"/>
      <c r="J53" s="14"/>
      <c r="K53" s="162"/>
      <c r="L53" s="14"/>
      <c r="M53" s="162"/>
    </row>
    <row r="54" spans="1:13" ht="21" customHeight="1">
      <c r="D54" s="11"/>
      <c r="G54" s="162"/>
      <c r="H54" s="14"/>
      <c r="I54" s="162"/>
      <c r="J54" s="14"/>
      <c r="K54" s="9"/>
      <c r="L54" s="162"/>
      <c r="M54" s="82" t="s">
        <v>239</v>
      </c>
    </row>
    <row r="55" spans="1:13" s="11" customFormat="1" ht="21" customHeight="1">
      <c r="A55" s="7" t="s">
        <v>0</v>
      </c>
      <c r="B55" s="8"/>
      <c r="C55" s="8"/>
      <c r="D55" s="8"/>
      <c r="E55" s="8"/>
      <c r="F55" s="8"/>
      <c r="G55" s="8"/>
      <c r="H55" s="8"/>
      <c r="I55" s="8"/>
      <c r="J55" s="8"/>
      <c r="K55" s="111"/>
      <c r="L55" s="8"/>
      <c r="M55" s="8"/>
    </row>
    <row r="56" spans="1:13" s="11" customFormat="1" ht="21" customHeight="1">
      <c r="A56" s="7" t="s">
        <v>240</v>
      </c>
      <c r="B56" s="8"/>
      <c r="C56" s="8"/>
      <c r="D56" s="8"/>
      <c r="E56" s="8"/>
      <c r="F56" s="8"/>
      <c r="G56" s="8"/>
      <c r="H56" s="8"/>
      <c r="I56" s="8"/>
      <c r="J56" s="8"/>
      <c r="K56" s="111"/>
      <c r="L56" s="8"/>
      <c r="M56" s="8"/>
    </row>
    <row r="57" spans="1:13" s="11" customFormat="1" ht="21" customHeight="1">
      <c r="A57" s="7" t="str">
        <f>A3</f>
        <v>สำหรับงวดเก้าเดือน สิ้นสุดวันที่ 30 กันยายน 2567</v>
      </c>
      <c r="B57" s="8"/>
      <c r="C57" s="8"/>
      <c r="D57" s="8"/>
      <c r="E57" s="8"/>
      <c r="F57" s="8"/>
      <c r="G57" s="8"/>
      <c r="H57" s="8"/>
      <c r="I57" s="8"/>
      <c r="J57" s="8"/>
      <c r="K57" s="111"/>
      <c r="L57" s="8"/>
      <c r="M57" s="8"/>
    </row>
    <row r="58" spans="1:13" s="11" customFormat="1" ht="2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111"/>
      <c r="L58" s="8"/>
      <c r="M58" s="8"/>
    </row>
    <row r="59" spans="1:13" ht="21" customHeight="1">
      <c r="E59" s="10"/>
      <c r="F59" s="10"/>
      <c r="G59" s="112" t="s">
        <v>3</v>
      </c>
      <c r="H59" s="112"/>
      <c r="I59" s="112"/>
      <c r="J59" s="112"/>
      <c r="K59" s="113"/>
      <c r="L59" s="112"/>
      <c r="M59" s="112"/>
    </row>
    <row r="60" spans="1:13" ht="21" customHeight="1">
      <c r="G60" s="12" t="s">
        <v>4</v>
      </c>
      <c r="H60" s="12"/>
      <c r="I60" s="12"/>
      <c r="J60" s="66"/>
      <c r="K60" s="114" t="s">
        <v>5</v>
      </c>
      <c r="L60" s="12"/>
      <c r="M60" s="12"/>
    </row>
    <row r="61" spans="1:13" ht="21" customHeight="1">
      <c r="E61" s="41" t="s">
        <v>10</v>
      </c>
      <c r="F61" s="13"/>
      <c r="G61" s="115" t="s">
        <v>199</v>
      </c>
      <c r="H61" s="1" t="s">
        <v>114</v>
      </c>
      <c r="I61" s="115" t="s">
        <v>200</v>
      </c>
      <c r="J61" s="2"/>
      <c r="K61" s="115" t="s">
        <v>199</v>
      </c>
      <c r="L61" s="1" t="s">
        <v>114</v>
      </c>
      <c r="M61" s="115" t="s">
        <v>200</v>
      </c>
    </row>
    <row r="62" spans="1:13" ht="21" customHeight="1">
      <c r="A62" s="11" t="s">
        <v>241</v>
      </c>
      <c r="M62" s="14"/>
    </row>
    <row r="63" spans="1:13" ht="21" customHeight="1">
      <c r="A63" s="5" t="s">
        <v>16</v>
      </c>
      <c r="E63" s="13"/>
      <c r="F63" s="13"/>
      <c r="G63" s="172"/>
      <c r="I63" s="172"/>
      <c r="K63" s="163"/>
      <c r="M63" s="164"/>
    </row>
    <row r="64" spans="1:13" ht="21" customHeight="1">
      <c r="A64" s="5"/>
      <c r="B64" s="9" t="s">
        <v>242</v>
      </c>
      <c r="E64" s="13"/>
      <c r="F64" s="13"/>
      <c r="G64" s="172">
        <v>-2061</v>
      </c>
      <c r="I64" s="172">
        <v>-171</v>
      </c>
      <c r="K64" s="163">
        <v>0</v>
      </c>
      <c r="M64" s="164">
        <v>0</v>
      </c>
    </row>
    <row r="65" spans="1:16" ht="21" customHeight="1">
      <c r="A65" s="5" t="s">
        <v>31</v>
      </c>
      <c r="E65" s="13"/>
      <c r="F65" s="13"/>
      <c r="G65" s="172"/>
      <c r="I65" s="172"/>
      <c r="K65" s="163"/>
      <c r="M65" s="164"/>
    </row>
    <row r="66" spans="1:16" ht="21" customHeight="1">
      <c r="A66" s="5"/>
      <c r="B66" s="9" t="s">
        <v>243</v>
      </c>
      <c r="E66" s="13"/>
      <c r="F66" s="13"/>
      <c r="G66" s="172">
        <v>659031</v>
      </c>
      <c r="I66" s="172">
        <v>-4</v>
      </c>
      <c r="K66" s="163">
        <v>0</v>
      </c>
      <c r="M66" s="164">
        <v>0</v>
      </c>
    </row>
    <row r="67" spans="1:16" ht="21" customHeight="1">
      <c r="A67" s="5" t="s">
        <v>244</v>
      </c>
      <c r="E67" s="13">
        <v>10</v>
      </c>
      <c r="F67" s="13"/>
      <c r="G67" s="172">
        <v>-34763750</v>
      </c>
      <c r="I67" s="173">
        <v>0</v>
      </c>
      <c r="K67" s="163">
        <v>-34763750</v>
      </c>
      <c r="M67" s="164">
        <v>0</v>
      </c>
    </row>
    <row r="68" spans="1:16" ht="21" customHeight="1">
      <c r="A68" s="5" t="s">
        <v>245</v>
      </c>
      <c r="E68" s="13">
        <v>11</v>
      </c>
      <c r="F68" s="13"/>
      <c r="G68" s="172">
        <v>0</v>
      </c>
      <c r="I68" s="173">
        <v>0</v>
      </c>
      <c r="K68" s="163">
        <v>-22500000</v>
      </c>
      <c r="M68" s="164">
        <v>-100000000</v>
      </c>
    </row>
    <row r="69" spans="1:16" ht="21" customHeight="1">
      <c r="A69" s="9" t="s">
        <v>246</v>
      </c>
      <c r="E69" s="13"/>
      <c r="F69" s="13"/>
      <c r="G69" s="173">
        <v>0</v>
      </c>
      <c r="I69" s="172">
        <v>40000000</v>
      </c>
      <c r="K69" s="163">
        <v>0</v>
      </c>
      <c r="M69" s="164">
        <v>0</v>
      </c>
    </row>
    <row r="70" spans="1:16" ht="21" customHeight="1">
      <c r="A70" s="9" t="s">
        <v>247</v>
      </c>
      <c r="E70" s="13"/>
      <c r="F70" s="13"/>
      <c r="G70" s="172">
        <v>0</v>
      </c>
      <c r="I70" s="172">
        <v>0</v>
      </c>
      <c r="K70" s="163">
        <v>0</v>
      </c>
      <c r="M70" s="164">
        <v>-50000000</v>
      </c>
    </row>
    <row r="71" spans="1:16" customFormat="1" ht="21" customHeight="1">
      <c r="A71" s="9" t="s">
        <v>248</v>
      </c>
      <c r="G71" s="172">
        <v>0</v>
      </c>
      <c r="I71" s="172">
        <v>0</v>
      </c>
      <c r="K71" s="163">
        <v>0</v>
      </c>
      <c r="M71" s="164">
        <v>50000000</v>
      </c>
    </row>
    <row r="72" spans="1:16" ht="21" customHeight="1">
      <c r="A72" s="9" t="s">
        <v>249</v>
      </c>
      <c r="E72" s="13">
        <v>8</v>
      </c>
      <c r="F72" s="13"/>
      <c r="G72" s="172">
        <v>3560000</v>
      </c>
      <c r="I72" s="172">
        <v>0</v>
      </c>
      <c r="K72" s="163">
        <v>0</v>
      </c>
      <c r="M72" s="164">
        <v>0</v>
      </c>
    </row>
    <row r="73" spans="1:16" ht="21" customHeight="1">
      <c r="A73" s="9" t="s">
        <v>250</v>
      </c>
      <c r="E73" s="13"/>
      <c r="F73" s="13"/>
      <c r="G73" s="172">
        <v>0</v>
      </c>
      <c r="I73" s="172">
        <v>0</v>
      </c>
      <c r="K73" s="163">
        <v>0</v>
      </c>
      <c r="M73" s="164">
        <v>97200000</v>
      </c>
    </row>
    <row r="74" spans="1:16" ht="21" customHeight="1">
      <c r="A74" s="9" t="s">
        <v>251</v>
      </c>
      <c r="E74" s="13">
        <v>14</v>
      </c>
      <c r="F74" s="13"/>
      <c r="G74" s="172">
        <v>3274787</v>
      </c>
      <c r="H74" s="14"/>
      <c r="I74" s="172">
        <v>3939368</v>
      </c>
      <c r="J74" s="14"/>
      <c r="K74" s="162">
        <v>327104</v>
      </c>
      <c r="L74" s="14"/>
      <c r="M74" s="163">
        <v>1471302</v>
      </c>
    </row>
    <row r="75" spans="1:16" ht="21" customHeight="1">
      <c r="A75" s="9" t="s">
        <v>252</v>
      </c>
      <c r="E75" s="13"/>
      <c r="F75" s="13"/>
      <c r="G75" s="172">
        <v>0</v>
      </c>
      <c r="H75" s="14"/>
      <c r="I75" s="162">
        <v>-1723128</v>
      </c>
      <c r="J75" s="14"/>
      <c r="K75" s="162">
        <v>0</v>
      </c>
      <c r="L75" s="14"/>
      <c r="M75" s="162">
        <v>0</v>
      </c>
    </row>
    <row r="76" spans="1:16" ht="21" customHeight="1">
      <c r="A76" s="9" t="s">
        <v>253</v>
      </c>
      <c r="E76" s="13">
        <v>13</v>
      </c>
      <c r="F76" s="13"/>
      <c r="G76" s="172">
        <v>0</v>
      </c>
      <c r="H76" s="14"/>
      <c r="I76" s="162">
        <v>0</v>
      </c>
      <c r="J76" s="14"/>
      <c r="K76" s="162">
        <v>-16149754</v>
      </c>
      <c r="L76" s="14"/>
      <c r="M76" s="162">
        <v>0</v>
      </c>
    </row>
    <row r="77" spans="1:16" ht="21" customHeight="1">
      <c r="A77" s="9" t="s">
        <v>254</v>
      </c>
      <c r="E77" s="13">
        <v>14</v>
      </c>
      <c r="F77" s="13"/>
      <c r="G77" s="172">
        <v>-149586661</v>
      </c>
      <c r="H77" s="14"/>
      <c r="I77" s="172">
        <v>-276388208</v>
      </c>
      <c r="J77" s="14"/>
      <c r="K77" s="162">
        <v>-19243970</v>
      </c>
      <c r="L77" s="14"/>
      <c r="M77" s="163">
        <v>-53655359</v>
      </c>
    </row>
    <row r="78" spans="1:16" ht="21" customHeight="1">
      <c r="A78" s="9" t="s">
        <v>255</v>
      </c>
      <c r="E78" s="13">
        <v>16</v>
      </c>
      <c r="F78" s="13"/>
      <c r="G78" s="172">
        <v>-11210495</v>
      </c>
      <c r="H78" s="14"/>
      <c r="I78" s="172">
        <v>-4399108</v>
      </c>
      <c r="J78" s="14"/>
      <c r="K78" s="163">
        <v>0</v>
      </c>
      <c r="L78" s="14"/>
      <c r="M78" s="163">
        <v>-408651</v>
      </c>
      <c r="P78" s="14"/>
    </row>
    <row r="79" spans="1:16" ht="21" customHeight="1">
      <c r="A79" s="9" t="s">
        <v>150</v>
      </c>
      <c r="E79" s="13" t="s">
        <v>256</v>
      </c>
      <c r="F79" s="13"/>
      <c r="G79" s="172">
        <v>49450006</v>
      </c>
      <c r="H79" s="14"/>
      <c r="I79" s="172">
        <v>49450006</v>
      </c>
      <c r="J79" s="14"/>
      <c r="K79" s="163">
        <v>128139982</v>
      </c>
      <c r="L79" s="14"/>
      <c r="M79" s="163">
        <v>172046310</v>
      </c>
      <c r="P79" s="14"/>
    </row>
    <row r="80" spans="1:16" ht="21" customHeight="1">
      <c r="A80" s="11" t="s">
        <v>257</v>
      </c>
      <c r="E80" s="13"/>
      <c r="F80" s="13"/>
      <c r="G80" s="174">
        <f>SUM(G63:G79)</f>
        <v>-138619143</v>
      </c>
      <c r="H80" s="14"/>
      <c r="I80" s="174">
        <f>SUM(I63:I79)</f>
        <v>-189121245</v>
      </c>
      <c r="J80" s="14"/>
      <c r="K80" s="174">
        <f>SUM(K63:K79)</f>
        <v>35809612</v>
      </c>
      <c r="L80" s="14"/>
      <c r="M80" s="174">
        <f>SUM(M63:M79)</f>
        <v>116653602</v>
      </c>
    </row>
    <row r="81" spans="1:15" ht="21" customHeight="1">
      <c r="A81" s="11"/>
      <c r="E81" s="13"/>
      <c r="F81" s="13"/>
      <c r="G81" s="14"/>
      <c r="H81" s="14"/>
      <c r="I81" s="14"/>
      <c r="J81" s="14"/>
      <c r="L81" s="14"/>
      <c r="M81" s="14"/>
    </row>
    <row r="82" spans="1:15" ht="21" customHeight="1">
      <c r="A82" s="11" t="s">
        <v>258</v>
      </c>
      <c r="G82" s="14"/>
      <c r="H82" s="14"/>
      <c r="I82" s="14"/>
      <c r="J82" s="14"/>
      <c r="L82" s="14"/>
      <c r="M82" s="14"/>
    </row>
    <row r="83" spans="1:15" ht="21" customHeight="1">
      <c r="A83" s="9" t="s">
        <v>259</v>
      </c>
      <c r="E83" s="14"/>
      <c r="F83" s="14"/>
      <c r="G83" s="14"/>
      <c r="H83" s="14"/>
      <c r="I83" s="14"/>
      <c r="J83" s="14"/>
      <c r="L83" s="14"/>
      <c r="M83" s="14"/>
    </row>
    <row r="84" spans="1:15" ht="21" customHeight="1">
      <c r="B84" s="9" t="s">
        <v>260</v>
      </c>
      <c r="E84" s="13"/>
      <c r="F84" s="13"/>
      <c r="G84" s="14">
        <v>193901658</v>
      </c>
      <c r="H84" s="14"/>
      <c r="I84" s="164">
        <v>379466593</v>
      </c>
      <c r="J84" s="14"/>
      <c r="K84" s="14">
        <v>-16846601</v>
      </c>
      <c r="L84" s="14"/>
      <c r="M84" s="164">
        <v>80730865</v>
      </c>
    </row>
    <row r="85" spans="1:15" ht="21" customHeight="1">
      <c r="A85" s="9" t="s">
        <v>261</v>
      </c>
      <c r="E85" s="13">
        <v>5.2</v>
      </c>
      <c r="F85" s="13"/>
      <c r="G85" s="164">
        <v>0</v>
      </c>
      <c r="H85" s="14"/>
      <c r="I85" s="164">
        <v>0</v>
      </c>
      <c r="J85" s="14"/>
      <c r="K85" s="14">
        <v>20000000</v>
      </c>
      <c r="L85" s="14"/>
      <c r="M85" s="164">
        <v>99000000</v>
      </c>
    </row>
    <row r="86" spans="1:15" ht="21" customHeight="1">
      <c r="A86" s="9" t="s">
        <v>262</v>
      </c>
      <c r="E86" s="13">
        <v>5.2</v>
      </c>
      <c r="F86" s="13"/>
      <c r="G86" s="14">
        <v>5000000</v>
      </c>
      <c r="H86" s="14"/>
      <c r="I86" s="164">
        <v>23000000</v>
      </c>
      <c r="J86" s="14"/>
      <c r="K86" s="164">
        <v>0</v>
      </c>
      <c r="L86" s="14"/>
      <c r="M86" s="164">
        <v>0</v>
      </c>
    </row>
    <row r="87" spans="1:15" ht="21" customHeight="1">
      <c r="A87" s="9" t="s">
        <v>263</v>
      </c>
      <c r="E87" s="13">
        <v>21</v>
      </c>
      <c r="F87" s="13"/>
      <c r="G87" s="14">
        <v>30000000</v>
      </c>
      <c r="H87" s="14"/>
      <c r="I87" s="164">
        <v>60000000</v>
      </c>
      <c r="J87" s="14"/>
      <c r="K87" s="14">
        <v>0</v>
      </c>
      <c r="L87" s="14"/>
      <c r="M87" s="164">
        <v>0</v>
      </c>
    </row>
    <row r="88" spans="1:15" ht="21" customHeight="1">
      <c r="A88" s="9" t="s">
        <v>264</v>
      </c>
      <c r="E88" s="13">
        <v>23</v>
      </c>
      <c r="F88" s="13"/>
      <c r="G88" s="14">
        <v>145600000</v>
      </c>
      <c r="H88" s="14"/>
      <c r="I88" s="164">
        <v>20000000</v>
      </c>
      <c r="J88" s="14"/>
      <c r="K88" s="14">
        <v>63500000</v>
      </c>
      <c r="L88" s="14"/>
      <c r="M88" s="164">
        <v>0</v>
      </c>
    </row>
    <row r="89" spans="1:15" ht="21" customHeight="1">
      <c r="A89" s="9" t="s">
        <v>265</v>
      </c>
      <c r="E89" s="13">
        <v>21</v>
      </c>
      <c r="F89" s="13"/>
      <c r="G89" s="14">
        <v>-50000000</v>
      </c>
      <c r="H89" s="14"/>
      <c r="I89" s="164">
        <v>-56000000</v>
      </c>
      <c r="J89" s="14"/>
      <c r="K89" s="14">
        <v>0</v>
      </c>
      <c r="L89" s="14"/>
      <c r="M89" s="164">
        <v>-40000000</v>
      </c>
      <c r="O89" s="160"/>
    </row>
    <row r="90" spans="1:15" ht="21" customHeight="1">
      <c r="A90" s="9" t="s">
        <v>266</v>
      </c>
      <c r="E90" s="13">
        <v>5.2</v>
      </c>
      <c r="F90" s="13"/>
      <c r="G90" s="14">
        <v>-5000000</v>
      </c>
      <c r="H90" s="14"/>
      <c r="I90" s="164">
        <v>-40400000</v>
      </c>
      <c r="J90" s="14"/>
      <c r="K90" s="14">
        <v>0</v>
      </c>
      <c r="L90" s="14"/>
      <c r="M90" s="164">
        <v>0</v>
      </c>
      <c r="O90" s="160"/>
    </row>
    <row r="91" spans="1:15" ht="21" customHeight="1">
      <c r="A91" s="9" t="s">
        <v>267</v>
      </c>
      <c r="E91" s="13"/>
      <c r="F91" s="13"/>
      <c r="G91" s="164">
        <v>0</v>
      </c>
      <c r="H91" s="14"/>
      <c r="I91" s="164">
        <v>0</v>
      </c>
      <c r="J91" s="14"/>
      <c r="K91" s="164">
        <v>0</v>
      </c>
      <c r="L91" s="14"/>
      <c r="M91" s="164">
        <v>-69000000</v>
      </c>
    </row>
    <row r="92" spans="1:15" ht="21" customHeight="1">
      <c r="A92" s="9" t="s">
        <v>268</v>
      </c>
      <c r="E92" s="126" t="s">
        <v>68</v>
      </c>
      <c r="F92" s="13"/>
      <c r="G92" s="164">
        <v>-7000000</v>
      </c>
      <c r="H92" s="14"/>
      <c r="I92" s="164">
        <v>0</v>
      </c>
      <c r="J92" s="14"/>
      <c r="K92" s="164">
        <v>0</v>
      </c>
      <c r="L92" s="14"/>
      <c r="M92" s="164">
        <v>0</v>
      </c>
    </row>
    <row r="93" spans="1:15" ht="21" customHeight="1">
      <c r="A93" s="9" t="s">
        <v>265</v>
      </c>
      <c r="E93" s="13">
        <v>23</v>
      </c>
      <c r="F93" s="13"/>
      <c r="G93" s="164">
        <v>-13450000</v>
      </c>
      <c r="H93" s="14"/>
      <c r="I93" s="164">
        <v>0</v>
      </c>
      <c r="J93" s="14"/>
      <c r="K93" s="164">
        <v>0</v>
      </c>
      <c r="L93" s="14"/>
      <c r="M93" s="164">
        <v>0</v>
      </c>
    </row>
    <row r="94" spans="1:15" ht="21" customHeight="1">
      <c r="A94" s="9" t="s">
        <v>269</v>
      </c>
      <c r="E94" s="13">
        <v>22</v>
      </c>
      <c r="F94" s="13"/>
      <c r="G94" s="14">
        <v>-391215193</v>
      </c>
      <c r="H94" s="14"/>
      <c r="I94" s="164">
        <v>-177889677</v>
      </c>
      <c r="J94" s="14"/>
      <c r="K94" s="14">
        <v>-88815192</v>
      </c>
      <c r="L94" s="14"/>
      <c r="M94" s="164">
        <v>-92389677</v>
      </c>
    </row>
    <row r="95" spans="1:15" ht="21" customHeight="1">
      <c r="A95" s="9" t="s">
        <v>270</v>
      </c>
      <c r="E95" s="13">
        <v>15.2</v>
      </c>
      <c r="F95" s="13"/>
      <c r="G95" s="14">
        <v>-73828551</v>
      </c>
      <c r="H95" s="14"/>
      <c r="I95" s="164">
        <v>-110452905</v>
      </c>
      <c r="J95" s="14"/>
      <c r="K95" s="14">
        <v>-6281480</v>
      </c>
      <c r="L95" s="14"/>
      <c r="M95" s="164">
        <v>-5592403</v>
      </c>
    </row>
    <row r="96" spans="1:15" ht="21" customHeight="1">
      <c r="A96" s="9" t="s">
        <v>271</v>
      </c>
      <c r="E96" s="13"/>
      <c r="F96" s="13"/>
      <c r="G96" s="164">
        <v>-34802840</v>
      </c>
      <c r="H96" s="14"/>
      <c r="I96" s="164">
        <v>-40047995</v>
      </c>
      <c r="J96" s="14"/>
      <c r="K96" s="164">
        <v>0</v>
      </c>
      <c r="L96" s="14"/>
      <c r="M96" s="164">
        <v>0</v>
      </c>
    </row>
    <row r="97" spans="1:16" ht="21" customHeight="1">
      <c r="A97" s="9" t="s">
        <v>272</v>
      </c>
      <c r="E97" s="13">
        <v>25</v>
      </c>
      <c r="F97" s="13"/>
      <c r="G97" s="164">
        <v>-112163728</v>
      </c>
      <c r="H97" s="14"/>
      <c r="I97" s="164">
        <v>-128119801</v>
      </c>
      <c r="J97" s="14"/>
      <c r="K97" s="164">
        <v>-112148545</v>
      </c>
      <c r="L97" s="14"/>
      <c r="M97" s="164">
        <v>-128109721</v>
      </c>
    </row>
    <row r="98" spans="1:16" ht="21" customHeight="1">
      <c r="A98" s="9" t="s">
        <v>273</v>
      </c>
      <c r="E98" s="13"/>
      <c r="F98" s="13"/>
      <c r="G98" s="164">
        <v>-2116884</v>
      </c>
      <c r="H98" s="14"/>
      <c r="I98" s="164">
        <v>18034078</v>
      </c>
      <c r="J98" s="14"/>
      <c r="K98" s="164">
        <v>0</v>
      </c>
      <c r="L98" s="14"/>
      <c r="M98" s="164">
        <v>0</v>
      </c>
    </row>
    <row r="99" spans="1:16" ht="21" customHeight="1">
      <c r="A99" s="9" t="s">
        <v>274</v>
      </c>
      <c r="E99" s="13"/>
      <c r="F99" s="13"/>
      <c r="G99" s="164"/>
      <c r="H99" s="14"/>
      <c r="I99" s="164"/>
      <c r="J99" s="14"/>
      <c r="K99" s="164"/>
      <c r="L99" s="14"/>
      <c r="M99" s="164"/>
    </row>
    <row r="100" spans="1:16" ht="21" customHeight="1">
      <c r="B100" s="9" t="s">
        <v>107</v>
      </c>
      <c r="E100" s="13"/>
      <c r="F100" s="13"/>
      <c r="G100" s="164">
        <v>-8310024</v>
      </c>
      <c r="H100" s="14"/>
      <c r="I100" s="164">
        <v>-11478695</v>
      </c>
      <c r="J100" s="14"/>
      <c r="K100" s="164">
        <v>0</v>
      </c>
      <c r="L100" s="14"/>
      <c r="M100" s="164">
        <v>0</v>
      </c>
    </row>
    <row r="101" spans="1:16" ht="21" customHeight="1">
      <c r="A101" s="11" t="s">
        <v>275</v>
      </c>
      <c r="G101" s="174">
        <f>SUM(G84:G100)</f>
        <v>-323385562</v>
      </c>
      <c r="H101" s="14"/>
      <c r="I101" s="174">
        <f>SUM(I84:I100)</f>
        <v>-63888402</v>
      </c>
      <c r="J101" s="14"/>
      <c r="K101" s="174">
        <f>SUM(K84:K100)</f>
        <v>-140591818</v>
      </c>
      <c r="L101" s="14"/>
      <c r="M101" s="174">
        <f>SUM(M84:M100)</f>
        <v>-155360936</v>
      </c>
    </row>
    <row r="102" spans="1:16" ht="21" customHeight="1">
      <c r="A102" s="11"/>
      <c r="G102" s="14"/>
      <c r="H102" s="14"/>
      <c r="I102" s="14"/>
      <c r="J102" s="14"/>
      <c r="L102" s="14"/>
      <c r="M102" s="14"/>
    </row>
    <row r="103" spans="1:16" ht="21" customHeight="1">
      <c r="A103" s="11" t="s">
        <v>276</v>
      </c>
      <c r="F103" s="14"/>
      <c r="G103" s="14">
        <v>-74546896</v>
      </c>
      <c r="H103" s="14"/>
      <c r="I103" s="14">
        <v>50325144</v>
      </c>
      <c r="J103" s="14"/>
      <c r="K103" s="14">
        <v>-672294</v>
      </c>
      <c r="L103" s="14"/>
      <c r="M103" s="14">
        <v>-3544398</v>
      </c>
    </row>
    <row r="104" spans="1:16" ht="21" customHeight="1">
      <c r="A104" s="11" t="s">
        <v>277</v>
      </c>
      <c r="E104" s="14"/>
      <c r="F104" s="14"/>
      <c r="G104" s="14">
        <v>295929492</v>
      </c>
      <c r="H104" s="14"/>
      <c r="I104" s="14">
        <v>237936247</v>
      </c>
      <c r="J104" s="14"/>
      <c r="K104" s="14">
        <v>1916353</v>
      </c>
      <c r="L104" s="14"/>
      <c r="M104" s="14">
        <v>5498899</v>
      </c>
    </row>
    <row r="105" spans="1:16" ht="21" customHeight="1" thickBot="1">
      <c r="A105" s="11" t="s">
        <v>278</v>
      </c>
      <c r="E105" s="14"/>
      <c r="F105" s="14"/>
      <c r="G105" s="175">
        <f>SUM(G103:G104)</f>
        <v>221382596</v>
      </c>
      <c r="H105" s="14">
        <f>SUM(H103:H104)</f>
        <v>0</v>
      </c>
      <c r="I105" s="175">
        <f>SUM(I103:I104)</f>
        <v>288261391</v>
      </c>
      <c r="J105" s="14"/>
      <c r="K105" s="175">
        <f>SUM(K103:K104)</f>
        <v>1244059</v>
      </c>
      <c r="L105" s="14"/>
      <c r="M105" s="175">
        <f>SUM(M103:M104)</f>
        <v>1954501</v>
      </c>
      <c r="O105" s="14"/>
      <c r="P105" s="14"/>
    </row>
    <row r="106" spans="1:16" ht="12" customHeight="1" thickTop="1">
      <c r="E106" s="14"/>
      <c r="F106" s="14"/>
      <c r="G106" s="14"/>
      <c r="H106" s="14"/>
      <c r="I106" s="14"/>
      <c r="J106" s="14"/>
      <c r="L106" s="14"/>
      <c r="M106" s="14"/>
      <c r="O106" s="14"/>
      <c r="P106" s="14"/>
    </row>
    <row r="107" spans="1:16" ht="21" customHeight="1">
      <c r="A107" s="5" t="s">
        <v>50</v>
      </c>
      <c r="E107" s="14"/>
      <c r="F107" s="14"/>
      <c r="G107" s="14"/>
      <c r="H107" s="14"/>
      <c r="I107" s="14"/>
      <c r="J107" s="14"/>
      <c r="L107" s="14"/>
      <c r="M107" s="14"/>
      <c r="O107" s="14"/>
      <c r="P107" s="14"/>
    </row>
    <row r="108" spans="1:16" ht="18.95" customHeight="1">
      <c r="E108" s="14"/>
      <c r="F108" s="14"/>
      <c r="G108" s="14"/>
      <c r="H108" s="14"/>
      <c r="I108" s="14"/>
      <c r="J108" s="14"/>
      <c r="L108" s="14"/>
      <c r="M108" s="14"/>
      <c r="O108" s="14"/>
      <c r="P108" s="14"/>
    </row>
    <row r="109" spans="1:16" ht="21" customHeight="1">
      <c r="E109" s="14"/>
      <c r="F109" s="14"/>
      <c r="G109" s="14"/>
      <c r="H109" s="14"/>
      <c r="I109" s="14"/>
      <c r="J109" s="14"/>
      <c r="L109" s="14"/>
      <c r="M109" s="98" t="s">
        <v>279</v>
      </c>
      <c r="O109" s="14"/>
      <c r="P109" s="14"/>
    </row>
    <row r="110" spans="1:16" s="11" customFormat="1" ht="21" customHeight="1">
      <c r="A110" s="7" t="s">
        <v>0</v>
      </c>
      <c r="B110" s="8"/>
      <c r="C110" s="8"/>
      <c r="D110" s="8"/>
      <c r="E110" s="8"/>
      <c r="F110" s="8"/>
      <c r="G110" s="8"/>
      <c r="H110" s="8"/>
      <c r="I110" s="8"/>
      <c r="J110" s="8"/>
      <c r="K110" s="111"/>
      <c r="L110" s="8"/>
      <c r="M110" s="8"/>
    </row>
    <row r="111" spans="1:16" s="11" customFormat="1" ht="21" customHeight="1">
      <c r="A111" s="7" t="s">
        <v>240</v>
      </c>
      <c r="B111" s="8"/>
      <c r="C111" s="8"/>
      <c r="D111" s="8"/>
      <c r="E111" s="8"/>
      <c r="F111" s="8"/>
      <c r="G111" s="8"/>
      <c r="H111" s="8"/>
      <c r="I111" s="8"/>
      <c r="J111" s="8"/>
      <c r="K111" s="111"/>
      <c r="L111" s="8"/>
      <c r="M111" s="8"/>
    </row>
    <row r="112" spans="1:16" s="11" customFormat="1" ht="21" customHeight="1">
      <c r="A112" s="7" t="str">
        <f>A57</f>
        <v>สำหรับงวดเก้าเดือน สิ้นสุดวันที่ 30 กันยายน 2567</v>
      </c>
      <c r="B112" s="8"/>
      <c r="C112" s="8"/>
      <c r="D112" s="8"/>
      <c r="E112" s="8"/>
      <c r="F112" s="8"/>
      <c r="G112" s="8"/>
      <c r="H112" s="8"/>
      <c r="I112" s="8"/>
      <c r="J112" s="8"/>
      <c r="K112" s="111"/>
      <c r="L112" s="8"/>
      <c r="M112" s="8"/>
    </row>
    <row r="113" spans="1:13" s="11" customFormat="1" ht="21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111"/>
      <c r="L113" s="8"/>
      <c r="M113" s="8"/>
    </row>
    <row r="114" spans="1:13" ht="21" customHeight="1">
      <c r="E114" s="10"/>
      <c r="F114" s="10"/>
      <c r="G114" s="112" t="s">
        <v>3</v>
      </c>
      <c r="H114" s="112"/>
      <c r="I114" s="112"/>
      <c r="J114" s="112"/>
      <c r="K114" s="113"/>
      <c r="L114" s="112"/>
      <c r="M114" s="112"/>
    </row>
    <row r="115" spans="1:13" ht="21" customHeight="1">
      <c r="G115" s="12" t="s">
        <v>4</v>
      </c>
      <c r="H115" s="12"/>
      <c r="I115" s="12"/>
      <c r="J115" s="66"/>
      <c r="K115" s="114" t="s">
        <v>5</v>
      </c>
      <c r="L115" s="12"/>
      <c r="M115" s="12"/>
    </row>
    <row r="116" spans="1:13" ht="21" customHeight="1">
      <c r="E116" s="41" t="s">
        <v>10</v>
      </c>
      <c r="F116" s="13"/>
      <c r="G116" s="115" t="s">
        <v>199</v>
      </c>
      <c r="H116" s="1" t="s">
        <v>114</v>
      </c>
      <c r="I116" s="115" t="s">
        <v>200</v>
      </c>
      <c r="J116" s="2"/>
      <c r="K116" s="115" t="s">
        <v>199</v>
      </c>
      <c r="L116" s="1" t="s">
        <v>114</v>
      </c>
      <c r="M116" s="115" t="s">
        <v>200</v>
      </c>
    </row>
    <row r="117" spans="1:13" ht="21" customHeight="1">
      <c r="A117" s="11" t="s">
        <v>280</v>
      </c>
      <c r="E117" s="14"/>
      <c r="F117" s="14"/>
      <c r="G117" s="14"/>
      <c r="H117" s="14"/>
      <c r="I117" s="14"/>
      <c r="J117" s="14"/>
      <c r="L117" s="14"/>
      <c r="M117" s="14"/>
    </row>
    <row r="118" spans="1:13" ht="21" customHeight="1">
      <c r="A118" s="176" t="s">
        <v>281</v>
      </c>
      <c r="G118" s="14"/>
      <c r="H118" s="14"/>
      <c r="I118" s="14"/>
      <c r="J118" s="162"/>
      <c r="L118" s="162"/>
      <c r="M118" s="14"/>
    </row>
    <row r="119" spans="1:13" ht="21" customHeight="1">
      <c r="A119" s="176"/>
      <c r="B119" s="176" t="s">
        <v>282</v>
      </c>
      <c r="E119" s="13">
        <v>14</v>
      </c>
      <c r="G119" s="14">
        <v>26116515</v>
      </c>
      <c r="H119" s="14"/>
      <c r="I119" s="14">
        <v>42052983</v>
      </c>
      <c r="J119" s="162"/>
      <c r="K119" s="14">
        <v>5757962</v>
      </c>
      <c r="L119" s="162"/>
      <c r="M119" s="14">
        <v>1066263</v>
      </c>
    </row>
    <row r="120" spans="1:13" ht="21" customHeight="1">
      <c r="A120" s="176"/>
      <c r="B120" s="176" t="s">
        <v>283</v>
      </c>
      <c r="E120" s="13"/>
      <c r="G120" s="14"/>
      <c r="H120" s="14"/>
      <c r="I120" s="14"/>
      <c r="J120" s="162"/>
      <c r="L120" s="162"/>
      <c r="M120" s="14"/>
    </row>
    <row r="121" spans="1:13" ht="21" customHeight="1">
      <c r="A121" s="176"/>
      <c r="C121" s="176" t="s">
        <v>284</v>
      </c>
      <c r="E121" s="13">
        <v>15</v>
      </c>
      <c r="G121" s="14">
        <v>78314502</v>
      </c>
      <c r="H121" s="14"/>
      <c r="I121" s="14">
        <v>1896542</v>
      </c>
      <c r="J121" s="162"/>
      <c r="K121" s="14">
        <v>3785441</v>
      </c>
      <c r="L121" s="162"/>
      <c r="M121" s="14">
        <v>0</v>
      </c>
    </row>
    <row r="122" spans="1:13" ht="21" customHeight="1">
      <c r="A122" s="176"/>
      <c r="B122" s="176" t="s">
        <v>285</v>
      </c>
      <c r="E122" s="13"/>
      <c r="G122" s="14"/>
      <c r="H122" s="14"/>
      <c r="I122" s="14"/>
      <c r="J122" s="162"/>
      <c r="L122" s="162"/>
      <c r="M122" s="14"/>
    </row>
    <row r="123" spans="1:13" ht="21" customHeight="1">
      <c r="A123" s="176"/>
      <c r="C123" s="9" t="s">
        <v>286</v>
      </c>
      <c r="E123" s="13">
        <v>14</v>
      </c>
      <c r="G123" s="14">
        <v>885500</v>
      </c>
      <c r="H123" s="14"/>
      <c r="I123" s="172">
        <v>2000000</v>
      </c>
      <c r="J123" s="162"/>
      <c r="K123" s="14">
        <v>885500</v>
      </c>
      <c r="L123" s="162"/>
      <c r="M123" s="172">
        <v>2000000</v>
      </c>
    </row>
    <row r="124" spans="1:13" ht="21" customHeight="1">
      <c r="A124" s="176"/>
      <c r="C124" s="9" t="s">
        <v>287</v>
      </c>
      <c r="E124" s="13">
        <v>16</v>
      </c>
      <c r="G124" s="14">
        <v>7368983</v>
      </c>
      <c r="H124" s="14"/>
      <c r="I124" s="172">
        <v>7946457</v>
      </c>
      <c r="J124" s="162"/>
      <c r="K124" s="14">
        <v>0</v>
      </c>
      <c r="L124" s="162"/>
      <c r="M124" s="172">
        <v>763237</v>
      </c>
    </row>
    <row r="125" spans="1:13" ht="21" customHeight="1">
      <c r="A125" s="176"/>
      <c r="B125" s="9" t="s">
        <v>288</v>
      </c>
      <c r="E125" s="13">
        <v>14</v>
      </c>
      <c r="G125" s="14">
        <v>482275</v>
      </c>
      <c r="H125" s="14"/>
      <c r="I125" s="172">
        <v>0</v>
      </c>
      <c r="J125" s="162"/>
      <c r="K125" s="14">
        <v>0</v>
      </c>
      <c r="L125" s="162"/>
      <c r="M125" s="172">
        <v>0</v>
      </c>
    </row>
    <row r="126" spans="1:13" ht="21" customHeight="1">
      <c r="A126" s="176"/>
      <c r="B126" s="9" t="s">
        <v>289</v>
      </c>
      <c r="E126" s="13"/>
      <c r="G126" s="14">
        <v>0</v>
      </c>
      <c r="H126" s="14"/>
      <c r="I126" s="172">
        <v>0</v>
      </c>
      <c r="J126" s="162"/>
      <c r="K126" s="14">
        <v>0</v>
      </c>
      <c r="L126" s="162"/>
      <c r="M126" s="172">
        <v>330000</v>
      </c>
    </row>
    <row r="127" spans="1:13" ht="21" customHeight="1">
      <c r="A127" s="176"/>
      <c r="B127" s="9" t="s">
        <v>290</v>
      </c>
      <c r="E127" s="13"/>
      <c r="G127" s="14"/>
      <c r="H127" s="14"/>
      <c r="I127" s="172"/>
      <c r="J127" s="162"/>
      <c r="L127" s="162"/>
      <c r="M127" s="172"/>
    </row>
    <row r="128" spans="1:13" ht="21" customHeight="1">
      <c r="A128" s="176"/>
      <c r="D128" s="9" t="s">
        <v>291</v>
      </c>
      <c r="E128" s="13">
        <v>5.2</v>
      </c>
      <c r="G128" s="14">
        <v>0</v>
      </c>
      <c r="H128" s="14"/>
      <c r="I128" s="172">
        <v>0</v>
      </c>
      <c r="J128" s="162"/>
      <c r="K128" s="14">
        <v>50000000</v>
      </c>
      <c r="L128" s="162"/>
      <c r="M128" s="172">
        <v>0</v>
      </c>
    </row>
    <row r="129" spans="1:13" ht="21" customHeight="1">
      <c r="A129" s="176"/>
      <c r="D129" s="9" t="s">
        <v>292</v>
      </c>
      <c r="E129" s="13" t="s">
        <v>293</v>
      </c>
      <c r="G129" s="14">
        <v>50000000</v>
      </c>
      <c r="H129" s="14"/>
      <c r="I129" s="172">
        <v>0</v>
      </c>
      <c r="J129" s="162"/>
      <c r="K129" s="14">
        <v>0</v>
      </c>
      <c r="L129" s="162"/>
      <c r="M129" s="172">
        <v>0</v>
      </c>
    </row>
    <row r="130" spans="1:13" ht="21" customHeight="1">
      <c r="A130" s="176" t="s">
        <v>294</v>
      </c>
      <c r="E130" s="13"/>
      <c r="G130" s="14"/>
      <c r="H130" s="14"/>
      <c r="I130" s="14"/>
      <c r="J130" s="162"/>
      <c r="K130" s="162"/>
      <c r="L130" s="162"/>
      <c r="M130" s="162"/>
    </row>
    <row r="131" spans="1:13" ht="21" customHeight="1">
      <c r="A131" s="11"/>
      <c r="B131" s="9" t="s">
        <v>295</v>
      </c>
      <c r="E131" s="13"/>
      <c r="G131" s="14">
        <v>858560576</v>
      </c>
      <c r="H131" s="14"/>
      <c r="I131" s="14">
        <v>789757220</v>
      </c>
      <c r="J131" s="162"/>
      <c r="K131" s="162">
        <v>485039380.82999998</v>
      </c>
      <c r="L131" s="162"/>
      <c r="M131" s="162">
        <v>496639535</v>
      </c>
    </row>
    <row r="132" spans="1:13" ht="21" customHeight="1">
      <c r="A132" s="11"/>
      <c r="E132" s="13"/>
      <c r="G132" s="14"/>
      <c r="H132" s="14"/>
      <c r="I132" s="14"/>
      <c r="J132" s="162"/>
      <c r="K132" s="162"/>
      <c r="L132" s="162"/>
      <c r="M132" s="162"/>
    </row>
    <row r="133" spans="1:13" ht="21" customHeight="1">
      <c r="A133" s="5" t="s">
        <v>50</v>
      </c>
      <c r="E133" s="13"/>
      <c r="G133" s="14"/>
      <c r="H133" s="14"/>
      <c r="I133" s="14"/>
      <c r="J133" s="162"/>
      <c r="K133" s="162"/>
      <c r="L133" s="162"/>
      <c r="M133" s="162"/>
    </row>
    <row r="134" spans="1:13" ht="21" customHeight="1">
      <c r="A134" s="5"/>
      <c r="E134" s="13"/>
      <c r="G134" s="14"/>
      <c r="H134" s="14"/>
      <c r="I134" s="14"/>
      <c r="J134" s="162"/>
      <c r="K134" s="162"/>
      <c r="L134" s="162"/>
      <c r="M134" s="162"/>
    </row>
    <row r="135" spans="1:13" ht="21" customHeight="1">
      <c r="A135" s="5"/>
      <c r="E135" s="13"/>
      <c r="G135" s="14"/>
      <c r="H135" s="14"/>
      <c r="I135" s="14"/>
      <c r="J135" s="162"/>
      <c r="K135" s="162"/>
      <c r="L135" s="162"/>
      <c r="M135" s="162"/>
    </row>
    <row r="136" spans="1:13" ht="21" customHeight="1">
      <c r="A136" s="5"/>
      <c r="E136" s="13"/>
      <c r="G136" s="14"/>
      <c r="H136" s="14"/>
      <c r="I136" s="14"/>
      <c r="J136" s="162"/>
      <c r="K136" s="162"/>
      <c r="L136" s="162"/>
      <c r="M136" s="162"/>
    </row>
    <row r="137" spans="1:13" ht="21" customHeight="1">
      <c r="A137" s="5"/>
      <c r="E137" s="13"/>
      <c r="G137" s="14"/>
      <c r="H137" s="14"/>
      <c r="I137" s="14"/>
      <c r="J137" s="162"/>
      <c r="K137" s="162"/>
      <c r="L137" s="162"/>
      <c r="M137" s="162"/>
    </row>
    <row r="138" spans="1:13" ht="21" customHeight="1">
      <c r="A138" s="5"/>
      <c r="E138" s="13"/>
      <c r="G138" s="14"/>
      <c r="H138" s="14"/>
      <c r="I138" s="14"/>
      <c r="J138" s="162"/>
      <c r="K138" s="162"/>
      <c r="L138" s="162"/>
      <c r="M138" s="162"/>
    </row>
    <row r="139" spans="1:13" ht="21" customHeight="1">
      <c r="A139" s="5"/>
      <c r="E139" s="13"/>
      <c r="G139" s="14"/>
      <c r="H139" s="14"/>
      <c r="I139" s="14"/>
      <c r="J139" s="162"/>
      <c r="K139" s="162"/>
      <c r="L139" s="162"/>
      <c r="M139" s="162"/>
    </row>
    <row r="140" spans="1:13" ht="21" customHeight="1">
      <c r="A140" s="5"/>
      <c r="E140" s="13"/>
      <c r="G140" s="14"/>
      <c r="H140" s="14"/>
      <c r="I140" s="14"/>
      <c r="J140" s="162"/>
      <c r="K140" s="162"/>
      <c r="L140" s="162"/>
      <c r="M140" s="162"/>
    </row>
    <row r="141" spans="1:13" ht="21" customHeight="1">
      <c r="A141" s="5"/>
      <c r="E141" s="13"/>
      <c r="G141" s="14"/>
      <c r="H141" s="14"/>
      <c r="I141" s="14"/>
      <c r="J141" s="162"/>
      <c r="K141" s="162"/>
      <c r="L141" s="162"/>
      <c r="M141" s="162"/>
    </row>
    <row r="142" spans="1:13" ht="21" customHeight="1">
      <c r="A142" s="5"/>
      <c r="E142" s="13"/>
      <c r="G142" s="14"/>
      <c r="H142" s="14"/>
      <c r="I142" s="14"/>
      <c r="J142" s="162"/>
      <c r="K142" s="162"/>
      <c r="L142" s="162"/>
      <c r="M142" s="162"/>
    </row>
    <row r="143" spans="1:13" ht="21" customHeight="1">
      <c r="A143" s="5"/>
      <c r="E143" s="13"/>
      <c r="G143" s="14"/>
      <c r="H143" s="14"/>
      <c r="I143" s="14"/>
      <c r="J143" s="162"/>
      <c r="K143" s="162"/>
      <c r="L143" s="162"/>
      <c r="M143" s="162"/>
    </row>
    <row r="144" spans="1:13" ht="21" customHeight="1">
      <c r="A144" s="5"/>
      <c r="E144" s="13"/>
      <c r="G144" s="14"/>
      <c r="H144" s="14"/>
      <c r="I144" s="14"/>
      <c r="J144" s="162"/>
      <c r="K144" s="162"/>
      <c r="L144" s="162"/>
      <c r="M144" s="162"/>
    </row>
    <row r="145" spans="1:13" ht="21" customHeight="1">
      <c r="A145" s="5"/>
      <c r="E145" s="13"/>
      <c r="G145" s="14"/>
      <c r="H145" s="14"/>
      <c r="I145" s="14"/>
      <c r="J145" s="162"/>
      <c r="K145" s="162"/>
      <c r="L145" s="162"/>
      <c r="M145" s="162"/>
    </row>
    <row r="146" spans="1:13" ht="21" customHeight="1">
      <c r="A146" s="5"/>
      <c r="E146" s="13"/>
      <c r="G146" s="14"/>
      <c r="H146" s="14"/>
      <c r="I146" s="14"/>
      <c r="J146" s="162"/>
      <c r="K146" s="162"/>
      <c r="L146" s="162"/>
      <c r="M146" s="162"/>
    </row>
    <row r="147" spans="1:13" ht="21" customHeight="1">
      <c r="A147" s="5"/>
      <c r="E147" s="13"/>
      <c r="G147" s="14"/>
      <c r="H147" s="14"/>
      <c r="I147" s="14"/>
      <c r="J147" s="162"/>
      <c r="K147" s="162"/>
      <c r="L147" s="162"/>
      <c r="M147" s="162"/>
    </row>
    <row r="148" spans="1:13" ht="21" customHeight="1">
      <c r="A148" s="5"/>
      <c r="E148" s="13"/>
      <c r="G148" s="14"/>
      <c r="H148" s="14"/>
      <c r="I148" s="14"/>
      <c r="J148" s="162"/>
      <c r="K148" s="162"/>
      <c r="L148" s="162"/>
      <c r="M148" s="162"/>
    </row>
    <row r="149" spans="1:13" ht="21" customHeight="1">
      <c r="A149" s="5"/>
      <c r="E149" s="13"/>
      <c r="G149" s="14"/>
      <c r="H149" s="14"/>
      <c r="I149" s="14"/>
      <c r="J149" s="162"/>
      <c r="K149" s="162"/>
      <c r="L149" s="162"/>
      <c r="M149" s="162"/>
    </row>
    <row r="150" spans="1:13" ht="21" customHeight="1">
      <c r="A150" s="5"/>
      <c r="E150" s="13"/>
      <c r="G150" s="14"/>
      <c r="H150" s="14"/>
      <c r="I150" s="14"/>
      <c r="J150" s="162"/>
      <c r="K150" s="162"/>
      <c r="L150" s="162"/>
      <c r="M150" s="162"/>
    </row>
    <row r="151" spans="1:13" ht="21" customHeight="1">
      <c r="A151" s="5"/>
      <c r="E151" s="13"/>
      <c r="G151" s="14"/>
      <c r="H151" s="14"/>
      <c r="I151" s="14"/>
      <c r="J151" s="162"/>
      <c r="K151" s="162"/>
      <c r="L151" s="162"/>
      <c r="M151" s="162"/>
    </row>
    <row r="152" spans="1:13" ht="21" customHeight="1">
      <c r="A152" s="5"/>
      <c r="E152" s="13"/>
      <c r="G152" s="14"/>
      <c r="H152" s="14"/>
      <c r="I152" s="14"/>
      <c r="J152" s="162"/>
      <c r="K152" s="162"/>
      <c r="L152" s="162"/>
      <c r="M152" s="162"/>
    </row>
    <row r="153" spans="1:13" ht="21" customHeight="1">
      <c r="A153" s="5"/>
      <c r="E153" s="13"/>
      <c r="G153" s="14"/>
      <c r="H153" s="14"/>
      <c r="I153" s="14"/>
      <c r="J153" s="162"/>
      <c r="K153" s="162"/>
      <c r="L153" s="162"/>
      <c r="M153" s="162"/>
    </row>
    <row r="154" spans="1:13" ht="21" customHeight="1">
      <c r="A154" s="5"/>
      <c r="E154" s="13"/>
      <c r="G154" s="14"/>
      <c r="H154" s="14"/>
      <c r="I154" s="14"/>
      <c r="J154" s="162"/>
      <c r="K154" s="162"/>
      <c r="L154" s="162"/>
      <c r="M154" s="162"/>
    </row>
    <row r="155" spans="1:13" ht="21" customHeight="1">
      <c r="A155" s="5"/>
      <c r="E155" s="13"/>
      <c r="G155" s="14"/>
      <c r="H155" s="14"/>
      <c r="I155" s="14"/>
      <c r="J155" s="162"/>
      <c r="K155" s="162"/>
      <c r="L155" s="162"/>
      <c r="M155" s="162"/>
    </row>
    <row r="156" spans="1:13" ht="21" customHeight="1">
      <c r="A156" s="5"/>
      <c r="E156" s="13"/>
      <c r="G156" s="14"/>
      <c r="H156" s="14"/>
      <c r="I156" s="14"/>
      <c r="J156" s="162"/>
      <c r="K156" s="162"/>
      <c r="L156" s="162"/>
      <c r="M156" s="162"/>
    </row>
    <row r="157" spans="1:13" ht="21" customHeight="1">
      <c r="A157" s="5"/>
      <c r="E157" s="13"/>
      <c r="G157" s="14"/>
      <c r="H157" s="14"/>
      <c r="I157" s="14"/>
      <c r="J157" s="162"/>
      <c r="K157" s="162"/>
      <c r="L157" s="162"/>
      <c r="M157" s="162"/>
    </row>
    <row r="158" spans="1:13" ht="21" customHeight="1">
      <c r="A158" s="5"/>
      <c r="E158" s="13"/>
      <c r="G158" s="14"/>
      <c r="H158" s="14"/>
      <c r="I158" s="14"/>
      <c r="J158" s="162"/>
      <c r="K158" s="162"/>
      <c r="L158" s="162"/>
      <c r="M158" s="162"/>
    </row>
    <row r="159" spans="1:13" ht="21" customHeight="1">
      <c r="A159" s="5"/>
      <c r="E159" s="13"/>
      <c r="G159" s="14"/>
      <c r="H159" s="14"/>
      <c r="I159" s="14"/>
      <c r="J159" s="162"/>
      <c r="K159" s="162"/>
      <c r="L159" s="162"/>
      <c r="M159" s="162"/>
    </row>
    <row r="160" spans="1:13" ht="21" customHeight="1">
      <c r="A160" s="5"/>
      <c r="E160" s="13"/>
      <c r="G160" s="14"/>
      <c r="H160" s="14"/>
      <c r="I160" s="14"/>
      <c r="J160" s="162"/>
      <c r="K160" s="162"/>
      <c r="L160" s="162"/>
      <c r="M160" s="162"/>
    </row>
    <row r="161" spans="1:13" ht="37.5" customHeight="1">
      <c r="G161" s="14"/>
      <c r="H161" s="14"/>
      <c r="I161" s="14"/>
      <c r="J161" s="14"/>
      <c r="L161" s="14"/>
      <c r="M161" s="14"/>
    </row>
    <row r="162" spans="1:13" ht="21" customHeight="1">
      <c r="A162" s="5"/>
      <c r="E162" s="13"/>
      <c r="F162" s="13"/>
      <c r="G162" s="14"/>
      <c r="H162" s="14"/>
      <c r="I162" s="14"/>
      <c r="J162" s="14"/>
      <c r="L162" s="14"/>
      <c r="M162" s="98" t="s">
        <v>296</v>
      </c>
    </row>
  </sheetData>
  <pageMargins left="0.78740157480314965" right="0.39370078740157483" top="0.59055118110236227" bottom="0.31496062992125984" header="0.39370078740157483" footer="0.27559055118110237"/>
  <pageSetup paperSize="9" scale="70" orientation="portrait" r:id="rId1"/>
  <headerFooter alignWithMargins="0"/>
  <rowBreaks count="1" manualBreakCount="1">
    <brk id="54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งบกำไรขาดทุน (P4)</vt:lpstr>
      <vt:lpstr>งบกำไรขาดทุน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(P4)'!Print_Area</vt:lpstr>
      <vt:lpstr>'งบกำไรขาดทุน (P5)'!Print_Area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2024-11-13T14:26:23Z</cp:lastPrinted>
  <dcterms:created xsi:type="dcterms:W3CDTF">2003-02-24T04:38:40Z</dcterms:created>
  <dcterms:modified xsi:type="dcterms:W3CDTF">2024-11-13T14:26:42Z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