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52215B8-527C-4B57-A5D9-2AEC6DE933B2}" xr6:coauthVersionLast="47" xr6:coauthVersionMax="47" xr10:uidLastSave="{00000000-0000-0000-0000-000000000000}"/>
  <bookViews>
    <workbookView xWindow="-110" yWindow="-110" windowWidth="19420" windowHeight="11500" tabRatio="776" activeTab="3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3-5'!$A$1:$F$83</definedName>
    <definedName name="_xlnm.Print_Area" localSheetId="3">'CF 10-11'!$A$1:$F$68</definedName>
    <definedName name="_xlnm.Print_Area" localSheetId="1">'PL 6-7'!$A$1:$F$62</definedName>
    <definedName name="_xlnm.Print_Area" localSheetId="2">'SH-conso 8-9'!$A$1:$L$43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7" l="1"/>
  <c r="D51" i="7"/>
  <c r="D18" i="7"/>
  <c r="D34" i="7" s="1"/>
  <c r="D45" i="7" s="1"/>
  <c r="D65" i="7" s="1"/>
  <c r="D67" i="7" s="1"/>
  <c r="D70" i="7" l="1"/>
  <c r="D69" i="7"/>
  <c r="F61" i="1" l="1"/>
  <c r="F30" i="1"/>
  <c r="D80" i="9"/>
  <c r="D37" i="9"/>
  <c r="D65" i="9"/>
  <c r="L13" i="8" l="1"/>
  <c r="J30" i="8"/>
  <c r="F51" i="1" l="1"/>
  <c r="D51" i="1"/>
  <c r="F44" i="1"/>
  <c r="D44" i="1"/>
  <c r="F53" i="1" l="1"/>
  <c r="F55" i="1" s="1"/>
  <c r="F57" i="1" s="1"/>
  <c r="D53" i="1"/>
  <c r="D55" i="1" s="1"/>
  <c r="D57" i="1" s="1"/>
  <c r="D59" i="1" l="1"/>
  <c r="D61" i="1" s="1"/>
  <c r="J38" i="8"/>
  <c r="F59" i="1"/>
  <c r="J17" i="8"/>
  <c r="F9" i="7"/>
  <c r="H21" i="8"/>
  <c r="F21" i="8"/>
  <c r="D21" i="8"/>
  <c r="J35" i="8" l="1"/>
  <c r="H35" i="8"/>
  <c r="F35" i="8"/>
  <c r="D35" i="8"/>
  <c r="L34" i="8"/>
  <c r="L35" i="8" s="1"/>
  <c r="J14" i="8"/>
  <c r="H14" i="8"/>
  <c r="F14" i="8"/>
  <c r="D14" i="8"/>
  <c r="L14" i="8"/>
  <c r="D40" i="8" l="1"/>
  <c r="D42" i="8" s="1"/>
  <c r="F40" i="8"/>
  <c r="F42" i="8" s="1"/>
  <c r="H40" i="8"/>
  <c r="H42" i="8" s="1"/>
  <c r="D19" i="8"/>
  <c r="F19" i="8"/>
  <c r="H19" i="8"/>
  <c r="F80" i="9"/>
  <c r="F58" i="9"/>
  <c r="D58" i="9"/>
  <c r="D49" i="9"/>
  <c r="F49" i="9"/>
  <c r="D28" i="9"/>
  <c r="F28" i="9"/>
  <c r="F18" i="9"/>
  <c r="L9" i="8" l="1"/>
  <c r="D20" i="1"/>
  <c r="F20" i="1"/>
  <c r="L30" i="8" l="1"/>
  <c r="D18" i="9" l="1"/>
  <c r="F51" i="7" l="1"/>
  <c r="F13" i="1" l="1"/>
  <c r="D13" i="1"/>
  <c r="F22" i="1" l="1"/>
  <c r="F24" i="1" s="1"/>
  <c r="D22" i="1"/>
  <c r="D24" i="1" s="1"/>
  <c r="F26" i="1" l="1"/>
  <c r="D26" i="1"/>
  <c r="L39" i="8"/>
  <c r="L18" i="8"/>
  <c r="D28" i="1" l="1"/>
  <c r="D30" i="1" s="1"/>
  <c r="F28" i="1"/>
  <c r="J19" i="8"/>
  <c r="J21" i="8" s="1"/>
  <c r="F63" i="7"/>
  <c r="G58" i="9"/>
  <c r="G63" i="9" s="1"/>
  <c r="G64" i="9" s="1"/>
  <c r="G57" i="9"/>
  <c r="J40" i="8" l="1"/>
  <c r="J42" i="8" s="1"/>
  <c r="F60" i="9"/>
  <c r="F82" i="9" s="1"/>
  <c r="F30" i="9"/>
  <c r="D30" i="9"/>
  <c r="D60" i="9"/>
  <c r="D82" i="9" s="1"/>
  <c r="D85" i="9" l="1"/>
  <c r="F85" i="9"/>
  <c r="L17" i="8"/>
  <c r="L19" i="8" l="1"/>
  <c r="L21" i="8" s="1"/>
  <c r="F18" i="7"/>
  <c r="F34" i="7" l="1"/>
  <c r="F45" i="7" s="1"/>
  <c r="F65" i="7" l="1"/>
  <c r="F67" i="7" s="1"/>
  <c r="L38" i="8" l="1"/>
  <c r="L40" i="8" l="1"/>
  <c r="L42" i="8" s="1"/>
  <c r="L44" i="8" l="1"/>
</calcChain>
</file>

<file path=xl/sharedStrings.xml><?xml version="1.0" encoding="utf-8"?>
<sst xmlns="http://schemas.openxmlformats.org/spreadsheetml/2006/main" count="260" uniqueCount="154">
  <si>
    <t xml:space="preserve">บริษัท ภัทรลิสซิ่ง จำกัด (มหาชน) </t>
  </si>
  <si>
    <t>งบฐานะการเงิน</t>
  </si>
  <si>
    <t xml:space="preserve">31 ธันวาคม 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</si>
  <si>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</si>
  <si>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</si>
  <si>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</si>
  <si>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</si>
  <si>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</si>
  <si>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</si>
  <si>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</si>
  <si>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</si>
  <si>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</si>
  <si>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ลูกหนี้ตามสัญญาเช่าเงินทุนที่ถึงกำหนดชำระภายในหนึ่งปี</t>
  </si>
  <si>
    <t>2, 4</t>
  </si>
  <si>
    <t>ลูกหนี้อื่น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</si>
  <si>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</si>
  <si>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</si>
  <si>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สินค้าคงเหลือ</t>
  </si>
  <si>
    <t>สินทรัพย์ที่ถือไว้เพื่อขาย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</si>
  <si>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</si>
  <si>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</si>
  <si>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</si>
  <si>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ลูกหนี้ตามสัญญาเช่าเงินทุน</t>
  </si>
  <si>
    <t>เงินให้กู้ยืมระยะยาว</t>
  </si>
  <si>
    <t>อาคารและอุปกรณ์</t>
  </si>
  <si>
    <t>2, 6</t>
  </si>
  <si>
    <t>ทรัพย์สินรอการขาย</t>
  </si>
  <si>
    <t>สินทรัพย์ไม่มีตัวตน</t>
  </si>
  <si>
    <t xml:space="preserve">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</si>
  <si>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</si>
  <si>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</si>
  <si>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</si>
  <si>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</si>
  <si>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</si>
  <si>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</si>
  <si>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</si>
  <si>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</si>
  <si>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</si>
  <si>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ค่าเช่ารับล่วงหน้าที่ถึงกำหนดชำระภายในหนึ่งปี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</si>
  <si>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</si>
  <si>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หุ้นกู้ที่ถึงกำหนดไถ่ถอนภายในหนึ่งปี</t>
  </si>
  <si>
    <t>7.2, 10</t>
  </si>
  <si>
    <t>เงินกู้ยืมระยะยาวจากสถาบันการเงินที่ถึงกำหนดชำระภายในหนึ่งปี</t>
  </si>
  <si>
    <t>7.3, 10</t>
  </si>
  <si>
    <t>รวมหนี้สินหมุนเวียน</t>
  </si>
  <si>
    <t>หนี้สินไม่หมุนเวียน</t>
  </si>
  <si>
    <t>หนี้สินตามสัญญาเช่า</t>
  </si>
  <si>
    <t xml:space="preserve">หุ้นกู้ </t>
  </si>
  <si>
    <t>เงินกู้ยืมระยะยาวจากสถาบันการเงิน</t>
  </si>
  <si>
    <t>เงินรับล่วงหน้าเพื่อสิทธิการซื้อเผื่อเลือกและเงินประกันการเช่า</t>
  </si>
  <si>
    <t>ค่าเช่ารับล่วงหน้า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</si>
  <si>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</si>
  <si>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</si>
  <si>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</si>
  <si>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</si>
  <si>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</si>
  <si>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</si>
  <si>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>(หุ้นสามัญจำนวน 646,800,483 หุ้น มูลค่า 1 บาทต่อหุ้น)</t>
  </si>
  <si>
    <t xml:space="preserve">   ทุนที่ออกและชำระแล้ว</t>
  </si>
  <si>
    <t>(หุ้นสามัญจำนวน 596,509,825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</si>
  <si>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</si>
  <si>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</si>
  <si>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</si>
  <si>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</si>
  <si>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</si>
  <si>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</si>
  <si>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</si>
  <si>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บริษัท ภัทรลิสซิ่ง จำกัด (มหาชน)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</si>
  <si>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</si>
  <si>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</si>
  <si>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</si>
  <si>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ค่าเช่ารับจากสัญญาเช่าดำเนินงาน</t>
  </si>
  <si>
    <t>รายได้จากสัญญาเช่าเงินทุน</t>
  </si>
  <si>
    <t>รายได้จากการขายสินทรัพย์ให้เช่าตามสัญญาเช่าดำเนินงาน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</si>
  <si>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</si>
  <si>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</si>
  <si>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</si>
  <si>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</si>
  <si>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ต้นทุนขายสินทรัพย์ให้เช่าตามสัญญาเช่าดำเนินงาน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</si>
  <si>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</si>
  <si>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</si>
  <si>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</si>
  <si>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</si>
  <si>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</si>
  <si>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</si>
  <si>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</si>
  <si>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</si>
  <si>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</si>
  <si>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</si>
  <si>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</si>
  <si>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</si>
  <si>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</si>
  <si>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</si>
  <si>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</si>
  <si>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มูลค่าหุ้นสามัญ</t>
  </si>
  <si>
    <t>กฎหมาย</t>
  </si>
  <si>
    <t>จัดสรร</t>
  </si>
  <si>
    <t>ของผู้ถือหุ้น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</si>
  <si>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</si>
  <si>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</si>
  <si>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</si>
  <si>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</si>
  <si>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รวมการจัดสรรส่วนทุนให้ผู้ถือหุ้นของบริษัท</t>
  </si>
  <si>
    <t xml:space="preserve">   กำไรสำหรับงวด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</si>
  <si>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</si>
  <si>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</si>
  <si>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</si>
  <si>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</si>
  <si>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</si>
  <si>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</si>
  <si>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กลับรายการผลขาดทุนจากการปรับลดมูลค่าของสินค้าคงเหลือ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</si>
  <si>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</si>
  <si>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</si>
  <si>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เงินให้กู้ยีมระยะยาว</t>
  </si>
  <si>
    <t>กระแสเงินสดสุทธิได้มาจากการดำเนินงาน</t>
  </si>
  <si>
    <t xml:space="preserve">งบกระแสเงินสด (ไม่ได้ตรวจสอบ) </t>
  </si>
  <si>
    <t>เงินสดจ่ายซื้อสินทรัพย์ให้เช่าตามสัญญาเช่าดำเนินงาน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</si>
  <si>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</si>
  <si>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</si>
  <si>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</si>
  <si>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</si>
  <si>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</si>
  <si>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</si>
  <si>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</si>
  <si>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</si>
  <si>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</si>
  <si>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</si>
  <si>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</si>
  <si>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</si>
  <si>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</si>
  <si>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</si>
  <si>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</si>
  <si>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</si>
  <si>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</si>
  <si>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</si>
  <si>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</si>
  <si>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</si>
  <si>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</si>
  <si>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</si>
  <si>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</si>
  <si>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</si>
  <si>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</si>
  <si>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</si>
  <si>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</si>
  <si>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ค่าเผื่อผลขาดทุนด้านเครดิตที่คาดว่าจะเกิดขึ้น (กลับรายการ)</t>
  </si>
  <si>
    <t>3, 4</t>
  </si>
  <si>
    <t>ค่าเผื่อผลขาดทุนด้านเครดิตที่คาดว่าจะเกิดขึ้น</t>
  </si>
  <si>
    <t>กระแสเงินสดสุทธิใช้ไปในกิจกรรมดำเนินงาน</t>
  </si>
  <si>
    <t>สำหรับงวดเก้าเดือนสิ้นสุดวันที่ 30 กันยายน 2567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</si>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</sst>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52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19">
    <xf numFmtId="0" fontId="0" fillId="0" borderId="0" xfId="0"/>
    <xf numFmtId="0" fontId="3" fillId="0" borderId="0" xfId="0" applyFont="1"/>
    <xf numFmtId="165" fontId="0" fillId="0" borderId="0" xfId="0" applyNumberFormat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0" fontId="2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22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8" fillId="0" borderId="0" xfId="0" applyNumberFormat="1" applyFont="1"/>
    <xf numFmtId="37" fontId="7" fillId="0" borderId="0" xfId="0" applyNumberFormat="1" applyFont="1"/>
    <xf numFmtId="37" fontId="6" fillId="0" borderId="0" xfId="0" applyNumberFormat="1" applyFont="1"/>
    <xf numFmtId="0" fontId="22" fillId="0" borderId="0" xfId="0" applyFont="1" applyAlignment="1">
      <alignment horizontal="justify"/>
    </xf>
    <xf numFmtId="0" fontId="22" fillId="0" borderId="0" xfId="0" applyFont="1" applyAlignment="1">
      <alignment horizontal="left"/>
    </xf>
    <xf numFmtId="43" fontId="22" fillId="0" borderId="0" xfId="55" applyFont="1" applyFill="1" applyAlignment="1"/>
    <xf numFmtId="39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1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22" fillId="0" borderId="0" xfId="0" applyNumberFormat="1" applyFont="1"/>
    <xf numFmtId="167" fontId="0" fillId="0" borderId="0" xfId="55" applyNumberFormat="1" applyFont="1" applyFill="1" applyBorder="1" applyAlignment="1">
      <alignment horizontal="center"/>
    </xf>
    <xf numFmtId="43" fontId="8" fillId="0" borderId="12" xfId="55" applyFont="1" applyFill="1" applyBorder="1" applyAlignment="1">
      <alignment horizontal="center"/>
    </xf>
    <xf numFmtId="37" fontId="22" fillId="0" borderId="0" xfId="0" applyNumberFormat="1" applyFont="1"/>
    <xf numFmtId="43" fontId="8" fillId="0" borderId="0" xfId="55" applyFont="1" applyBorder="1" applyAlignment="1"/>
    <xf numFmtId="167" fontId="22" fillId="0" borderId="0" xfId="55" applyNumberFormat="1" applyFont="1" applyFill="1" applyAlignment="1"/>
    <xf numFmtId="165" fontId="8" fillId="0" borderId="12" xfId="88" applyNumberFormat="1" applyFont="1" applyBorder="1"/>
    <xf numFmtId="167" fontId="22" fillId="0" borderId="0" xfId="55" applyNumberFormat="1" applyFont="1" applyFill="1" applyAlignment="1">
      <alignment horizontal="right"/>
    </xf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8" fillId="0" borderId="12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5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166" fontId="8" fillId="0" borderId="13" xfId="0" applyNumberFormat="1" applyFont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center"/>
    </xf>
    <xf numFmtId="167" fontId="0" fillId="0" borderId="0" xfId="0" applyNumberFormat="1"/>
    <xf numFmtId="0" fontId="0" fillId="0" borderId="0" xfId="0" applyAlignment="1">
      <alignment horizontal="justify"/>
    </xf>
    <xf numFmtId="165" fontId="22" fillId="0" borderId="0" xfId="0" applyNumberFormat="1" applyFont="1"/>
    <xf numFmtId="167" fontId="0" fillId="0" borderId="0" xfId="55" applyNumberFormat="1" applyFont="1" applyFill="1" applyBorder="1" applyAlignment="1">
      <alignment horizontal="right"/>
    </xf>
    <xf numFmtId="43" fontId="0" fillId="0" borderId="0" xfId="0" applyNumberFormat="1"/>
    <xf numFmtId="164" fontId="0" fillId="0" borderId="0" xfId="0" applyNumberFormat="1"/>
    <xf numFmtId="0" fontId="4" fillId="0" borderId="0" xfId="0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49" fontId="5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51" fillId="0" borderId="0" xfId="0" applyNumberFormat="1" applyFont="1"/>
    <xf numFmtId="165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12" xfId="0" applyNumberFormat="1" applyFont="1" applyBorder="1"/>
    <xf numFmtId="165" fontId="8" fillId="0" borderId="13" xfId="0" applyNumberFormat="1" applyFont="1" applyBorder="1"/>
    <xf numFmtId="0" fontId="33" fillId="0" borderId="0" xfId="0" applyFont="1"/>
    <xf numFmtId="165" fontId="22" fillId="0" borderId="0" xfId="0" applyNumberFormat="1" applyFont="1" applyAlignment="1">
      <alignment horizontal="right"/>
    </xf>
    <xf numFmtId="165" fontId="8" fillId="0" borderId="12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22" fillId="0" borderId="13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7" fontId="22" fillId="0" borderId="0" xfId="55" applyNumberFormat="1" applyFont="1" applyFill="1" applyAlignment="1">
      <alignment vertical="center"/>
    </xf>
    <xf numFmtId="167" fontId="8" fillId="0" borderId="11" xfId="55" applyNumberFormat="1" applyFont="1" applyBorder="1" applyAlignment="1"/>
    <xf numFmtId="165" fontId="0" fillId="0" borderId="0" xfId="55" applyNumberFormat="1" applyFont="1" applyFill="1" applyBorder="1" applyAlignment="1"/>
    <xf numFmtId="0" fontId="6" fillId="0" borderId="0" xfId="0" applyFont="1" applyAlignment="1">
      <alignment horizontal="left" indent="1"/>
    </xf>
    <xf numFmtId="167" fontId="0" fillId="0" borderId="11" xfId="55" applyNumberFormat="1" applyFont="1" applyFill="1" applyBorder="1" applyAlignment="1"/>
    <xf numFmtId="165" fontId="8" fillId="0" borderId="10" xfId="88" applyNumberFormat="1" applyFont="1" applyBorder="1"/>
    <xf numFmtId="167" fontId="0" fillId="0" borderId="11" xfId="55" applyNumberFormat="1" applyFont="1" applyFill="1" applyBorder="1" applyAlignment="1">
      <alignment horizontal="center"/>
    </xf>
    <xf numFmtId="43" fontId="22" fillId="0" borderId="0" xfId="55" applyFont="1" applyFill="1" applyBorder="1" applyAlignment="1"/>
    <xf numFmtId="37" fontId="0" fillId="0" borderId="0" xfId="0" applyNumberFormat="1"/>
    <xf numFmtId="167" fontId="0" fillId="0" borderId="11" xfId="55" applyNumberFormat="1" applyFont="1" applyFill="1" applyBorder="1" applyAlignment="1">
      <alignment horizontal="right"/>
    </xf>
    <xf numFmtId="43" fontId="8" fillId="0" borderId="0" xfId="55" applyFont="1" applyFill="1" applyBorder="1" applyAlignment="1"/>
    <xf numFmtId="167" fontId="22" fillId="0" borderId="0" xfId="55" applyNumberFormat="1" applyFont="1" applyFill="1" applyBorder="1" applyAlignment="1">
      <alignment horizontal="center"/>
    </xf>
    <xf numFmtId="167" fontId="0" fillId="0" borderId="0" xfId="55" applyNumberFormat="1" applyFont="1" applyFill="1" applyAlignment="1">
      <alignment horizontal="right"/>
    </xf>
    <xf numFmtId="167" fontId="22" fillId="0" borderId="0" xfId="0" applyNumberFormat="1" applyFont="1"/>
    <xf numFmtId="49" fontId="3" fillId="0" borderId="0" xfId="0" applyNumberFormat="1" applyFont="1" applyAlignment="1">
      <alignment horizontal="left"/>
    </xf>
    <xf numFmtId="165" fontId="22" fillId="0" borderId="0" xfId="88" applyNumberFormat="1" applyFont="1"/>
    <xf numFmtId="165" fontId="8" fillId="0" borderId="0" xfId="88" applyNumberFormat="1" applyFont="1"/>
    <xf numFmtId="167" fontId="8" fillId="0" borderId="12" xfId="55" applyNumberFormat="1" applyFont="1" applyBorder="1"/>
    <xf numFmtId="167" fontId="8" fillId="0" borderId="13" xfId="55" applyNumberFormat="1" applyFont="1" applyBorder="1"/>
    <xf numFmtId="167" fontId="8" fillId="0" borderId="12" xfId="55" applyNumberFormat="1" applyFont="1" applyBorder="1" applyAlignment="1">
      <alignment horizontal="right"/>
    </xf>
    <xf numFmtId="167" fontId="8" fillId="0" borderId="11" xfId="55" applyNumberFormat="1" applyFont="1" applyBorder="1" applyAlignment="1">
      <alignment horizontal="right"/>
    </xf>
    <xf numFmtId="167" fontId="8" fillId="0" borderId="13" xfId="55" applyNumberFormat="1" applyFont="1" applyBorder="1" applyAlignment="1">
      <alignment horizontal="right"/>
    </xf>
    <xf numFmtId="43" fontId="6" fillId="0" borderId="0" xfId="55" applyFont="1" applyBorder="1" applyAlignment="1"/>
    <xf numFmtId="167" fontId="8" fillId="0" borderId="12" xfId="55" applyNumberFormat="1" applyFont="1" applyFill="1" applyBorder="1"/>
    <xf numFmtId="167" fontId="8" fillId="0" borderId="0" xfId="55" applyNumberFormat="1" applyFont="1"/>
    <xf numFmtId="167" fontId="8" fillId="0" borderId="10" xfId="55" applyNumberFormat="1" applyFont="1" applyFill="1" applyBorder="1" applyAlignment="1"/>
    <xf numFmtId="37" fontId="8" fillId="0" borderId="13" xfId="0" applyNumberFormat="1" applyFont="1" applyBorder="1"/>
    <xf numFmtId="165" fontId="0" fillId="0" borderId="0" xfId="88" applyNumberFormat="1" applyFont="1"/>
    <xf numFmtId="49" fontId="8" fillId="0" borderId="0" xfId="0" applyNumberFormat="1" applyFont="1"/>
    <xf numFmtId="165" fontId="0" fillId="0" borderId="11" xfId="0" applyNumberFormat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/>
    <xf numFmtId="0" fontId="0" fillId="0" borderId="0" xfId="0" applyFont="1"/>
    <xf numFmtId="0" fontId="6" fillId="0" borderId="0" xfId="0" applyFont="1" applyAlignment="1">
      <alignment horizontal="center"/>
    </xf>
    <xf numFmtId="43" fontId="8" fillId="0" borderId="13" xfId="0" applyNumberFormat="1" applyFont="1" applyBorder="1" applyAlignment="1">
      <alignment vertical="center"/>
    </xf>
    <xf numFmtId="0" fontId="0" fillId="0" borderId="0" xfId="0" applyFont="1" applyFill="1"/>
    <xf numFmtId="0" fontId="6" fillId="0" borderId="0" xfId="0" applyFont="1" applyAlignment="1">
      <alignment horizontal="center"/>
    </xf>
    <xf numFmtId="0" fontId="0" fillId="0" borderId="0" xfId="89" applyFont="1" applyAlignment="1">
      <alignment horizontal="center" vertical="center"/>
    </xf>
    <xf numFmtId="0" fontId="22" fillId="0" borderId="0" xfId="89" applyFont="1" applyAlignment="1">
      <alignment horizontal="center" vertical="center"/>
    </xf>
    <xf numFmtId="0" fontId="0" fillId="0" borderId="11" xfId="0" applyBorder="1" applyAlignment="1">
      <alignment horizontal="center"/>
    </xf>
    <xf numFmtId="165" fontId="6" fillId="0" borderId="0" xfId="0" applyNumberFormat="1" applyFont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opLeftCell="A73" zoomScaleNormal="100" zoomScaleSheetLayoutView="96" workbookViewId="0">
      <selection activeCell="L62" sqref="L62"/>
    </sheetView>
  </sheetViews>
  <sheetFormatPr defaultColWidth="9.09765625" defaultRowHeight="21.5"/>
  <cols>
    <col min="1" max="1" width="56.09765625" customWidth="1"/>
    <col min="2" max="2" width="9.59765625" style="13" customWidth="1"/>
    <col min="3" max="3" width="1.59765625" style="2" customWidth="1"/>
    <col min="4" max="4" width="13.8984375" style="2" customWidth="1"/>
    <col min="5" max="5" width="1.59765625" style="2" customWidth="1"/>
    <col min="6" max="6" width="13.8984375" style="2" customWidth="1"/>
    <col min="7" max="7" width="17.09765625" style="51" hidden="1" customWidth="1"/>
    <col min="8" max="8" width="9.09765625" hidden="1" customWidth="1"/>
    <col min="9" max="9" width="1.09765625" customWidth="1"/>
    <col min="10" max="10" width="12.3984375" style="20" bestFit="1" customWidth="1"/>
  </cols>
  <sheetData>
    <row r="1" spans="1:6" ht="23.15" customHeight="1">
      <c r="A1" s="1" t="s">
        <v>0</v>
      </c>
      <c r="B1" s="61"/>
      <c r="C1" s="62"/>
      <c r="D1" s="62"/>
      <c r="E1" s="62"/>
      <c r="F1" s="62"/>
    </row>
    <row r="2" spans="1:6" ht="23.15" customHeight="1">
      <c r="A2" s="1" t="s">
        <v>1</v>
      </c>
      <c r="B2" s="61"/>
      <c r="C2" s="62"/>
      <c r="D2" s="62"/>
      <c r="E2" s="62"/>
      <c r="F2" s="62"/>
    </row>
    <row r="3" spans="1:6" ht="23.15" customHeight="1">
      <c r="A3" s="1"/>
      <c r="B3" s="61"/>
      <c r="C3" s="62"/>
      <c r="D3" s="62"/>
      <c r="E3" s="62"/>
      <c r="F3" s="62"/>
    </row>
    <row r="4" spans="1:6" ht="23.15" customHeight="1">
      <c r="C4" s="64"/>
      <c r="D4" s="63" t="s">
        <v>137</v>
      </c>
      <c r="E4" s="63"/>
      <c r="F4" s="63" t="s">
        <v>2</v>
      </c>
    </row>
    <row r="5" spans="1:6" ht="23.15" customHeight="1">
      <c r="A5" s="1" t="s">
        <v>3</v>
      </c>
      <c r="B5" s="13" t="s">
        <v>4</v>
      </c>
      <c r="C5" s="64"/>
      <c r="D5" s="66" t="s">
        <v>5</v>
      </c>
      <c r="E5" s="32"/>
      <c r="F5" s="66" t="s">
        <v>6</v>
      </c>
    </row>
    <row r="6" spans="1:6" ht="23.15" customHeight="1">
      <c r="A6" s="1"/>
      <c r="C6" s="64"/>
      <c r="D6" s="67" t="s">
        <v>7</v>
      </c>
      <c r="E6" s="32"/>
      <c r="F6" s="66"/>
    </row>
    <row r="7" spans="1:6" ht="23.15" customHeight="1">
      <c r="B7" s="68"/>
      <c r="C7" s="68"/>
      <c r="D7" s="114" t="s">
        <v>8</v>
      </c>
      <c r="E7" s="114"/>
      <c r="F7" s="114"/>
    </row>
    <row r="8" spans="1:6" ht="23.15" customHeight="1">
      <c r="A8" s="3" t="s">
        <v>9</v>
      </c>
      <c r="C8" s="57"/>
      <c r="D8" s="69"/>
      <c r="E8" s="69"/>
      <c r="F8" s="69"/>
    </row>
    <row r="9" spans="1:6" ht="23.15" customHeight="1">
      <c r="A9" t="s">
        <v>10</v>
      </c>
      <c r="C9" s="57"/>
      <c r="D9" s="2">
        <v>74734</v>
      </c>
      <c r="E9" s="69"/>
      <c r="F9" s="2">
        <v>107150</v>
      </c>
    </row>
    <row r="10" spans="1:6" ht="23.15" customHeight="1">
      <c r="A10" t="s">
        <v>11</v>
      </c>
      <c r="B10" s="13">
        <v>3</v>
      </c>
      <c r="C10" s="57"/>
      <c r="D10" s="2">
        <v>115589</v>
      </c>
      <c r="E10" s="69"/>
      <c r="F10" s="2">
        <v>118369</v>
      </c>
    </row>
    <row r="11" spans="1:6" ht="23.15" customHeight="1">
      <c r="A11" t="s">
        <v>12</v>
      </c>
      <c r="B11" s="13" t="s">
        <v>13</v>
      </c>
      <c r="C11" s="57"/>
      <c r="D11" s="2">
        <v>1539737</v>
      </c>
      <c r="E11" s="69"/>
      <c r="F11" s="2">
        <v>1459406</v>
      </c>
    </row>
    <row r="12" spans="1:6" ht="23.15" customHeight="1">
      <c r="A12" t="s">
        <v>14</v>
      </c>
      <c r="B12" s="13">
        <v>2</v>
      </c>
      <c r="C12" s="57"/>
      <c r="D12" s="2">
        <v>415993</v>
      </c>
      <c r="E12" s="69"/>
      <c r="F12" s="2">
        <v>364230</v>
      </c>
    </row>
    <row r="13" spans="1:6" ht="23.15" customHeight="1">
      <c r="A13" t="s">
        <v>15</v>
      </c>
      <c r="C13" s="57"/>
      <c r="D13" s="2">
        <v>397874</v>
      </c>
      <c r="E13" s="69"/>
      <c r="F13" s="2">
        <v>132283</v>
      </c>
    </row>
    <row r="14" spans="1:6" ht="23.15" customHeight="1">
      <c r="A14" t="s">
        <v>16</v>
      </c>
      <c r="C14" s="57"/>
      <c r="D14" s="2">
        <v>82264</v>
      </c>
      <c r="E14" s="69"/>
      <c r="F14" s="2">
        <v>58430</v>
      </c>
    </row>
    <row r="15" spans="1:6" ht="23.15" customHeight="1">
      <c r="A15" t="s">
        <v>17</v>
      </c>
      <c r="C15" s="57"/>
      <c r="D15" s="2">
        <v>154830</v>
      </c>
      <c r="E15" s="69"/>
      <c r="F15" s="2">
        <v>111759</v>
      </c>
    </row>
    <row r="16" spans="1:6" ht="23.15" customHeight="1">
      <c r="A16" t="s">
        <v>18</v>
      </c>
      <c r="C16" s="57"/>
      <c r="D16" s="2">
        <v>649</v>
      </c>
      <c r="E16" s="69"/>
      <c r="F16" s="2">
        <v>649</v>
      </c>
    </row>
    <row r="17" spans="1:9" ht="23.15" customHeight="1">
      <c r="A17" t="s">
        <v>19</v>
      </c>
      <c r="C17" s="57"/>
      <c r="D17" s="2">
        <v>18017</v>
      </c>
      <c r="E17" s="69"/>
      <c r="F17" s="2">
        <v>86464</v>
      </c>
    </row>
    <row r="18" spans="1:9" ht="23.15" customHeight="1">
      <c r="A18" s="4" t="s">
        <v>20</v>
      </c>
      <c r="C18" s="5"/>
      <c r="D18" s="95">
        <f>SUM(D9:D17)</f>
        <v>2799687</v>
      </c>
      <c r="E18" s="69"/>
      <c r="F18" s="70">
        <f>SUM(F9:F17)</f>
        <v>2438740</v>
      </c>
    </row>
    <row r="19" spans="1:9" ht="25.4" customHeight="1">
      <c r="A19" s="4"/>
      <c r="C19" s="57"/>
      <c r="E19" s="69"/>
    </row>
    <row r="20" spans="1:9" ht="23.15" customHeight="1">
      <c r="A20" s="3" t="s">
        <v>21</v>
      </c>
      <c r="C20" s="57"/>
      <c r="E20" s="69"/>
    </row>
    <row r="21" spans="1:9" ht="23.15" customHeight="1">
      <c r="A21" t="s">
        <v>22</v>
      </c>
      <c r="B21" s="13" t="s">
        <v>13</v>
      </c>
      <c r="C21" s="57"/>
      <c r="D21" s="2">
        <v>1802088</v>
      </c>
      <c r="E21" s="69"/>
      <c r="F21" s="2">
        <v>1860664</v>
      </c>
    </row>
    <row r="22" spans="1:9" ht="23.15" customHeight="1">
      <c r="A22" t="s">
        <v>23</v>
      </c>
      <c r="C22" s="57"/>
      <c r="D22" s="2">
        <v>218883</v>
      </c>
      <c r="E22" s="69"/>
      <c r="F22" s="2">
        <v>176634</v>
      </c>
    </row>
    <row r="23" spans="1:9" ht="23.15" customHeight="1">
      <c r="A23" t="s">
        <v>24</v>
      </c>
      <c r="B23" s="13" t="s">
        <v>25</v>
      </c>
      <c r="C23" s="57"/>
      <c r="D23" s="2">
        <v>7173093</v>
      </c>
      <c r="E23" s="69"/>
      <c r="F23" s="2">
        <v>7180816</v>
      </c>
    </row>
    <row r="24" spans="1:9" ht="23.15" customHeight="1">
      <c r="A24" t="s">
        <v>26</v>
      </c>
      <c r="C24" s="57"/>
      <c r="D24" s="2">
        <v>46887</v>
      </c>
      <c r="E24" s="69"/>
      <c r="F24" s="2">
        <v>46887</v>
      </c>
    </row>
    <row r="25" spans="1:9" ht="23.15" customHeight="1">
      <c r="A25" t="s">
        <v>27</v>
      </c>
      <c r="B25" s="13" t="s">
        <v>28</v>
      </c>
      <c r="C25" s="57"/>
      <c r="D25" s="33">
        <v>2214</v>
      </c>
      <c r="E25" s="69"/>
      <c r="F25" s="33">
        <v>2201</v>
      </c>
    </row>
    <row r="26" spans="1:9" ht="23.15" customHeight="1">
      <c r="A26" t="s">
        <v>29</v>
      </c>
      <c r="C26" s="57"/>
      <c r="D26" s="2">
        <v>409973</v>
      </c>
      <c r="E26" s="69"/>
      <c r="F26" s="2">
        <v>418056</v>
      </c>
      <c r="I26" s="2"/>
    </row>
    <row r="27" spans="1:9" ht="23.15" customHeight="1">
      <c r="A27" s="8" t="s">
        <v>30</v>
      </c>
      <c r="C27" s="57"/>
      <c r="D27" s="2">
        <v>128600</v>
      </c>
      <c r="E27" s="69"/>
      <c r="F27" s="2">
        <v>181327</v>
      </c>
      <c r="I27" s="2"/>
    </row>
    <row r="28" spans="1:9" ht="23.15" customHeight="1">
      <c r="A28" s="4" t="s">
        <v>31</v>
      </c>
      <c r="B28"/>
      <c r="C28" s="5"/>
      <c r="D28" s="95">
        <f>SUM(D21:D27)</f>
        <v>9781738</v>
      </c>
      <c r="E28" s="69"/>
      <c r="F28" s="70">
        <f>SUM(F21:F27)</f>
        <v>9866585</v>
      </c>
      <c r="I28" s="2"/>
    </row>
    <row r="29" spans="1:9" ht="23.15" customHeight="1">
      <c r="A29" s="4"/>
      <c r="B29"/>
      <c r="C29" s="5"/>
      <c r="D29" s="69"/>
      <c r="E29" s="69"/>
      <c r="F29" s="69"/>
    </row>
    <row r="30" spans="1:9" ht="23.15" customHeight="1" thickBot="1">
      <c r="A30" s="4" t="s">
        <v>32</v>
      </c>
      <c r="B30"/>
      <c r="C30" s="5"/>
      <c r="D30" s="96">
        <f>+D18+D28</f>
        <v>12581425</v>
      </c>
      <c r="E30" s="69"/>
      <c r="F30" s="71">
        <f>+F18+F28</f>
        <v>12305325</v>
      </c>
      <c r="I30" s="2"/>
    </row>
    <row r="31" spans="1:9" ht="23.15" customHeight="1" thickTop="1">
      <c r="A31" s="4"/>
      <c r="C31" s="57"/>
      <c r="D31" s="69"/>
      <c r="E31" s="69"/>
      <c r="F31" s="69"/>
    </row>
    <row r="32" spans="1:9" ht="23.15" customHeight="1">
      <c r="A32" s="4"/>
      <c r="C32" s="57"/>
      <c r="D32" s="69"/>
      <c r="E32" s="69"/>
      <c r="F32" s="69"/>
    </row>
    <row r="33" spans="1:6" ht="23.15" customHeight="1">
      <c r="A33" s="1"/>
    </row>
    <row r="34" spans="1:6" ht="23.15" customHeight="1">
      <c r="A34" s="1" t="s">
        <v>0</v>
      </c>
    </row>
    <row r="35" spans="1:6" ht="23.15" customHeight="1">
      <c r="A35" s="1" t="s">
        <v>1</v>
      </c>
    </row>
    <row r="36" spans="1:6" ht="23.15" customHeight="1">
      <c r="A36" s="1"/>
    </row>
    <row r="37" spans="1:6" ht="23.15" customHeight="1">
      <c r="C37" s="64"/>
      <c r="D37" s="63" t="str">
        <f>D4</f>
        <v>30 กันยายน</v>
      </c>
      <c r="E37" s="63"/>
      <c r="F37" s="63" t="s">
        <v>2</v>
      </c>
    </row>
    <row r="38" spans="1:6" ht="23.15" customHeight="1">
      <c r="A38" s="1" t="s">
        <v>33</v>
      </c>
      <c r="B38" s="13" t="s">
        <v>4</v>
      </c>
      <c r="C38" s="64"/>
      <c r="D38" s="66" t="s">
        <v>5</v>
      </c>
      <c r="E38" s="32"/>
      <c r="F38" s="66" t="s">
        <v>6</v>
      </c>
    </row>
    <row r="39" spans="1:6" ht="23.15" customHeight="1">
      <c r="A39" s="1"/>
      <c r="C39" s="64"/>
      <c r="D39" s="67" t="s">
        <v>7</v>
      </c>
      <c r="E39" s="32"/>
      <c r="F39" s="66"/>
    </row>
    <row r="40" spans="1:6" ht="23.15" customHeight="1">
      <c r="A40" s="72"/>
      <c r="B40" s="68"/>
      <c r="C40" s="68"/>
      <c r="D40" s="114" t="s">
        <v>8</v>
      </c>
      <c r="E40" s="114"/>
      <c r="F40" s="114"/>
    </row>
    <row r="41" spans="1:6" ht="23.15" customHeight="1">
      <c r="A41" s="3" t="s">
        <v>34</v>
      </c>
      <c r="C41" s="57"/>
      <c r="D41" s="57"/>
      <c r="E41" s="73"/>
      <c r="F41" s="57"/>
    </row>
    <row r="42" spans="1:6" ht="23.15" customHeight="1">
      <c r="A42" t="s">
        <v>35</v>
      </c>
      <c r="B42" s="13">
        <v>7.1</v>
      </c>
      <c r="D42" s="43">
        <v>2417213</v>
      </c>
      <c r="E42" s="73"/>
      <c r="F42" s="2">
        <v>1967070</v>
      </c>
    </row>
    <row r="43" spans="1:6" ht="23.15" customHeight="1">
      <c r="A43" t="s">
        <v>36</v>
      </c>
      <c r="B43" s="13">
        <v>2</v>
      </c>
      <c r="D43" s="2">
        <v>209189</v>
      </c>
      <c r="E43" s="73"/>
      <c r="F43" s="2">
        <v>207363</v>
      </c>
    </row>
    <row r="44" spans="1:6" ht="23.15" customHeight="1">
      <c r="A44" t="s">
        <v>37</v>
      </c>
      <c r="D44" s="2">
        <v>44173</v>
      </c>
      <c r="E44" s="73"/>
      <c r="F44" s="2">
        <v>83036</v>
      </c>
    </row>
    <row r="45" spans="1:6" ht="23.15" customHeight="1">
      <c r="A45" t="s">
        <v>38</v>
      </c>
      <c r="D45" s="2">
        <v>100665</v>
      </c>
      <c r="E45" s="73"/>
      <c r="F45" s="2">
        <v>110104</v>
      </c>
    </row>
    <row r="46" spans="1:6" ht="23.15" customHeight="1">
      <c r="A46" t="s">
        <v>39</v>
      </c>
      <c r="D46" s="2">
        <v>10397</v>
      </c>
      <c r="E46" s="73"/>
      <c r="F46" s="2">
        <v>13724</v>
      </c>
    </row>
    <row r="47" spans="1:6" ht="23.15" customHeight="1">
      <c r="A47" t="s">
        <v>40</v>
      </c>
      <c r="B47" s="13" t="s">
        <v>41</v>
      </c>
      <c r="D47" s="2">
        <v>949150</v>
      </c>
      <c r="E47" s="73"/>
      <c r="F47" s="2">
        <v>1449384</v>
      </c>
    </row>
    <row r="48" spans="1:6" ht="23.15" customHeight="1">
      <c r="A48" t="s">
        <v>42</v>
      </c>
      <c r="B48" s="13" t="s">
        <v>43</v>
      </c>
      <c r="D48" s="2">
        <v>816339</v>
      </c>
      <c r="E48" s="73"/>
      <c r="F48" s="2">
        <v>1314700</v>
      </c>
    </row>
    <row r="49" spans="1:9" ht="23.15" customHeight="1">
      <c r="A49" s="4" t="s">
        <v>44</v>
      </c>
      <c r="D49" s="44">
        <f>SUM(D42:D48)</f>
        <v>4547126</v>
      </c>
      <c r="E49" s="69"/>
      <c r="F49" s="74">
        <f>SUM(F42:F48)</f>
        <v>5145381</v>
      </c>
      <c r="H49" s="51"/>
      <c r="I49" s="51"/>
    </row>
    <row r="50" spans="1:9" ht="23.15" customHeight="1">
      <c r="A50" s="4"/>
      <c r="E50" s="73"/>
      <c r="H50" s="51"/>
      <c r="I50" s="51"/>
    </row>
    <row r="51" spans="1:9" ht="23.15" customHeight="1">
      <c r="A51" s="3" t="s">
        <v>45</v>
      </c>
      <c r="E51" s="73"/>
      <c r="H51" s="51"/>
      <c r="I51" s="51"/>
    </row>
    <row r="52" spans="1:9" ht="23.15" customHeight="1">
      <c r="A52" t="s">
        <v>46</v>
      </c>
      <c r="D52" s="2">
        <v>17217</v>
      </c>
      <c r="E52" s="73"/>
      <c r="F52" s="2">
        <v>15801</v>
      </c>
      <c r="H52" s="51"/>
      <c r="I52" s="51"/>
    </row>
    <row r="53" spans="1:9" ht="23.15" customHeight="1">
      <c r="A53" t="s">
        <v>47</v>
      </c>
      <c r="B53" s="13" t="s">
        <v>41</v>
      </c>
      <c r="D53" s="2">
        <v>2916756</v>
      </c>
      <c r="E53" s="73"/>
      <c r="F53" s="2">
        <v>1994935</v>
      </c>
      <c r="G53" s="80"/>
    </row>
    <row r="54" spans="1:9" ht="23.15" customHeight="1">
      <c r="A54" t="s">
        <v>48</v>
      </c>
      <c r="B54" s="13" t="s">
        <v>43</v>
      </c>
      <c r="D54" s="2">
        <v>1722222</v>
      </c>
      <c r="E54" s="73"/>
      <c r="F54" s="2">
        <v>1668466</v>
      </c>
      <c r="G54" s="80"/>
    </row>
    <row r="55" spans="1:9" ht="23.15" customHeight="1">
      <c r="A55" t="s">
        <v>49</v>
      </c>
      <c r="D55" s="2">
        <v>66766</v>
      </c>
      <c r="E55" s="73"/>
      <c r="F55" s="2">
        <v>75060</v>
      </c>
      <c r="G55" s="80"/>
    </row>
    <row r="56" spans="1:9" ht="23.15" customHeight="1">
      <c r="A56" t="s">
        <v>50</v>
      </c>
      <c r="D56" s="2">
        <v>96867</v>
      </c>
      <c r="E56" s="73"/>
      <c r="F56" s="2">
        <v>152485</v>
      </c>
      <c r="G56" s="80"/>
    </row>
    <row r="57" spans="1:9" ht="23.15" customHeight="1">
      <c r="A57" t="s">
        <v>51</v>
      </c>
      <c r="D57" s="2">
        <v>74022</v>
      </c>
      <c r="E57" s="73"/>
      <c r="F57" s="2">
        <v>79351</v>
      </c>
      <c r="G57" s="80" t="e">
        <f>F57-#REF!</f>
        <v>#REF!</v>
      </c>
      <c r="I57" s="2"/>
    </row>
    <row r="58" spans="1:9" ht="23.15" customHeight="1">
      <c r="A58" s="4" t="s">
        <v>52</v>
      </c>
      <c r="D58" s="97">
        <f>SUM(D52:D57)</f>
        <v>4893850</v>
      </c>
      <c r="E58" s="69"/>
      <c r="F58" s="97">
        <f>SUM(F52:F57)</f>
        <v>3986098</v>
      </c>
      <c r="G58" s="51" t="e">
        <f>#REF!</f>
        <v>#REF!</v>
      </c>
      <c r="I58" s="2"/>
    </row>
    <row r="59" spans="1:9" ht="23.15" customHeight="1">
      <c r="A59" s="4"/>
      <c r="C59" s="57"/>
      <c r="D59" s="69"/>
      <c r="E59" s="69"/>
      <c r="F59" s="69"/>
      <c r="G59" s="51">
        <v>2253704</v>
      </c>
      <c r="I59" s="2"/>
    </row>
    <row r="60" spans="1:9" ht="23.15" customHeight="1">
      <c r="A60" s="4" t="s">
        <v>53</v>
      </c>
      <c r="C60" s="57"/>
      <c r="D60" s="98">
        <f>+D49+D58</f>
        <v>9440976</v>
      </c>
      <c r="E60" s="69"/>
      <c r="F60" s="75">
        <f>+F49+F58</f>
        <v>9131479</v>
      </c>
      <c r="G60" s="51">
        <v>1541822</v>
      </c>
    </row>
    <row r="61" spans="1:9" ht="23.15" customHeight="1">
      <c r="A61" s="4"/>
      <c r="C61" s="57"/>
      <c r="D61" s="69"/>
      <c r="E61" s="69"/>
      <c r="F61" s="69"/>
    </row>
    <row r="62" spans="1:9" ht="23.15" customHeight="1">
      <c r="A62" s="1" t="s">
        <v>0</v>
      </c>
      <c r="G62" s="51">
        <v>-3270620</v>
      </c>
      <c r="I62" s="2"/>
    </row>
    <row r="63" spans="1:9" ht="23.15" customHeight="1">
      <c r="A63" s="1" t="s">
        <v>1</v>
      </c>
      <c r="G63" s="51" t="e">
        <f>SUM(G58:G62)</f>
        <v>#REF!</v>
      </c>
    </row>
    <row r="64" spans="1:9" ht="23.15" customHeight="1">
      <c r="A64" s="1"/>
      <c r="G64" s="51" t="e">
        <f>F57-G63-1</f>
        <v>#REF!</v>
      </c>
      <c r="I64" s="59">
        <v>1093549</v>
      </c>
    </row>
    <row r="65" spans="1:7" ht="23.15" customHeight="1">
      <c r="C65" s="64"/>
      <c r="D65" s="63" t="str">
        <f>D4</f>
        <v>30 กันยายน</v>
      </c>
      <c r="E65" s="63"/>
      <c r="F65" s="63" t="s">
        <v>2</v>
      </c>
    </row>
    <row r="66" spans="1:7" ht="23.15" customHeight="1">
      <c r="A66" s="1" t="s">
        <v>33</v>
      </c>
      <c r="C66" s="64"/>
      <c r="D66" s="66" t="s">
        <v>5</v>
      </c>
      <c r="E66" s="32"/>
      <c r="F66" s="66" t="s">
        <v>6</v>
      </c>
    </row>
    <row r="67" spans="1:7" ht="23.15" customHeight="1">
      <c r="A67" s="1"/>
      <c r="C67" s="64"/>
      <c r="D67" s="67" t="s">
        <v>7</v>
      </c>
      <c r="E67" s="32"/>
      <c r="F67" s="66"/>
    </row>
    <row r="68" spans="1:7" ht="23.15" customHeight="1">
      <c r="A68" s="72"/>
      <c r="B68" s="68"/>
      <c r="C68" s="68"/>
      <c r="D68" s="114" t="s">
        <v>8</v>
      </c>
      <c r="E68" s="114"/>
      <c r="F68" s="114"/>
    </row>
    <row r="69" spans="1:7" ht="23.15" customHeight="1">
      <c r="A69" s="3" t="s">
        <v>54</v>
      </c>
      <c r="C69" s="57"/>
      <c r="D69" s="73"/>
      <c r="E69" s="73"/>
      <c r="F69" s="73"/>
    </row>
    <row r="70" spans="1:7" ht="23.15" customHeight="1">
      <c r="A70" s="8" t="s">
        <v>55</v>
      </c>
      <c r="C70" s="57"/>
      <c r="D70" s="73"/>
      <c r="E70" s="73"/>
      <c r="F70" s="73"/>
    </row>
    <row r="71" spans="1:7" ht="23.15" customHeight="1">
      <c r="A71" s="8" t="s">
        <v>56</v>
      </c>
      <c r="C71" s="57"/>
      <c r="D71"/>
      <c r="E71"/>
      <c r="F71"/>
    </row>
    <row r="72" spans="1:7" ht="23.15" customHeight="1" thickBot="1">
      <c r="A72" s="81" t="s">
        <v>57</v>
      </c>
      <c r="C72" s="57"/>
      <c r="D72" s="76">
        <v>646800</v>
      </c>
      <c r="E72" s="73"/>
      <c r="F72" s="76">
        <v>646800</v>
      </c>
    </row>
    <row r="73" spans="1:7" ht="23.15" customHeight="1" thickTop="1">
      <c r="A73" s="8" t="s">
        <v>58</v>
      </c>
      <c r="C73" s="57"/>
      <c r="E73" s="73"/>
    </row>
    <row r="74" spans="1:7" ht="23.15" customHeight="1">
      <c r="A74" s="81" t="s">
        <v>59</v>
      </c>
      <c r="C74" s="57"/>
      <c r="D74" s="2">
        <v>596510</v>
      </c>
      <c r="E74" s="73"/>
      <c r="F74" s="2">
        <v>596510</v>
      </c>
    </row>
    <row r="75" spans="1:7" ht="23.15" customHeight="1">
      <c r="A75" t="s">
        <v>60</v>
      </c>
      <c r="C75" s="57"/>
      <c r="D75" s="2">
        <v>645169</v>
      </c>
      <c r="E75" s="73"/>
      <c r="F75" s="2">
        <v>645169</v>
      </c>
    </row>
    <row r="76" spans="1:7" ht="23.15" customHeight="1">
      <c r="A76" s="8" t="s">
        <v>61</v>
      </c>
      <c r="C76" s="57"/>
      <c r="E76" s="73"/>
    </row>
    <row r="77" spans="1:7" ht="23.15" customHeight="1">
      <c r="A77" s="8" t="s">
        <v>62</v>
      </c>
      <c r="C77" s="57"/>
      <c r="E77" s="73"/>
    </row>
    <row r="78" spans="1:7" ht="23.15" customHeight="1">
      <c r="A78" t="s">
        <v>63</v>
      </c>
      <c r="C78" s="57"/>
      <c r="D78" s="2">
        <v>64680</v>
      </c>
      <c r="E78" s="73"/>
      <c r="F78" s="2">
        <v>64680</v>
      </c>
    </row>
    <row r="79" spans="1:7" ht="23.15" customHeight="1">
      <c r="A79" s="8" t="s">
        <v>64</v>
      </c>
      <c r="C79" s="57"/>
      <c r="D79" s="2">
        <v>1834090</v>
      </c>
      <c r="E79" s="73"/>
      <c r="F79" s="2">
        <v>1867487</v>
      </c>
      <c r="G79" s="51">
        <v>1254789990</v>
      </c>
    </row>
    <row r="80" spans="1:7" ht="23.15" customHeight="1">
      <c r="A80" s="4" t="s">
        <v>65</v>
      </c>
      <c r="C80" s="57"/>
      <c r="D80" s="97">
        <f>SUM(D73:D79)</f>
        <v>3140449</v>
      </c>
      <c r="E80" s="69"/>
      <c r="F80" s="74">
        <f>SUM(F73:F79)</f>
        <v>3173846</v>
      </c>
    </row>
    <row r="81" spans="1:9" ht="23.15" customHeight="1">
      <c r="A81" s="4"/>
      <c r="C81" s="57"/>
      <c r="E81" s="69"/>
    </row>
    <row r="82" spans="1:9" ht="23.15" customHeight="1" thickBot="1">
      <c r="A82" s="4" t="s">
        <v>66</v>
      </c>
      <c r="C82" s="57"/>
      <c r="D82" s="99">
        <f>+D60+D80</f>
        <v>12581425</v>
      </c>
      <c r="E82" s="69"/>
      <c r="F82" s="77">
        <f>+F60+F80</f>
        <v>12305325</v>
      </c>
      <c r="H82" s="2"/>
    </row>
    <row r="83" spans="1:9" ht="23.15" customHeight="1" thickTop="1">
      <c r="H83" s="51"/>
      <c r="I83" s="51"/>
    </row>
    <row r="84" spans="1:9" ht="23.15" customHeight="1"/>
    <row r="85" spans="1:9" ht="23.15" customHeight="1">
      <c r="D85" s="51">
        <f>+D30-D82</f>
        <v>0</v>
      </c>
      <c r="E85" s="51"/>
      <c r="F85" s="51">
        <f>+F30-F82</f>
        <v>0</v>
      </c>
    </row>
    <row r="86" spans="1:9" ht="23.15" customHeight="1"/>
    <row r="87" spans="1:9" ht="23.15" customHeight="1"/>
    <row r="88" spans="1:9" ht="23.15" customHeight="1"/>
    <row r="89" spans="1:9" ht="23.15" customHeight="1"/>
    <row r="90" spans="1:9" ht="23.15" customHeight="1"/>
  </sheetData>
  <mergeCells count="3">
    <mergeCell ref="D7:F7"/>
    <mergeCell ref="D40:F40"/>
    <mergeCell ref="D68:F68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5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view="pageBreakPreview" topLeftCell="A28" zoomScale="85" zoomScaleNormal="110" zoomScaleSheetLayoutView="85" workbookViewId="0">
      <selection activeCell="A74" sqref="A74"/>
    </sheetView>
  </sheetViews>
  <sheetFormatPr defaultColWidth="9.09765625" defaultRowHeight="23.25" customHeight="1"/>
  <cols>
    <col min="1" max="1" width="57.8984375" customWidth="1"/>
    <col min="2" max="2" width="8.59765625" style="13" customWidth="1"/>
    <col min="3" max="3" width="1.59765625" style="2" customWidth="1"/>
    <col min="4" max="4" width="13.69921875" style="2" customWidth="1"/>
    <col min="5" max="5" width="1.59765625" style="2" customWidth="1"/>
    <col min="6" max="6" width="13.69921875" style="2" customWidth="1"/>
    <col min="7" max="7" width="9.09765625" customWidth="1"/>
    <col min="8" max="8" width="14.59765625" style="85" bestFit="1" customWidth="1"/>
    <col min="9" max="9" width="11.296875" style="85" bestFit="1" customWidth="1"/>
    <col min="11" max="11" width="11" bestFit="1" customWidth="1"/>
  </cols>
  <sheetData>
    <row r="1" spans="1:11" s="8" customFormat="1" ht="23.25" customHeight="1">
      <c r="A1" s="1" t="s">
        <v>67</v>
      </c>
      <c r="B1" s="92"/>
      <c r="C1" s="92"/>
      <c r="D1" s="92"/>
      <c r="E1" s="92"/>
      <c r="F1" s="92"/>
      <c r="H1" s="85"/>
      <c r="I1" s="85"/>
    </row>
    <row r="2" spans="1:11" s="8" customFormat="1" ht="23.25" customHeight="1">
      <c r="A2" s="30" t="s">
        <v>68</v>
      </c>
      <c r="B2" s="9"/>
      <c r="C2" s="10"/>
      <c r="D2" s="10"/>
      <c r="E2" s="10"/>
      <c r="F2" s="10"/>
      <c r="H2" s="85"/>
      <c r="I2" s="85"/>
    </row>
    <row r="3" spans="1:11" s="8" customFormat="1" ht="23.25" customHeight="1">
      <c r="A3" s="30"/>
      <c r="B3" s="9"/>
      <c r="C3" s="10"/>
      <c r="D3" s="10"/>
      <c r="E3" s="10"/>
      <c r="F3" s="10"/>
      <c r="G3"/>
      <c r="H3" s="20"/>
      <c r="I3" s="20"/>
      <c r="J3" s="20"/>
      <c r="K3" s="20"/>
    </row>
    <row r="4" spans="1:11" s="8" customFormat="1" ht="23">
      <c r="A4" s="29"/>
      <c r="B4" s="9"/>
      <c r="C4" s="10"/>
      <c r="D4" s="115" t="s">
        <v>69</v>
      </c>
      <c r="E4" s="116"/>
      <c r="F4" s="116"/>
      <c r="H4" s="85"/>
      <c r="I4" s="85"/>
    </row>
    <row r="5" spans="1:11" s="8" customFormat="1" ht="23">
      <c r="A5" s="30"/>
      <c r="B5" s="9"/>
      <c r="C5" s="10"/>
      <c r="D5" s="115" t="s">
        <v>138</v>
      </c>
      <c r="E5" s="115"/>
      <c r="F5" s="115"/>
      <c r="H5" s="85"/>
      <c r="I5" s="85"/>
    </row>
    <row r="6" spans="1:11" ht="21.5">
      <c r="A6" s="8"/>
      <c r="B6" s="13" t="s">
        <v>4</v>
      </c>
      <c r="C6" s="8"/>
      <c r="D6" s="65" t="s">
        <v>5</v>
      </c>
      <c r="E6" s="64"/>
      <c r="F6" s="65" t="s">
        <v>6</v>
      </c>
    </row>
    <row r="7" spans="1:11" s="8" customFormat="1" ht="22">
      <c r="A7" s="4"/>
      <c r="B7" s="12"/>
      <c r="C7" s="12"/>
      <c r="D7" s="114" t="s">
        <v>8</v>
      </c>
      <c r="E7" s="114"/>
      <c r="F7" s="114"/>
      <c r="H7" s="85"/>
      <c r="I7" s="85"/>
    </row>
    <row r="8" spans="1:11" s="8" customFormat="1" ht="23.25" customHeight="1">
      <c r="A8" s="31" t="s">
        <v>70</v>
      </c>
      <c r="B8" s="13"/>
      <c r="C8" s="13"/>
      <c r="D8" s="13"/>
      <c r="E8" s="13"/>
      <c r="F8" s="13"/>
      <c r="H8" s="85"/>
      <c r="I8" s="85"/>
    </row>
    <row r="9" spans="1:11" s="8" customFormat="1" ht="23.25" customHeight="1">
      <c r="A9" s="32" t="s">
        <v>71</v>
      </c>
      <c r="B9" s="13">
        <v>2</v>
      </c>
      <c r="D9" s="93">
        <v>435021</v>
      </c>
      <c r="E9" s="35"/>
      <c r="F9" s="105">
        <v>448793</v>
      </c>
      <c r="H9" s="85"/>
      <c r="I9" s="85"/>
      <c r="J9" s="85"/>
      <c r="K9" s="20"/>
    </row>
    <row r="10" spans="1:11" s="8" customFormat="1" ht="23.25" customHeight="1">
      <c r="A10" t="s">
        <v>72</v>
      </c>
      <c r="B10" s="13">
        <v>2</v>
      </c>
      <c r="D10" s="93">
        <v>43084</v>
      </c>
      <c r="E10" s="35"/>
      <c r="F10" s="93">
        <v>55040</v>
      </c>
      <c r="H10" s="85"/>
      <c r="I10" s="85"/>
      <c r="J10" s="85"/>
      <c r="K10" s="20"/>
    </row>
    <row r="11" spans="1:11" s="8" customFormat="1" ht="23.25" customHeight="1">
      <c r="A11" s="8" t="s">
        <v>73</v>
      </c>
      <c r="B11" s="11"/>
      <c r="D11" s="93">
        <v>173725</v>
      </c>
      <c r="E11" s="35"/>
      <c r="F11" s="93">
        <v>155905</v>
      </c>
      <c r="G11" s="57"/>
      <c r="H11" s="85"/>
      <c r="I11" s="85"/>
      <c r="J11" s="85"/>
      <c r="K11" s="20"/>
    </row>
    <row r="12" spans="1:11" s="8" customFormat="1" ht="21.5">
      <c r="A12" s="8" t="s">
        <v>74</v>
      </c>
      <c r="B12" s="13"/>
      <c r="D12" s="93">
        <v>32760</v>
      </c>
      <c r="E12" s="35"/>
      <c r="F12" s="93">
        <v>9730</v>
      </c>
      <c r="H12" s="85"/>
      <c r="I12" s="85"/>
      <c r="J12" s="85"/>
      <c r="K12" s="20"/>
    </row>
    <row r="13" spans="1:11" s="8" customFormat="1" ht="22">
      <c r="A13" s="4" t="s">
        <v>75</v>
      </c>
      <c r="B13" s="11"/>
      <c r="D13" s="101">
        <f>SUM(D9:D12)</f>
        <v>684590</v>
      </c>
      <c r="E13" s="35"/>
      <c r="F13" s="38">
        <f>SUM(F9:F12)</f>
        <v>669468</v>
      </c>
      <c r="H13" s="85"/>
      <c r="I13" s="85"/>
      <c r="J13" s="85"/>
      <c r="K13" s="20"/>
    </row>
    <row r="14" spans="1:11" s="8" customFormat="1" ht="23.25" customHeight="1">
      <c r="A14" s="15"/>
      <c r="B14" s="11"/>
      <c r="D14" s="35"/>
      <c r="E14" s="35"/>
      <c r="F14" s="35"/>
      <c r="H14" s="85"/>
      <c r="I14" s="85"/>
      <c r="J14" s="85"/>
      <c r="K14" s="20"/>
    </row>
    <row r="15" spans="1:11" s="8" customFormat="1" ht="23.25" customHeight="1">
      <c r="A15" s="3" t="s">
        <v>76</v>
      </c>
      <c r="B15" s="11"/>
      <c r="D15" s="35"/>
      <c r="E15" s="35"/>
      <c r="F15" s="35"/>
      <c r="H15" s="85"/>
      <c r="I15" s="85"/>
      <c r="J15" s="85"/>
      <c r="K15" s="20"/>
    </row>
    <row r="16" spans="1:11" s="8" customFormat="1" ht="23.25" customHeight="1">
      <c r="A16" s="8" t="s">
        <v>77</v>
      </c>
      <c r="B16" s="13"/>
      <c r="D16" s="93">
        <v>355907</v>
      </c>
      <c r="E16" s="35"/>
      <c r="F16" s="93">
        <v>382814</v>
      </c>
      <c r="H16" s="85"/>
      <c r="I16" s="85"/>
      <c r="J16" s="85"/>
      <c r="K16" s="20"/>
    </row>
    <row r="17" spans="1:11" s="8" customFormat="1" ht="23.25" customHeight="1">
      <c r="A17" s="8" t="s">
        <v>78</v>
      </c>
      <c r="B17" s="11"/>
      <c r="D17" s="93">
        <v>159913</v>
      </c>
      <c r="E17" s="35"/>
      <c r="F17" s="93">
        <v>137529</v>
      </c>
      <c r="H17" s="85"/>
      <c r="I17" s="85"/>
      <c r="J17" s="85"/>
      <c r="K17" s="20"/>
    </row>
    <row r="18" spans="1:11" s="8" customFormat="1" ht="23.25" customHeight="1">
      <c r="A18" s="8" t="s">
        <v>79</v>
      </c>
      <c r="B18" s="13">
        <v>2</v>
      </c>
      <c r="D18" s="93">
        <v>67317</v>
      </c>
      <c r="E18" s="35"/>
      <c r="F18" s="93">
        <v>65097</v>
      </c>
      <c r="H18" s="85"/>
      <c r="I18" s="85"/>
      <c r="J18" s="85"/>
      <c r="K18" s="20"/>
    </row>
    <row r="19" spans="1:11" s="8" customFormat="1" ht="23.25" customHeight="1">
      <c r="A19" s="113" t="s">
        <v>146</v>
      </c>
      <c r="B19" s="13">
        <v>4</v>
      </c>
      <c r="D19" s="43">
        <v>8467</v>
      </c>
      <c r="E19" s="35"/>
      <c r="F19" s="85">
        <v>0</v>
      </c>
      <c r="H19" s="85"/>
      <c r="I19" s="85"/>
      <c r="J19" s="85"/>
      <c r="K19" s="20"/>
    </row>
    <row r="20" spans="1:11" s="8" customFormat="1" ht="23.25" customHeight="1">
      <c r="A20" s="4" t="s">
        <v>80</v>
      </c>
      <c r="B20" s="11"/>
      <c r="D20" s="95">
        <f>SUM(D16:D19)</f>
        <v>591604</v>
      </c>
      <c r="E20" s="35"/>
      <c r="F20" s="38">
        <f>SUM(F16:F19)</f>
        <v>585440</v>
      </c>
      <c r="H20" s="85"/>
      <c r="I20" s="85"/>
      <c r="J20" s="85"/>
      <c r="K20" s="20"/>
    </row>
    <row r="21" spans="1:11" s="8" customFormat="1" ht="23.25" customHeight="1">
      <c r="A21" s="15"/>
      <c r="B21" s="11"/>
      <c r="D21" s="35"/>
      <c r="E21" s="35"/>
      <c r="F21" s="35"/>
      <c r="H21" s="85"/>
      <c r="I21" s="85"/>
      <c r="J21" s="85"/>
      <c r="K21" s="20"/>
    </row>
    <row r="22" spans="1:11" s="8" customFormat="1" ht="23.25" customHeight="1">
      <c r="A22" s="4" t="s">
        <v>81</v>
      </c>
      <c r="B22" s="14"/>
      <c r="C22" s="4"/>
      <c r="D22" s="102">
        <f>D13-D20</f>
        <v>92986</v>
      </c>
      <c r="E22" s="15"/>
      <c r="F22" s="94">
        <f>F13-F20</f>
        <v>84028</v>
      </c>
      <c r="H22" s="85"/>
      <c r="I22" s="85"/>
      <c r="J22" s="85"/>
      <c r="K22" s="20"/>
    </row>
    <row r="23" spans="1:11" s="8" customFormat="1" ht="23.25" customHeight="1">
      <c r="A23" t="s">
        <v>82</v>
      </c>
      <c r="B23" s="13"/>
      <c r="C23" s="4"/>
      <c r="D23" s="48">
        <v>-86233</v>
      </c>
      <c r="E23" s="35"/>
      <c r="F23" s="48">
        <v>-65091</v>
      </c>
      <c r="H23" s="85"/>
      <c r="I23" s="85"/>
      <c r="J23" s="85"/>
      <c r="K23" s="20"/>
    </row>
    <row r="24" spans="1:11" s="8" customFormat="1" ht="23.25" customHeight="1">
      <c r="A24" s="4" t="s">
        <v>83</v>
      </c>
      <c r="B24" s="14"/>
      <c r="C24" s="4"/>
      <c r="D24" s="102">
        <f>SUM(D22:D23)</f>
        <v>6753</v>
      </c>
      <c r="E24" s="15"/>
      <c r="F24" s="94">
        <f>SUM(F22:F23)</f>
        <v>18937</v>
      </c>
      <c r="H24" s="85"/>
      <c r="I24" s="85"/>
      <c r="J24" s="85"/>
      <c r="K24" s="20"/>
    </row>
    <row r="25" spans="1:11" s="8" customFormat="1" ht="23.25" customHeight="1">
      <c r="A25" t="s">
        <v>84</v>
      </c>
      <c r="B25" s="13"/>
      <c r="D25" s="37">
        <v>1374</v>
      </c>
      <c r="E25" s="35"/>
      <c r="F25" s="37">
        <v>3809</v>
      </c>
      <c r="H25" s="85"/>
      <c r="I25" s="85"/>
      <c r="J25" s="85"/>
      <c r="K25" s="20"/>
    </row>
    <row r="26" spans="1:11" s="8" customFormat="1" ht="23.25" customHeight="1">
      <c r="A26" s="4" t="s">
        <v>85</v>
      </c>
      <c r="D26" s="47">
        <f>D24-D25</f>
        <v>5379</v>
      </c>
      <c r="F26" s="38">
        <f>F24-F25</f>
        <v>15128</v>
      </c>
      <c r="H26" s="85"/>
      <c r="I26" s="85"/>
    </row>
    <row r="27" spans="1:11" s="8" customFormat="1" ht="23.25" customHeight="1">
      <c r="A27" s="4" t="s">
        <v>149</v>
      </c>
      <c r="D27" s="88">
        <v>0</v>
      </c>
      <c r="F27" s="88">
        <v>0</v>
      </c>
      <c r="H27" s="85"/>
      <c r="I27" s="85"/>
    </row>
    <row r="28" spans="1:11" ht="23.25" customHeight="1" thickBot="1">
      <c r="A28" s="4" t="s">
        <v>150</v>
      </c>
      <c r="B28" s="8"/>
      <c r="C28" s="8"/>
      <c r="D28" s="103">
        <f>D26+D27</f>
        <v>5379</v>
      </c>
      <c r="E28" s="8"/>
      <c r="F28" s="83">
        <f>F26+F27</f>
        <v>15128</v>
      </c>
      <c r="G28" s="8"/>
    </row>
    <row r="29" spans="1:11" s="8" customFormat="1" ht="22.5" thickTop="1">
      <c r="A29" s="4"/>
      <c r="D29" s="94"/>
      <c r="F29" s="94"/>
      <c r="H29" s="85"/>
      <c r="I29" s="85"/>
      <c r="J29" s="85"/>
      <c r="K29" s="20"/>
    </row>
    <row r="30" spans="1:11" s="8" customFormat="1" ht="25.5" customHeight="1" thickBot="1">
      <c r="A30" s="4" t="s">
        <v>86</v>
      </c>
      <c r="B30" s="13"/>
      <c r="D30" s="112">
        <f>D28/'BL 3-5'!D74</f>
        <v>9.0174515096142563E-3</v>
      </c>
      <c r="E30" s="4"/>
      <c r="F30" s="52">
        <f>F28/'BL 3-5'!F74</f>
        <v>2.5360848937989306E-2</v>
      </c>
      <c r="H30" s="85"/>
      <c r="I30" s="85"/>
      <c r="J30" s="85"/>
      <c r="K30" s="20"/>
    </row>
    <row r="31" spans="1:11" s="8" customFormat="1" ht="24" customHeight="1" thickTop="1">
      <c r="A31" s="15"/>
      <c r="B31" s="11"/>
      <c r="D31" s="35"/>
      <c r="E31" s="35"/>
      <c r="F31" s="35"/>
      <c r="H31" s="85"/>
      <c r="I31" s="85"/>
      <c r="J31" s="85"/>
      <c r="K31" s="20"/>
    </row>
    <row r="32" spans="1:11" s="8" customFormat="1" ht="23">
      <c r="A32" s="1" t="s">
        <v>67</v>
      </c>
      <c r="B32" s="92"/>
      <c r="C32" s="92"/>
      <c r="D32" s="92"/>
      <c r="E32" s="92"/>
      <c r="F32" s="92"/>
      <c r="H32" s="20"/>
      <c r="I32" s="20"/>
      <c r="J32" s="20"/>
      <c r="K32" s="20"/>
    </row>
    <row r="33" spans="1:11" ht="23.25" customHeight="1">
      <c r="A33" s="30" t="s">
        <v>68</v>
      </c>
      <c r="B33" s="9"/>
      <c r="C33" s="10"/>
      <c r="D33" s="10"/>
      <c r="E33" s="10"/>
      <c r="F33" s="10"/>
      <c r="G33" s="8"/>
      <c r="H33" s="20"/>
      <c r="I33" s="20"/>
      <c r="J33" s="51"/>
      <c r="K33" s="51"/>
    </row>
    <row r="34" spans="1:11" s="8" customFormat="1" ht="23.25" customHeight="1">
      <c r="A34" s="30"/>
      <c r="B34" s="9"/>
      <c r="C34" s="10"/>
      <c r="D34" s="10"/>
      <c r="E34" s="10"/>
      <c r="F34" s="10"/>
      <c r="G34"/>
      <c r="H34" s="20"/>
      <c r="I34" s="20"/>
      <c r="J34" s="20"/>
      <c r="K34" s="20"/>
    </row>
    <row r="35" spans="1:11" s="8" customFormat="1" ht="23.25" customHeight="1">
      <c r="A35" s="29"/>
      <c r="B35" s="9"/>
      <c r="C35" s="10"/>
      <c r="D35" s="115" t="s">
        <v>139</v>
      </c>
      <c r="E35" s="115"/>
      <c r="F35" s="115"/>
      <c r="H35" s="20"/>
      <c r="I35" s="20"/>
      <c r="J35" s="20"/>
      <c r="K35" s="20"/>
    </row>
    <row r="36" spans="1:11" s="8" customFormat="1" ht="23.25" customHeight="1">
      <c r="A36" s="30"/>
      <c r="B36" s="9"/>
      <c r="C36" s="10"/>
      <c r="D36" s="115" t="s">
        <v>138</v>
      </c>
      <c r="E36" s="115"/>
      <c r="F36" s="115"/>
      <c r="H36" s="20"/>
      <c r="I36" s="20"/>
      <c r="J36" s="20"/>
      <c r="K36" s="20"/>
    </row>
    <row r="37" spans="1:11" s="8" customFormat="1" ht="23.25" customHeight="1">
      <c r="B37" s="111" t="s">
        <v>4</v>
      </c>
      <c r="D37" s="65" t="s">
        <v>5</v>
      </c>
      <c r="E37" s="64"/>
      <c r="F37" s="65" t="s">
        <v>6</v>
      </c>
      <c r="H37" s="20"/>
      <c r="I37" s="20"/>
    </row>
    <row r="38" spans="1:11" s="8" customFormat="1" ht="23.25" customHeight="1">
      <c r="A38" s="4"/>
      <c r="B38" s="12"/>
      <c r="C38" s="12"/>
      <c r="D38" s="114" t="s">
        <v>8</v>
      </c>
      <c r="E38" s="114"/>
      <c r="F38" s="114"/>
      <c r="H38" s="20"/>
      <c r="I38" s="20"/>
    </row>
    <row r="39" spans="1:11" s="8" customFormat="1" ht="23.25" customHeight="1">
      <c r="A39" s="31" t="s">
        <v>70</v>
      </c>
      <c r="B39" s="13"/>
      <c r="C39" s="13"/>
      <c r="D39" s="13"/>
      <c r="E39" s="13"/>
      <c r="F39" s="13"/>
      <c r="H39" s="20"/>
      <c r="I39" s="20"/>
    </row>
    <row r="40" spans="1:11" s="8" customFormat="1" ht="23.25" customHeight="1">
      <c r="A40" s="32" t="s">
        <v>71</v>
      </c>
      <c r="B40" s="13">
        <v>2</v>
      </c>
      <c r="D40" s="93">
        <v>1290854</v>
      </c>
      <c r="E40" s="35"/>
      <c r="F40" s="93">
        <v>1288710</v>
      </c>
      <c r="H40" s="20"/>
      <c r="I40" s="20"/>
    </row>
    <row r="41" spans="1:11" s="8" customFormat="1" ht="23.25" customHeight="1">
      <c r="A41" t="s">
        <v>72</v>
      </c>
      <c r="B41" s="13">
        <v>2</v>
      </c>
      <c r="D41" s="93">
        <v>152956</v>
      </c>
      <c r="E41" s="35"/>
      <c r="F41" s="93">
        <v>173298</v>
      </c>
      <c r="H41" s="20"/>
      <c r="I41" s="20"/>
    </row>
    <row r="42" spans="1:11" s="8" customFormat="1" ht="23.25" customHeight="1">
      <c r="A42" s="8" t="s">
        <v>73</v>
      </c>
      <c r="B42" s="11"/>
      <c r="D42" s="93">
        <v>454709</v>
      </c>
      <c r="E42" s="35"/>
      <c r="F42" s="93">
        <v>469495</v>
      </c>
      <c r="H42" s="20"/>
      <c r="I42" s="20"/>
    </row>
    <row r="43" spans="1:11" s="8" customFormat="1" ht="23.25" customHeight="1">
      <c r="A43" s="8" t="s">
        <v>74</v>
      </c>
      <c r="B43" s="13"/>
      <c r="D43" s="93">
        <v>72418</v>
      </c>
      <c r="E43" s="35"/>
      <c r="F43" s="93">
        <v>30528</v>
      </c>
      <c r="H43" s="20"/>
      <c r="I43" s="20"/>
    </row>
    <row r="44" spans="1:11" s="8" customFormat="1" ht="23.25" customHeight="1">
      <c r="A44" s="4" t="s">
        <v>75</v>
      </c>
      <c r="B44" s="11"/>
      <c r="D44" s="38">
        <f>SUM(D40:D43)</f>
        <v>1970937</v>
      </c>
      <c r="E44" s="35"/>
      <c r="F44" s="38">
        <f>SUM(F40:F43)</f>
        <v>1962031</v>
      </c>
      <c r="H44" s="20"/>
      <c r="I44" s="20"/>
    </row>
    <row r="45" spans="1:11" s="8" customFormat="1" ht="23.25" customHeight="1">
      <c r="A45" s="15"/>
      <c r="B45" s="11"/>
      <c r="D45" s="35"/>
      <c r="E45" s="35"/>
      <c r="F45" s="35"/>
      <c r="H45" s="20"/>
      <c r="I45" s="20"/>
    </row>
    <row r="46" spans="1:11" s="8" customFormat="1" ht="23.25" customHeight="1">
      <c r="A46" s="3" t="s">
        <v>76</v>
      </c>
      <c r="B46" s="11"/>
      <c r="D46" s="35"/>
      <c r="E46" s="35"/>
      <c r="F46" s="35"/>
      <c r="H46" s="20"/>
      <c r="I46" s="20"/>
    </row>
    <row r="47" spans="1:11" s="8" customFormat="1" ht="23.25" customHeight="1">
      <c r="A47" s="8" t="s">
        <v>77</v>
      </c>
      <c r="B47" s="13"/>
      <c r="D47" s="93">
        <v>1068384</v>
      </c>
      <c r="E47" s="35"/>
      <c r="F47" s="93">
        <v>1104098</v>
      </c>
      <c r="H47" s="20"/>
      <c r="I47" s="20"/>
    </row>
    <row r="48" spans="1:11" s="8" customFormat="1" ht="23.25" customHeight="1">
      <c r="A48" s="8" t="s">
        <v>78</v>
      </c>
      <c r="B48" s="11"/>
      <c r="D48" s="93">
        <v>407131</v>
      </c>
      <c r="E48" s="35"/>
      <c r="F48" s="93">
        <v>409620</v>
      </c>
      <c r="H48" s="20"/>
      <c r="I48" s="20"/>
    </row>
    <row r="49" spans="1:11" s="8" customFormat="1" ht="23.25" customHeight="1">
      <c r="A49" s="8" t="s">
        <v>79</v>
      </c>
      <c r="B49" s="13">
        <v>2</v>
      </c>
      <c r="D49" s="93">
        <v>194303</v>
      </c>
      <c r="E49" s="35"/>
      <c r="F49" s="93">
        <v>191780</v>
      </c>
      <c r="H49" s="20"/>
      <c r="I49" s="20"/>
    </row>
    <row r="50" spans="1:11" s="8" customFormat="1" ht="23.25" customHeight="1">
      <c r="A50" s="110" t="s">
        <v>144</v>
      </c>
      <c r="B50" s="13" t="s">
        <v>145</v>
      </c>
      <c r="D50" s="43">
        <v>13971</v>
      </c>
      <c r="E50" s="35"/>
      <c r="F50" s="48">
        <v>-1385</v>
      </c>
      <c r="H50" s="20"/>
      <c r="I50" s="20"/>
    </row>
    <row r="51" spans="1:11" s="8" customFormat="1" ht="23.25" customHeight="1">
      <c r="A51" s="4" t="s">
        <v>80</v>
      </c>
      <c r="B51" s="11"/>
      <c r="D51" s="38">
        <f>SUM(D47:D50)</f>
        <v>1683789</v>
      </c>
      <c r="E51" s="35"/>
      <c r="F51" s="38">
        <f>SUM(F47:F50)</f>
        <v>1704113</v>
      </c>
      <c r="H51" s="20"/>
      <c r="I51" s="20"/>
    </row>
    <row r="52" spans="1:11" s="8" customFormat="1" ht="23.25" customHeight="1">
      <c r="A52" s="15"/>
      <c r="B52" s="11"/>
      <c r="D52" s="35"/>
      <c r="E52" s="35"/>
      <c r="F52" s="35"/>
      <c r="H52" s="20"/>
      <c r="I52" s="20"/>
    </row>
    <row r="53" spans="1:11" s="8" customFormat="1" ht="23.25" customHeight="1">
      <c r="A53" s="4" t="s">
        <v>81</v>
      </c>
      <c r="B53" s="14"/>
      <c r="C53" s="4"/>
      <c r="D53" s="94">
        <f>D44-D51</f>
        <v>287148</v>
      </c>
      <c r="E53" s="15"/>
      <c r="F53" s="94">
        <f>F44-F51</f>
        <v>257918</v>
      </c>
      <c r="H53" s="20"/>
      <c r="I53" s="20"/>
    </row>
    <row r="54" spans="1:11" s="8" customFormat="1" ht="23.25" customHeight="1">
      <c r="A54" t="s">
        <v>82</v>
      </c>
      <c r="B54" s="13"/>
      <c r="C54" s="4"/>
      <c r="D54" s="48">
        <v>-246846</v>
      </c>
      <c r="E54" s="35"/>
      <c r="F54" s="48">
        <v>-170076</v>
      </c>
      <c r="H54" s="20"/>
      <c r="I54" s="20"/>
    </row>
    <row r="55" spans="1:11" s="8" customFormat="1" ht="23.25" customHeight="1">
      <c r="A55" s="4" t="s">
        <v>83</v>
      </c>
      <c r="B55" s="14"/>
      <c r="C55" s="4"/>
      <c r="D55" s="94">
        <f>SUM(D53:D54)</f>
        <v>40302</v>
      </c>
      <c r="E55" s="15"/>
      <c r="F55" s="94">
        <f>SUM(F53:F54)</f>
        <v>87842</v>
      </c>
      <c r="H55" s="20"/>
      <c r="I55" s="20"/>
    </row>
    <row r="56" spans="1:11" s="8" customFormat="1" ht="23.25" customHeight="1">
      <c r="A56" t="s">
        <v>84</v>
      </c>
      <c r="B56" s="13"/>
      <c r="D56" s="37">
        <v>8083</v>
      </c>
      <c r="E56" s="35"/>
      <c r="F56" s="37">
        <v>17611</v>
      </c>
      <c r="H56" s="20"/>
      <c r="I56" s="20"/>
    </row>
    <row r="57" spans="1:11" s="8" customFormat="1" ht="23.25" customHeight="1">
      <c r="A57" s="4" t="s">
        <v>85</v>
      </c>
      <c r="D57" s="38">
        <f>D55-D56</f>
        <v>32219</v>
      </c>
      <c r="F57" s="38">
        <f>F55-F56</f>
        <v>70231</v>
      </c>
      <c r="H57" s="20"/>
      <c r="I57" s="20"/>
    </row>
    <row r="58" spans="1:11" s="8" customFormat="1" ht="23.25" customHeight="1">
      <c r="A58" s="4" t="s">
        <v>149</v>
      </c>
      <c r="D58" s="88">
        <v>0</v>
      </c>
      <c r="F58" s="88">
        <v>0</v>
      </c>
      <c r="H58" s="20"/>
      <c r="I58" s="20"/>
    </row>
    <row r="59" spans="1:11" ht="23.25" customHeight="1" thickBot="1">
      <c r="A59" s="4" t="s">
        <v>150</v>
      </c>
      <c r="B59" s="8"/>
      <c r="C59" s="8"/>
      <c r="D59" s="83">
        <f>D57+D58</f>
        <v>32219</v>
      </c>
      <c r="E59" s="8"/>
      <c r="F59" s="83">
        <f>F57+F58</f>
        <v>70231</v>
      </c>
      <c r="G59" s="8"/>
      <c r="H59" s="20"/>
      <c r="I59" s="20"/>
    </row>
    <row r="60" spans="1:11" ht="23.25" customHeight="1" thickTop="1">
      <c r="A60" s="15"/>
      <c r="B60" s="11"/>
      <c r="C60" s="8"/>
      <c r="D60" s="35"/>
      <c r="E60" s="35"/>
      <c r="F60" s="35"/>
      <c r="H60" s="20"/>
      <c r="I60" s="20"/>
    </row>
    <row r="61" spans="1:11" s="8" customFormat="1" ht="25.5" customHeight="1" thickBot="1">
      <c r="A61" s="4" t="s">
        <v>86</v>
      </c>
      <c r="B61" s="13"/>
      <c r="D61" s="52">
        <f>D59/'BL 3-5'!D74</f>
        <v>5.4012506077014633E-2</v>
      </c>
      <c r="E61" s="4"/>
      <c r="F61" s="52">
        <f>F59/'BL 3-5'!F74</f>
        <v>0.11773650064542086</v>
      </c>
      <c r="H61" s="20"/>
      <c r="I61" s="20"/>
      <c r="J61" s="20"/>
      <c r="K61" s="20"/>
    </row>
    <row r="62" spans="1:11" ht="23.25" customHeight="1" thickTop="1">
      <c r="A62" s="15"/>
      <c r="B62" s="11"/>
      <c r="C62" s="8"/>
      <c r="D62" s="35"/>
      <c r="E62" s="35"/>
      <c r="F62" s="35"/>
      <c r="H62" s="20"/>
      <c r="I62" s="20"/>
    </row>
    <row r="63" spans="1:11" s="8" customFormat="1" ht="23">
      <c r="A63" s="30"/>
      <c r="B63" s="9"/>
      <c r="C63" s="10"/>
      <c r="D63"/>
      <c r="E63"/>
      <c r="F63"/>
      <c r="H63" s="85"/>
      <c r="I63" s="85"/>
      <c r="J63" s="85"/>
      <c r="K63" s="20"/>
    </row>
    <row r="64" spans="1:11" ht="23.25" customHeight="1">
      <c r="A64" s="29"/>
      <c r="B64" s="9"/>
      <c r="C64" s="10"/>
      <c r="D64"/>
      <c r="E64"/>
      <c r="F64"/>
      <c r="G64" s="8"/>
      <c r="J64" s="51"/>
      <c r="K64" s="51"/>
    </row>
    <row r="65" spans="1:11" s="8" customFormat="1" ht="23.25" customHeight="1">
      <c r="A65" s="30"/>
      <c r="B65" s="9"/>
      <c r="C65" s="10"/>
      <c r="D65"/>
      <c r="E65"/>
      <c r="F65"/>
      <c r="G65"/>
      <c r="H65" s="85"/>
      <c r="I65" s="85"/>
      <c r="J65" s="85"/>
      <c r="K65" s="20"/>
    </row>
    <row r="66" spans="1:11" s="8" customFormat="1" ht="23.25" customHeight="1">
      <c r="B66" s="13"/>
      <c r="D66"/>
      <c r="E66"/>
      <c r="F66"/>
      <c r="H66" s="85"/>
      <c r="I66" s="85"/>
      <c r="J66" s="85"/>
      <c r="K66" s="20"/>
    </row>
    <row r="67" spans="1:11" s="8" customFormat="1" ht="23.25" customHeight="1">
      <c r="B67" s="12"/>
      <c r="C67" s="12"/>
      <c r="D67"/>
      <c r="E67"/>
      <c r="F67"/>
      <c r="H67" s="85"/>
      <c r="I67" s="85"/>
      <c r="J67" s="85"/>
      <c r="K67" s="20"/>
    </row>
    <row r="68" spans="1:11" s="8" customFormat="1" ht="23.25" customHeight="1">
      <c r="A68" s="31"/>
      <c r="B68" s="13"/>
      <c r="C68" s="13"/>
      <c r="D68"/>
      <c r="E68"/>
      <c r="F68"/>
      <c r="H68" s="85"/>
      <c r="I68" s="85"/>
    </row>
    <row r="69" spans="1:11" s="8" customFormat="1" ht="23.25" customHeight="1">
      <c r="A69" s="32"/>
      <c r="B69" s="13"/>
      <c r="D69"/>
      <c r="E69"/>
      <c r="F69"/>
      <c r="H69" s="85"/>
      <c r="I69" s="85"/>
    </row>
    <row r="70" spans="1:11" s="8" customFormat="1" ht="23.25" customHeight="1">
      <c r="B70" s="11"/>
      <c r="D70"/>
      <c r="E70"/>
      <c r="F70"/>
      <c r="H70" s="85"/>
      <c r="I70" s="85"/>
    </row>
    <row r="71" spans="1:11" s="8" customFormat="1" ht="23.25" customHeight="1">
      <c r="A71"/>
      <c r="D71" s="35"/>
      <c r="E71" s="35"/>
      <c r="F71" s="35"/>
      <c r="H71" s="85"/>
      <c r="I71" s="85"/>
    </row>
    <row r="72" spans="1:11" s="8" customFormat="1" ht="23.25" customHeight="1">
      <c r="B72" s="13"/>
      <c r="D72" s="35"/>
      <c r="E72" s="35"/>
      <c r="F72" s="35"/>
      <c r="H72" s="85"/>
      <c r="I72" s="85"/>
    </row>
    <row r="73" spans="1:11" s="8" customFormat="1" ht="23.25" customHeight="1">
      <c r="A73" s="4"/>
      <c r="B73" s="11"/>
      <c r="D73" s="15"/>
      <c r="E73" s="35"/>
      <c r="F73" s="15"/>
      <c r="H73" s="85"/>
      <c r="I73" s="85"/>
    </row>
    <row r="74" spans="1:11" s="8" customFormat="1" ht="23.25" customHeight="1">
      <c r="A74" s="4"/>
      <c r="B74" s="11"/>
      <c r="D74" s="35"/>
      <c r="E74" s="35"/>
      <c r="F74" s="35"/>
      <c r="H74" s="85"/>
      <c r="I74" s="85"/>
    </row>
    <row r="75" spans="1:11" s="8" customFormat="1" ht="23.25" customHeight="1">
      <c r="A75" s="3"/>
      <c r="B75" s="11"/>
      <c r="D75" s="35"/>
      <c r="E75" s="35"/>
      <c r="F75" s="35"/>
      <c r="H75" s="85"/>
      <c r="I75" s="85"/>
    </row>
    <row r="76" spans="1:11" s="8" customFormat="1" ht="23.25" customHeight="1">
      <c r="B76" s="13"/>
      <c r="D76" s="35"/>
      <c r="E76" s="35"/>
      <c r="F76" s="35"/>
      <c r="H76" s="85"/>
      <c r="I76" s="85"/>
    </row>
    <row r="77" spans="1:11" s="8" customFormat="1" ht="23.25" customHeight="1">
      <c r="B77" s="13"/>
      <c r="D77" s="35"/>
      <c r="E77" s="35"/>
      <c r="F77" s="35"/>
      <c r="H77" s="85"/>
      <c r="I77" s="85"/>
    </row>
    <row r="78" spans="1:11" s="8" customFormat="1" ht="23.25" customHeight="1">
      <c r="B78" s="11"/>
      <c r="D78" s="35"/>
      <c r="E78" s="35"/>
      <c r="F78" s="35"/>
      <c r="H78" s="85"/>
      <c r="I78" s="85"/>
    </row>
    <row r="79" spans="1:11" s="8" customFormat="1" ht="23.25" customHeight="1">
      <c r="A79" s="4"/>
      <c r="B79" s="11"/>
      <c r="D79" s="15"/>
      <c r="E79" s="35"/>
      <c r="F79" s="15"/>
      <c r="H79" s="85"/>
      <c r="I79" s="85"/>
    </row>
    <row r="80" spans="1:11" s="8" customFormat="1" ht="23.25" customHeight="1">
      <c r="A80" s="32"/>
      <c r="B80" s="11"/>
      <c r="D80" s="35"/>
      <c r="E80" s="35"/>
      <c r="F80" s="35"/>
      <c r="H80" s="85"/>
      <c r="I80" s="85"/>
    </row>
    <row r="81" spans="1:11" s="8" customFormat="1" ht="23.25" customHeight="1">
      <c r="A81" s="4"/>
      <c r="B81" s="14"/>
      <c r="C81" s="4"/>
      <c r="D81" s="15"/>
      <c r="E81" s="15"/>
      <c r="F81" s="15"/>
      <c r="H81" s="85"/>
      <c r="I81" s="85"/>
    </row>
    <row r="82" spans="1:11" s="8" customFormat="1" ht="23.25" customHeight="1">
      <c r="A82"/>
      <c r="B82" s="13"/>
      <c r="D82" s="35"/>
      <c r="E82" s="35"/>
      <c r="F82" s="35"/>
      <c r="H82" s="85"/>
      <c r="I82" s="85"/>
    </row>
    <row r="83" spans="1:11" s="8" customFormat="1" ht="23.25" customHeight="1">
      <c r="A83" s="4"/>
      <c r="D83" s="5"/>
      <c r="F83" s="5"/>
      <c r="H83" s="85"/>
      <c r="I83" s="85"/>
    </row>
    <row r="84" spans="1:11" s="8" customFormat="1" ht="23.25" customHeight="1">
      <c r="A84" s="4"/>
      <c r="D84" s="5"/>
      <c r="F84" s="5"/>
      <c r="H84" s="85"/>
      <c r="I84" s="85"/>
    </row>
    <row r="85" spans="1:11" s="8" customFormat="1" ht="23.25" customHeight="1">
      <c r="A85" s="3"/>
      <c r="D85" s="5"/>
      <c r="F85" s="5"/>
      <c r="H85" s="85"/>
      <c r="I85" s="85"/>
    </row>
    <row r="86" spans="1:11" s="8" customFormat="1" ht="23.25" customHeight="1">
      <c r="A86" s="4"/>
      <c r="D86" s="6"/>
      <c r="E86" s="11"/>
      <c r="F86" s="6"/>
      <c r="H86" s="85"/>
      <c r="I86" s="85"/>
    </row>
    <row r="87" spans="1:11" s="8" customFormat="1" ht="23.25" customHeight="1">
      <c r="A87" s="4"/>
      <c r="D87" s="5"/>
      <c r="F87" s="5"/>
      <c r="H87" s="85"/>
      <c r="I87" s="85"/>
    </row>
    <row r="88" spans="1:11" s="8" customFormat="1" ht="23.25" customHeight="1">
      <c r="A88"/>
      <c r="D88" s="5"/>
      <c r="F88" s="5"/>
      <c r="H88" s="85"/>
      <c r="I88" s="85"/>
    </row>
    <row r="89" spans="1:11" s="8" customFormat="1" ht="23.25" customHeight="1">
      <c r="A89" s="4"/>
      <c r="D89" s="5"/>
      <c r="F89" s="5"/>
      <c r="H89" s="85"/>
      <c r="I89" s="85"/>
    </row>
    <row r="90" spans="1:11" ht="23.25" customHeight="1">
      <c r="C90" s="8"/>
      <c r="D90" s="21"/>
      <c r="E90" s="4"/>
      <c r="F90" s="21"/>
      <c r="G90" s="8"/>
    </row>
    <row r="92" spans="1:11" s="8" customFormat="1" ht="25.5" customHeight="1">
      <c r="A92"/>
      <c r="B92" s="13"/>
      <c r="C92" s="2"/>
      <c r="D92" s="2"/>
      <c r="E92" s="2"/>
      <c r="F92" s="2"/>
      <c r="H92" s="85"/>
      <c r="I92" s="85"/>
      <c r="J92" s="85"/>
      <c r="K92" s="20"/>
    </row>
  </sheetData>
  <mergeCells count="6">
    <mergeCell ref="D38:F38"/>
    <mergeCell ref="D4:F4"/>
    <mergeCell ref="D5:F5"/>
    <mergeCell ref="D7:F7"/>
    <mergeCell ref="D35:F35"/>
    <mergeCell ref="D36:F36"/>
  </mergeCells>
  <phoneticPr fontId="2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4"/>
  <sheetViews>
    <sheetView view="pageBreakPreview" zoomScale="85" zoomScaleNormal="80" zoomScaleSheetLayoutView="85" workbookViewId="0">
      <selection activeCell="A74" sqref="A74"/>
    </sheetView>
  </sheetViews>
  <sheetFormatPr defaultColWidth="9.09765625" defaultRowHeight="21.5"/>
  <cols>
    <col min="1" max="1" width="2.09765625" customWidth="1"/>
    <col min="2" max="2" width="54.8984375" customWidth="1"/>
    <col min="3" max="3" width="9.59765625" bestFit="1" customWidth="1"/>
    <col min="4" max="4" width="12.69921875" customWidth="1"/>
    <col min="5" max="5" width="2.09765625" customWidth="1"/>
    <col min="6" max="6" width="14.09765625" customWidth="1"/>
    <col min="7" max="7" width="2.09765625" customWidth="1"/>
    <col min="8" max="8" width="14.09765625" customWidth="1"/>
    <col min="9" max="9" width="2.09765625" customWidth="1"/>
    <col min="10" max="10" width="14.09765625" customWidth="1"/>
    <col min="11" max="11" width="2.09765625" customWidth="1"/>
    <col min="12" max="12" width="14.09765625" customWidth="1"/>
    <col min="13" max="13" width="14.59765625" style="50" bestFit="1" customWidth="1"/>
    <col min="14" max="14" width="9.09765625" style="50"/>
    <col min="15" max="15" width="13.59765625" style="50" bestFit="1" customWidth="1"/>
    <col min="16" max="16" width="9.09765625" style="50"/>
    <col min="17" max="17" width="16" style="50" bestFit="1" customWidth="1"/>
    <col min="18" max="18" width="9.09765625" style="50"/>
    <col min="19" max="19" width="16" style="50" bestFit="1" customWidth="1"/>
    <col min="20" max="20" width="9.09765625" style="50"/>
  </cols>
  <sheetData>
    <row r="1" spans="1:12" ht="22.9" customHeight="1">
      <c r="A1" s="1" t="s">
        <v>67</v>
      </c>
      <c r="B1" s="4"/>
      <c r="C1" s="4"/>
      <c r="J1" s="25"/>
      <c r="K1" s="25"/>
    </row>
    <row r="2" spans="1:12" ht="22.9" customHeight="1">
      <c r="A2" s="1" t="s">
        <v>87</v>
      </c>
      <c r="B2" s="4"/>
      <c r="C2" s="4"/>
      <c r="J2" s="25"/>
      <c r="K2" s="25"/>
    </row>
    <row r="3" spans="1:12" ht="22.9" customHeight="1">
      <c r="A3" s="1"/>
      <c r="B3" s="4"/>
      <c r="C3" s="4"/>
      <c r="J3" s="25"/>
      <c r="K3" s="25"/>
    </row>
    <row r="4" spans="1:12" ht="22.9" customHeight="1">
      <c r="A4" s="4"/>
      <c r="B4" s="4"/>
      <c r="C4" s="4"/>
      <c r="D4" s="22"/>
      <c r="E4" s="22"/>
      <c r="F4" s="26"/>
      <c r="G4" s="22"/>
      <c r="H4" s="117" t="s">
        <v>61</v>
      </c>
      <c r="I4" s="117"/>
      <c r="J4" s="117"/>
      <c r="K4" s="22"/>
      <c r="L4" s="22"/>
    </row>
    <row r="5" spans="1:12" ht="22.9" customHeight="1">
      <c r="D5" s="26" t="s">
        <v>88</v>
      </c>
      <c r="E5" s="26"/>
      <c r="F5" s="26" t="s">
        <v>89</v>
      </c>
      <c r="G5" s="26"/>
      <c r="H5" s="26" t="s">
        <v>90</v>
      </c>
      <c r="I5" s="13"/>
      <c r="J5" s="26" t="s">
        <v>91</v>
      </c>
      <c r="K5" s="26"/>
      <c r="L5" s="26" t="s">
        <v>92</v>
      </c>
    </row>
    <row r="6" spans="1:12" ht="22.9" customHeight="1">
      <c r="C6" s="13" t="s">
        <v>4</v>
      </c>
      <c r="D6" s="26" t="s">
        <v>93</v>
      </c>
      <c r="E6" s="26"/>
      <c r="F6" s="26" t="s">
        <v>94</v>
      </c>
      <c r="G6" s="26"/>
      <c r="H6" s="26" t="s">
        <v>95</v>
      </c>
      <c r="I6" s="26"/>
      <c r="J6" s="26" t="s">
        <v>96</v>
      </c>
      <c r="K6" s="26"/>
      <c r="L6" s="26" t="s">
        <v>97</v>
      </c>
    </row>
    <row r="7" spans="1:12" ht="22.9" customHeight="1">
      <c r="B7" s="23"/>
      <c r="C7" s="23"/>
      <c r="D7" s="118" t="s">
        <v>8</v>
      </c>
      <c r="E7" s="118"/>
      <c r="F7" s="118"/>
      <c r="G7" s="118"/>
      <c r="H7" s="118"/>
      <c r="I7" s="118"/>
      <c r="J7" s="118"/>
      <c r="K7" s="118"/>
      <c r="L7" s="118"/>
    </row>
    <row r="8" spans="1:12" ht="23.65" customHeight="1">
      <c r="A8" s="4" t="s">
        <v>140</v>
      </c>
      <c r="B8" s="4"/>
      <c r="C8" s="4"/>
      <c r="D8" s="5"/>
      <c r="E8" s="36"/>
      <c r="F8" s="5"/>
      <c r="G8" s="36"/>
      <c r="H8" s="5"/>
      <c r="I8" s="36"/>
      <c r="J8" s="36"/>
      <c r="K8" s="36"/>
      <c r="L8" s="5"/>
    </row>
    <row r="9" spans="1:12" ht="22">
      <c r="A9" s="4" t="s">
        <v>98</v>
      </c>
      <c r="D9" s="53">
        <v>596510</v>
      </c>
      <c r="E9" s="5"/>
      <c r="F9" s="53">
        <v>645169</v>
      </c>
      <c r="G9" s="5"/>
      <c r="H9" s="53">
        <v>64680</v>
      </c>
      <c r="I9" s="5"/>
      <c r="J9" s="53">
        <v>1831231</v>
      </c>
      <c r="K9" s="5"/>
      <c r="L9" s="5">
        <f>SUM(D9:J9)</f>
        <v>3137590</v>
      </c>
    </row>
    <row r="10" spans="1:12" ht="7.15" customHeight="1">
      <c r="D10" s="27"/>
      <c r="E10" s="2"/>
      <c r="F10" s="27"/>
      <c r="G10" s="2"/>
      <c r="H10" s="27"/>
      <c r="I10" s="5"/>
      <c r="J10" s="7"/>
      <c r="K10" s="2"/>
      <c r="L10" s="2"/>
    </row>
    <row r="11" spans="1:12" ht="23.65" customHeight="1">
      <c r="A11" s="106" t="s">
        <v>99</v>
      </c>
      <c r="B11" s="4"/>
      <c r="C11" s="4"/>
      <c r="D11" s="5"/>
      <c r="E11" s="5"/>
      <c r="F11" s="5"/>
      <c r="G11" s="5"/>
      <c r="H11" s="5"/>
      <c r="I11" s="5"/>
      <c r="J11" s="5"/>
      <c r="K11" s="5"/>
      <c r="L11" s="5"/>
    </row>
    <row r="12" spans="1:12" ht="23.65" customHeight="1">
      <c r="A12" s="31" t="s">
        <v>100</v>
      </c>
      <c r="B12" s="4"/>
      <c r="C12" s="4"/>
      <c r="D12" s="5"/>
      <c r="E12" s="5"/>
      <c r="F12" s="5"/>
      <c r="G12" s="5"/>
      <c r="H12" s="5"/>
      <c r="I12" s="5"/>
      <c r="J12" s="69"/>
      <c r="K12" s="5"/>
      <c r="L12" s="5"/>
    </row>
    <row r="13" spans="1:12" ht="23.65" customHeight="1">
      <c r="A13" t="s">
        <v>101</v>
      </c>
      <c r="C13" s="13">
        <v>9</v>
      </c>
      <c r="D13" s="54">
        <v>0</v>
      </c>
      <c r="E13" s="55"/>
      <c r="F13" s="54">
        <v>0</v>
      </c>
      <c r="G13" s="55"/>
      <c r="H13" s="54">
        <v>0</v>
      </c>
      <c r="I13" s="2"/>
      <c r="J13" s="107">
        <v>-65616</v>
      </c>
      <c r="K13" s="2"/>
      <c r="L13" s="54">
        <f>SUM(D13:J13)</f>
        <v>-65616</v>
      </c>
    </row>
    <row r="14" spans="1:12" ht="23.65" customHeight="1">
      <c r="A14" s="31" t="s">
        <v>102</v>
      </c>
      <c r="C14" s="4"/>
      <c r="D14" s="108">
        <f>SUM(D12:D12)</f>
        <v>0</v>
      </c>
      <c r="E14" s="109"/>
      <c r="F14" s="108">
        <f>SUM(F12:F12)</f>
        <v>0</v>
      </c>
      <c r="G14" s="109"/>
      <c r="H14" s="108">
        <f>SUM(H12:H12)</f>
        <v>0</v>
      </c>
      <c r="I14" s="109"/>
      <c r="J14" s="108">
        <f>SUM(J13:J13)</f>
        <v>-65616</v>
      </c>
      <c r="K14" s="109"/>
      <c r="L14" s="108">
        <f>SUM(L13:L13)</f>
        <v>-65616</v>
      </c>
    </row>
    <row r="15" spans="1:12" ht="7.15" customHeight="1">
      <c r="D15" s="27"/>
      <c r="E15" s="2"/>
      <c r="F15" s="27"/>
      <c r="G15" s="2"/>
      <c r="H15" s="27"/>
      <c r="I15" s="5"/>
      <c r="J15" s="7"/>
      <c r="K15" s="2"/>
      <c r="L15" s="2"/>
    </row>
    <row r="16" spans="1:12" ht="23.65" customHeight="1">
      <c r="A16" s="4" t="s">
        <v>151</v>
      </c>
      <c r="B16" s="4"/>
      <c r="C16" s="4"/>
      <c r="D16" s="5"/>
      <c r="E16" s="36"/>
      <c r="F16" s="5"/>
      <c r="G16" s="36"/>
      <c r="H16" s="5"/>
      <c r="I16" s="36"/>
      <c r="J16" s="36"/>
      <c r="K16" s="36"/>
      <c r="L16" s="5"/>
    </row>
    <row r="17" spans="1:13" ht="23.65" customHeight="1">
      <c r="A17" t="s">
        <v>103</v>
      </c>
      <c r="D17" s="28">
        <v>0</v>
      </c>
      <c r="E17" s="2"/>
      <c r="F17" s="28">
        <v>0</v>
      </c>
      <c r="G17" s="2"/>
      <c r="H17" s="28">
        <v>0</v>
      </c>
      <c r="I17" s="5"/>
      <c r="J17" s="33">
        <f>'PL 6-7'!F57</f>
        <v>70231</v>
      </c>
      <c r="K17" s="2"/>
      <c r="L17" s="89">
        <f t="shared" ref="L17:L18" si="0">SUM(D17:J17)</f>
        <v>70231</v>
      </c>
    </row>
    <row r="18" spans="1:13" ht="23.65" customHeight="1">
      <c r="A18" t="s">
        <v>152</v>
      </c>
      <c r="D18" s="28">
        <v>0</v>
      </c>
      <c r="E18" s="2"/>
      <c r="F18" s="28">
        <v>0</v>
      </c>
      <c r="G18" s="2"/>
      <c r="H18" s="28">
        <v>0</v>
      </c>
      <c r="I18" s="5"/>
      <c r="J18" s="84">
        <v>0</v>
      </c>
      <c r="K18" s="2"/>
      <c r="L18" s="54">
        <f t="shared" si="0"/>
        <v>0</v>
      </c>
    </row>
    <row r="19" spans="1:13" ht="23.65" customHeight="1">
      <c r="A19" s="4" t="s">
        <v>153</v>
      </c>
      <c r="B19" s="4"/>
      <c r="C19" s="4"/>
      <c r="D19" s="34">
        <f>SUM(D17:D18)</f>
        <v>0</v>
      </c>
      <c r="E19" s="6"/>
      <c r="F19" s="34">
        <f>SUM(F17:F18)</f>
        <v>0</v>
      </c>
      <c r="G19" s="6"/>
      <c r="H19" s="34">
        <f>SUM(H17:H18)</f>
        <v>0</v>
      </c>
      <c r="I19" s="5"/>
      <c r="J19" s="79">
        <f>SUM(J17:J18)</f>
        <v>70231</v>
      </c>
      <c r="K19" s="5"/>
      <c r="L19" s="24">
        <f>SUM(L17:L18)</f>
        <v>70231</v>
      </c>
    </row>
    <row r="20" spans="1:13" ht="7.15" customHeight="1">
      <c r="D20" s="27"/>
      <c r="E20" s="2"/>
      <c r="F20" s="27"/>
      <c r="G20" s="2"/>
      <c r="H20" s="27"/>
      <c r="I20" s="5"/>
      <c r="J20" s="7"/>
      <c r="K20" s="2"/>
      <c r="L20" s="2"/>
    </row>
    <row r="21" spans="1:13" ht="23.65" customHeight="1" thickBot="1">
      <c r="A21" s="4" t="s">
        <v>141</v>
      </c>
      <c r="B21" s="4"/>
      <c r="C21" s="4"/>
      <c r="D21" s="104">
        <f>D9+D19</f>
        <v>596510</v>
      </c>
      <c r="E21" s="15"/>
      <c r="F21" s="104">
        <f>F9+F19</f>
        <v>645169</v>
      </c>
      <c r="G21" s="15"/>
      <c r="H21" s="104">
        <f>H9+H19</f>
        <v>64680</v>
      </c>
      <c r="I21" s="5"/>
      <c r="J21" s="104">
        <f>J9+J14+J19</f>
        <v>1835846</v>
      </c>
      <c r="K21" s="5"/>
      <c r="L21" s="104">
        <f>L9+L14+L19</f>
        <v>3142205</v>
      </c>
    </row>
    <row r="22" spans="1:13" ht="22.9" customHeight="1" thickTop="1">
      <c r="A22" s="1" t="s">
        <v>67</v>
      </c>
      <c r="B22" s="4"/>
      <c r="C22" s="4"/>
      <c r="J22" s="25"/>
      <c r="K22" s="25"/>
    </row>
    <row r="23" spans="1:13" ht="22.9" customHeight="1">
      <c r="A23" s="1" t="s">
        <v>87</v>
      </c>
      <c r="B23" s="4"/>
      <c r="C23" s="4"/>
      <c r="J23" s="25"/>
      <c r="K23" s="25"/>
    </row>
    <row r="24" spans="1:13" ht="22.9" customHeight="1">
      <c r="A24" s="1"/>
      <c r="B24" s="4"/>
      <c r="C24" s="4"/>
      <c r="J24" s="25"/>
      <c r="K24" s="25"/>
    </row>
    <row r="25" spans="1:13" ht="22.9" customHeight="1">
      <c r="A25" s="4"/>
      <c r="B25" s="4"/>
      <c r="C25" s="4"/>
      <c r="D25" s="22"/>
      <c r="E25" s="22"/>
      <c r="F25" s="26"/>
      <c r="G25" s="22"/>
      <c r="H25" s="117" t="s">
        <v>61</v>
      </c>
      <c r="I25" s="117"/>
      <c r="J25" s="117"/>
      <c r="K25" s="22"/>
      <c r="L25" s="22"/>
    </row>
    <row r="26" spans="1:13" ht="22.9" customHeight="1">
      <c r="D26" s="26" t="s">
        <v>88</v>
      </c>
      <c r="E26" s="26"/>
      <c r="F26" s="26" t="s">
        <v>89</v>
      </c>
      <c r="G26" s="26"/>
      <c r="H26" s="26" t="s">
        <v>90</v>
      </c>
      <c r="I26" s="13"/>
      <c r="J26" s="26" t="s">
        <v>91</v>
      </c>
      <c r="K26" s="26"/>
      <c r="L26" s="26" t="s">
        <v>92</v>
      </c>
    </row>
    <row r="27" spans="1:13" ht="22.9" customHeight="1">
      <c r="C27" s="13" t="s">
        <v>4</v>
      </c>
      <c r="D27" s="26" t="s">
        <v>93</v>
      </c>
      <c r="E27" s="26"/>
      <c r="F27" s="26" t="s">
        <v>94</v>
      </c>
      <c r="G27" s="26"/>
      <c r="H27" s="26" t="s">
        <v>95</v>
      </c>
      <c r="I27" s="26"/>
      <c r="J27" s="26" t="s">
        <v>96</v>
      </c>
      <c r="K27" s="26"/>
      <c r="L27" s="26" t="s">
        <v>97</v>
      </c>
    </row>
    <row r="28" spans="1:13" ht="23.65" customHeight="1">
      <c r="B28" s="23"/>
      <c r="C28" s="23"/>
      <c r="D28" s="118" t="s">
        <v>8</v>
      </c>
      <c r="E28" s="118"/>
      <c r="F28" s="118"/>
      <c r="G28" s="118"/>
      <c r="H28" s="118"/>
      <c r="I28" s="118"/>
      <c r="J28" s="118"/>
      <c r="K28" s="118"/>
      <c r="L28" s="118"/>
    </row>
    <row r="29" spans="1:13" ht="23.65" customHeight="1">
      <c r="A29" s="4" t="s">
        <v>148</v>
      </c>
      <c r="B29" s="4"/>
      <c r="C29" s="4"/>
      <c r="D29" s="5"/>
      <c r="E29" s="36"/>
      <c r="F29" s="5"/>
      <c r="G29" s="36"/>
      <c r="H29" s="5"/>
      <c r="I29" s="36"/>
      <c r="J29" s="36"/>
      <c r="K29" s="36"/>
      <c r="L29" s="5"/>
    </row>
    <row r="30" spans="1:13" ht="22">
      <c r="A30" s="4" t="s">
        <v>104</v>
      </c>
      <c r="D30" s="53">
        <v>596510</v>
      </c>
      <c r="E30" s="5"/>
      <c r="F30" s="53">
        <v>645169</v>
      </c>
      <c r="G30" s="5"/>
      <c r="H30" s="53">
        <v>64680</v>
      </c>
      <c r="I30" s="5"/>
      <c r="J30" s="53">
        <f>'BL 3-5'!F79</f>
        <v>1867487</v>
      </c>
      <c r="K30" s="5"/>
      <c r="L30" s="5">
        <f>SUM(D30:J30)</f>
        <v>3173846</v>
      </c>
      <c r="M30" s="100"/>
    </row>
    <row r="31" spans="1:13" ht="7.15" customHeight="1">
      <c r="D31" s="27"/>
      <c r="E31" s="2"/>
      <c r="F31" s="27"/>
      <c r="G31" s="2"/>
      <c r="H31" s="27"/>
      <c r="I31" s="5"/>
      <c r="J31" s="7"/>
      <c r="K31" s="2"/>
      <c r="L31" s="2"/>
    </row>
    <row r="32" spans="1:13" ht="23.65" customHeight="1">
      <c r="A32" s="106" t="s">
        <v>99</v>
      </c>
      <c r="B32" s="4"/>
      <c r="C32" s="4"/>
      <c r="D32" s="5"/>
      <c r="E32" s="5"/>
      <c r="F32" s="5"/>
      <c r="G32" s="5"/>
      <c r="H32" s="5"/>
      <c r="I32" s="5"/>
      <c r="J32" s="5"/>
      <c r="K32" s="5"/>
      <c r="L32" s="5"/>
    </row>
    <row r="33" spans="1:12" ht="23.65" customHeight="1">
      <c r="A33" s="31" t="s">
        <v>100</v>
      </c>
      <c r="B33" s="4"/>
      <c r="C33" s="4"/>
      <c r="D33" s="5"/>
      <c r="E33" s="5"/>
      <c r="F33" s="5"/>
      <c r="G33" s="5"/>
      <c r="H33" s="5"/>
      <c r="I33" s="5"/>
      <c r="J33" s="69"/>
      <c r="K33" s="5"/>
      <c r="L33" s="5"/>
    </row>
    <row r="34" spans="1:12" ht="23.65" customHeight="1">
      <c r="A34" t="s">
        <v>101</v>
      </c>
      <c r="C34" s="13">
        <v>9</v>
      </c>
      <c r="D34" s="54">
        <v>0</v>
      </c>
      <c r="E34" s="55"/>
      <c r="F34" s="54">
        <v>0</v>
      </c>
      <c r="G34" s="55"/>
      <c r="H34" s="54">
        <v>0</v>
      </c>
      <c r="I34" s="2"/>
      <c r="J34" s="107">
        <v>-65616</v>
      </c>
      <c r="K34" s="2"/>
      <c r="L34" s="54">
        <f>SUM(D34:J34)</f>
        <v>-65616</v>
      </c>
    </row>
    <row r="35" spans="1:12" ht="23.65" customHeight="1">
      <c r="A35" s="31" t="s">
        <v>102</v>
      </c>
      <c r="C35" s="4"/>
      <c r="D35" s="108">
        <f>SUM(D33:D33)</f>
        <v>0</v>
      </c>
      <c r="E35" s="109"/>
      <c r="F35" s="108">
        <f>SUM(F33:F33)</f>
        <v>0</v>
      </c>
      <c r="G35" s="109"/>
      <c r="H35" s="108">
        <f>SUM(H33:H33)</f>
        <v>0</v>
      </c>
      <c r="I35" s="109"/>
      <c r="J35" s="108">
        <f>SUM(J34:J34)</f>
        <v>-65616</v>
      </c>
      <c r="K35" s="109"/>
      <c r="L35" s="108">
        <f>SUM(L34:L34)</f>
        <v>-65616</v>
      </c>
    </row>
    <row r="36" spans="1:12" ht="7.15" customHeight="1">
      <c r="D36" s="27"/>
      <c r="E36" s="2"/>
      <c r="F36" s="27"/>
      <c r="G36" s="2"/>
      <c r="H36" s="27"/>
      <c r="I36" s="5"/>
      <c r="J36" s="7"/>
      <c r="K36" s="2"/>
      <c r="L36" s="2"/>
    </row>
    <row r="37" spans="1:12" ht="23.65" customHeight="1">
      <c r="A37" s="4" t="s">
        <v>151</v>
      </c>
      <c r="B37" s="4"/>
      <c r="C37" s="4"/>
      <c r="D37" s="5"/>
      <c r="E37" s="36"/>
      <c r="F37" s="5"/>
      <c r="G37" s="36"/>
      <c r="H37" s="5"/>
      <c r="I37" s="36"/>
      <c r="J37" s="36"/>
      <c r="K37" s="36"/>
      <c r="L37" s="5"/>
    </row>
    <row r="38" spans="1:12" ht="23.65" customHeight="1">
      <c r="A38" t="s">
        <v>103</v>
      </c>
      <c r="D38" s="28">
        <v>0</v>
      </c>
      <c r="E38" s="2"/>
      <c r="F38" s="28">
        <v>0</v>
      </c>
      <c r="G38" s="2"/>
      <c r="H38" s="28">
        <v>0</v>
      </c>
      <c r="I38" s="5"/>
      <c r="J38" s="33">
        <f>'PL 6-7'!D57</f>
        <v>32219</v>
      </c>
      <c r="K38" s="2"/>
      <c r="L38" s="89">
        <f t="shared" ref="L38:L39" si="1">SUM(D38:J38)</f>
        <v>32219</v>
      </c>
    </row>
    <row r="39" spans="1:12" ht="23.65" customHeight="1">
      <c r="A39" t="s">
        <v>152</v>
      </c>
      <c r="D39" s="28">
        <v>0</v>
      </c>
      <c r="E39" s="2"/>
      <c r="F39" s="28">
        <v>0</v>
      </c>
      <c r="G39" s="2"/>
      <c r="H39" s="28">
        <v>0</v>
      </c>
      <c r="I39" s="5"/>
      <c r="J39" s="84">
        <v>0</v>
      </c>
      <c r="K39" s="2"/>
      <c r="L39" s="54">
        <f t="shared" si="1"/>
        <v>0</v>
      </c>
    </row>
    <row r="40" spans="1:12" ht="23.65" customHeight="1">
      <c r="A40" s="4" t="s">
        <v>153</v>
      </c>
      <c r="B40" s="4"/>
      <c r="C40" s="4"/>
      <c r="D40" s="34">
        <f>SUM(D38:D39)</f>
        <v>0</v>
      </c>
      <c r="E40" s="6"/>
      <c r="F40" s="34">
        <f>SUM(F38:F39)</f>
        <v>0</v>
      </c>
      <c r="G40" s="6"/>
      <c r="H40" s="34">
        <f>SUM(H38:H39)</f>
        <v>0</v>
      </c>
      <c r="I40" s="5"/>
      <c r="J40" s="79">
        <f>SUM(J38:J39)</f>
        <v>32219</v>
      </c>
      <c r="K40" s="5"/>
      <c r="L40" s="79">
        <f>SUM(L38:L39)</f>
        <v>32219</v>
      </c>
    </row>
    <row r="41" spans="1:12" ht="7.15" customHeight="1">
      <c r="D41" s="27"/>
      <c r="E41" s="2"/>
      <c r="F41" s="27"/>
      <c r="G41" s="2"/>
      <c r="H41" s="27"/>
      <c r="I41" s="5"/>
      <c r="J41" s="7"/>
      <c r="K41" s="2"/>
      <c r="L41" s="2"/>
    </row>
    <row r="42" spans="1:12" ht="23.65" customHeight="1" thickBot="1">
      <c r="A42" s="4" t="s">
        <v>142</v>
      </c>
      <c r="B42" s="4"/>
      <c r="C42" s="4"/>
      <c r="D42" s="104">
        <f>D30+D40</f>
        <v>596510</v>
      </c>
      <c r="E42" s="15"/>
      <c r="F42" s="104">
        <f>F30+F40</f>
        <v>645169</v>
      </c>
      <c r="G42" s="15"/>
      <c r="H42" s="104">
        <f>H30+H40</f>
        <v>64680</v>
      </c>
      <c r="I42" s="5"/>
      <c r="J42" s="104">
        <f>J30+J35+J40</f>
        <v>1834090</v>
      </c>
      <c r="K42" s="5"/>
      <c r="L42" s="104">
        <f>L30+L35+L40</f>
        <v>3140449</v>
      </c>
    </row>
    <row r="43" spans="1:12" ht="23.65" customHeight="1" thickTop="1">
      <c r="A43" s="4"/>
      <c r="B43" s="4"/>
      <c r="C43" s="4"/>
      <c r="D43" s="15"/>
      <c r="E43" s="15"/>
      <c r="F43" s="15"/>
      <c r="G43" s="15"/>
      <c r="H43" s="15"/>
      <c r="I43" s="5"/>
      <c r="J43" s="15"/>
      <c r="K43" s="5"/>
      <c r="L43" s="86"/>
    </row>
    <row r="44" spans="1:12" ht="23.65" customHeight="1">
      <c r="H44" s="50"/>
      <c r="J44" s="50"/>
      <c r="L44" s="15">
        <f>+L42-'BL 3-5'!D80</f>
        <v>0</v>
      </c>
    </row>
    <row r="45" spans="1:12" ht="23.65" customHeight="1">
      <c r="H45" s="50"/>
      <c r="J45" s="50"/>
    </row>
    <row r="46" spans="1:12" ht="23.65" customHeight="1">
      <c r="H46" s="50"/>
      <c r="J46" s="50"/>
    </row>
    <row r="47" spans="1:12" ht="23.65" customHeight="1">
      <c r="H47" s="59"/>
      <c r="J47" s="50"/>
    </row>
    <row r="48" spans="1:12" ht="23.65" customHeight="1">
      <c r="H48" s="59"/>
    </row>
    <row r="49" spans="8:10" ht="23.65" customHeight="1">
      <c r="H49" s="51"/>
      <c r="J49" s="59"/>
    </row>
    <row r="50" spans="8:10" ht="23.65" customHeight="1">
      <c r="H50" s="60"/>
    </row>
    <row r="51" spans="8:10" ht="23.65" customHeight="1"/>
    <row r="52" spans="8:10" ht="23.65" customHeight="1"/>
    <row r="53" spans="8:10" ht="23.65" customHeight="1"/>
    <row r="54" spans="8:10" ht="23.65" customHeight="1"/>
    <row r="55" spans="8:10" ht="23.65" customHeight="1"/>
    <row r="56" spans="8:10" ht="23.65" customHeight="1"/>
    <row r="57" spans="8:10" ht="23.65" customHeight="1"/>
    <row r="58" spans="8:10" ht="23.65" customHeight="1"/>
    <row r="59" spans="8:10" ht="23.65" customHeight="1"/>
    <row r="60" spans="8:10" ht="23.65" customHeight="1"/>
    <row r="61" spans="8:10" ht="23.65" customHeight="1"/>
    <row r="62" spans="8:10" ht="23.65" customHeight="1"/>
    <row r="63" spans="8:10" ht="23.65" customHeight="1"/>
    <row r="64" spans="8:10" ht="23.65" customHeight="1"/>
    <row r="65" ht="23.65" customHeight="1"/>
    <row r="66" ht="23.65" customHeight="1"/>
    <row r="67" ht="23.65" customHeight="1"/>
    <row r="68" ht="23.65" customHeight="1"/>
    <row r="69" ht="23.65" customHeight="1"/>
    <row r="70" ht="23.65" customHeight="1"/>
    <row r="71" ht="23.65" customHeight="1"/>
    <row r="72" ht="23.65" customHeight="1"/>
    <row r="73" ht="23.65" customHeight="1"/>
    <row r="74" ht="23.65" customHeight="1"/>
    <row r="75" ht="23.65" customHeight="1"/>
    <row r="76" ht="23.65" customHeight="1"/>
    <row r="77" ht="23.65" customHeight="1"/>
    <row r="78" ht="23.65" customHeight="1"/>
    <row r="79" ht="23.65" customHeight="1"/>
    <row r="80" ht="23.65" customHeight="1"/>
    <row r="81" ht="23.65" customHeight="1"/>
    <row r="82" ht="23.65" customHeight="1"/>
    <row r="83" ht="23.65" customHeight="1"/>
    <row r="84" ht="23.65" customHeight="1"/>
  </sheetData>
  <mergeCells count="4">
    <mergeCell ref="H4:J4"/>
    <mergeCell ref="D7:L7"/>
    <mergeCell ref="H25:J25"/>
    <mergeCell ref="D28:L28"/>
  </mergeCells>
  <pageMargins left="0.8" right="0.8" top="0.48" bottom="0.5" header="0.4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0"/>
  <sheetViews>
    <sheetView showGridLines="0" tabSelected="1" view="pageBreakPreview" topLeftCell="A13" zoomScale="85" zoomScaleNormal="100" zoomScaleSheetLayoutView="85" workbookViewId="0">
      <selection activeCell="A74" sqref="A74"/>
    </sheetView>
  </sheetViews>
  <sheetFormatPr defaultRowHeight="21.5"/>
  <cols>
    <col min="1" max="1" width="57.59765625" customWidth="1"/>
    <col min="2" max="2" width="8.59765625" customWidth="1"/>
    <col min="3" max="3" width="16.09765625" hidden="1" customWidth="1"/>
    <col min="4" max="4" width="14.3984375" customWidth="1"/>
    <col min="5" max="5" width="1.59765625" customWidth="1"/>
    <col min="6" max="6" width="14.3984375" customWidth="1"/>
    <col min="7" max="7" width="2.59765625" customWidth="1"/>
  </cols>
  <sheetData>
    <row r="1" spans="1:7" s="10" customFormat="1" ht="21.65" customHeight="1">
      <c r="A1" s="1" t="s">
        <v>0</v>
      </c>
      <c r="B1" s="1"/>
      <c r="C1" s="1"/>
      <c r="D1" s="1"/>
      <c r="E1" s="1"/>
      <c r="F1" s="1"/>
    </row>
    <row r="2" spans="1:7" s="10" customFormat="1" ht="21.65" customHeight="1">
      <c r="A2" s="1" t="s">
        <v>105</v>
      </c>
      <c r="B2" s="1"/>
      <c r="C2" s="1"/>
      <c r="D2" s="1"/>
      <c r="E2" s="1"/>
      <c r="F2" s="1"/>
    </row>
    <row r="3" spans="1:7" s="8" customFormat="1" ht="21.65" customHeight="1">
      <c r="A3" s="29"/>
      <c r="B3" s="29"/>
      <c r="C3" s="29"/>
      <c r="D3" s="29"/>
      <c r="E3" s="29"/>
      <c r="F3" s="29"/>
    </row>
    <row r="4" spans="1:7" s="10" customFormat="1" ht="21.65" customHeight="1">
      <c r="A4" s="1"/>
      <c r="B4" s="1"/>
      <c r="C4" s="1"/>
      <c r="D4" s="115" t="s">
        <v>139</v>
      </c>
      <c r="E4" s="116"/>
      <c r="F4" s="116"/>
    </row>
    <row r="5" spans="1:7" s="8" customFormat="1" ht="21.65" customHeight="1">
      <c r="C5" s="11"/>
      <c r="D5" s="115" t="s">
        <v>138</v>
      </c>
      <c r="E5" s="115"/>
      <c r="F5" s="115"/>
    </row>
    <row r="6" spans="1:7" s="8" customFormat="1" ht="21.65" customHeight="1">
      <c r="C6" s="11"/>
      <c r="D6" s="65" t="s">
        <v>5</v>
      </c>
      <c r="E6" s="64"/>
      <c r="F6" s="65" t="s">
        <v>6</v>
      </c>
    </row>
    <row r="7" spans="1:7" s="8" customFormat="1" ht="21.65" customHeight="1">
      <c r="C7" s="11"/>
      <c r="D7" s="114" t="s">
        <v>8</v>
      </c>
      <c r="E7" s="114"/>
      <c r="F7" s="114"/>
    </row>
    <row r="8" spans="1:7" s="8" customFormat="1" ht="21.65" customHeight="1">
      <c r="A8" s="3" t="s">
        <v>106</v>
      </c>
      <c r="B8" s="16"/>
      <c r="C8" s="16"/>
      <c r="D8" s="16"/>
      <c r="E8" s="16"/>
      <c r="F8" s="16"/>
    </row>
    <row r="9" spans="1:7" s="8" customFormat="1" ht="21.65" customHeight="1">
      <c r="A9" s="8" t="s">
        <v>107</v>
      </c>
      <c r="D9" s="39">
        <v>32219</v>
      </c>
      <c r="E9" s="37"/>
      <c r="F9" s="39">
        <f>'PL 6-7'!F57</f>
        <v>70231</v>
      </c>
      <c r="G9" s="35"/>
    </row>
    <row r="10" spans="1:7" s="8" customFormat="1" ht="21.65" customHeight="1">
      <c r="A10" s="12" t="s">
        <v>108</v>
      </c>
      <c r="D10" s="40"/>
      <c r="E10" s="37"/>
      <c r="F10" s="40"/>
      <c r="G10" s="35"/>
    </row>
    <row r="11" spans="1:7" s="8" customFormat="1" ht="21.65" customHeight="1">
      <c r="A11" s="8" t="s">
        <v>109</v>
      </c>
      <c r="D11" s="39">
        <v>859825</v>
      </c>
      <c r="E11" s="37"/>
      <c r="F11" s="39">
        <v>873254</v>
      </c>
      <c r="G11" s="35"/>
    </row>
    <row r="12" spans="1:7" s="8" customFormat="1" ht="21.65" customHeight="1">
      <c r="A12" t="s">
        <v>82</v>
      </c>
      <c r="D12" s="39">
        <v>246846</v>
      </c>
      <c r="E12" s="37"/>
      <c r="F12" s="39">
        <v>170076</v>
      </c>
      <c r="G12" s="35"/>
    </row>
    <row r="13" spans="1:7" s="8" customFormat="1" ht="21.65" customHeight="1">
      <c r="A13" t="s">
        <v>144</v>
      </c>
      <c r="D13" s="39">
        <v>13971</v>
      </c>
      <c r="E13" s="37"/>
      <c r="F13" s="90">
        <v>-1385</v>
      </c>
      <c r="G13" s="35"/>
    </row>
    <row r="14" spans="1:7" s="8" customFormat="1" ht="21.65" hidden="1" customHeight="1">
      <c r="A14" t="s">
        <v>110</v>
      </c>
      <c r="D14" s="58"/>
      <c r="E14" s="37"/>
      <c r="F14" s="58"/>
      <c r="G14" s="35"/>
    </row>
    <row r="15" spans="1:7" s="8" customFormat="1" ht="21.65" customHeight="1">
      <c r="A15" t="s">
        <v>111</v>
      </c>
      <c r="D15" s="58">
        <v>-60</v>
      </c>
      <c r="E15" s="37"/>
      <c r="F15" s="58">
        <v>-23</v>
      </c>
      <c r="G15" s="35"/>
    </row>
    <row r="16" spans="1:7" s="8" customFormat="1" ht="21.65" customHeight="1">
      <c r="A16" t="s">
        <v>51</v>
      </c>
      <c r="D16" s="41">
        <v>4457</v>
      </c>
      <c r="E16" s="37"/>
      <c r="F16" s="41">
        <v>4376</v>
      </c>
      <c r="G16" s="35"/>
    </row>
    <row r="17" spans="1:9" s="8" customFormat="1" ht="21.65" customHeight="1">
      <c r="A17" t="s">
        <v>84</v>
      </c>
      <c r="D17" s="42">
        <v>8083</v>
      </c>
      <c r="E17" s="37"/>
      <c r="F17" s="87">
        <v>17611</v>
      </c>
      <c r="G17" s="35"/>
    </row>
    <row r="18" spans="1:9" s="8" customFormat="1" ht="21.65" customHeight="1">
      <c r="A18" s="4"/>
      <c r="D18" s="39">
        <f>SUM(D9:D17)</f>
        <v>1165341</v>
      </c>
      <c r="E18" s="37"/>
      <c r="F18" s="39">
        <f>SUM(F9:F17)</f>
        <v>1134140</v>
      </c>
      <c r="G18" s="35"/>
    </row>
    <row r="19" spans="1:9" s="8" customFormat="1" ht="21.65" customHeight="1">
      <c r="A19" s="12" t="s">
        <v>112</v>
      </c>
      <c r="D19" s="17"/>
      <c r="E19" s="35"/>
      <c r="F19" s="17"/>
      <c r="G19" s="35"/>
    </row>
    <row r="20" spans="1:9" s="8" customFormat="1" ht="21.65" customHeight="1">
      <c r="A20" s="8" t="s">
        <v>11</v>
      </c>
      <c r="D20" s="39">
        <v>2490</v>
      </c>
      <c r="E20" s="37"/>
      <c r="F20" s="39">
        <v>-224</v>
      </c>
      <c r="G20" s="35"/>
    </row>
    <row r="21" spans="1:9" s="8" customFormat="1" ht="21.65" customHeight="1">
      <c r="A21" t="s">
        <v>22</v>
      </c>
      <c r="D21" s="39">
        <v>50742</v>
      </c>
      <c r="E21" s="37"/>
      <c r="F21" s="39">
        <v>71930</v>
      </c>
      <c r="G21" s="35"/>
    </row>
    <row r="22" spans="1:9" s="8" customFormat="1" ht="21.65" customHeight="1">
      <c r="A22" t="s">
        <v>14</v>
      </c>
      <c r="D22" s="39">
        <v>-51763</v>
      </c>
      <c r="E22" s="37"/>
      <c r="F22" s="39">
        <v>17168</v>
      </c>
      <c r="G22" s="35"/>
    </row>
    <row r="23" spans="1:9" s="8" customFormat="1" ht="21.65" customHeight="1">
      <c r="A23" t="s">
        <v>15</v>
      </c>
      <c r="D23" s="39">
        <v>-265591</v>
      </c>
      <c r="E23" s="37"/>
      <c r="F23" s="39">
        <v>9699</v>
      </c>
      <c r="G23" s="35"/>
    </row>
    <row r="24" spans="1:9" s="8" customFormat="1" ht="21.65" customHeight="1">
      <c r="A24" t="s">
        <v>113</v>
      </c>
      <c r="D24" s="39">
        <v>-66083</v>
      </c>
      <c r="E24" s="37"/>
      <c r="F24" s="39">
        <v>-174990</v>
      </c>
      <c r="G24" s="35"/>
    </row>
    <row r="25" spans="1:9" s="8" customFormat="1" ht="21.65" customHeight="1">
      <c r="A25" t="s">
        <v>17</v>
      </c>
      <c r="D25" s="41">
        <v>407131</v>
      </c>
      <c r="E25" s="37"/>
      <c r="F25" s="41">
        <v>409620</v>
      </c>
      <c r="G25" s="35"/>
    </row>
    <row r="26" spans="1:9" s="8" customFormat="1" ht="21.65" hidden="1" customHeight="1">
      <c r="A26" t="s">
        <v>18</v>
      </c>
      <c r="D26" s="41">
        <v>0</v>
      </c>
      <c r="E26" s="37"/>
      <c r="F26" s="41">
        <v>0</v>
      </c>
      <c r="G26" s="35"/>
    </row>
    <row r="27" spans="1:9" s="8" customFormat="1" ht="21.65" customHeight="1">
      <c r="A27" s="18" t="s">
        <v>19</v>
      </c>
      <c r="D27" s="39">
        <v>68447</v>
      </c>
      <c r="E27" s="37"/>
      <c r="F27" s="39">
        <v>-55335</v>
      </c>
      <c r="G27" s="35"/>
      <c r="I27" s="91"/>
    </row>
    <row r="28" spans="1:9" s="8" customFormat="1" ht="21.65" customHeight="1">
      <c r="A28" s="8" t="s">
        <v>30</v>
      </c>
      <c r="D28" s="39">
        <v>130214</v>
      </c>
      <c r="E28" s="37"/>
      <c r="F28" s="39">
        <v>127930</v>
      </c>
      <c r="G28" s="35"/>
    </row>
    <row r="29" spans="1:9" s="8" customFormat="1" ht="21.65" customHeight="1">
      <c r="A29" s="8" t="s">
        <v>36</v>
      </c>
      <c r="D29" s="39">
        <v>1826</v>
      </c>
      <c r="E29" s="37"/>
      <c r="F29" s="39">
        <v>139216</v>
      </c>
      <c r="G29" s="35"/>
    </row>
    <row r="30" spans="1:9" s="8" customFormat="1" ht="21.65" customHeight="1">
      <c r="A30" t="s">
        <v>37</v>
      </c>
      <c r="D30" s="39">
        <v>-13636</v>
      </c>
      <c r="E30" s="37"/>
      <c r="F30" s="39">
        <v>-32672</v>
      </c>
      <c r="G30" s="35"/>
    </row>
    <row r="31" spans="1:9" s="8" customFormat="1" ht="21.65" customHeight="1">
      <c r="A31" t="s">
        <v>46</v>
      </c>
      <c r="D31" s="39">
        <v>10984</v>
      </c>
      <c r="E31" s="37"/>
      <c r="F31" s="39">
        <v>6750</v>
      </c>
      <c r="G31" s="35"/>
    </row>
    <row r="32" spans="1:9" s="8" customFormat="1" ht="21.65" customHeight="1">
      <c r="A32" s="19" t="s">
        <v>49</v>
      </c>
      <c r="D32" s="41">
        <v>-8294</v>
      </c>
      <c r="E32" s="37"/>
      <c r="F32" s="39">
        <v>-2506</v>
      </c>
      <c r="G32" s="35"/>
    </row>
    <row r="33" spans="1:12" s="8" customFormat="1" ht="21.65" customHeight="1">
      <c r="A33" s="8" t="s">
        <v>50</v>
      </c>
      <c r="D33" s="42">
        <v>-65057</v>
      </c>
      <c r="E33" s="43"/>
      <c r="F33" s="42">
        <v>58214</v>
      </c>
      <c r="G33" s="35"/>
    </row>
    <row r="34" spans="1:12" s="8" customFormat="1" ht="21.65" customHeight="1">
      <c r="A34" t="s">
        <v>114</v>
      </c>
      <c r="D34" s="41">
        <f>SUM(D18:D33)</f>
        <v>1366751</v>
      </c>
      <c r="E34" s="43"/>
      <c r="F34" s="41">
        <f>SUM(F18:F33)</f>
        <v>1708940</v>
      </c>
      <c r="G34" s="35"/>
    </row>
    <row r="35" spans="1:12" s="8" customFormat="1" ht="23.25" customHeight="1">
      <c r="A35" s="1" t="s">
        <v>67</v>
      </c>
      <c r="B35" s="4"/>
      <c r="C35" s="4"/>
      <c r="D35" s="45"/>
      <c r="E35" s="45"/>
      <c r="F35" s="45"/>
      <c r="G35" s="35"/>
    </row>
    <row r="36" spans="1:12" s="8" customFormat="1" ht="18.75" customHeight="1">
      <c r="A36" s="1" t="s">
        <v>115</v>
      </c>
      <c r="B36" s="4"/>
      <c r="C36" s="4"/>
      <c r="D36" s="45"/>
      <c r="E36" s="45"/>
      <c r="F36" s="45"/>
      <c r="G36" s="35"/>
    </row>
    <row r="37" spans="1:12" s="8" customFormat="1" ht="20.25" customHeight="1">
      <c r="A37" s="29"/>
      <c r="B37" s="9"/>
      <c r="C37" s="10"/>
      <c r="D37" s="46"/>
      <c r="E37" s="46"/>
      <c r="F37" s="46"/>
      <c r="G37" s="35"/>
    </row>
    <row r="38" spans="1:12" s="8" customFormat="1" ht="20.25" customHeight="1">
      <c r="A38" s="1"/>
      <c r="B38" s="4"/>
      <c r="C38" s="4"/>
      <c r="D38" s="115" t="s">
        <v>139</v>
      </c>
      <c r="E38" s="116"/>
      <c r="F38" s="116"/>
      <c r="G38" s="35"/>
    </row>
    <row r="39" spans="1:12" s="8" customFormat="1" ht="20.25" customHeight="1">
      <c r="A39" s="1"/>
      <c r="B39" s="4"/>
      <c r="C39" s="4"/>
      <c r="D39" s="115" t="s">
        <v>138</v>
      </c>
      <c r="E39" s="115"/>
      <c r="F39" s="115"/>
      <c r="G39" s="35"/>
    </row>
    <row r="40" spans="1:12" s="8" customFormat="1" ht="20.25" customHeight="1">
      <c r="A40" s="1"/>
      <c r="B40" s="12"/>
      <c r="C40" s="4"/>
      <c r="D40" s="65" t="s">
        <v>5</v>
      </c>
      <c r="E40" s="64"/>
      <c r="F40" s="65" t="s">
        <v>6</v>
      </c>
      <c r="G40" s="35"/>
    </row>
    <row r="41" spans="1:12" s="8" customFormat="1" ht="18.649999999999999" customHeight="1">
      <c r="A41" s="1"/>
      <c r="B41" s="4"/>
      <c r="C41" s="4"/>
      <c r="D41" s="114" t="s">
        <v>8</v>
      </c>
      <c r="E41" s="114"/>
      <c r="F41" s="114"/>
      <c r="G41" s="35"/>
    </row>
    <row r="42" spans="1:12" s="8" customFormat="1" ht="21.75" customHeight="1">
      <c r="A42" s="8" t="s">
        <v>116</v>
      </c>
      <c r="D42" s="37">
        <v>-1361968</v>
      </c>
      <c r="E42" s="37"/>
      <c r="F42" s="37">
        <v>-2568305</v>
      </c>
      <c r="G42" s="35"/>
    </row>
    <row r="43" spans="1:12" s="8" customFormat="1" ht="23.25" customHeight="1">
      <c r="A43" t="s">
        <v>117</v>
      </c>
      <c r="D43" s="37">
        <v>-9786</v>
      </c>
      <c r="E43" s="37"/>
      <c r="F43" s="37">
        <v>-1089</v>
      </c>
      <c r="G43" s="35"/>
      <c r="L43"/>
    </row>
    <row r="44" spans="1:12" s="8" customFormat="1" ht="23.25" customHeight="1">
      <c r="A44" t="s">
        <v>118</v>
      </c>
      <c r="D44" s="37">
        <v>-93291</v>
      </c>
      <c r="E44" s="37"/>
      <c r="F44" s="37">
        <v>-105079</v>
      </c>
      <c r="G44" s="35"/>
      <c r="L44"/>
    </row>
    <row r="45" spans="1:12" s="8" customFormat="1" ht="22">
      <c r="A45" s="4" t="s">
        <v>147</v>
      </c>
      <c r="D45" s="44">
        <f>D34+SUM(D42:D44)</f>
        <v>-98294</v>
      </c>
      <c r="E45" s="37"/>
      <c r="F45" s="44">
        <f>F34+SUM(F42:F44)</f>
        <v>-965533</v>
      </c>
      <c r="G45" s="35"/>
    </row>
    <row r="46" spans="1:12" s="8" customFormat="1" ht="18.75" customHeight="1">
      <c r="A46" s="4"/>
      <c r="D46" s="37"/>
      <c r="E46" s="37"/>
      <c r="F46" s="37"/>
      <c r="G46" s="35"/>
    </row>
    <row r="47" spans="1:12" s="8" customFormat="1" ht="21.75" customHeight="1">
      <c r="A47" s="3" t="s">
        <v>119</v>
      </c>
      <c r="B47" s="4"/>
      <c r="C47" s="4"/>
      <c r="D47" s="4"/>
      <c r="E47" s="4"/>
      <c r="F47" s="4"/>
      <c r="G47" s="35"/>
    </row>
    <row r="48" spans="1:12" s="8" customFormat="1" ht="21.75" customHeight="1">
      <c r="A48" s="8" t="s">
        <v>120</v>
      </c>
      <c r="D48" s="37">
        <v>-13595</v>
      </c>
      <c r="E48" s="37"/>
      <c r="F48" s="37">
        <v>-10304</v>
      </c>
      <c r="G48" s="35"/>
    </row>
    <row r="49" spans="1:12" s="8" customFormat="1" ht="23.25" customHeight="1">
      <c r="A49" t="s">
        <v>121</v>
      </c>
      <c r="D49" s="37">
        <v>-427</v>
      </c>
      <c r="E49" s="37"/>
      <c r="F49" s="37">
        <v>-1436</v>
      </c>
      <c r="G49" s="35"/>
      <c r="L49" t="s">
        <v>28</v>
      </c>
    </row>
    <row r="50" spans="1:12" s="8" customFormat="1" ht="23.25" customHeight="1">
      <c r="A50" t="s">
        <v>122</v>
      </c>
      <c r="D50" s="37">
        <v>1566</v>
      </c>
      <c r="E50" s="37"/>
      <c r="F50" s="37">
        <v>24</v>
      </c>
      <c r="G50" s="35"/>
      <c r="L50"/>
    </row>
    <row r="51" spans="1:12" s="8" customFormat="1" ht="22.15" customHeight="1">
      <c r="A51" s="4" t="s">
        <v>123</v>
      </c>
      <c r="D51" s="44">
        <f>SUM(D48:D50)</f>
        <v>-12456</v>
      </c>
      <c r="E51" s="78"/>
      <c r="F51" s="44">
        <f>SUM(F48:F50)</f>
        <v>-11716</v>
      </c>
      <c r="G51" s="35"/>
    </row>
    <row r="52" spans="1:12" s="8" customFormat="1" ht="18.75" customHeight="1">
      <c r="A52" s="4"/>
      <c r="D52" s="37"/>
      <c r="E52" s="37"/>
      <c r="F52" s="37"/>
      <c r="G52" s="35"/>
    </row>
    <row r="53" spans="1:12" s="8" customFormat="1" ht="21.75" customHeight="1">
      <c r="A53" s="3" t="s">
        <v>124</v>
      </c>
      <c r="D53" s="37"/>
      <c r="E53" s="37"/>
      <c r="F53" s="37"/>
      <c r="G53" s="35"/>
    </row>
    <row r="54" spans="1:12" s="8" customFormat="1" ht="21.75" customHeight="1">
      <c r="A54" t="s">
        <v>125</v>
      </c>
      <c r="D54" s="39">
        <v>-268930</v>
      </c>
      <c r="E54" s="37"/>
      <c r="F54" s="39">
        <v>-177639</v>
      </c>
      <c r="G54" s="35"/>
    </row>
    <row r="55" spans="1:12" s="8" customFormat="1" ht="21.75" customHeight="1">
      <c r="A55" t="s">
        <v>126</v>
      </c>
      <c r="D55" s="39">
        <v>-65616</v>
      </c>
      <c r="E55" s="37"/>
      <c r="F55" s="39">
        <v>-65616</v>
      </c>
      <c r="G55" s="35"/>
    </row>
    <row r="56" spans="1:12" s="8" customFormat="1" ht="21.75" customHeight="1">
      <c r="A56" t="s">
        <v>127</v>
      </c>
      <c r="D56" s="37">
        <v>5103000</v>
      </c>
      <c r="E56" s="37"/>
      <c r="F56" s="37">
        <v>4305000</v>
      </c>
      <c r="G56" s="35"/>
    </row>
    <row r="57" spans="1:12" s="8" customFormat="1" ht="21.75" customHeight="1">
      <c r="A57" s="18" t="s">
        <v>128</v>
      </c>
      <c r="D57" s="37">
        <v>-4656000</v>
      </c>
      <c r="E57" s="37"/>
      <c r="F57" s="37">
        <v>-3835000</v>
      </c>
      <c r="G57" s="35"/>
    </row>
    <row r="58" spans="1:12" s="8" customFormat="1" ht="21.75" customHeight="1">
      <c r="A58" s="18" t="s">
        <v>129</v>
      </c>
      <c r="D58" s="37">
        <v>1523400</v>
      </c>
      <c r="E58" s="37"/>
      <c r="F58" s="37">
        <v>2000000</v>
      </c>
      <c r="G58" s="35"/>
    </row>
    <row r="59" spans="1:12" s="8" customFormat="1" ht="21.75" customHeight="1">
      <c r="A59" s="18" t="s">
        <v>130</v>
      </c>
      <c r="D59" s="33">
        <v>-1100000</v>
      </c>
      <c r="E59" s="37"/>
      <c r="F59" s="33">
        <v>-800000</v>
      </c>
      <c r="G59" s="35"/>
    </row>
    <row r="60" spans="1:12" s="8" customFormat="1" ht="21.75" customHeight="1">
      <c r="A60" t="s">
        <v>131</v>
      </c>
      <c r="D60" s="33">
        <v>900000</v>
      </c>
      <c r="E60" s="37"/>
      <c r="F60" s="33">
        <v>800000</v>
      </c>
      <c r="G60" s="35"/>
    </row>
    <row r="61" spans="1:12" s="8" customFormat="1" ht="21.75" customHeight="1">
      <c r="A61" t="s">
        <v>132</v>
      </c>
      <c r="D61" s="58">
        <v>-1344605</v>
      </c>
      <c r="E61" s="37"/>
      <c r="F61" s="58">
        <v>-861572</v>
      </c>
      <c r="G61" s="35"/>
    </row>
    <row r="62" spans="1:12" s="8" customFormat="1" ht="23.25" customHeight="1">
      <c r="A62" s="56" t="s">
        <v>133</v>
      </c>
      <c r="D62" s="33">
        <v>-12915</v>
      </c>
      <c r="E62" s="37"/>
      <c r="F62" s="33">
        <v>-8632</v>
      </c>
      <c r="G62" s="35"/>
    </row>
    <row r="63" spans="1:12" s="8" customFormat="1" ht="22.15" customHeight="1">
      <c r="A63" s="4" t="s">
        <v>134</v>
      </c>
      <c r="D63" s="47">
        <f>SUM(D54:D62)</f>
        <v>78334</v>
      </c>
      <c r="E63" s="37"/>
      <c r="F63" s="47">
        <f>SUM(F54:F62)</f>
        <v>1356541</v>
      </c>
      <c r="G63" s="35"/>
    </row>
    <row r="64" spans="1:12" s="8" customFormat="1" ht="21.4" customHeight="1">
      <c r="D64" s="37"/>
      <c r="E64" s="37"/>
      <c r="F64" s="37"/>
      <c r="G64" s="35"/>
    </row>
    <row r="65" spans="1:11" s="8" customFormat="1" ht="22">
      <c r="A65" s="4" t="s">
        <v>135</v>
      </c>
      <c r="D65" s="45">
        <f>D45+D51+D63</f>
        <v>-32416</v>
      </c>
      <c r="E65" s="37"/>
      <c r="F65" s="45">
        <f>F45+F51+F63</f>
        <v>379292</v>
      </c>
      <c r="G65" s="35"/>
      <c r="J65"/>
    </row>
    <row r="66" spans="1:11" s="8" customFormat="1" ht="21.4" customHeight="1">
      <c r="A66" t="s">
        <v>136</v>
      </c>
      <c r="D66" s="82">
        <v>107150</v>
      </c>
      <c r="E66" s="37"/>
      <c r="F66" s="48">
        <v>101481</v>
      </c>
      <c r="G66" s="35"/>
      <c r="J66"/>
    </row>
    <row r="67" spans="1:11" s="8" customFormat="1" ht="23.25" customHeight="1" thickBot="1">
      <c r="A67" s="4" t="s">
        <v>143</v>
      </c>
      <c r="B67" s="13"/>
      <c r="D67" s="49">
        <f>SUM(D65:D66)</f>
        <v>74734</v>
      </c>
      <c r="E67" s="37"/>
      <c r="F67" s="49">
        <f>SUM(F65:F66)</f>
        <v>480773</v>
      </c>
      <c r="G67" s="35"/>
      <c r="J67"/>
      <c r="K67"/>
    </row>
    <row r="68" spans="1:11" ht="22" thickTop="1">
      <c r="A68" s="8"/>
      <c r="B68" s="8"/>
      <c r="C68" s="8"/>
      <c r="E68" s="20"/>
      <c r="G68" s="35"/>
      <c r="H68" s="8"/>
    </row>
    <row r="69" spans="1:11">
      <c r="D69" s="20">
        <f>+D67-'BL 3-5'!D9</f>
        <v>0</v>
      </c>
      <c r="F69" s="20"/>
    </row>
    <row r="70" spans="1:11">
      <c r="D70" s="55">
        <f>D67-'BL 3-5'!D9</f>
        <v>0</v>
      </c>
      <c r="F70" s="55"/>
    </row>
    <row r="87" ht="15" customHeight="1"/>
    <row r="88" ht="18.75" customHeight="1"/>
    <row r="89" ht="18.75" customHeight="1"/>
    <row r="90" ht="18.75" customHeight="1"/>
    <row r="91" ht="18.75" customHeight="1"/>
    <row r="110" ht="22.9" customHeight="1"/>
    <row r="117" ht="25.5" customHeight="1"/>
    <row r="120" ht="15" customHeight="1"/>
    <row r="121" ht="18.75" customHeight="1"/>
    <row r="122" ht="18.75" customHeight="1"/>
    <row r="123" ht="18.75" customHeight="1"/>
    <row r="124" ht="18.75" customHeight="1"/>
    <row r="150" ht="25.5" customHeight="1"/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0F8DDD-593A-4BE8-85A2-D75567E6F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A78408-19C6-4A9B-9449-76961BC67E84}">
  <ds:schemaRefs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B12685E-236F-4412-906F-CA700D6D784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2024-11-08T08:03:25Z</cp:lastPrinted>
  <dcterms:created xsi:type="dcterms:W3CDTF">2011-03-31T02:27:11Z</dcterms:created>
  <dcterms:modified xsi:type="dcterms:W3CDTF">2024-11-08T08:03:27Z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