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2293D51-90FC-4329-8723-A11EF09C2D20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L 2-3" sheetId="9" r:id="rId1"/>
    <sheet name="PL 4-5" sheetId="13" r:id="rId2"/>
    <sheet name="SH 6-7" sheetId="12" r:id="rId3"/>
    <sheet name="CF 8-9" sheetId="11" r:id="rId4"/>
  </sheets>
  <definedNames>
    <definedName name="_xlnm.Print_Area" localSheetId="0">'BL 2-3'!$A$1:$F$74</definedName>
    <definedName name="_xlnm.Print_Area" localSheetId="3">'CF 8-9'!$A$1:$F$71</definedName>
    <definedName name="_xlnm.Print_Area" localSheetId="1">'PL 4-5'!$A$1:$E$62</definedName>
    <definedName name="_xlnm.Print_Area" localSheetId="2">'SH 6-7'!$A$1:$M$46</definedName>
    <definedName name="Title2nd" localSheetId="3">'CF 8-9'!#REF!</definedName>
    <definedName name="Title2nd" localSheetId="1">'PL 4-5'!#REF!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1" l="1"/>
  <c r="K33" i="12"/>
  <c r="E51" i="13" l="1"/>
  <c r="C51" i="13"/>
  <c r="E44" i="13"/>
  <c r="C44" i="13"/>
  <c r="E20" i="13"/>
  <c r="C20" i="13"/>
  <c r="E13" i="13"/>
  <c r="C13" i="13"/>
  <c r="C22" i="13" l="1"/>
  <c r="C24" i="13" s="1"/>
  <c r="C26" i="13" s="1"/>
  <c r="C28" i="13" s="1"/>
  <c r="C30" i="13" s="1"/>
  <c r="C53" i="13"/>
  <c r="C55" i="13" s="1"/>
  <c r="C57" i="13" s="1"/>
  <c r="K41" i="12" s="1"/>
  <c r="E53" i="13"/>
  <c r="E55" i="13" s="1"/>
  <c r="E57" i="13" s="1"/>
  <c r="E22" i="13"/>
  <c r="E24" i="13" s="1"/>
  <c r="E26" i="13" s="1"/>
  <c r="E28" i="13" s="1"/>
  <c r="E30" i="13" s="1"/>
  <c r="C59" i="13" l="1"/>
  <c r="C61" i="13" s="1"/>
  <c r="D9" i="11"/>
  <c r="F9" i="11"/>
  <c r="K18" i="12"/>
  <c r="E59" i="13"/>
  <c r="E61" i="13" s="1"/>
  <c r="I43" i="12"/>
  <c r="G43" i="12"/>
  <c r="E43" i="12"/>
  <c r="M42" i="12"/>
  <c r="K38" i="12"/>
  <c r="I38" i="12"/>
  <c r="G38" i="12"/>
  <c r="E38" i="12"/>
  <c r="M37" i="12"/>
  <c r="M38" i="12" s="1"/>
  <c r="M33" i="12"/>
  <c r="O33" i="12" s="1"/>
  <c r="I20" i="12"/>
  <c r="G20" i="12"/>
  <c r="E20" i="12"/>
  <c r="M19" i="12"/>
  <c r="K19" i="12"/>
  <c r="K15" i="12"/>
  <c r="I15" i="12"/>
  <c r="G15" i="12"/>
  <c r="E15" i="12"/>
  <c r="M14" i="12"/>
  <c r="M15" i="12" s="1"/>
  <c r="M10" i="12"/>
  <c r="I45" i="12" l="1"/>
  <c r="E45" i="12"/>
  <c r="G45" i="12"/>
  <c r="E22" i="12"/>
  <c r="G22" i="12"/>
  <c r="I22" i="12"/>
  <c r="F53" i="11" l="1"/>
  <c r="D53" i="11" l="1"/>
  <c r="F65" i="11" l="1"/>
  <c r="D65" i="11" l="1"/>
  <c r="F47" i="9"/>
  <c r="F72" i="9" l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M18" i="12" l="1"/>
  <c r="M20" i="12" s="1"/>
  <c r="M22" i="12" s="1"/>
  <c r="K20" i="12"/>
  <c r="K22" i="12" s="1"/>
  <c r="F18" i="11"/>
  <c r="F35" i="11" s="1"/>
  <c r="F47" i="11" s="1"/>
  <c r="F67" i="11" s="1"/>
  <c r="F69" i="11" s="1"/>
  <c r="D74" i="9"/>
  <c r="D76" i="9" s="1"/>
  <c r="F76" i="9"/>
  <c r="M41" i="12" l="1"/>
  <c r="M43" i="12" s="1"/>
  <c r="M45" i="12" s="1"/>
  <c r="O45" i="12" s="1"/>
  <c r="K43" i="12"/>
  <c r="K45" i="12" s="1"/>
  <c r="D35" i="11" l="1"/>
  <c r="D47" i="11" s="1"/>
  <c r="D67" i="11" s="1"/>
  <c r="D69" i="11" s="1"/>
  <c r="D73" i="11" s="1"/>
</calcChain>
</file>

<file path=xl/sharedStrings.xml><?xml version="1.0" encoding="utf-8"?>
<sst xmlns="http://schemas.openxmlformats.org/spreadsheetml/2006/main" count="241" uniqueCount="150">
  <si>
    <t xml:space="preserve">Phatra Leasing Public Company Limited 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</si>
  <si>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</si>
  <si>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</si>
  <si>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</si>
  <si>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</si>
  <si>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</si>
  <si>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</si>
  <si>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</si>
  <si>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</si>
  <si>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</si>
  <si>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</si>
  <si>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</si>
  <si>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Other receivables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</si>
  <si>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</si>
  <si>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</si>
  <si>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</si>
  <si>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</si>
  <si>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</si>
  <si>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</si>
  <si>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</si>
  <si>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</si>
  <si>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</si>
  <si>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</si>
  <si>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</si>
  <si>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</si>
  <si>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</si>
  <si>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</si>
  <si>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</si>
  <si>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</si>
  <si>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</si>
  <si>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</si>
  <si>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</si>
  <si>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</si>
  <si>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</si>
  <si>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Other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</si>
  <si>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</si>
  <si>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</si>
  <si>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</si>
  <si>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</si>
  <si>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</si>
  <si>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</si>
  <si>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</si>
  <si>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</si>
  <si>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</si>
  <si>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</si>
  <si>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</si>
  <si>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</si>
  <si>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</si>
  <si>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</si>
  <si>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</si>
  <si>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</si>
  <si>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</si>
  <si>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</si>
  <si>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</si>
  <si>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</si>
  <si>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</si>
  <si>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</si>
  <si>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</si>
  <si>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</si>
  <si>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</si>
  <si>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</si>
  <si>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</si>
  <si>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</si>
  <si>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</si>
  <si>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</si>
  <si>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</si>
  <si>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</si>
  <si>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</si>
  <si>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</si>
  <si>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</si>
  <si>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</si>
  <si>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</si>
  <si>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</si>
  <si>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</si>
  <si>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</si>
  <si>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</si>
  <si>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</si>
  <si>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</si>
  <si>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</si>
  <si>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</si>
  <si>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</si>
  <si>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</si>
  <si>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</si>
  <si>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</si>
  <si>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Administrative expenses </t>
  </si>
  <si>
    <t>Allowance for expected credit loss (reversal)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</si>
  <si>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</si>
  <si>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</si>
  <si>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</si>
  <si>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</si>
  <si>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</si>
  <si>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</si>
  <si>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</si>
  <si>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</si>
  <si>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</si>
  <si>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Balance at 1 January 2023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</si>
  <si>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</si>
  <si>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</si>
  <si>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</si>
  <si>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</si>
  <si>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</si>
  <si>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</si>
  <si>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</si>
  <si>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</si>
  <si>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</si>
  <si>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</si>
  <si>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</si>
  <si>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Reversal of loss on inventory devaluation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</si>
  <si>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</si>
  <si>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</si>
  <si>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</si>
  <si>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</si>
  <si>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</si>
  <si>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</si>
  <si>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</si>
  <si>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</si>
  <si>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</si>
  <si>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</si>
  <si>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</si>
  <si>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>Cash flows from investing activities</t>
  </si>
  <si>
    <t>Acquisition of equipment</t>
  </si>
  <si>
    <t>Acquisition of intangible asset</t>
  </si>
  <si>
    <t>Proceeds from sale of equipment</t>
  </si>
  <si>
    <t xml:space="preserve">Net cash used in investing activities  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</si>
  <si>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</si>
  <si>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</si>
  <si>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</si>
  <si>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</si>
  <si>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</si>
  <si>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</si>
  <si>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</si>
  <si>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</si>
  <si>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</si>
  <si>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</si>
  <si>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Net increase (decrease) in cash and cash equivalents</t>
  </si>
  <si>
    <t>Cash and cash equivalents at 1 January</t>
  </si>
  <si>
    <t>7.2, 10</t>
  </si>
  <si>
    <t>7.3, 10</t>
  </si>
  <si>
    <t xml:space="preserve">Net cash from financing activities  </t>
  </si>
  <si>
    <t>30 September</t>
  </si>
  <si>
    <t>Nine-month period ended</t>
  </si>
  <si>
    <t>Nine-month period ended 30 September 2023</t>
  </si>
  <si>
    <t>Balance at 30 September 2024</t>
  </si>
  <si>
    <t>Nine-month period ended 30 September 2024</t>
  </si>
  <si>
    <t xml:space="preserve">Balance at 1 January 2024 </t>
  </si>
  <si>
    <t>Balance at 30 September 2023</t>
  </si>
  <si>
    <t>Cash and cash equivalents at 30 September</t>
  </si>
  <si>
    <t>Allowance for expected credit loss</t>
  </si>
  <si>
    <t xml:space="preserve">Net cash used in operating activities 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</si>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</sst>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2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19">
    <xf numFmtId="0" fontId="0" fillId="0" borderId="0" xfId="0"/>
    <xf numFmtId="0" fontId="15" fillId="0" borderId="0" xfId="38" applyAlignment="1">
      <alignment horizontal="center"/>
    </xf>
    <xf numFmtId="0" fontId="22" fillId="0" borderId="0" xfId="39" applyFont="1" applyAlignment="1">
      <alignment horizontal="center"/>
    </xf>
    <xf numFmtId="0" fontId="24" fillId="0" borderId="0" xfId="0" applyFont="1" applyAlignment="1">
      <alignment wrapText="1"/>
    </xf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0" fontId="22" fillId="0" borderId="0" xfId="38" applyFont="1" applyAlignment="1">
      <alignment horizontal="center"/>
    </xf>
    <xf numFmtId="43" fontId="15" fillId="0" borderId="0" xfId="28" applyFont="1" applyFill="1" applyAlignment="1"/>
    <xf numFmtId="43" fontId="24" fillId="0" borderId="0" xfId="28" applyFont="1" applyFill="1" applyAlignment="1"/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15" fillId="0" borderId="0" xfId="0" applyNumberFormat="1" applyFont="1"/>
    <xf numFmtId="49" fontId="23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1" fillId="0" borderId="0" xfId="0" applyNumberFormat="1" applyFont="1"/>
    <xf numFmtId="0" fontId="22" fillId="0" borderId="0" xfId="0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2" fillId="0" borderId="0" xfId="39" applyFont="1"/>
    <xf numFmtId="166" fontId="15" fillId="0" borderId="11" xfId="28" applyNumberFormat="1" applyFont="1" applyFill="1" applyBorder="1" applyAlignment="1"/>
    <xf numFmtId="0" fontId="15" fillId="0" borderId="0" xfId="39"/>
    <xf numFmtId="49" fontId="21" fillId="0" borderId="0" xfId="39" applyNumberFormat="1" applyFont="1"/>
    <xf numFmtId="49" fontId="24" fillId="0" borderId="0" xfId="39" applyNumberFormat="1" applyFont="1"/>
    <xf numFmtId="49" fontId="15" fillId="0" borderId="0" xfId="39" applyNumberForma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4" fillId="0" borderId="0" xfId="0" applyFont="1"/>
    <xf numFmtId="0" fontId="24" fillId="0" borderId="0" xfId="39" applyFont="1"/>
    <xf numFmtId="164" fontId="15" fillId="0" borderId="0" xfId="39" applyNumberFormat="1"/>
    <xf numFmtId="166" fontId="15" fillId="0" borderId="0" xfId="39" applyNumberFormat="1"/>
    <xf numFmtId="37" fontId="24" fillId="0" borderId="0" xfId="39" applyNumberFormat="1" applyFont="1"/>
    <xf numFmtId="37" fontId="22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49" fontId="15" fillId="0" borderId="0" xfId="38" applyNumberFormat="1" applyAlignment="1">
      <alignment horizontal="center"/>
    </xf>
    <xf numFmtId="164" fontId="24" fillId="0" borderId="10" xfId="0" applyNumberFormat="1" applyFont="1" applyBorder="1" applyAlignment="1">
      <alignment horizontal="right"/>
    </xf>
    <xf numFmtId="164" fontId="24" fillId="0" borderId="12" xfId="0" applyNumberFormat="1" applyFont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/>
    <xf numFmtId="166" fontId="0" fillId="0" borderId="0" xfId="28" applyNumberFormat="1" applyFont="1" applyFill="1" applyAlignment="1">
      <alignment horizontal="right"/>
    </xf>
    <xf numFmtId="166" fontId="24" fillId="0" borderId="12" xfId="28" applyNumberFormat="1" applyFont="1" applyBorder="1" applyAlignment="1">
      <alignment horizontal="right"/>
    </xf>
    <xf numFmtId="166" fontId="24" fillId="0" borderId="10" xfId="28" applyNumberFormat="1" applyFont="1" applyBorder="1" applyAlignment="1">
      <alignment horizontal="right"/>
    </xf>
    <xf numFmtId="166" fontId="24" fillId="0" borderId="11" xfId="28" applyNumberFormat="1" applyFont="1" applyBorder="1" applyAlignment="1">
      <alignment horizontal="right"/>
    </xf>
    <xf numFmtId="166" fontId="24" fillId="0" borderId="0" xfId="28" applyNumberFormat="1" applyFont="1" applyFill="1" applyBorder="1" applyAlignment="1"/>
    <xf numFmtId="166" fontId="24" fillId="0" borderId="11" xfId="28" applyNumberFormat="1" applyFont="1" applyBorder="1" applyAlignment="1"/>
    <xf numFmtId="166" fontId="24" fillId="0" borderId="12" xfId="28" applyNumberFormat="1" applyFont="1" applyBorder="1" applyAlignment="1"/>
    <xf numFmtId="166" fontId="24" fillId="0" borderId="0" xfId="28" applyNumberFormat="1" applyFont="1" applyFill="1" applyBorder="1" applyAlignment="1">
      <alignment horizontal="center"/>
    </xf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49" fontId="22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41" fontId="24" fillId="0" borderId="0" xfId="39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4" fontId="15" fillId="0" borderId="0" xfId="0" applyNumberFormat="1" applyFont="1" applyAlignment="1">
      <alignment horizontal="center"/>
    </xf>
    <xf numFmtId="164" fontId="24" fillId="0" borderId="12" xfId="0" applyNumberFormat="1" applyFont="1" applyBorder="1"/>
    <xf numFmtId="166" fontId="15" fillId="0" borderId="0" xfId="28" applyNumberFormat="1" applyFont="1" applyBorder="1" applyAlignment="1"/>
    <xf numFmtId="49" fontId="20" fillId="0" borderId="0" xfId="39" applyNumberFormat="1" applyFont="1" applyAlignment="1">
      <alignment horizontal="left"/>
    </xf>
    <xf numFmtId="49" fontId="23" fillId="0" borderId="0" xfId="39" applyNumberFormat="1" applyFont="1"/>
    <xf numFmtId="49" fontId="0" fillId="0" borderId="0" xfId="39" applyNumberFormat="1" applyFont="1"/>
    <xf numFmtId="164" fontId="24" fillId="0" borderId="10" xfId="39" applyNumberFormat="1" applyFont="1" applyBorder="1"/>
    <xf numFmtId="164" fontId="24" fillId="0" borderId="0" xfId="39" applyNumberFormat="1" applyFont="1"/>
    <xf numFmtId="164" fontId="24" fillId="0" borderId="12" xfId="0" applyNumberFormat="1" applyFont="1" applyBorder="1" applyAlignment="1">
      <alignment vertical="center"/>
    </xf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43" fontId="24" fillId="0" borderId="11" xfId="28" applyFont="1" applyFill="1" applyBorder="1" applyAlignment="1"/>
    <xf numFmtId="166" fontId="15" fillId="0" borderId="11" xfId="28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15" fillId="0" borderId="0" xfId="107" applyNumberFormat="1" applyFont="1" applyFill="1" applyBorder="1" applyAlignment="1"/>
    <xf numFmtId="0" fontId="15" fillId="0" borderId="0" xfId="39" applyFont="1"/>
    <xf numFmtId="164" fontId="0" fillId="0" borderId="0" xfId="0" applyNumberFormat="1" applyFont="1" applyAlignment="1">
      <alignment horizontal="right"/>
    </xf>
    <xf numFmtId="164" fontId="15" fillId="0" borderId="0" xfId="39" applyNumberFormat="1" applyFill="1"/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opLeftCell="A71" zoomScaleNormal="100" zoomScaleSheetLayoutView="96" workbookViewId="0">
      <selection activeCell="I46" sqref="I46"/>
    </sheetView>
  </sheetViews>
  <sheetFormatPr defaultColWidth="9.26953125" defaultRowHeight="20.25" customHeight="1"/>
  <cols>
    <col min="1" max="1" width="51.26953125" style="23" customWidth="1"/>
    <col min="2" max="2" width="7.26953125" style="32" customWidth="1"/>
    <col min="3" max="3" width="1.26953125" style="30" customWidth="1"/>
    <col min="4" max="4" width="12.7265625" style="27" customWidth="1"/>
    <col min="5" max="5" width="1.26953125" style="27" customWidth="1"/>
    <col min="6" max="6" width="12.7265625" style="27" customWidth="1"/>
    <col min="7" max="7" width="19.26953125" style="30" bestFit="1" customWidth="1"/>
    <col min="8" max="8" width="10.26953125" style="30" bestFit="1" customWidth="1"/>
    <col min="9" max="9" width="19.26953125" style="30" bestFit="1" customWidth="1"/>
    <col min="10" max="10" width="19.7265625" style="30" bestFit="1" customWidth="1"/>
    <col min="11" max="11" width="10.7265625" style="30" bestFit="1" customWidth="1"/>
    <col min="12" max="12" width="17.7265625" style="30" bestFit="1" customWidth="1"/>
    <col min="13" max="16384" width="9.26953125" style="30"/>
  </cols>
  <sheetData>
    <row r="1" spans="1:12" ht="18" customHeight="1">
      <c r="A1" s="110" t="s">
        <v>0</v>
      </c>
      <c r="B1" s="110"/>
      <c r="C1" s="110"/>
      <c r="D1" s="110"/>
      <c r="E1" s="110"/>
      <c r="F1" s="110"/>
    </row>
    <row r="2" spans="1:12" ht="18" customHeight="1">
      <c r="A2" s="31" t="s">
        <v>1</v>
      </c>
    </row>
    <row r="3" spans="1:12" ht="18" customHeight="1">
      <c r="A3" s="31"/>
    </row>
    <row r="4" spans="1:12" ht="18" customHeight="1">
      <c r="A4" s="31"/>
      <c r="D4" s="33" t="s">
        <v>139</v>
      </c>
      <c r="E4" s="34"/>
      <c r="F4" s="57" t="s">
        <v>2</v>
      </c>
    </row>
    <row r="5" spans="1:12" ht="18" customHeight="1">
      <c r="A5" s="31" t="s">
        <v>3</v>
      </c>
      <c r="B5" s="35" t="s">
        <v>4</v>
      </c>
      <c r="D5" s="36">
        <v>2024</v>
      </c>
      <c r="E5" s="35"/>
      <c r="F5" s="61">
        <v>2023</v>
      </c>
    </row>
    <row r="6" spans="1:12" ht="18" customHeight="1">
      <c r="A6" s="31"/>
      <c r="B6" s="35"/>
      <c r="D6" s="1" t="s">
        <v>5</v>
      </c>
      <c r="E6" s="35"/>
      <c r="F6" s="36"/>
    </row>
    <row r="7" spans="1:12" ht="18" customHeight="1">
      <c r="A7" s="31"/>
      <c r="B7" s="35"/>
      <c r="D7" s="111" t="s">
        <v>6</v>
      </c>
      <c r="E7" s="111"/>
      <c r="F7" s="111"/>
    </row>
    <row r="8" spans="1:12" ht="18" customHeight="1">
      <c r="A8" s="21" t="s">
        <v>7</v>
      </c>
      <c r="B8" s="35"/>
      <c r="D8" s="22"/>
      <c r="E8" s="22"/>
      <c r="F8" s="22"/>
    </row>
    <row r="9" spans="1:12" ht="18" customHeight="1">
      <c r="A9" s="23" t="s">
        <v>8</v>
      </c>
      <c r="B9" s="35"/>
      <c r="D9" s="22">
        <v>74734</v>
      </c>
      <c r="E9" s="22"/>
      <c r="F9" s="22">
        <v>107150</v>
      </c>
      <c r="G9" s="19"/>
      <c r="I9" s="19"/>
      <c r="J9" s="37"/>
      <c r="K9" s="19"/>
      <c r="L9" s="27"/>
    </row>
    <row r="10" spans="1:12" ht="18" customHeight="1">
      <c r="A10" s="24" t="s">
        <v>9</v>
      </c>
      <c r="B10" s="35">
        <v>3</v>
      </c>
      <c r="D10" s="22">
        <v>115589</v>
      </c>
      <c r="E10" s="22"/>
      <c r="F10" s="22">
        <v>118369</v>
      </c>
      <c r="G10" s="19"/>
      <c r="I10" s="19"/>
      <c r="J10" s="37"/>
      <c r="K10" s="19"/>
      <c r="L10" s="27"/>
    </row>
    <row r="11" spans="1:12" ht="18" customHeight="1">
      <c r="A11" s="24" t="s">
        <v>10</v>
      </c>
      <c r="B11" s="35" t="s">
        <v>11</v>
      </c>
      <c r="D11" s="22">
        <v>1539737</v>
      </c>
      <c r="E11" s="22"/>
      <c r="F11" s="22">
        <v>1459406</v>
      </c>
      <c r="G11" s="19"/>
      <c r="I11" s="19"/>
      <c r="J11" s="37"/>
      <c r="K11" s="19"/>
      <c r="L11" s="27"/>
    </row>
    <row r="12" spans="1:12" ht="18" customHeight="1">
      <c r="A12" s="24" t="s">
        <v>12</v>
      </c>
      <c r="B12" s="35">
        <v>2</v>
      </c>
      <c r="D12" s="22">
        <v>415993</v>
      </c>
      <c r="E12" s="22"/>
      <c r="F12" s="22">
        <v>364230</v>
      </c>
      <c r="G12" s="19"/>
      <c r="I12" s="19"/>
      <c r="J12" s="37"/>
      <c r="K12" s="19"/>
      <c r="L12" s="27"/>
    </row>
    <row r="13" spans="1:12" ht="18" customHeight="1">
      <c r="A13" s="24" t="s">
        <v>13</v>
      </c>
      <c r="B13" s="35"/>
      <c r="D13" s="22">
        <v>397874</v>
      </c>
      <c r="E13" s="22"/>
      <c r="F13" s="22">
        <v>132283</v>
      </c>
      <c r="G13" s="19"/>
      <c r="I13" s="19"/>
      <c r="J13" s="37"/>
      <c r="K13" s="19"/>
      <c r="L13" s="27"/>
    </row>
    <row r="14" spans="1:12" ht="18" customHeight="1">
      <c r="A14" s="24" t="s">
        <v>14</v>
      </c>
      <c r="B14" s="35"/>
      <c r="D14" s="22">
        <v>82264</v>
      </c>
      <c r="E14" s="22"/>
      <c r="F14" s="22">
        <v>58430</v>
      </c>
      <c r="G14" s="19"/>
      <c r="I14" s="19"/>
      <c r="J14" s="37"/>
      <c r="K14" s="19"/>
      <c r="L14" s="27"/>
    </row>
    <row r="15" spans="1:12" ht="18" customHeight="1">
      <c r="A15" s="24" t="s">
        <v>15</v>
      </c>
      <c r="B15" s="35"/>
      <c r="D15" s="22">
        <v>154830</v>
      </c>
      <c r="E15" s="22"/>
      <c r="F15" s="22">
        <v>111759</v>
      </c>
      <c r="G15" s="19"/>
      <c r="I15" s="19"/>
      <c r="J15" s="37"/>
      <c r="K15" s="19"/>
      <c r="L15" s="27"/>
    </row>
    <row r="16" spans="1:12" ht="18" customHeight="1">
      <c r="A16" s="24" t="s">
        <v>16</v>
      </c>
      <c r="B16" s="35"/>
      <c r="D16" s="22">
        <v>649</v>
      </c>
      <c r="E16" s="22"/>
      <c r="F16" s="22">
        <v>649</v>
      </c>
      <c r="G16" s="19"/>
      <c r="I16" s="19"/>
      <c r="J16" s="37"/>
      <c r="K16" s="19"/>
      <c r="L16" s="27"/>
    </row>
    <row r="17" spans="1:12" ht="18" customHeight="1">
      <c r="A17" s="23" t="s">
        <v>17</v>
      </c>
      <c r="B17" s="35"/>
      <c r="D17" s="22">
        <v>18017</v>
      </c>
      <c r="E17" s="22"/>
      <c r="F17" s="22">
        <v>86464</v>
      </c>
      <c r="G17" s="19"/>
      <c r="I17" s="19"/>
      <c r="J17" s="37"/>
      <c r="K17" s="19"/>
      <c r="L17" s="27"/>
    </row>
    <row r="18" spans="1:12" ht="18" customHeight="1">
      <c r="A18" s="25" t="s">
        <v>18</v>
      </c>
      <c r="B18" s="35"/>
      <c r="D18" s="14">
        <f>SUM(D9:D17)</f>
        <v>2799687</v>
      </c>
      <c r="E18" s="26"/>
      <c r="F18" s="58">
        <f>SUM(F9:F17)</f>
        <v>2438740</v>
      </c>
      <c r="G18" s="19"/>
      <c r="H18" s="19"/>
      <c r="I18" s="19"/>
      <c r="J18" s="37"/>
      <c r="L18" s="27"/>
    </row>
    <row r="19" spans="1:12" ht="18" customHeight="1">
      <c r="B19" s="35"/>
      <c r="D19" s="22"/>
      <c r="E19" s="22"/>
      <c r="F19" s="22"/>
      <c r="G19" s="19"/>
      <c r="H19" s="19"/>
      <c r="I19" s="19"/>
      <c r="J19" s="37"/>
      <c r="L19" s="27"/>
    </row>
    <row r="20" spans="1:12" ht="18" customHeight="1">
      <c r="A20" s="21" t="s">
        <v>19</v>
      </c>
      <c r="B20" s="35"/>
      <c r="D20" s="22"/>
      <c r="E20" s="22"/>
      <c r="F20" s="22"/>
      <c r="G20" s="19"/>
      <c r="H20" s="19"/>
      <c r="I20" s="19"/>
      <c r="J20" s="37"/>
      <c r="L20" s="27"/>
    </row>
    <row r="21" spans="1:12" ht="18" customHeight="1">
      <c r="A21" s="23" t="s">
        <v>20</v>
      </c>
      <c r="B21" s="35" t="s">
        <v>11</v>
      </c>
      <c r="D21" s="22">
        <v>1802088</v>
      </c>
      <c r="E21" s="22"/>
      <c r="F21" s="22">
        <v>1860664</v>
      </c>
      <c r="G21" s="19"/>
      <c r="I21" s="19"/>
      <c r="J21" s="37"/>
      <c r="L21" s="27"/>
    </row>
    <row r="22" spans="1:12" ht="18" customHeight="1">
      <c r="A22" s="23" t="s">
        <v>21</v>
      </c>
      <c r="B22" s="35"/>
      <c r="D22" s="108">
        <v>218883</v>
      </c>
      <c r="E22" s="22"/>
      <c r="F22" s="22">
        <v>176634</v>
      </c>
      <c r="G22" s="19"/>
      <c r="I22" s="19"/>
      <c r="J22" s="37"/>
      <c r="L22" s="27"/>
    </row>
    <row r="23" spans="1:12" ht="18" customHeight="1">
      <c r="A23" s="23" t="s">
        <v>22</v>
      </c>
      <c r="B23" s="35" t="s">
        <v>23</v>
      </c>
      <c r="D23" s="22">
        <v>7173093</v>
      </c>
      <c r="E23" s="22"/>
      <c r="F23" s="22">
        <v>7180816</v>
      </c>
      <c r="G23" s="19"/>
      <c r="I23" s="19"/>
      <c r="J23" s="37"/>
      <c r="L23" s="27"/>
    </row>
    <row r="24" spans="1:12" ht="18" customHeight="1">
      <c r="A24" s="24" t="s">
        <v>24</v>
      </c>
      <c r="B24" s="35"/>
      <c r="D24" s="22">
        <v>46887</v>
      </c>
      <c r="E24" s="22"/>
      <c r="F24" s="22">
        <v>46887</v>
      </c>
      <c r="G24" s="19"/>
      <c r="I24" s="19"/>
      <c r="J24" s="37"/>
      <c r="L24" s="27"/>
    </row>
    <row r="25" spans="1:12" ht="18" customHeight="1">
      <c r="A25" s="23" t="s">
        <v>25</v>
      </c>
      <c r="B25" s="35"/>
      <c r="D25" s="22">
        <v>2214</v>
      </c>
      <c r="E25" s="22"/>
      <c r="F25" s="22">
        <v>2201</v>
      </c>
      <c r="G25" s="19"/>
      <c r="I25" s="19"/>
      <c r="J25" s="37"/>
      <c r="L25" s="27"/>
    </row>
    <row r="26" spans="1:12" ht="18" customHeight="1">
      <c r="A26" s="24" t="s">
        <v>26</v>
      </c>
      <c r="B26" s="35"/>
      <c r="D26" s="22">
        <v>409973</v>
      </c>
      <c r="E26" s="22"/>
      <c r="F26" s="22">
        <v>418056</v>
      </c>
      <c r="G26" s="19"/>
      <c r="I26" s="19"/>
      <c r="J26" s="37"/>
      <c r="L26" s="27"/>
    </row>
    <row r="27" spans="1:12" ht="18" customHeight="1">
      <c r="A27" s="24" t="s">
        <v>27</v>
      </c>
      <c r="B27" s="35"/>
      <c r="D27" s="22">
        <v>128600</v>
      </c>
      <c r="E27" s="22"/>
      <c r="F27" s="22">
        <v>181327</v>
      </c>
      <c r="G27" s="19"/>
      <c r="I27" s="19"/>
      <c r="J27" s="37"/>
      <c r="K27" s="37"/>
      <c r="L27" s="27"/>
    </row>
    <row r="28" spans="1:12" ht="18" customHeight="1">
      <c r="A28" s="25" t="s">
        <v>28</v>
      </c>
      <c r="B28" s="35"/>
      <c r="D28" s="68">
        <f>SUM(D21:D27)</f>
        <v>9781738</v>
      </c>
      <c r="E28" s="26"/>
      <c r="F28" s="58">
        <f>SUM(F21:F27)</f>
        <v>9866585</v>
      </c>
      <c r="G28" s="19"/>
      <c r="I28" s="19"/>
      <c r="J28" s="37"/>
      <c r="L28" s="27"/>
    </row>
    <row r="29" spans="1:12" ht="10.15" customHeight="1">
      <c r="B29" s="35"/>
      <c r="D29" s="26"/>
      <c r="E29" s="26"/>
      <c r="F29" s="26"/>
      <c r="G29" s="19"/>
      <c r="J29" s="37"/>
      <c r="L29" s="27"/>
    </row>
    <row r="30" spans="1:12" ht="18" customHeight="1" thickBot="1">
      <c r="A30" s="25" t="s">
        <v>29</v>
      </c>
      <c r="B30" s="35"/>
      <c r="D30" s="67">
        <f>D18+D28</f>
        <v>12581425</v>
      </c>
      <c r="E30" s="26"/>
      <c r="F30" s="59">
        <f>F18+F28</f>
        <v>12305325</v>
      </c>
      <c r="G30" s="19"/>
      <c r="H30" s="19"/>
      <c r="I30" s="19"/>
      <c r="J30" s="37"/>
      <c r="K30" s="37"/>
      <c r="L30" s="27"/>
    </row>
    <row r="31" spans="1:12" ht="20.25" customHeight="1" thickTop="1">
      <c r="G31" s="19"/>
      <c r="H31" s="19"/>
      <c r="I31" s="19"/>
      <c r="L31" s="27"/>
    </row>
    <row r="32" spans="1:12" ht="18.649999999999999" customHeight="1">
      <c r="A32" s="110" t="s">
        <v>0</v>
      </c>
      <c r="B32" s="110"/>
      <c r="C32" s="110"/>
      <c r="D32" s="110"/>
      <c r="E32" s="110"/>
      <c r="F32" s="110"/>
      <c r="G32" s="19"/>
      <c r="H32" s="19"/>
      <c r="I32" s="19"/>
      <c r="L32" s="27"/>
    </row>
    <row r="33" spans="1:12" ht="18.399999999999999" customHeight="1">
      <c r="A33" s="31" t="s">
        <v>1</v>
      </c>
      <c r="G33" s="19"/>
      <c r="H33" s="19"/>
      <c r="I33" s="19"/>
      <c r="L33" s="27"/>
    </row>
    <row r="34" spans="1:12" ht="10.9" customHeight="1">
      <c r="A34" s="31"/>
      <c r="G34" s="19"/>
      <c r="H34" s="19"/>
      <c r="I34" s="19"/>
      <c r="L34" s="27"/>
    </row>
    <row r="35" spans="1:12" ht="18.649999999999999" customHeight="1">
      <c r="A35" s="31"/>
      <c r="D35" s="33" t="s">
        <v>139</v>
      </c>
      <c r="E35" s="34"/>
      <c r="F35" s="57" t="s">
        <v>2</v>
      </c>
      <c r="G35" s="19"/>
      <c r="H35" s="19"/>
      <c r="I35" s="19"/>
      <c r="L35" s="27"/>
    </row>
    <row r="36" spans="1:12" ht="18.649999999999999" customHeight="1">
      <c r="A36" s="31" t="s">
        <v>30</v>
      </c>
      <c r="B36" s="35" t="s">
        <v>4</v>
      </c>
      <c r="D36" s="36">
        <v>2024</v>
      </c>
      <c r="E36" s="35"/>
      <c r="F36" s="61">
        <v>2023</v>
      </c>
      <c r="G36" s="19"/>
      <c r="H36" s="19"/>
      <c r="I36" s="19"/>
      <c r="L36" s="27"/>
    </row>
    <row r="37" spans="1:12" ht="18.649999999999999" customHeight="1">
      <c r="A37" s="31"/>
      <c r="B37" s="35"/>
      <c r="D37" s="1" t="s">
        <v>5</v>
      </c>
      <c r="E37" s="35"/>
      <c r="F37" s="36"/>
      <c r="G37" s="19"/>
      <c r="H37" s="19"/>
      <c r="I37" s="19"/>
      <c r="L37" s="27"/>
    </row>
    <row r="38" spans="1:12" ht="18.649999999999999" customHeight="1">
      <c r="A38" s="31"/>
      <c r="B38" s="35"/>
      <c r="D38" s="112" t="s">
        <v>6</v>
      </c>
      <c r="E38" s="112"/>
      <c r="F38" s="112"/>
      <c r="G38" s="19"/>
      <c r="H38" s="19"/>
      <c r="I38" s="19"/>
      <c r="L38" s="27"/>
    </row>
    <row r="39" spans="1:12" ht="18" customHeight="1">
      <c r="A39" s="21" t="s">
        <v>31</v>
      </c>
      <c r="B39" s="35"/>
      <c r="D39" s="22"/>
      <c r="E39" s="22"/>
      <c r="F39" s="22"/>
      <c r="G39" s="19"/>
      <c r="H39" s="19"/>
      <c r="I39" s="19"/>
      <c r="L39" s="27"/>
    </row>
    <row r="40" spans="1:12" ht="18" customHeight="1">
      <c r="A40" s="24" t="s">
        <v>32</v>
      </c>
      <c r="B40" s="35">
        <v>7.1</v>
      </c>
      <c r="D40" s="8">
        <v>2417213</v>
      </c>
      <c r="E40" s="22"/>
      <c r="F40" s="22">
        <v>1967070</v>
      </c>
      <c r="G40" s="19"/>
      <c r="I40" s="19"/>
      <c r="J40" s="37"/>
      <c r="L40" s="27"/>
    </row>
    <row r="41" spans="1:12" ht="18" customHeight="1">
      <c r="A41" s="24" t="s">
        <v>33</v>
      </c>
      <c r="B41" s="35">
        <v>2</v>
      </c>
      <c r="D41" s="22">
        <v>209189</v>
      </c>
      <c r="E41" s="22"/>
      <c r="F41" s="22">
        <v>207363</v>
      </c>
      <c r="G41" s="19"/>
      <c r="I41" s="19"/>
      <c r="J41" s="37"/>
      <c r="L41" s="27"/>
    </row>
    <row r="42" spans="1:12" ht="18" customHeight="1">
      <c r="A42" s="24" t="s">
        <v>34</v>
      </c>
      <c r="B42" s="35"/>
      <c r="D42" s="22">
        <v>44173</v>
      </c>
      <c r="E42" s="22"/>
      <c r="F42" s="22">
        <v>83036</v>
      </c>
      <c r="G42" s="19"/>
      <c r="I42" s="19"/>
      <c r="J42" s="37"/>
      <c r="K42" s="37"/>
      <c r="L42" s="27"/>
    </row>
    <row r="43" spans="1:12" ht="18" customHeight="1">
      <c r="A43" s="24" t="s">
        <v>35</v>
      </c>
      <c r="B43" s="35"/>
      <c r="D43" s="22">
        <v>100665</v>
      </c>
      <c r="E43" s="22"/>
      <c r="F43" s="22">
        <v>110104</v>
      </c>
      <c r="G43" s="19"/>
      <c r="I43" s="19"/>
      <c r="J43" s="37"/>
      <c r="L43" s="27"/>
    </row>
    <row r="44" spans="1:12" ht="18" customHeight="1">
      <c r="A44" s="24" t="s">
        <v>36</v>
      </c>
      <c r="B44" s="35"/>
      <c r="D44" s="38">
        <v>10397</v>
      </c>
      <c r="E44" s="22"/>
      <c r="F44" s="38">
        <v>13724</v>
      </c>
      <c r="G44" s="19"/>
      <c r="I44" s="19"/>
      <c r="J44" s="37"/>
      <c r="L44" s="27"/>
    </row>
    <row r="45" spans="1:12" ht="18" customHeight="1">
      <c r="A45" s="24" t="s">
        <v>37</v>
      </c>
      <c r="B45" s="35" t="s">
        <v>136</v>
      </c>
      <c r="D45" s="22">
        <v>949150</v>
      </c>
      <c r="E45" s="22"/>
      <c r="F45" s="22">
        <v>1449384</v>
      </c>
      <c r="G45" s="19"/>
      <c r="I45" s="19"/>
      <c r="J45" s="37"/>
      <c r="L45" s="27"/>
    </row>
    <row r="46" spans="1:12" ht="18" customHeight="1">
      <c r="A46" s="24" t="s">
        <v>38</v>
      </c>
      <c r="B46" s="35" t="s">
        <v>137</v>
      </c>
      <c r="D46" s="38">
        <v>816339</v>
      </c>
      <c r="E46" s="22"/>
      <c r="F46" s="38">
        <v>1314700</v>
      </c>
      <c r="G46" s="19"/>
      <c r="I46" s="19"/>
      <c r="J46" s="37"/>
      <c r="L46" s="27"/>
    </row>
    <row r="47" spans="1:12" ht="18" customHeight="1">
      <c r="A47" s="25" t="s">
        <v>39</v>
      </c>
      <c r="B47" s="35"/>
      <c r="D47" s="68">
        <f>SUM(D40:D46)</f>
        <v>4547126</v>
      </c>
      <c r="E47" s="26"/>
      <c r="F47" s="58">
        <f>SUM(F40:F46)</f>
        <v>5145381</v>
      </c>
      <c r="G47" s="19"/>
      <c r="I47" s="19"/>
      <c r="J47" s="37"/>
      <c r="L47" s="27"/>
    </row>
    <row r="48" spans="1:12" ht="1.5" customHeight="1">
      <c r="B48" s="35"/>
      <c r="D48" s="22"/>
      <c r="E48" s="22"/>
      <c r="F48" s="22"/>
      <c r="G48" s="19"/>
      <c r="I48" s="19"/>
      <c r="J48" s="37"/>
      <c r="L48" s="27"/>
    </row>
    <row r="49" spans="1:12" ht="18" customHeight="1">
      <c r="A49" s="21" t="s">
        <v>40</v>
      </c>
      <c r="B49" s="35"/>
      <c r="D49" s="22"/>
      <c r="E49" s="22"/>
      <c r="F49" s="22"/>
      <c r="G49" s="19"/>
      <c r="I49" s="19"/>
      <c r="J49" s="37"/>
      <c r="L49" s="27"/>
    </row>
    <row r="50" spans="1:12" ht="18" customHeight="1">
      <c r="A50" s="24" t="s">
        <v>41</v>
      </c>
      <c r="B50" s="35"/>
      <c r="D50" s="22">
        <v>17217</v>
      </c>
      <c r="E50" s="22"/>
      <c r="F50" s="22">
        <v>15801</v>
      </c>
      <c r="G50" s="19"/>
      <c r="I50" s="19"/>
      <c r="J50" s="37"/>
      <c r="L50" s="27"/>
    </row>
    <row r="51" spans="1:12" ht="18" customHeight="1">
      <c r="A51" s="23" t="s">
        <v>42</v>
      </c>
      <c r="B51" s="35" t="s">
        <v>136</v>
      </c>
      <c r="D51" s="22">
        <v>2916756</v>
      </c>
      <c r="E51" s="22"/>
      <c r="F51" s="22">
        <v>1994935</v>
      </c>
      <c r="G51" s="19"/>
      <c r="I51" s="19"/>
      <c r="J51" s="37"/>
      <c r="L51" s="27"/>
    </row>
    <row r="52" spans="1:12" ht="18" customHeight="1">
      <c r="A52" s="24" t="s">
        <v>43</v>
      </c>
      <c r="B52" s="35" t="s">
        <v>137</v>
      </c>
      <c r="D52" s="22">
        <v>1722222</v>
      </c>
      <c r="E52" s="22"/>
      <c r="F52" s="22">
        <v>1668466</v>
      </c>
      <c r="G52" s="19"/>
      <c r="I52" s="19"/>
      <c r="J52" s="37"/>
      <c r="L52" s="27"/>
    </row>
    <row r="53" spans="1:12" ht="18" customHeight="1">
      <c r="A53" s="23" t="s">
        <v>44</v>
      </c>
      <c r="B53" s="35"/>
      <c r="E53" s="22"/>
      <c r="F53" s="8"/>
      <c r="G53" s="19"/>
      <c r="I53" s="19"/>
      <c r="J53" s="37"/>
      <c r="L53" s="27"/>
    </row>
    <row r="54" spans="1:12" ht="18" customHeight="1">
      <c r="A54" s="24" t="s">
        <v>45</v>
      </c>
      <c r="B54" s="35"/>
      <c r="D54" s="27">
        <v>66766</v>
      </c>
      <c r="E54" s="22"/>
      <c r="F54" s="27">
        <v>75060</v>
      </c>
      <c r="G54" s="19"/>
      <c r="I54" s="19"/>
      <c r="J54" s="37"/>
      <c r="L54" s="27"/>
    </row>
    <row r="55" spans="1:12" ht="18" customHeight="1">
      <c r="A55" s="23" t="s">
        <v>46</v>
      </c>
      <c r="D55" s="27">
        <v>96867</v>
      </c>
      <c r="E55" s="22"/>
      <c r="F55" s="27">
        <v>152485</v>
      </c>
      <c r="G55" s="19"/>
      <c r="I55" s="19"/>
      <c r="J55" s="37"/>
      <c r="L55" s="27"/>
    </row>
    <row r="56" spans="1:12" ht="18" customHeight="1">
      <c r="A56" s="24" t="s">
        <v>47</v>
      </c>
      <c r="B56" s="35"/>
      <c r="D56" s="27">
        <v>74022</v>
      </c>
      <c r="E56" s="22"/>
      <c r="F56" s="22">
        <v>79351</v>
      </c>
      <c r="G56" s="19"/>
      <c r="I56" s="19"/>
      <c r="J56" s="37"/>
      <c r="L56" s="27"/>
    </row>
    <row r="57" spans="1:12" ht="18" customHeight="1">
      <c r="A57" s="25" t="s">
        <v>48</v>
      </c>
      <c r="B57" s="35"/>
      <c r="D57" s="68">
        <f>SUM(D50:D56)</f>
        <v>4893850</v>
      </c>
      <c r="E57" s="26"/>
      <c r="F57" s="58">
        <f>SUM(F50:F56)</f>
        <v>3986098</v>
      </c>
      <c r="G57" s="19"/>
      <c r="I57" s="19"/>
      <c r="J57" s="37"/>
      <c r="L57" s="27"/>
    </row>
    <row r="58" spans="1:12" ht="1.5" customHeight="1">
      <c r="B58" s="35"/>
      <c r="D58" s="26"/>
      <c r="E58" s="26"/>
      <c r="F58" s="26"/>
      <c r="G58" s="19"/>
      <c r="I58" s="19"/>
      <c r="J58" s="37"/>
      <c r="L58" s="27"/>
    </row>
    <row r="59" spans="1:12" ht="18" customHeight="1">
      <c r="A59" s="25" t="s">
        <v>49</v>
      </c>
      <c r="B59" s="35"/>
      <c r="D59" s="69">
        <f>+D47+D57</f>
        <v>9440976</v>
      </c>
      <c r="E59" s="26"/>
      <c r="F59" s="60">
        <f>+F47+F57</f>
        <v>9131479</v>
      </c>
      <c r="G59" s="19"/>
      <c r="I59" s="19"/>
      <c r="J59" s="37"/>
      <c r="K59" s="37"/>
      <c r="L59" s="27"/>
    </row>
    <row r="60" spans="1:12" ht="1.5" customHeight="1">
      <c r="B60" s="35"/>
      <c r="D60" s="22"/>
      <c r="E60" s="22"/>
      <c r="F60" s="22"/>
      <c r="G60" s="19"/>
      <c r="I60" s="19"/>
      <c r="J60" s="37"/>
      <c r="L60" s="27"/>
    </row>
    <row r="61" spans="1:12" ht="18" customHeight="1">
      <c r="A61" s="28" t="s">
        <v>50</v>
      </c>
      <c r="B61" s="35"/>
      <c r="D61" s="22"/>
      <c r="E61" s="22"/>
      <c r="F61" s="22"/>
      <c r="G61" s="19"/>
      <c r="I61" s="19"/>
      <c r="J61" s="37"/>
      <c r="L61" s="27"/>
    </row>
    <row r="62" spans="1:12" ht="18" customHeight="1">
      <c r="A62" s="23" t="s">
        <v>51</v>
      </c>
      <c r="B62" s="35"/>
      <c r="D62" s="22"/>
      <c r="E62" s="22"/>
      <c r="F62" s="22"/>
      <c r="G62" s="19"/>
      <c r="I62" s="19"/>
      <c r="J62" s="37"/>
      <c r="L62" s="27"/>
    </row>
    <row r="63" spans="1:12" ht="18" customHeight="1">
      <c r="A63" s="24" t="s">
        <v>52</v>
      </c>
      <c r="B63" s="35"/>
      <c r="D63" s="22"/>
      <c r="E63" s="22"/>
      <c r="F63" s="22"/>
      <c r="G63" s="19"/>
      <c r="I63" s="19"/>
      <c r="J63" s="37"/>
      <c r="L63" s="27"/>
    </row>
    <row r="64" spans="1:12" ht="18" customHeight="1" thickBot="1">
      <c r="A64" s="39" t="s">
        <v>53</v>
      </c>
      <c r="B64" s="35"/>
      <c r="D64" s="29">
        <v>646800</v>
      </c>
      <c r="E64" s="22"/>
      <c r="F64" s="29">
        <v>646800</v>
      </c>
      <c r="G64" s="19"/>
      <c r="I64" s="19"/>
      <c r="J64" s="37"/>
      <c r="L64" s="27"/>
    </row>
    <row r="65" spans="1:12" ht="18" customHeight="1" thickTop="1">
      <c r="A65" s="24" t="s">
        <v>54</v>
      </c>
      <c r="B65" s="35"/>
      <c r="D65" s="22"/>
      <c r="E65" s="22"/>
      <c r="F65" s="22"/>
      <c r="G65" s="19"/>
      <c r="I65" s="19"/>
      <c r="J65" s="37"/>
      <c r="L65" s="27"/>
    </row>
    <row r="66" spans="1:12" ht="18" customHeight="1">
      <c r="A66" s="39" t="s">
        <v>55</v>
      </c>
      <c r="B66" s="35"/>
      <c r="D66" s="22">
        <v>596510</v>
      </c>
      <c r="E66" s="22"/>
      <c r="F66" s="22">
        <v>596510</v>
      </c>
      <c r="G66" s="19"/>
      <c r="I66" s="19"/>
      <c r="J66" s="37"/>
      <c r="L66" s="27"/>
    </row>
    <row r="67" spans="1:12" ht="18" customHeight="1">
      <c r="A67" s="24" t="s">
        <v>56</v>
      </c>
      <c r="B67" s="35"/>
      <c r="D67" s="22">
        <v>645169</v>
      </c>
      <c r="E67" s="22"/>
      <c r="F67" s="22">
        <v>645169</v>
      </c>
      <c r="G67" s="20"/>
      <c r="I67" s="20"/>
      <c r="J67" s="37"/>
      <c r="L67" s="27"/>
    </row>
    <row r="68" spans="1:12" ht="18" customHeight="1">
      <c r="A68" s="24" t="s">
        <v>57</v>
      </c>
      <c r="B68" s="35"/>
      <c r="D68" s="22"/>
      <c r="E68" s="22"/>
      <c r="F68" s="22"/>
      <c r="J68" s="37"/>
      <c r="L68" s="27"/>
    </row>
    <row r="69" spans="1:12" ht="18" customHeight="1">
      <c r="A69" s="24" t="s">
        <v>58</v>
      </c>
      <c r="B69" s="35"/>
      <c r="D69" s="22"/>
      <c r="E69" s="22"/>
      <c r="F69" s="22"/>
      <c r="J69" s="37"/>
      <c r="L69" s="27"/>
    </row>
    <row r="70" spans="1:12" ht="18" customHeight="1">
      <c r="A70" s="24" t="s">
        <v>59</v>
      </c>
      <c r="B70" s="35"/>
      <c r="D70" s="22">
        <v>64680</v>
      </c>
      <c r="E70" s="22"/>
      <c r="F70" s="22">
        <v>64680</v>
      </c>
      <c r="G70" s="20"/>
      <c r="I70" s="20"/>
      <c r="J70" s="37"/>
      <c r="L70" s="27"/>
    </row>
    <row r="71" spans="1:12" ht="18" customHeight="1">
      <c r="A71" s="24" t="s">
        <v>60</v>
      </c>
      <c r="B71" s="35"/>
      <c r="D71" s="22">
        <v>1834090</v>
      </c>
      <c r="E71" s="22"/>
      <c r="F71" s="22">
        <v>1867487</v>
      </c>
      <c r="G71" s="20"/>
      <c r="I71" s="20"/>
      <c r="J71" s="37"/>
      <c r="L71" s="27"/>
    </row>
    <row r="72" spans="1:12" ht="18" customHeight="1">
      <c r="A72" s="25" t="s">
        <v>61</v>
      </c>
      <c r="B72" s="35"/>
      <c r="D72" s="68">
        <f>SUM(D66:D71)</f>
        <v>3140449</v>
      </c>
      <c r="E72" s="26"/>
      <c r="F72" s="58">
        <f>SUM(F66:F71)</f>
        <v>3173846</v>
      </c>
      <c r="G72" s="19"/>
      <c r="H72" s="20"/>
      <c r="I72" s="20"/>
      <c r="J72" s="37"/>
      <c r="L72" s="27"/>
    </row>
    <row r="73" spans="1:12" ht="1.5" customHeight="1">
      <c r="A73" s="25"/>
      <c r="B73" s="35"/>
      <c r="D73" s="26"/>
      <c r="E73" s="26"/>
      <c r="F73" s="26"/>
      <c r="G73" s="19"/>
      <c r="H73" s="20"/>
      <c r="I73" s="20"/>
      <c r="J73" s="37"/>
      <c r="L73" s="27"/>
    </row>
    <row r="74" spans="1:12" ht="18.649999999999999" customHeight="1" thickBot="1">
      <c r="A74" s="25" t="s">
        <v>62</v>
      </c>
      <c r="B74" s="35"/>
      <c r="D74" s="67">
        <f>SUM(D59+D72)</f>
        <v>12581425</v>
      </c>
      <c r="E74" s="26"/>
      <c r="F74" s="59">
        <f>SUM(F59+F72)</f>
        <v>12305325</v>
      </c>
      <c r="G74" s="19"/>
      <c r="H74" s="20"/>
      <c r="I74" s="20"/>
      <c r="J74" s="37"/>
      <c r="L74" s="27"/>
    </row>
    <row r="75" spans="1:12" ht="20.25" customHeight="1" thickTop="1">
      <c r="C75" s="27"/>
      <c r="J75" s="37"/>
      <c r="L75" s="27"/>
    </row>
    <row r="76" spans="1:12" ht="20.25" customHeight="1">
      <c r="D76" s="19">
        <f>D30-D74</f>
        <v>0</v>
      </c>
      <c r="E76" s="19"/>
      <c r="F76" s="19">
        <f>F30-F74</f>
        <v>0</v>
      </c>
      <c r="J76" s="37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62"/>
  <sheetViews>
    <sheetView view="pageBreakPreview" topLeftCell="A64" zoomScale="89" zoomScaleNormal="90" zoomScaleSheetLayoutView="70" workbookViewId="0">
      <selection activeCell="A66" sqref="A66"/>
    </sheetView>
  </sheetViews>
  <sheetFormatPr defaultColWidth="9.26953125" defaultRowHeight="20.25" customHeight="1"/>
  <cols>
    <col min="1" max="1" width="51.26953125" style="44" customWidth="1"/>
    <col min="2" max="2" width="8.453125" style="39" customWidth="1"/>
    <col min="3" max="3" width="12.453125" style="51" customWidth="1"/>
    <col min="4" max="4" width="1.7265625" style="51" customWidth="1"/>
    <col min="5" max="5" width="12.453125" style="51" customWidth="1"/>
    <col min="6" max="6" width="9.26953125" style="41"/>
    <col min="7" max="7" width="11.453125" style="41" customWidth="1"/>
    <col min="8" max="8" width="9.26953125" style="41"/>
    <col min="9" max="10" width="11.7265625" style="41" bestFit="1" customWidth="1"/>
    <col min="11" max="16384" width="9.26953125" style="41"/>
  </cols>
  <sheetData>
    <row r="1" spans="1:5" ht="20.25" customHeight="1">
      <c r="A1" s="94" t="s">
        <v>0</v>
      </c>
    </row>
    <row r="2" spans="1:5" ht="20.25" customHeight="1">
      <c r="A2" s="42" t="s">
        <v>63</v>
      </c>
    </row>
    <row r="3" spans="1:5" ht="20.25" customHeight="1">
      <c r="A3" s="42"/>
    </row>
    <row r="4" spans="1:5" ht="20.25" customHeight="1">
      <c r="A4" s="42"/>
      <c r="C4" s="113" t="s">
        <v>64</v>
      </c>
      <c r="D4" s="114"/>
      <c r="E4" s="114"/>
    </row>
    <row r="5" spans="1:5" ht="20.25" customHeight="1">
      <c r="A5" s="42"/>
      <c r="C5" s="115" t="s">
        <v>139</v>
      </c>
      <c r="D5" s="115"/>
      <c r="E5" s="115"/>
    </row>
    <row r="6" spans="1:5" ht="20.25" customHeight="1">
      <c r="B6" s="105" t="s">
        <v>4</v>
      </c>
      <c r="C6" s="1">
        <v>2024</v>
      </c>
      <c r="D6" s="18"/>
      <c r="E6" s="1">
        <v>2023</v>
      </c>
    </row>
    <row r="7" spans="1:5" ht="20.25" customHeight="1">
      <c r="B7" s="2"/>
      <c r="C7" s="112" t="s">
        <v>6</v>
      </c>
      <c r="D7" s="112"/>
      <c r="E7" s="112"/>
    </row>
    <row r="8" spans="1:5" ht="20.25" customHeight="1">
      <c r="A8" s="95" t="s">
        <v>65</v>
      </c>
      <c r="B8" s="2"/>
      <c r="C8" s="41"/>
      <c r="D8" s="41"/>
      <c r="E8" s="41"/>
    </row>
    <row r="9" spans="1:5" ht="20.25" customHeight="1">
      <c r="A9" s="44" t="s">
        <v>66</v>
      </c>
      <c r="B9" s="2">
        <v>2</v>
      </c>
      <c r="C9" s="7">
        <v>435021</v>
      </c>
      <c r="E9" s="7">
        <v>448793</v>
      </c>
    </row>
    <row r="10" spans="1:5" ht="20.25" customHeight="1">
      <c r="A10" s="44" t="s">
        <v>67</v>
      </c>
      <c r="B10" s="2">
        <v>2</v>
      </c>
      <c r="C10" s="7">
        <v>43084</v>
      </c>
      <c r="E10" s="7">
        <v>55040</v>
      </c>
    </row>
    <row r="11" spans="1:5" ht="20.25" customHeight="1">
      <c r="A11" s="96" t="s">
        <v>68</v>
      </c>
      <c r="B11" s="2"/>
      <c r="C11" s="7">
        <v>173725</v>
      </c>
      <c r="E11" s="7">
        <v>155905</v>
      </c>
    </row>
    <row r="12" spans="1:5" ht="20.25" customHeight="1">
      <c r="A12" s="44" t="s">
        <v>69</v>
      </c>
      <c r="B12" s="2"/>
      <c r="C12" s="7">
        <v>32760</v>
      </c>
      <c r="E12" s="7">
        <v>9730</v>
      </c>
    </row>
    <row r="13" spans="1:5" ht="20.25" customHeight="1">
      <c r="A13" s="43" t="s">
        <v>70</v>
      </c>
      <c r="B13" s="2"/>
      <c r="C13" s="97">
        <f>SUM(C9:C12)</f>
        <v>684590</v>
      </c>
      <c r="D13" s="98"/>
      <c r="E13" s="97">
        <f>SUM(E9:E12)</f>
        <v>669468</v>
      </c>
    </row>
    <row r="14" spans="1:5" ht="20.25" customHeight="1">
      <c r="B14" s="2"/>
    </row>
    <row r="15" spans="1:5" ht="20.25" customHeight="1">
      <c r="A15" s="95" t="s">
        <v>71</v>
      </c>
      <c r="B15" s="2"/>
    </row>
    <row r="16" spans="1:5" ht="20.25" customHeight="1">
      <c r="A16" s="44" t="s">
        <v>72</v>
      </c>
      <c r="B16" s="2"/>
      <c r="C16" s="51">
        <v>355907</v>
      </c>
      <c r="E16" s="51">
        <v>382814</v>
      </c>
    </row>
    <row r="17" spans="1:12" ht="20.25" customHeight="1">
      <c r="A17" s="96" t="s">
        <v>73</v>
      </c>
      <c r="B17" s="2"/>
      <c r="C17" s="51">
        <v>159913</v>
      </c>
      <c r="E17" s="51">
        <v>137529</v>
      </c>
    </row>
    <row r="18" spans="1:12" ht="20.25" customHeight="1">
      <c r="A18" s="96" t="s">
        <v>74</v>
      </c>
      <c r="B18" s="2">
        <v>2</v>
      </c>
      <c r="C18" s="106">
        <v>67317</v>
      </c>
      <c r="E18" s="51">
        <v>65097</v>
      </c>
    </row>
    <row r="19" spans="1:12" ht="20.25" customHeight="1">
      <c r="A19" s="96" t="s">
        <v>147</v>
      </c>
      <c r="B19" s="2">
        <v>4</v>
      </c>
      <c r="C19" s="106">
        <v>8467</v>
      </c>
      <c r="E19" s="102">
        <v>0</v>
      </c>
    </row>
    <row r="20" spans="1:12" ht="20.25" customHeight="1">
      <c r="A20" s="43" t="s">
        <v>75</v>
      </c>
      <c r="B20" s="2"/>
      <c r="C20" s="97">
        <f>SUM(C16:C19)</f>
        <v>591604</v>
      </c>
      <c r="D20" s="98"/>
      <c r="E20" s="97">
        <f>SUM(E16:E19)</f>
        <v>585440</v>
      </c>
    </row>
    <row r="21" spans="1:12" ht="20.25" customHeight="1">
      <c r="B21" s="2"/>
    </row>
    <row r="22" spans="1:12" ht="20.25" customHeight="1">
      <c r="A22" s="43" t="s">
        <v>76</v>
      </c>
      <c r="C22" s="98">
        <f>SUM(C13-C20)</f>
        <v>92986</v>
      </c>
      <c r="D22" s="98"/>
      <c r="E22" s="98">
        <f>SUM(E13-E20)</f>
        <v>84028</v>
      </c>
    </row>
    <row r="23" spans="1:12" ht="20.25" customHeight="1">
      <c r="A23" s="96" t="s">
        <v>77</v>
      </c>
      <c r="B23" s="2"/>
      <c r="C23" s="40">
        <v>-86233</v>
      </c>
      <c r="E23" s="40">
        <v>-65091</v>
      </c>
      <c r="L23" s="52"/>
    </row>
    <row r="24" spans="1:12" ht="20.25" customHeight="1">
      <c r="A24" s="43" t="s">
        <v>78</v>
      </c>
      <c r="C24" s="98">
        <f>C22+SUM(C23:C23)</f>
        <v>6753</v>
      </c>
      <c r="D24" s="98"/>
      <c r="E24" s="98">
        <f>E22+SUM(E23:E23)</f>
        <v>18937</v>
      </c>
    </row>
    <row r="25" spans="1:12" ht="20.25" customHeight="1">
      <c r="A25" s="96" t="s">
        <v>79</v>
      </c>
      <c r="B25" s="2"/>
      <c r="C25" s="9">
        <v>1374</v>
      </c>
      <c r="E25" s="9">
        <v>3809</v>
      </c>
    </row>
    <row r="26" spans="1:12" ht="20.25" customHeight="1">
      <c r="A26" s="43" t="s">
        <v>80</v>
      </c>
      <c r="B26" s="2"/>
      <c r="C26" s="97">
        <f>C24-C25</f>
        <v>5379</v>
      </c>
      <c r="D26" s="98"/>
      <c r="E26" s="97">
        <f>E24-E25</f>
        <v>15128</v>
      </c>
    </row>
    <row r="27" spans="1:12" ht="20.25" customHeight="1">
      <c r="A27" s="43" t="s">
        <v>81</v>
      </c>
      <c r="B27" s="2"/>
      <c r="C27" s="62">
        <v>0</v>
      </c>
      <c r="D27" s="98"/>
      <c r="E27" s="62">
        <v>0</v>
      </c>
    </row>
    <row r="28" spans="1:12" ht="20.25" customHeight="1" thickBot="1">
      <c r="A28" s="43" t="s">
        <v>82</v>
      </c>
      <c r="B28" s="2"/>
      <c r="C28" s="99">
        <f>C26+C27</f>
        <v>5379</v>
      </c>
      <c r="D28" s="86"/>
      <c r="E28" s="99">
        <f>E26+E27</f>
        <v>15128</v>
      </c>
    </row>
    <row r="29" spans="1:12" ht="20.25" customHeight="1" thickTop="1">
      <c r="A29" s="43"/>
      <c r="B29" s="2"/>
      <c r="C29" s="98"/>
      <c r="D29" s="98"/>
      <c r="E29" s="98"/>
    </row>
    <row r="30" spans="1:12" ht="20.25" customHeight="1" thickBot="1">
      <c r="A30" s="3" t="s">
        <v>83</v>
      </c>
      <c r="B30" s="2"/>
      <c r="C30" s="100">
        <f>C28/'BL 2-3'!D66</f>
        <v>9.0174515096142563E-3</v>
      </c>
      <c r="D30" s="101"/>
      <c r="E30" s="100">
        <f>E28/'BL 2-3'!F66</f>
        <v>2.5360848937989306E-2</v>
      </c>
    </row>
    <row r="31" spans="1:12" ht="20.25" customHeight="1" thickTop="1"/>
    <row r="32" spans="1:12" ht="20.25" customHeight="1">
      <c r="A32" s="94" t="s">
        <v>0</v>
      </c>
    </row>
    <row r="33" spans="1:5" ht="20.25" customHeight="1">
      <c r="A33" s="42" t="s">
        <v>63</v>
      </c>
    </row>
    <row r="34" spans="1:5" ht="20.25" customHeight="1">
      <c r="A34" s="42"/>
    </row>
    <row r="35" spans="1:5" ht="20.25" customHeight="1">
      <c r="A35" s="42"/>
      <c r="C35" s="113" t="s">
        <v>140</v>
      </c>
      <c r="D35" s="114"/>
      <c r="E35" s="114"/>
    </row>
    <row r="36" spans="1:5" ht="20.25" customHeight="1">
      <c r="A36" s="42"/>
      <c r="C36" s="115" t="s">
        <v>139</v>
      </c>
      <c r="D36" s="115"/>
      <c r="E36" s="115"/>
    </row>
    <row r="37" spans="1:5" ht="20.25" customHeight="1">
      <c r="B37" s="105" t="s">
        <v>4</v>
      </c>
      <c r="C37" s="1">
        <v>2024</v>
      </c>
      <c r="D37" s="18"/>
      <c r="E37" s="1">
        <v>2023</v>
      </c>
    </row>
    <row r="38" spans="1:5" ht="20.25" customHeight="1">
      <c r="B38" s="2"/>
      <c r="C38" s="112" t="s">
        <v>6</v>
      </c>
      <c r="D38" s="112"/>
      <c r="E38" s="112"/>
    </row>
    <row r="39" spans="1:5" ht="20.25" customHeight="1">
      <c r="A39" s="95" t="s">
        <v>65</v>
      </c>
      <c r="B39" s="2"/>
      <c r="C39" s="41"/>
      <c r="D39" s="41"/>
      <c r="E39" s="41"/>
    </row>
    <row r="40" spans="1:5" ht="20.25" customHeight="1">
      <c r="A40" s="44" t="s">
        <v>66</v>
      </c>
      <c r="B40" s="2">
        <v>2</v>
      </c>
      <c r="C40" s="7">
        <v>1290854</v>
      </c>
      <c r="E40" s="7">
        <v>1288710</v>
      </c>
    </row>
    <row r="41" spans="1:5" ht="20.25" customHeight="1">
      <c r="A41" s="44" t="s">
        <v>67</v>
      </c>
      <c r="B41" s="2">
        <v>2</v>
      </c>
      <c r="C41" s="7">
        <v>152956</v>
      </c>
      <c r="E41" s="7">
        <v>173298</v>
      </c>
    </row>
    <row r="42" spans="1:5" ht="20.25" customHeight="1">
      <c r="A42" s="96" t="s">
        <v>68</v>
      </c>
      <c r="B42" s="2"/>
      <c r="C42" s="7">
        <v>454709</v>
      </c>
      <c r="E42" s="7">
        <v>469495</v>
      </c>
    </row>
    <row r="43" spans="1:5" ht="20.25" customHeight="1">
      <c r="A43" s="44" t="s">
        <v>69</v>
      </c>
      <c r="B43" s="2"/>
      <c r="C43" s="7">
        <v>72418</v>
      </c>
      <c r="E43" s="7">
        <v>30528</v>
      </c>
    </row>
    <row r="44" spans="1:5" ht="20.25" customHeight="1">
      <c r="A44" s="43" t="s">
        <v>70</v>
      </c>
      <c r="B44" s="2"/>
      <c r="C44" s="97">
        <f>SUM(C40:C43)</f>
        <v>1970937</v>
      </c>
      <c r="D44" s="98"/>
      <c r="E44" s="97">
        <f>SUM(E40:E43)</f>
        <v>1962031</v>
      </c>
    </row>
    <row r="45" spans="1:5" ht="20.25" customHeight="1">
      <c r="B45" s="2"/>
    </row>
    <row r="46" spans="1:5" ht="20.25" customHeight="1">
      <c r="A46" s="95" t="s">
        <v>71</v>
      </c>
      <c r="B46" s="2"/>
    </row>
    <row r="47" spans="1:5" ht="20.25" customHeight="1">
      <c r="A47" s="44" t="s">
        <v>72</v>
      </c>
      <c r="B47" s="2"/>
      <c r="C47" s="51">
        <v>1068384</v>
      </c>
      <c r="E47" s="51">
        <v>1104098</v>
      </c>
    </row>
    <row r="48" spans="1:5" ht="20.25" customHeight="1">
      <c r="A48" s="96" t="s">
        <v>73</v>
      </c>
      <c r="B48" s="2"/>
      <c r="C48" s="51">
        <v>407131</v>
      </c>
      <c r="E48" s="51">
        <v>409620</v>
      </c>
    </row>
    <row r="49" spans="1:5" ht="20.25" customHeight="1">
      <c r="A49" s="44" t="s">
        <v>84</v>
      </c>
      <c r="B49" s="2">
        <v>2</v>
      </c>
      <c r="C49" s="51">
        <v>194303</v>
      </c>
      <c r="E49" s="51">
        <v>191780</v>
      </c>
    </row>
    <row r="50" spans="1:5" ht="20.25" customHeight="1">
      <c r="A50" s="96" t="s">
        <v>85</v>
      </c>
      <c r="B50" s="2" t="s">
        <v>149</v>
      </c>
      <c r="C50" s="109">
        <v>13971</v>
      </c>
      <c r="E50" s="7">
        <v>-1385</v>
      </c>
    </row>
    <row r="51" spans="1:5" ht="20.25" customHeight="1">
      <c r="A51" s="43" t="s">
        <v>75</v>
      </c>
      <c r="B51" s="2"/>
      <c r="C51" s="97">
        <f>SUM(C47:C50)</f>
        <v>1683789</v>
      </c>
      <c r="D51" s="98"/>
      <c r="E51" s="97">
        <f>SUM(E47:E50)</f>
        <v>1704113</v>
      </c>
    </row>
    <row r="52" spans="1:5" ht="20.25" customHeight="1">
      <c r="B52" s="2"/>
    </row>
    <row r="53" spans="1:5" ht="20.25" customHeight="1">
      <c r="A53" s="43" t="s">
        <v>76</v>
      </c>
      <c r="C53" s="98">
        <f>SUM(C44-C51)</f>
        <v>287148</v>
      </c>
      <c r="D53" s="98"/>
      <c r="E53" s="98">
        <f>SUM(E44-E51)</f>
        <v>257918</v>
      </c>
    </row>
    <row r="54" spans="1:5" ht="20.25" customHeight="1">
      <c r="A54" s="96" t="s">
        <v>77</v>
      </c>
      <c r="B54" s="2"/>
      <c r="C54" s="40">
        <v>-246846</v>
      </c>
      <c r="E54" s="40">
        <v>-170076</v>
      </c>
    </row>
    <row r="55" spans="1:5" ht="20.25" customHeight="1">
      <c r="A55" s="43" t="s">
        <v>78</v>
      </c>
      <c r="C55" s="98">
        <f>C53+SUM(C54:C54)</f>
        <v>40302</v>
      </c>
      <c r="D55" s="98"/>
      <c r="E55" s="98">
        <f>E53+SUM(E54:E54)</f>
        <v>87842</v>
      </c>
    </row>
    <row r="56" spans="1:5" ht="20.25" customHeight="1">
      <c r="A56" s="96" t="s">
        <v>79</v>
      </c>
      <c r="B56" s="2"/>
      <c r="C56" s="9">
        <v>8083</v>
      </c>
      <c r="E56" s="9">
        <v>17611</v>
      </c>
    </row>
    <row r="57" spans="1:5" ht="20.25" customHeight="1">
      <c r="A57" s="43" t="s">
        <v>80</v>
      </c>
      <c r="B57" s="2"/>
      <c r="C57" s="97">
        <f>C55-C56</f>
        <v>32219</v>
      </c>
      <c r="D57" s="98"/>
      <c r="E57" s="97">
        <f>E55-E56</f>
        <v>70231</v>
      </c>
    </row>
    <row r="58" spans="1:5" ht="20.25" customHeight="1">
      <c r="A58" s="43" t="s">
        <v>81</v>
      </c>
      <c r="B58" s="2"/>
      <c r="C58" s="62">
        <v>0</v>
      </c>
      <c r="D58" s="98"/>
      <c r="E58" s="62">
        <v>0</v>
      </c>
    </row>
    <row r="59" spans="1:5" ht="20.25" customHeight="1" thickBot="1">
      <c r="A59" s="43" t="s">
        <v>82</v>
      </c>
      <c r="B59" s="2"/>
      <c r="C59" s="99">
        <f>C57+C58</f>
        <v>32219</v>
      </c>
      <c r="D59" s="86"/>
      <c r="E59" s="99">
        <f>E57+E58</f>
        <v>70231</v>
      </c>
    </row>
    <row r="60" spans="1:5" ht="20.25" customHeight="1" thickTop="1">
      <c r="A60" s="43"/>
      <c r="B60" s="2"/>
      <c r="C60" s="98"/>
      <c r="D60" s="98"/>
      <c r="E60" s="98"/>
    </row>
    <row r="61" spans="1:5" ht="20.25" customHeight="1" thickBot="1">
      <c r="A61" s="3" t="s">
        <v>83</v>
      </c>
      <c r="B61" s="2"/>
      <c r="C61" s="100">
        <f>C59/'BL 2-3'!D66</f>
        <v>5.4012506077014633E-2</v>
      </c>
      <c r="D61" s="101"/>
      <c r="E61" s="100">
        <f>E59/'BL 2-3'!F66</f>
        <v>0.11773650064542086</v>
      </c>
    </row>
    <row r="62" spans="1:5" ht="20.25" customHeight="1" thickTop="1"/>
  </sheetData>
  <mergeCells count="6">
    <mergeCell ref="C38:E38"/>
    <mergeCell ref="C4:E4"/>
    <mergeCell ref="C5:E5"/>
    <mergeCell ref="C7:E7"/>
    <mergeCell ref="C35:E35"/>
    <mergeCell ref="C36:E36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6"/>
  <sheetViews>
    <sheetView view="pageBreakPreview" topLeftCell="A30" zoomScale="85" zoomScaleNormal="90" zoomScaleSheetLayoutView="85" workbookViewId="0">
      <selection activeCell="A66" sqref="A66"/>
    </sheetView>
  </sheetViews>
  <sheetFormatPr defaultColWidth="9.26953125" defaultRowHeight="20.25" customHeight="1"/>
  <cols>
    <col min="1" max="1" width="50.26953125" style="41" customWidth="1"/>
    <col min="2" max="2" width="6.26953125" style="41" customWidth="1"/>
    <col min="3" max="3" width="6.26953125" style="41" hidden="1" customWidth="1"/>
    <col min="4" max="4" width="1.7265625" style="41" customWidth="1"/>
    <col min="5" max="5" width="13.1796875" style="41" customWidth="1"/>
    <col min="6" max="6" width="1.7265625" style="41" customWidth="1"/>
    <col min="7" max="7" width="13.1796875" style="41" customWidth="1"/>
    <col min="8" max="8" width="1.7265625" style="41" customWidth="1"/>
    <col min="9" max="9" width="13.1796875" style="41" customWidth="1"/>
    <col min="10" max="10" width="1.7265625" style="41" customWidth="1"/>
    <col min="11" max="11" width="13.1796875" style="41" customWidth="1"/>
    <col min="12" max="12" width="1.7265625" style="41" customWidth="1"/>
    <col min="13" max="13" width="13.1796875" style="41" customWidth="1"/>
    <col min="14" max="14" width="9.26953125" style="41"/>
    <col min="15" max="15" width="15" style="41" customWidth="1"/>
    <col min="16" max="16" width="9.26953125" style="41"/>
    <col min="17" max="17" width="15" style="41" customWidth="1"/>
    <col min="18" max="19" width="9.26953125" style="41"/>
    <col min="20" max="20" width="14" style="41" customWidth="1"/>
    <col min="21" max="21" width="15" style="41" customWidth="1"/>
    <col min="22" max="16384" width="9.26953125" style="41"/>
  </cols>
  <sheetData>
    <row r="1" spans="1:13" ht="20.2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M1" s="74"/>
    </row>
    <row r="2" spans="1:13" ht="20.25" customHeight="1">
      <c r="A2" s="42" t="s">
        <v>86</v>
      </c>
      <c r="B2" s="42"/>
      <c r="C2" s="42"/>
      <c r="D2" s="42"/>
      <c r="E2" s="75"/>
      <c r="F2" s="76"/>
      <c r="G2" s="77"/>
      <c r="H2" s="51"/>
      <c r="J2" s="51"/>
      <c r="M2" s="74"/>
    </row>
    <row r="3" spans="1:13" ht="20.25" customHeight="1">
      <c r="A3" s="42"/>
      <c r="B3" s="42"/>
      <c r="C3" s="42"/>
      <c r="D3" s="42"/>
      <c r="E3" s="75"/>
      <c r="F3" s="76"/>
      <c r="G3" s="77"/>
      <c r="H3" s="51"/>
      <c r="I3" s="51"/>
      <c r="M3" s="74"/>
    </row>
    <row r="4" spans="1:13" ht="20.25" customHeight="1">
      <c r="A4" s="43"/>
      <c r="B4" s="43"/>
      <c r="C4" s="43"/>
      <c r="D4" s="43"/>
      <c r="E4" s="78"/>
      <c r="F4" s="78"/>
      <c r="G4" s="74"/>
      <c r="H4" s="74"/>
      <c r="I4" s="118" t="s">
        <v>57</v>
      </c>
      <c r="J4" s="118"/>
      <c r="K4" s="118"/>
      <c r="L4" s="74"/>
      <c r="M4" s="74"/>
    </row>
    <row r="5" spans="1:13" ht="20.25" customHeight="1">
      <c r="A5" s="43"/>
      <c r="B5" s="43"/>
      <c r="C5" s="43"/>
      <c r="D5" s="43"/>
      <c r="E5" s="78" t="s">
        <v>87</v>
      </c>
      <c r="F5" s="78"/>
      <c r="G5" s="79" t="s">
        <v>88</v>
      </c>
      <c r="H5" s="80"/>
      <c r="I5" s="74"/>
      <c r="L5" s="74"/>
    </row>
    <row r="6" spans="1:13" ht="20.25" customHeight="1">
      <c r="A6" s="43"/>
      <c r="B6" s="43"/>
      <c r="C6" s="43"/>
      <c r="D6" s="43"/>
      <c r="E6" s="78" t="s">
        <v>89</v>
      </c>
      <c r="F6" s="78"/>
      <c r="G6" s="79" t="s">
        <v>90</v>
      </c>
      <c r="H6" s="80"/>
      <c r="I6" s="74"/>
      <c r="L6" s="74"/>
      <c r="M6" s="74"/>
    </row>
    <row r="7" spans="1:13" ht="20.25" customHeight="1">
      <c r="A7" s="43"/>
      <c r="B7" s="105" t="s">
        <v>4</v>
      </c>
      <c r="C7" s="81" t="s">
        <v>4</v>
      </c>
      <c r="D7" s="81"/>
      <c r="E7" s="78" t="s">
        <v>91</v>
      </c>
      <c r="F7" s="78"/>
      <c r="G7" s="79" t="s">
        <v>92</v>
      </c>
      <c r="H7" s="74"/>
      <c r="I7" s="82" t="s">
        <v>93</v>
      </c>
      <c r="J7" s="82"/>
      <c r="K7" s="82" t="s">
        <v>94</v>
      </c>
      <c r="L7" s="74"/>
      <c r="M7" s="74" t="s">
        <v>61</v>
      </c>
    </row>
    <row r="8" spans="1:13" ht="20.25" customHeight="1">
      <c r="B8" s="43"/>
      <c r="C8" s="43"/>
      <c r="D8" s="43"/>
      <c r="E8" s="116" t="s">
        <v>6</v>
      </c>
      <c r="F8" s="116"/>
      <c r="G8" s="116"/>
      <c r="H8" s="116"/>
      <c r="I8" s="116"/>
      <c r="J8" s="116"/>
      <c r="K8" s="116"/>
      <c r="L8" s="116"/>
      <c r="M8" s="116"/>
    </row>
    <row r="9" spans="1:13" ht="20.25" customHeight="1">
      <c r="A9" s="43" t="s">
        <v>141</v>
      </c>
      <c r="B9" s="43"/>
      <c r="C9" s="43"/>
      <c r="D9" s="43"/>
      <c r="E9" s="83"/>
      <c r="F9" s="83"/>
      <c r="G9" s="83"/>
      <c r="H9" s="83"/>
      <c r="I9" s="83"/>
      <c r="J9" s="83"/>
      <c r="K9" s="83"/>
      <c r="L9" s="83"/>
      <c r="M9" s="83"/>
    </row>
    <row r="10" spans="1:13" ht="20.65" customHeight="1">
      <c r="A10" s="43" t="s">
        <v>95</v>
      </c>
      <c r="B10" s="43"/>
      <c r="C10" s="43"/>
      <c r="D10" s="43"/>
      <c r="E10" s="53">
        <v>596510</v>
      </c>
      <c r="F10" s="50"/>
      <c r="G10" s="53">
        <v>645169</v>
      </c>
      <c r="H10" s="50"/>
      <c r="I10" s="53">
        <v>64680</v>
      </c>
      <c r="J10" s="50"/>
      <c r="K10" s="53">
        <v>1831231</v>
      </c>
      <c r="L10" s="50"/>
      <c r="M10" s="70">
        <f>SUM(E10:K10)</f>
        <v>3137590</v>
      </c>
    </row>
    <row r="11" spans="1:13" ht="20.25" customHeight="1">
      <c r="A11" s="49"/>
      <c r="B11" s="43"/>
      <c r="C11" s="43"/>
      <c r="D11" s="84"/>
      <c r="E11" s="53"/>
      <c r="F11" s="84"/>
      <c r="G11" s="53"/>
      <c r="H11" s="84"/>
      <c r="I11" s="53"/>
      <c r="J11" s="84"/>
      <c r="K11" s="53"/>
      <c r="L11" s="84"/>
      <c r="M11" s="53"/>
    </row>
    <row r="12" spans="1:13" ht="20.25" customHeight="1">
      <c r="A12" s="85" t="s">
        <v>96</v>
      </c>
      <c r="B12" s="85"/>
      <c r="C12" s="85"/>
      <c r="D12" s="85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20.25" customHeight="1">
      <c r="A13" s="87" t="s">
        <v>97</v>
      </c>
      <c r="B13" s="88"/>
      <c r="C13" s="88"/>
      <c r="D13" s="88"/>
      <c r="E13" s="4"/>
      <c r="G13" s="4"/>
      <c r="H13" s="27"/>
      <c r="I13" s="4"/>
      <c r="J13" s="86"/>
      <c r="K13" s="22"/>
      <c r="L13" s="27"/>
      <c r="M13" s="22"/>
    </row>
    <row r="14" spans="1:13" ht="20.25" customHeight="1">
      <c r="A14" s="89" t="s">
        <v>98</v>
      </c>
      <c r="B14" s="35">
        <v>9</v>
      </c>
      <c r="C14" s="35">
        <v>9</v>
      </c>
      <c r="D14" s="88"/>
      <c r="E14" s="103">
        <v>0</v>
      </c>
      <c r="F14" s="107"/>
      <c r="G14" s="103">
        <v>0</v>
      </c>
      <c r="H14" s="63"/>
      <c r="I14" s="103">
        <v>0</v>
      </c>
      <c r="J14" s="73"/>
      <c r="K14" s="103">
        <v>-65616</v>
      </c>
      <c r="L14" s="73"/>
      <c r="M14" s="103">
        <f>SUM(E14:K14)</f>
        <v>-65616</v>
      </c>
    </row>
    <row r="15" spans="1:13" ht="20.25" customHeight="1">
      <c r="A15" s="87" t="s">
        <v>99</v>
      </c>
      <c r="B15" s="85"/>
      <c r="C15" s="85"/>
      <c r="D15" s="85"/>
      <c r="E15" s="6">
        <f>SUM(E14:E14)</f>
        <v>0</v>
      </c>
      <c r="F15" s="90"/>
      <c r="G15" s="6">
        <f>SUM(G14:G14)</f>
        <v>0</v>
      </c>
      <c r="H15" s="90"/>
      <c r="I15" s="6">
        <f>I14</f>
        <v>0</v>
      </c>
      <c r="J15" s="86"/>
      <c r="K15" s="71">
        <f>K14</f>
        <v>-65616</v>
      </c>
      <c r="L15" s="86"/>
      <c r="M15" s="71">
        <f>SUM(M14:M14)</f>
        <v>-65616</v>
      </c>
    </row>
    <row r="16" spans="1:13" ht="20.25" customHeight="1">
      <c r="A16" s="49"/>
      <c r="B16" s="43"/>
      <c r="C16" s="43"/>
      <c r="D16" s="84"/>
      <c r="E16" s="53"/>
      <c r="F16" s="84"/>
      <c r="G16" s="53"/>
      <c r="H16" s="84"/>
      <c r="I16" s="53"/>
      <c r="J16" s="84"/>
      <c r="K16" s="53"/>
      <c r="L16" s="84"/>
      <c r="M16" s="53"/>
    </row>
    <row r="17" spans="1:15" ht="20.25" customHeight="1">
      <c r="A17" s="85" t="s">
        <v>100</v>
      </c>
      <c r="B17" s="85"/>
      <c r="C17" s="85"/>
      <c r="D17" s="85"/>
      <c r="E17" s="86"/>
      <c r="F17" s="86"/>
      <c r="G17" s="86"/>
      <c r="H17" s="86"/>
      <c r="I17" s="86"/>
      <c r="J17" s="86"/>
      <c r="K17" s="86"/>
      <c r="L17" s="86"/>
      <c r="M17" s="86"/>
    </row>
    <row r="18" spans="1:15" ht="20.25" customHeight="1">
      <c r="A18" s="89" t="s">
        <v>101</v>
      </c>
      <c r="B18" s="88"/>
      <c r="C18" s="88"/>
      <c r="D18" s="88"/>
      <c r="E18" s="63">
        <v>0</v>
      </c>
      <c r="F18" s="63"/>
      <c r="G18" s="63">
        <v>0</v>
      </c>
      <c r="H18" s="63"/>
      <c r="I18" s="63">
        <v>0</v>
      </c>
      <c r="J18" s="86"/>
      <c r="K18" s="63">
        <f>'PL 4-5'!E57</f>
        <v>70231</v>
      </c>
      <c r="L18" s="27"/>
      <c r="M18" s="63">
        <f>SUM(E18:K18)</f>
        <v>70231</v>
      </c>
    </row>
    <row r="19" spans="1:15" ht="20.25" customHeight="1">
      <c r="A19" s="89" t="s">
        <v>102</v>
      </c>
      <c r="B19" s="88"/>
      <c r="C19" s="88"/>
      <c r="D19" s="88"/>
      <c r="E19" s="103">
        <v>0</v>
      </c>
      <c r="F19" s="63"/>
      <c r="G19" s="103">
        <v>0</v>
      </c>
      <c r="H19" s="63"/>
      <c r="I19" s="103">
        <v>0</v>
      </c>
      <c r="J19" s="86"/>
      <c r="K19" s="103">
        <f>SUM(K17:K17)</f>
        <v>0</v>
      </c>
      <c r="L19" s="63"/>
      <c r="M19" s="103">
        <f>SUM(E19:K19)</f>
        <v>0</v>
      </c>
    </row>
    <row r="20" spans="1:15" ht="20.25" customHeight="1">
      <c r="A20" s="85" t="s">
        <v>82</v>
      </c>
      <c r="B20" s="85"/>
      <c r="C20" s="85"/>
      <c r="D20" s="85"/>
      <c r="E20" s="64">
        <f>SUM(E18:E18)</f>
        <v>0</v>
      </c>
      <c r="F20" s="50"/>
      <c r="G20" s="64">
        <f>SUM(G18:G18)</f>
        <v>0</v>
      </c>
      <c r="H20" s="86"/>
      <c r="I20" s="64">
        <f>SUM(I18:I18)</f>
        <v>0</v>
      </c>
      <c r="J20" s="86"/>
      <c r="K20" s="6">
        <f>SUM(K18:K18)</f>
        <v>70231</v>
      </c>
      <c r="L20" s="86"/>
      <c r="M20" s="6">
        <f>SUM(M18)</f>
        <v>70231</v>
      </c>
    </row>
    <row r="21" spans="1:15" ht="20.25" customHeight="1">
      <c r="E21" s="91"/>
      <c r="F21" s="27"/>
      <c r="G21" s="91"/>
      <c r="H21" s="27"/>
      <c r="I21" s="91"/>
      <c r="J21" s="86"/>
      <c r="K21" s="22"/>
      <c r="L21" s="27"/>
      <c r="M21" s="27"/>
    </row>
    <row r="22" spans="1:15" ht="20.25" customHeight="1" thickBot="1">
      <c r="A22" s="49" t="s">
        <v>145</v>
      </c>
      <c r="B22" s="49"/>
      <c r="C22" s="49"/>
      <c r="D22" s="49"/>
      <c r="E22" s="92">
        <f>E20+E15+E10</f>
        <v>596510</v>
      </c>
      <c r="G22" s="92">
        <f>G20+G15+G10</f>
        <v>645169</v>
      </c>
      <c r="I22" s="92">
        <f>I20+I15+I10</f>
        <v>64680</v>
      </c>
      <c r="K22" s="92">
        <f>K20+K15+K10</f>
        <v>1835846</v>
      </c>
      <c r="M22" s="92">
        <f>M20+M15+M10</f>
        <v>3142205</v>
      </c>
      <c r="O22" s="51"/>
    </row>
    <row r="23" spans="1:15" ht="20.25" customHeight="1" thickTop="1">
      <c r="A23" s="49"/>
      <c r="B23" s="49"/>
      <c r="C23" s="49"/>
      <c r="D23" s="49"/>
      <c r="E23" s="86"/>
      <c r="G23" s="86"/>
      <c r="I23" s="86"/>
      <c r="K23" s="86"/>
      <c r="M23" s="86"/>
    </row>
    <row r="24" spans="1:15" ht="20.25" customHeight="1">
      <c r="A24" s="117" t="s">
        <v>0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M24" s="74"/>
    </row>
    <row r="25" spans="1:15" ht="20.25" customHeight="1">
      <c r="A25" s="42" t="s">
        <v>86</v>
      </c>
      <c r="B25" s="42"/>
      <c r="C25" s="42"/>
      <c r="D25" s="42"/>
      <c r="E25" s="75"/>
      <c r="F25" s="76"/>
      <c r="G25" s="77"/>
      <c r="H25" s="51"/>
      <c r="J25" s="51"/>
      <c r="M25" s="74"/>
    </row>
    <row r="26" spans="1:15" ht="20.25" customHeight="1">
      <c r="A26" s="42"/>
      <c r="B26" s="42"/>
      <c r="C26" s="42"/>
      <c r="D26" s="42"/>
      <c r="E26" s="75"/>
      <c r="F26" s="76"/>
      <c r="G26" s="77"/>
      <c r="H26" s="51"/>
      <c r="I26" s="51"/>
      <c r="M26" s="74"/>
    </row>
    <row r="27" spans="1:15" ht="20.25" customHeight="1">
      <c r="A27" s="43"/>
      <c r="B27" s="43"/>
      <c r="C27" s="43"/>
      <c r="D27" s="43"/>
      <c r="E27" s="78"/>
      <c r="F27" s="78"/>
      <c r="G27" s="74"/>
      <c r="H27" s="74"/>
      <c r="I27" s="118" t="s">
        <v>57</v>
      </c>
      <c r="J27" s="118"/>
      <c r="K27" s="118"/>
      <c r="L27" s="74"/>
      <c r="M27" s="74"/>
    </row>
    <row r="28" spans="1:15" ht="20.25" customHeight="1">
      <c r="A28" s="43"/>
      <c r="B28" s="43"/>
      <c r="C28" s="43"/>
      <c r="D28" s="43"/>
      <c r="E28" s="78" t="s">
        <v>87</v>
      </c>
      <c r="F28" s="78"/>
      <c r="G28" s="79" t="s">
        <v>88</v>
      </c>
      <c r="H28" s="80"/>
      <c r="I28" s="74"/>
      <c r="L28" s="74"/>
    </row>
    <row r="29" spans="1:15" ht="20.25" customHeight="1">
      <c r="A29" s="43"/>
      <c r="B29" s="43"/>
      <c r="C29" s="43"/>
      <c r="D29" s="43"/>
      <c r="E29" s="78" t="s">
        <v>89</v>
      </c>
      <c r="F29" s="78"/>
      <c r="G29" s="79" t="s">
        <v>90</v>
      </c>
      <c r="H29" s="80"/>
      <c r="I29" s="74"/>
      <c r="L29" s="74"/>
      <c r="M29" s="74"/>
    </row>
    <row r="30" spans="1:15" ht="20.25" customHeight="1">
      <c r="A30" s="43"/>
      <c r="B30" s="105" t="s">
        <v>4</v>
      </c>
      <c r="C30" s="81" t="s">
        <v>4</v>
      </c>
      <c r="D30" s="81"/>
      <c r="E30" s="78" t="s">
        <v>91</v>
      </c>
      <c r="F30" s="78"/>
      <c r="G30" s="79" t="s">
        <v>92</v>
      </c>
      <c r="H30" s="74"/>
      <c r="I30" s="82" t="s">
        <v>93</v>
      </c>
      <c r="J30" s="82"/>
      <c r="K30" s="82" t="s">
        <v>94</v>
      </c>
      <c r="L30" s="74"/>
      <c r="M30" s="74" t="s">
        <v>61</v>
      </c>
    </row>
    <row r="31" spans="1:15" ht="20.25" customHeight="1">
      <c r="B31" s="43"/>
      <c r="C31" s="43"/>
      <c r="D31" s="43"/>
      <c r="E31" s="116" t="s">
        <v>6</v>
      </c>
      <c r="F31" s="116"/>
      <c r="G31" s="116"/>
      <c r="H31" s="116"/>
      <c r="I31" s="116"/>
      <c r="J31" s="116"/>
      <c r="K31" s="116"/>
      <c r="L31" s="116"/>
      <c r="M31" s="116"/>
    </row>
    <row r="32" spans="1:15" ht="20.25" customHeight="1">
      <c r="A32" s="43" t="s">
        <v>143</v>
      </c>
      <c r="B32" s="43"/>
      <c r="C32" s="43"/>
      <c r="D32" s="43"/>
      <c r="E32" s="83"/>
      <c r="F32" s="83"/>
      <c r="G32" s="83"/>
      <c r="H32" s="83"/>
      <c r="I32" s="83"/>
      <c r="J32" s="83"/>
      <c r="K32" s="83"/>
      <c r="L32" s="83"/>
      <c r="M32" s="83"/>
    </row>
    <row r="33" spans="1:15" ht="20.65" customHeight="1">
      <c r="A33" s="43" t="s">
        <v>144</v>
      </c>
      <c r="B33" s="43"/>
      <c r="C33" s="43"/>
      <c r="D33" s="43"/>
      <c r="E33" s="53">
        <v>596510</v>
      </c>
      <c r="F33" s="50"/>
      <c r="G33" s="53">
        <v>645169</v>
      </c>
      <c r="H33" s="50"/>
      <c r="I33" s="53">
        <v>64680</v>
      </c>
      <c r="J33" s="50"/>
      <c r="K33" s="53">
        <f>'BL 2-3'!F71</f>
        <v>1867487</v>
      </c>
      <c r="L33" s="50"/>
      <c r="M33" s="70">
        <f>SUM(E33:K33)</f>
        <v>3173846</v>
      </c>
      <c r="O33" s="52">
        <f>M33-'BL 2-3'!F72</f>
        <v>0</v>
      </c>
    </row>
    <row r="34" spans="1:15" ht="20.25" customHeight="1">
      <c r="A34" s="49"/>
      <c r="B34" s="43"/>
      <c r="C34" s="43"/>
      <c r="D34" s="84"/>
      <c r="E34" s="53"/>
      <c r="F34" s="84"/>
      <c r="G34" s="53"/>
      <c r="H34" s="84"/>
      <c r="I34" s="53"/>
      <c r="J34" s="84"/>
      <c r="K34" s="53"/>
      <c r="L34" s="84"/>
      <c r="M34" s="53"/>
    </row>
    <row r="35" spans="1:15" ht="20.25" customHeight="1">
      <c r="A35" s="85" t="s">
        <v>96</v>
      </c>
      <c r="B35" s="85"/>
      <c r="C35" s="85"/>
      <c r="D35" s="85"/>
      <c r="E35" s="86"/>
      <c r="F35" s="86"/>
      <c r="G35" s="86"/>
      <c r="H35" s="86"/>
      <c r="I35" s="86"/>
      <c r="J35" s="86"/>
      <c r="K35" s="86"/>
      <c r="L35" s="86"/>
      <c r="M35" s="86"/>
    </row>
    <row r="36" spans="1:15" ht="20.25" customHeight="1">
      <c r="A36" s="87" t="s">
        <v>97</v>
      </c>
      <c r="B36" s="88"/>
      <c r="C36" s="88"/>
      <c r="D36" s="88"/>
      <c r="E36" s="4"/>
      <c r="G36" s="4"/>
      <c r="H36" s="27"/>
      <c r="I36" s="4"/>
      <c r="J36" s="86"/>
      <c r="K36" s="22"/>
      <c r="L36" s="27"/>
      <c r="M36" s="22"/>
    </row>
    <row r="37" spans="1:15" ht="20.25" customHeight="1">
      <c r="A37" s="89" t="s">
        <v>98</v>
      </c>
      <c r="B37" s="104">
        <v>9</v>
      </c>
      <c r="C37" s="35">
        <v>9</v>
      </c>
      <c r="D37" s="88"/>
      <c r="E37" s="5">
        <v>0</v>
      </c>
      <c r="G37" s="5">
        <v>0</v>
      </c>
      <c r="H37" s="27"/>
      <c r="I37" s="5">
        <v>0</v>
      </c>
      <c r="J37" s="86"/>
      <c r="K37" s="103">
        <v>-65616</v>
      </c>
      <c r="L37" s="93"/>
      <c r="M37" s="103">
        <f>SUM(E37:K37)</f>
        <v>-65616</v>
      </c>
    </row>
    <row r="38" spans="1:15" ht="20.25" customHeight="1">
      <c r="A38" s="87" t="s">
        <v>99</v>
      </c>
      <c r="B38" s="85"/>
      <c r="C38" s="85"/>
      <c r="D38" s="85"/>
      <c r="E38" s="6">
        <f>SUM(E37:E37)</f>
        <v>0</v>
      </c>
      <c r="F38" s="90"/>
      <c r="G38" s="6">
        <f>SUM(G37:G37)</f>
        <v>0</v>
      </c>
      <c r="H38" s="90"/>
      <c r="I38" s="6">
        <f>I37</f>
        <v>0</v>
      </c>
      <c r="J38" s="86"/>
      <c r="K38" s="71">
        <f>K37</f>
        <v>-65616</v>
      </c>
      <c r="L38" s="86"/>
      <c r="M38" s="71">
        <f>SUM(M37:M37)</f>
        <v>-65616</v>
      </c>
    </row>
    <row r="39" spans="1:15" ht="20.25" customHeight="1">
      <c r="A39" s="49"/>
      <c r="B39" s="43"/>
      <c r="C39" s="43"/>
      <c r="D39" s="84"/>
      <c r="E39" s="53"/>
      <c r="F39" s="84"/>
      <c r="G39" s="53"/>
      <c r="H39" s="84"/>
      <c r="I39" s="53"/>
      <c r="J39" s="84"/>
      <c r="K39" s="53"/>
      <c r="L39" s="84"/>
      <c r="M39" s="53"/>
    </row>
    <row r="40" spans="1:15" ht="20.25" customHeight="1">
      <c r="A40" s="85" t="s">
        <v>100</v>
      </c>
      <c r="B40" s="85"/>
      <c r="C40" s="85"/>
      <c r="D40" s="85"/>
      <c r="E40" s="86"/>
      <c r="F40" s="86"/>
      <c r="G40" s="86"/>
      <c r="H40" s="86"/>
      <c r="I40" s="86"/>
      <c r="J40" s="86"/>
      <c r="K40" s="86"/>
      <c r="L40" s="86"/>
      <c r="M40" s="86"/>
    </row>
    <row r="41" spans="1:15" ht="20.25" customHeight="1">
      <c r="A41" s="89" t="s">
        <v>101</v>
      </c>
      <c r="B41" s="88"/>
      <c r="C41" s="88"/>
      <c r="D41" s="88"/>
      <c r="E41" s="4">
        <v>0</v>
      </c>
      <c r="G41" s="4">
        <v>0</v>
      </c>
      <c r="H41" s="27"/>
      <c r="I41" s="4">
        <v>0</v>
      </c>
      <c r="J41" s="86"/>
      <c r="K41" s="63">
        <f>'PL 4-5'!C57</f>
        <v>32219</v>
      </c>
      <c r="L41" s="73"/>
      <c r="M41" s="63">
        <f>SUM(E41:K41)</f>
        <v>32219</v>
      </c>
    </row>
    <row r="42" spans="1:15" ht="20.25" customHeight="1">
      <c r="A42" s="89" t="s">
        <v>102</v>
      </c>
      <c r="B42" s="88"/>
      <c r="C42" s="88"/>
      <c r="D42" s="88"/>
      <c r="E42" s="5">
        <v>0</v>
      </c>
      <c r="G42" s="5">
        <v>0</v>
      </c>
      <c r="H42" s="27"/>
      <c r="I42" s="5">
        <v>0</v>
      </c>
      <c r="J42" s="86"/>
      <c r="K42" s="103">
        <v>0</v>
      </c>
      <c r="L42" s="63"/>
      <c r="M42" s="103">
        <f>SUM(E42:K42)</f>
        <v>0</v>
      </c>
    </row>
    <row r="43" spans="1:15" ht="20.25" customHeight="1">
      <c r="A43" s="85" t="s">
        <v>82</v>
      </c>
      <c r="B43" s="85"/>
      <c r="C43" s="85"/>
      <c r="D43" s="85"/>
      <c r="E43" s="6">
        <f>SUM(E41:E41)</f>
        <v>0</v>
      </c>
      <c r="F43" s="90"/>
      <c r="G43" s="6">
        <f>SUM(G41:G41)</f>
        <v>0</v>
      </c>
      <c r="H43" s="90"/>
      <c r="I43" s="6">
        <f>SUM(I41:I41)</f>
        <v>0</v>
      </c>
      <c r="J43" s="86"/>
      <c r="K43" s="71">
        <f>SUM(K41:K41)</f>
        <v>32219</v>
      </c>
      <c r="L43" s="86"/>
      <c r="M43" s="71">
        <f>SUM(M41:M41)</f>
        <v>32219</v>
      </c>
    </row>
    <row r="44" spans="1:15" ht="20.25" customHeight="1">
      <c r="E44" s="91"/>
      <c r="F44" s="27"/>
      <c r="G44" s="91"/>
      <c r="H44" s="27"/>
      <c r="I44" s="91"/>
      <c r="J44" s="86"/>
      <c r="K44" s="22"/>
      <c r="L44" s="27"/>
      <c r="M44" s="27"/>
    </row>
    <row r="45" spans="1:15" ht="20.25" customHeight="1" thickBot="1">
      <c r="A45" s="49" t="s">
        <v>142</v>
      </c>
      <c r="B45" s="49"/>
      <c r="C45" s="49"/>
      <c r="D45" s="49"/>
      <c r="E45" s="72">
        <f>E43+E38+E33</f>
        <v>596510</v>
      </c>
      <c r="G45" s="72">
        <f>G43+G38+G33</f>
        <v>645169</v>
      </c>
      <c r="I45" s="72">
        <f>I43+I38+I33</f>
        <v>64680</v>
      </c>
      <c r="K45" s="72">
        <f>K43+K38+K33</f>
        <v>1834090</v>
      </c>
      <c r="M45" s="72">
        <f>M43+M38+M33</f>
        <v>3140449</v>
      </c>
      <c r="O45" s="51">
        <f>M45-'BL 2-3'!D72</f>
        <v>0</v>
      </c>
    </row>
    <row r="46" spans="1:15" ht="20.25" customHeight="1" thickTop="1"/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3"/>
  <sheetViews>
    <sheetView tabSelected="1" view="pageBreakPreview" topLeftCell="A65" zoomScale="95" zoomScaleNormal="80" zoomScaleSheetLayoutView="95" workbookViewId="0">
      <selection activeCell="I12" sqref="I12"/>
    </sheetView>
  </sheetViews>
  <sheetFormatPr defaultColWidth="9.26953125" defaultRowHeight="20.25" customHeight="1"/>
  <cols>
    <col min="1" max="1" width="45.7265625" style="44" customWidth="1"/>
    <col min="2" max="2" width="4.90625" style="39" customWidth="1"/>
    <col min="3" max="3" width="8.453125" style="41" customWidth="1"/>
    <col min="4" max="4" width="12.7265625" style="51" customWidth="1"/>
    <col min="5" max="5" width="1.7265625" style="51" customWidth="1"/>
    <col min="6" max="6" width="12.7265625" style="51" customWidth="1"/>
    <col min="7" max="7" width="9.54296875" style="41" bestFit="1" customWidth="1"/>
    <col min="8" max="8" width="11.453125" style="41" customWidth="1"/>
    <col min="9" max="16384" width="9.26953125" style="41"/>
  </cols>
  <sheetData>
    <row r="1" spans="1:6" ht="20.25" customHeight="1">
      <c r="A1" s="117" t="s">
        <v>0</v>
      </c>
      <c r="B1" s="117"/>
      <c r="C1" s="117"/>
      <c r="D1" s="117"/>
      <c r="E1" s="117"/>
      <c r="F1" s="117"/>
    </row>
    <row r="2" spans="1:6" ht="20.25" customHeight="1">
      <c r="A2" s="42" t="s">
        <v>103</v>
      </c>
      <c r="B2" s="43"/>
      <c r="D2" s="41"/>
      <c r="E2" s="41"/>
      <c r="F2" s="41"/>
    </row>
    <row r="3" spans="1:6" ht="20.25" customHeight="1">
      <c r="A3" s="42"/>
      <c r="B3" s="43"/>
      <c r="D3" s="41"/>
      <c r="E3" s="41"/>
      <c r="F3" s="41"/>
    </row>
    <row r="4" spans="1:6" ht="20.25" customHeight="1">
      <c r="A4" s="42"/>
      <c r="B4" s="43"/>
      <c r="D4" s="113" t="s">
        <v>140</v>
      </c>
      <c r="E4" s="113"/>
      <c r="F4" s="113"/>
    </row>
    <row r="5" spans="1:6" ht="20.25" customHeight="1">
      <c r="A5" s="43"/>
      <c r="D5" s="115" t="s">
        <v>139</v>
      </c>
      <c r="E5" s="115"/>
      <c r="F5" s="115"/>
    </row>
    <row r="6" spans="1:6" ht="20.25" customHeight="1">
      <c r="B6" s="2"/>
      <c r="D6" s="1">
        <v>2024</v>
      </c>
      <c r="E6" s="18"/>
      <c r="F6" s="1">
        <v>2023</v>
      </c>
    </row>
    <row r="7" spans="1:6" ht="20.25" customHeight="1">
      <c r="B7" s="2"/>
      <c r="D7" s="112" t="s">
        <v>6</v>
      </c>
      <c r="E7" s="112"/>
      <c r="F7" s="112"/>
    </row>
    <row r="8" spans="1:6" ht="20.149999999999999" customHeight="1">
      <c r="A8" s="45" t="s">
        <v>104</v>
      </c>
      <c r="B8" s="45"/>
      <c r="C8" s="46"/>
      <c r="D8" s="47"/>
      <c r="E8" s="47"/>
      <c r="F8" s="47"/>
    </row>
    <row r="9" spans="1:6" ht="20.25" customHeight="1">
      <c r="A9" s="41" t="s">
        <v>80</v>
      </c>
      <c r="B9" s="41"/>
      <c r="C9" s="46"/>
      <c r="D9" s="66">
        <f>'PL 4-5'!C57</f>
        <v>32219</v>
      </c>
      <c r="E9" s="8"/>
      <c r="F9" s="8">
        <f>'PL 4-5'!E57</f>
        <v>70231</v>
      </c>
    </row>
    <row r="10" spans="1:6" ht="20.25" customHeight="1">
      <c r="A10" s="39" t="s">
        <v>105</v>
      </c>
      <c r="B10" s="45"/>
      <c r="C10" s="46"/>
      <c r="D10" s="8"/>
      <c r="E10" s="8"/>
      <c r="F10" s="8"/>
    </row>
    <row r="11" spans="1:6" ht="20.25" customHeight="1">
      <c r="A11" s="41" t="s">
        <v>106</v>
      </c>
      <c r="B11" s="41"/>
      <c r="C11" s="46"/>
      <c r="D11" s="8">
        <v>859825</v>
      </c>
      <c r="E11" s="9"/>
      <c r="F11" s="8">
        <v>873254</v>
      </c>
    </row>
    <row r="12" spans="1:6" ht="20.25" customHeight="1">
      <c r="A12" s="48" t="s">
        <v>77</v>
      </c>
      <c r="B12" s="41"/>
      <c r="C12" s="46"/>
      <c r="D12" s="8">
        <v>246846</v>
      </c>
      <c r="E12" s="9"/>
      <c r="F12" s="8">
        <v>170076</v>
      </c>
    </row>
    <row r="13" spans="1:6" ht="20.25" customHeight="1">
      <c r="A13" s="48" t="s">
        <v>85</v>
      </c>
      <c r="B13" s="41"/>
      <c r="C13" s="46"/>
      <c r="D13" s="8">
        <v>13971</v>
      </c>
      <c r="E13" s="9"/>
      <c r="F13" s="8">
        <v>-1385</v>
      </c>
    </row>
    <row r="14" spans="1:6" ht="20.25" hidden="1" customHeight="1">
      <c r="A14" s="48" t="s">
        <v>107</v>
      </c>
      <c r="B14" s="41"/>
      <c r="C14" s="46"/>
      <c r="D14" s="10"/>
      <c r="E14" s="9"/>
      <c r="F14" s="10"/>
    </row>
    <row r="15" spans="1:6" ht="20.25" customHeight="1">
      <c r="A15" s="48" t="s">
        <v>108</v>
      </c>
      <c r="B15" s="41"/>
      <c r="C15" s="46"/>
      <c r="D15" s="10">
        <v>-60</v>
      </c>
      <c r="E15" s="9"/>
      <c r="F15" s="10">
        <v>-23</v>
      </c>
    </row>
    <row r="16" spans="1:6" ht="20.25" customHeight="1">
      <c r="A16" s="48" t="s">
        <v>109</v>
      </c>
      <c r="B16" s="41"/>
      <c r="C16" s="46"/>
      <c r="D16" s="8">
        <v>4457</v>
      </c>
      <c r="E16" s="9"/>
      <c r="F16" s="8">
        <v>4376</v>
      </c>
    </row>
    <row r="17" spans="1:9" ht="20.25" customHeight="1">
      <c r="A17" s="48" t="s">
        <v>79</v>
      </c>
      <c r="B17" s="41"/>
      <c r="C17" s="46"/>
      <c r="D17" s="11">
        <v>8083</v>
      </c>
      <c r="E17" s="9"/>
      <c r="F17" s="11">
        <v>17611</v>
      </c>
    </row>
    <row r="18" spans="1:9" ht="20.25" customHeight="1">
      <c r="A18" s="41"/>
      <c r="B18" s="41"/>
      <c r="C18" s="46"/>
      <c r="D18" s="8">
        <f>SUM(D9:D17)</f>
        <v>1165341</v>
      </c>
      <c r="E18" s="8"/>
      <c r="F18" s="8">
        <f>SUM(F9:F17)</f>
        <v>1134140</v>
      </c>
    </row>
    <row r="19" spans="1:9" ht="20.25" customHeight="1">
      <c r="A19" s="39" t="s">
        <v>110</v>
      </c>
      <c r="C19" s="46"/>
      <c r="D19" s="12"/>
      <c r="E19" s="12"/>
      <c r="F19" s="12"/>
    </row>
    <row r="20" spans="1:9" ht="20.25" customHeight="1">
      <c r="A20" s="41" t="s">
        <v>111</v>
      </c>
      <c r="B20" s="41"/>
      <c r="C20" s="46"/>
      <c r="D20" s="8">
        <v>2490</v>
      </c>
      <c r="E20" s="8"/>
      <c r="F20" s="8">
        <v>-224</v>
      </c>
    </row>
    <row r="21" spans="1:9" ht="20.25" customHeight="1">
      <c r="A21" s="48" t="s">
        <v>20</v>
      </c>
      <c r="B21" s="41"/>
      <c r="C21" s="46"/>
      <c r="D21" s="8">
        <v>50742</v>
      </c>
      <c r="E21" s="8"/>
      <c r="F21" s="8">
        <v>71930</v>
      </c>
    </row>
    <row r="22" spans="1:9" ht="20.25" customHeight="1">
      <c r="A22" s="48" t="s">
        <v>12</v>
      </c>
      <c r="B22" s="41"/>
      <c r="C22" s="46"/>
      <c r="D22" s="8">
        <v>-51763</v>
      </c>
      <c r="E22" s="8"/>
      <c r="F22" s="8">
        <v>17168</v>
      </c>
    </row>
    <row r="23" spans="1:9" ht="20.25" customHeight="1">
      <c r="A23" s="48" t="s">
        <v>13</v>
      </c>
      <c r="B23" s="41"/>
      <c r="C23" s="46"/>
      <c r="D23" s="8">
        <v>-265591</v>
      </c>
      <c r="E23" s="8"/>
      <c r="F23" s="8">
        <v>9699</v>
      </c>
    </row>
    <row r="24" spans="1:9" ht="20.25" customHeight="1">
      <c r="A24" s="48" t="s">
        <v>21</v>
      </c>
      <c r="B24" s="41"/>
      <c r="C24" s="46"/>
      <c r="D24" s="8">
        <v>-66083</v>
      </c>
      <c r="E24" s="8"/>
      <c r="F24" s="8">
        <v>-174990</v>
      </c>
    </row>
    <row r="25" spans="1:9" ht="20.25" customHeight="1">
      <c r="A25" s="48" t="s">
        <v>15</v>
      </c>
      <c r="B25" s="41"/>
      <c r="C25" s="46"/>
      <c r="D25" s="8">
        <v>407131</v>
      </c>
      <c r="E25" s="13"/>
      <c r="F25" s="8">
        <v>409620</v>
      </c>
    </row>
    <row r="26" spans="1:9" ht="20.25" hidden="1" customHeight="1">
      <c r="A26" s="48" t="s">
        <v>112</v>
      </c>
      <c r="B26" s="41"/>
      <c r="C26" s="46"/>
      <c r="D26" s="8">
        <v>0</v>
      </c>
      <c r="E26" s="13"/>
      <c r="F26" s="8">
        <v>0</v>
      </c>
    </row>
    <row r="27" spans="1:9" ht="20.25" customHeight="1">
      <c r="A27" s="41" t="s">
        <v>113</v>
      </c>
      <c r="B27" s="41"/>
      <c r="C27" s="46"/>
      <c r="D27" s="8">
        <v>68447</v>
      </c>
      <c r="E27" s="8"/>
      <c r="F27" s="8">
        <v>-55335</v>
      </c>
      <c r="I27" s="52"/>
    </row>
    <row r="28" spans="1:9" ht="20.25" customHeight="1">
      <c r="A28" s="41" t="s">
        <v>27</v>
      </c>
      <c r="B28" s="41"/>
      <c r="C28" s="46"/>
      <c r="D28" s="8">
        <v>130214</v>
      </c>
      <c r="E28" s="8"/>
      <c r="F28" s="8">
        <v>127930</v>
      </c>
      <c r="I28" s="52"/>
    </row>
    <row r="29" spans="1:9" ht="20.25" customHeight="1">
      <c r="A29" s="48" t="s">
        <v>33</v>
      </c>
      <c r="B29" s="41"/>
      <c r="C29" s="46"/>
      <c r="D29" s="8">
        <v>1826</v>
      </c>
      <c r="E29" s="8"/>
      <c r="F29" s="8">
        <v>139216</v>
      </c>
    </row>
    <row r="30" spans="1:9" ht="20.25" customHeight="1">
      <c r="A30" s="48" t="s">
        <v>34</v>
      </c>
      <c r="B30" s="41"/>
      <c r="C30" s="46"/>
      <c r="D30" s="8">
        <v>-13636</v>
      </c>
      <c r="E30" s="8"/>
      <c r="F30" s="8">
        <v>-32672</v>
      </c>
      <c r="I30" s="52"/>
    </row>
    <row r="31" spans="1:9" ht="20.25" customHeight="1">
      <c r="A31" s="48" t="s">
        <v>41</v>
      </c>
      <c r="B31" s="41"/>
      <c r="C31" s="46"/>
      <c r="D31" s="8">
        <v>10984</v>
      </c>
      <c r="E31" s="8"/>
      <c r="F31" s="8">
        <v>6750</v>
      </c>
    </row>
    <row r="32" spans="1:9" ht="20.25" customHeight="1">
      <c r="A32" s="41" t="s">
        <v>114</v>
      </c>
      <c r="B32" s="41"/>
      <c r="C32" s="46"/>
      <c r="D32" s="9"/>
      <c r="E32" s="13"/>
      <c r="F32" s="9"/>
    </row>
    <row r="33" spans="1:10" ht="20.25" customHeight="1">
      <c r="A33" s="41" t="s">
        <v>45</v>
      </c>
      <c r="B33" s="41"/>
      <c r="C33" s="46"/>
      <c r="D33" s="9">
        <v>-8294</v>
      </c>
      <c r="E33" s="13"/>
      <c r="F33" s="9">
        <v>-2506</v>
      </c>
    </row>
    <row r="34" spans="1:10" ht="20.25" customHeight="1">
      <c r="A34" s="41" t="s">
        <v>46</v>
      </c>
      <c r="B34" s="41"/>
      <c r="C34" s="46"/>
      <c r="D34" s="11">
        <v>-65057</v>
      </c>
      <c r="E34" s="13"/>
      <c r="F34" s="11">
        <v>58214</v>
      </c>
    </row>
    <row r="35" spans="1:10" ht="20.25" customHeight="1">
      <c r="A35" s="55" t="s">
        <v>115</v>
      </c>
      <c r="B35" s="41"/>
      <c r="C35" s="46"/>
      <c r="D35" s="8">
        <f>SUM(D18:D34)</f>
        <v>1366751</v>
      </c>
      <c r="E35" s="13"/>
      <c r="F35" s="8">
        <f>SUM(F18:F34)</f>
        <v>1708940</v>
      </c>
    </row>
    <row r="36" spans="1:10" ht="20.25" customHeight="1">
      <c r="A36" s="50"/>
      <c r="B36" s="50"/>
      <c r="C36" s="46"/>
      <c r="D36" s="56"/>
      <c r="E36" s="56"/>
      <c r="F36" s="56"/>
    </row>
    <row r="37" spans="1:10" ht="20.25" customHeight="1">
      <c r="A37" s="117" t="s">
        <v>0</v>
      </c>
      <c r="B37" s="117"/>
      <c r="C37" s="117"/>
      <c r="D37" s="117"/>
      <c r="E37" s="117"/>
      <c r="F37" s="117"/>
    </row>
    <row r="38" spans="1:10" ht="20.25" customHeight="1">
      <c r="A38" s="42" t="s">
        <v>103</v>
      </c>
      <c r="B38" s="43"/>
      <c r="D38" s="41"/>
      <c r="E38" s="41"/>
      <c r="F38" s="41"/>
    </row>
    <row r="39" spans="1:10" ht="20.25" customHeight="1">
      <c r="A39" s="42"/>
      <c r="B39" s="43"/>
      <c r="D39" s="41"/>
      <c r="E39" s="41"/>
      <c r="F39" s="41"/>
    </row>
    <row r="40" spans="1:10" ht="20.25" customHeight="1">
      <c r="A40" s="42"/>
      <c r="B40" s="43"/>
      <c r="D40" s="113" t="s">
        <v>140</v>
      </c>
      <c r="E40" s="113"/>
      <c r="F40" s="113"/>
    </row>
    <row r="41" spans="1:10" ht="20.25" customHeight="1">
      <c r="A41" s="43"/>
      <c r="D41" s="115" t="s">
        <v>139</v>
      </c>
      <c r="E41" s="115"/>
      <c r="F41" s="115"/>
    </row>
    <row r="42" spans="1:10" ht="20.25" customHeight="1">
      <c r="B42" s="2"/>
      <c r="C42" s="2"/>
      <c r="D42" s="1">
        <v>2024</v>
      </c>
      <c r="E42" s="18"/>
      <c r="F42" s="1">
        <v>2023</v>
      </c>
    </row>
    <row r="43" spans="1:10" ht="20.65" customHeight="1">
      <c r="B43" s="2"/>
      <c r="D43" s="112" t="s">
        <v>6</v>
      </c>
      <c r="E43" s="112"/>
      <c r="F43" s="112"/>
    </row>
    <row r="44" spans="1:10" ht="20.25" customHeight="1">
      <c r="A44" s="48" t="s">
        <v>116</v>
      </c>
      <c r="B44" s="41"/>
      <c r="C44" s="46"/>
      <c r="D44" s="8">
        <v>-1361968</v>
      </c>
      <c r="E44" s="13"/>
      <c r="F44" s="8">
        <v>-2568305</v>
      </c>
      <c r="I44" s="52"/>
      <c r="J44" s="52"/>
    </row>
    <row r="45" spans="1:10" ht="20.25" customHeight="1">
      <c r="A45" s="48" t="s">
        <v>117</v>
      </c>
      <c r="B45" s="41"/>
      <c r="C45" s="46"/>
      <c r="D45" s="8">
        <v>-9786</v>
      </c>
      <c r="E45" s="13"/>
      <c r="F45" s="8">
        <v>-1089</v>
      </c>
    </row>
    <row r="46" spans="1:10" ht="20.25" customHeight="1">
      <c r="A46" s="48" t="s">
        <v>118</v>
      </c>
      <c r="B46" s="41"/>
      <c r="C46" s="46"/>
      <c r="D46" s="13">
        <v>-93291</v>
      </c>
      <c r="E46" s="8"/>
      <c r="F46" s="13">
        <v>-105079</v>
      </c>
    </row>
    <row r="47" spans="1:10" ht="20.25" customHeight="1">
      <c r="A47" s="49" t="s">
        <v>148</v>
      </c>
      <c r="B47" s="50"/>
      <c r="C47" s="46"/>
      <c r="D47" s="14">
        <f>SUM(D35,D44:D46)</f>
        <v>-98294</v>
      </c>
      <c r="E47" s="12"/>
      <c r="F47" s="14">
        <f>SUM(F35,F44:F46)</f>
        <v>-965533</v>
      </c>
    </row>
    <row r="48" spans="1:10" ht="20.25" customHeight="1">
      <c r="A48" s="49"/>
      <c r="B48" s="50"/>
      <c r="C48" s="46"/>
      <c r="D48" s="15"/>
      <c r="E48" s="12"/>
      <c r="F48" s="15"/>
    </row>
    <row r="49" spans="1:7" ht="20.25" customHeight="1">
      <c r="A49" s="45" t="s">
        <v>119</v>
      </c>
      <c r="B49" s="45"/>
      <c r="C49" s="46"/>
      <c r="D49" s="47"/>
      <c r="E49" s="47"/>
      <c r="F49" s="47"/>
    </row>
    <row r="50" spans="1:7" ht="20.25" customHeight="1">
      <c r="A50" s="41" t="s">
        <v>120</v>
      </c>
      <c r="B50" s="45"/>
      <c r="C50" s="46"/>
      <c r="D50" s="8">
        <v>-13595</v>
      </c>
      <c r="E50" s="8"/>
      <c r="F50" s="8">
        <v>-10304</v>
      </c>
    </row>
    <row r="51" spans="1:7" ht="20.25" customHeight="1">
      <c r="A51" s="48" t="s">
        <v>121</v>
      </c>
      <c r="B51" s="45"/>
      <c r="C51" s="46"/>
      <c r="D51" s="8">
        <v>-427</v>
      </c>
      <c r="E51" s="8"/>
      <c r="F51" s="8">
        <v>-1436</v>
      </c>
    </row>
    <row r="52" spans="1:7" ht="20.25" customHeight="1">
      <c r="A52" s="48" t="s">
        <v>122</v>
      </c>
      <c r="B52" s="45"/>
      <c r="C52" s="46"/>
      <c r="D52" s="8">
        <v>1566</v>
      </c>
      <c r="E52" s="8"/>
      <c r="F52" s="11">
        <v>24</v>
      </c>
    </row>
    <row r="53" spans="1:7" ht="20.25" customHeight="1">
      <c r="A53" s="49" t="s">
        <v>123</v>
      </c>
      <c r="B53" s="50"/>
      <c r="C53" s="46"/>
      <c r="D53" s="14">
        <f>SUM(D50:D52)</f>
        <v>-12456</v>
      </c>
      <c r="E53" s="12"/>
      <c r="F53" s="14">
        <f>SUM(F50:F52)</f>
        <v>-11716</v>
      </c>
    </row>
    <row r="54" spans="1:7" ht="20.25" customHeight="1">
      <c r="A54" s="49"/>
      <c r="B54" s="50"/>
      <c r="C54" s="46"/>
      <c r="D54" s="15"/>
      <c r="E54" s="12"/>
      <c r="F54" s="15"/>
    </row>
    <row r="55" spans="1:7" ht="20.25" customHeight="1">
      <c r="A55" s="45" t="s">
        <v>124</v>
      </c>
      <c r="B55" s="45"/>
      <c r="C55" s="46"/>
      <c r="D55" s="8"/>
      <c r="E55" s="8"/>
      <c r="F55" s="8"/>
    </row>
    <row r="56" spans="1:7" ht="20.25" customHeight="1">
      <c r="A56" s="48" t="s">
        <v>125</v>
      </c>
      <c r="B56" s="41"/>
      <c r="C56" s="46"/>
      <c r="D56" s="9">
        <v>-268930</v>
      </c>
      <c r="E56" s="9"/>
      <c r="F56" s="9">
        <v>-177639</v>
      </c>
    </row>
    <row r="57" spans="1:7" ht="20.25" customHeight="1">
      <c r="A57" s="48" t="s">
        <v>126</v>
      </c>
      <c r="B57" s="41"/>
      <c r="C57" s="46"/>
      <c r="D57" s="9">
        <v>-65616</v>
      </c>
      <c r="E57" s="9"/>
      <c r="F57" s="9">
        <v>-65616</v>
      </c>
    </row>
    <row r="58" spans="1:7" ht="20.25" customHeight="1">
      <c r="A58" s="41" t="s">
        <v>127</v>
      </c>
      <c r="B58" s="41"/>
      <c r="C58" s="46"/>
      <c r="D58" s="13">
        <v>5103000</v>
      </c>
      <c r="E58" s="9"/>
      <c r="F58" s="13">
        <v>4305000</v>
      </c>
    </row>
    <row r="59" spans="1:7" ht="20.25" customHeight="1">
      <c r="A59" s="41" t="s">
        <v>128</v>
      </c>
      <c r="B59" s="41"/>
      <c r="C59" s="46"/>
      <c r="D59" s="9">
        <v>-4656000</v>
      </c>
      <c r="E59" s="9"/>
      <c r="F59" s="9">
        <v>-3835000</v>
      </c>
    </row>
    <row r="60" spans="1:7" ht="20.25" customHeight="1">
      <c r="A60" s="41" t="s">
        <v>129</v>
      </c>
      <c r="B60" s="41"/>
      <c r="C60" s="46"/>
      <c r="D60" s="9">
        <v>1523400</v>
      </c>
      <c r="E60" s="9"/>
      <c r="F60" s="65">
        <v>2000000</v>
      </c>
    </row>
    <row r="61" spans="1:7" ht="20.25" customHeight="1">
      <c r="A61" s="41" t="s">
        <v>130</v>
      </c>
      <c r="B61" s="41"/>
      <c r="C61" s="46"/>
      <c r="D61" s="10">
        <v>-1100000</v>
      </c>
      <c r="E61" s="9"/>
      <c r="F61" s="10">
        <v>-800000</v>
      </c>
    </row>
    <row r="62" spans="1:7" ht="20.25" customHeight="1">
      <c r="A62" s="48" t="s">
        <v>131</v>
      </c>
      <c r="B62" s="41"/>
      <c r="C62" s="46"/>
      <c r="D62" s="10">
        <v>900000</v>
      </c>
      <c r="E62" s="9"/>
      <c r="F62" s="10">
        <v>800000</v>
      </c>
    </row>
    <row r="63" spans="1:7" ht="20.25" customHeight="1">
      <c r="A63" s="48" t="s">
        <v>132</v>
      </c>
      <c r="B63" s="41"/>
      <c r="C63" s="46"/>
      <c r="D63" s="51">
        <v>-1344605</v>
      </c>
      <c r="E63" s="9"/>
      <c r="F63" s="51">
        <v>-861572</v>
      </c>
      <c r="G63" s="52"/>
    </row>
    <row r="64" spans="1:7" ht="20.25" customHeight="1">
      <c r="A64" s="48" t="s">
        <v>133</v>
      </c>
      <c r="B64" s="41"/>
      <c r="C64" s="46"/>
      <c r="D64" s="13">
        <v>-12915</v>
      </c>
      <c r="E64" s="9"/>
      <c r="F64" s="13">
        <v>-8632</v>
      </c>
    </row>
    <row r="65" spans="1:6" ht="20.25" customHeight="1">
      <c r="A65" s="49" t="s">
        <v>138</v>
      </c>
      <c r="B65" s="50"/>
      <c r="C65" s="46"/>
      <c r="D65" s="14">
        <f>SUM(D56:D64)</f>
        <v>78334</v>
      </c>
      <c r="E65" s="15">
        <v>0</v>
      </c>
      <c r="F65" s="14">
        <f>SUM(F56:F64)</f>
        <v>1356541</v>
      </c>
    </row>
    <row r="66" spans="1:6" ht="20.25" customHeight="1">
      <c r="A66" s="50"/>
      <c r="B66" s="50"/>
      <c r="C66" s="46"/>
      <c r="D66" s="9"/>
      <c r="E66" s="12"/>
      <c r="F66" s="9"/>
    </row>
    <row r="67" spans="1:6" ht="20.25" customHeight="1">
      <c r="A67" s="50" t="s">
        <v>134</v>
      </c>
      <c r="B67" s="50"/>
      <c r="C67" s="53"/>
      <c r="D67" s="16">
        <f>SUM(D47+D53+D65)</f>
        <v>-32416</v>
      </c>
      <c r="E67" s="12"/>
      <c r="F67" s="16">
        <f>SUM(F47+F53+F65)</f>
        <v>379292</v>
      </c>
    </row>
    <row r="68" spans="1:6" ht="20.25" customHeight="1">
      <c r="A68" s="41" t="s">
        <v>135</v>
      </c>
      <c r="B68" s="41"/>
      <c r="C68" s="46"/>
      <c r="D68" s="13">
        <v>107150</v>
      </c>
      <c r="E68" s="9"/>
      <c r="F68" s="13">
        <v>101481</v>
      </c>
    </row>
    <row r="69" spans="1:6" ht="20.25" customHeight="1" thickBot="1">
      <c r="A69" s="50" t="s">
        <v>146</v>
      </c>
      <c r="B69" s="50"/>
      <c r="C69" s="54"/>
      <c r="D69" s="17">
        <f>SUM(D67:D68)</f>
        <v>74734</v>
      </c>
      <c r="E69" s="12"/>
      <c r="F69" s="17">
        <f>SUM(F67:F68)</f>
        <v>480773</v>
      </c>
    </row>
    <row r="70" spans="1:6" ht="20.25" customHeight="1" thickTop="1"/>
    <row r="73" spans="1:6" ht="20.25" customHeight="1">
      <c r="D73" s="51">
        <f>D69-'BL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A719B1-DEA4-428A-B767-7AB60B9D5B13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6ba49b0-bcda-4796-8236-5b5cc1493ace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490C74-8E05-4A4C-A90E-B66AE5B9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4-5</vt:lpstr>
      <vt:lpstr>SH 6-7</vt:lpstr>
      <vt:lpstr>CF 8-9</vt:lpstr>
      <vt:lpstr>'BL 2-3'!Print_Area</vt:lpstr>
      <vt:lpstr>'CF 8-9'!Print_Area</vt:lpstr>
      <vt:lpstr>'PL 4-5'!Print_Area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2024-11-08T07:59:18Z</cp:lastPrinted>
  <dcterms:created xsi:type="dcterms:W3CDTF">2011-03-31T03:33:17Z</dcterms:created>
  <dcterms:modified xsi:type="dcterms:W3CDTF">2024-11-08T07:59:20Z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