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4.Accounts &amp; Finance Division\2.Accounts Department\Year 2024\2024-Conso\2409-Conso\2409_FS of SET\"/>
    </mc:Choice>
  </mc:AlternateContent>
  <bookViews>
    <workbookView xWindow="-110" yWindow="-110" windowWidth="19420" windowHeight="11620"/>
  </bookViews>
  <sheets>
    <sheet name="BS" sheetId="12" r:id="rId1"/>
    <sheet name="3M" sheetId="8" r:id="rId2"/>
    <sheet name="9M" sheetId="13" r:id="rId3"/>
    <sheet name="รวม" sheetId="3" r:id="rId4"/>
    <sheet name="เฉพาะ" sheetId="4" r:id="rId5"/>
    <sheet name="กระแส" sheetId="7" r:id="rId6"/>
  </sheets>
  <definedNames>
    <definedName name="INC" localSheetId="5">#REF!</definedName>
    <definedName name="INC">#REF!</definedName>
    <definedName name="Z_210A49D7_73B1_4C21_9FCB_B660CD8FC84C_.wvu.PrintArea" localSheetId="4" hidden="1">เฉพาะ!#REF!</definedName>
    <definedName name="Z_210A49D7_73B1_4C21_9FCB_B660CD8FC84C_.wvu.PrintArea" localSheetId="3" hidden="1">รวม!#REF!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2" i="12" l="1"/>
  <c r="F72" i="12"/>
  <c r="X25" i="3" l="1"/>
  <c r="P21" i="4" l="1"/>
  <c r="R21" i="4" s="1"/>
  <c r="V24" i="3"/>
  <c r="X24" i="3" s="1"/>
  <c r="AB24" i="3" s="1"/>
  <c r="P16" i="4" l="1"/>
  <c r="P17" i="4"/>
  <c r="F68" i="13"/>
  <c r="F71" i="8"/>
  <c r="X20" i="3" l="1"/>
  <c r="AB20" i="3" s="1"/>
  <c r="F13" i="8"/>
  <c r="J13" i="8"/>
  <c r="F21" i="8"/>
  <c r="J21" i="8"/>
  <c r="F56" i="8"/>
  <c r="J56" i="8"/>
  <c r="F60" i="8"/>
  <c r="J60" i="8"/>
  <c r="F67" i="8"/>
  <c r="J67" i="8"/>
  <c r="J71" i="8"/>
  <c r="F74" i="8"/>
  <c r="J74" i="8"/>
  <c r="F75" i="13"/>
  <c r="X18" i="3"/>
  <c r="AB18" i="3" s="1"/>
  <c r="R16" i="4"/>
  <c r="J75" i="13"/>
  <c r="J72" i="13"/>
  <c r="F72" i="13"/>
  <c r="J68" i="13"/>
  <c r="J61" i="13"/>
  <c r="F61" i="13"/>
  <c r="J56" i="13"/>
  <c r="I56" i="13"/>
  <c r="F56" i="13"/>
  <c r="J23" i="13"/>
  <c r="F23" i="13"/>
  <c r="J14" i="13"/>
  <c r="F14" i="13"/>
  <c r="R17" i="4"/>
  <c r="AB25" i="3"/>
  <c r="P18" i="4"/>
  <c r="R18" i="4"/>
  <c r="P15" i="4"/>
  <c r="R15" i="4" s="1"/>
  <c r="N19" i="4"/>
  <c r="P19" i="4" s="1"/>
  <c r="L19" i="4"/>
  <c r="J19" i="4"/>
  <c r="H19" i="4"/>
  <c r="F19" i="4"/>
  <c r="D19" i="4"/>
  <c r="Z22" i="3"/>
  <c r="AB19" i="3"/>
  <c r="V21" i="3"/>
  <c r="X21" i="3" s="1"/>
  <c r="AB21" i="3" s="1"/>
  <c r="V17" i="3"/>
  <c r="X17" i="3"/>
  <c r="AB17" i="3" s="1"/>
  <c r="T22" i="3"/>
  <c r="R22" i="3"/>
  <c r="P22" i="3"/>
  <c r="N22" i="3"/>
  <c r="L22" i="3"/>
  <c r="J22" i="3"/>
  <c r="H22" i="3"/>
  <c r="F22" i="3"/>
  <c r="D22" i="3"/>
  <c r="J112" i="12"/>
  <c r="J115" i="12" s="1"/>
  <c r="J117" i="12" s="1"/>
  <c r="F112" i="12"/>
  <c r="F115" i="12" s="1"/>
  <c r="F117" i="12" s="1"/>
  <c r="J64" i="12"/>
  <c r="F64" i="12"/>
  <c r="J34" i="12"/>
  <c r="F34" i="12"/>
  <c r="J21" i="12"/>
  <c r="F21" i="12"/>
  <c r="J24" i="4"/>
  <c r="H28" i="3"/>
  <c r="N28" i="3"/>
  <c r="L28" i="3"/>
  <c r="F28" i="3"/>
  <c r="F24" i="4"/>
  <c r="I56" i="8"/>
  <c r="D24" i="4"/>
  <c r="H24" i="4"/>
  <c r="D28" i="3"/>
  <c r="J28" i="3"/>
  <c r="H112" i="12"/>
  <c r="D112" i="12"/>
  <c r="J73" i="12" l="1"/>
  <c r="J118" i="12" s="1"/>
  <c r="F73" i="12"/>
  <c r="F118" i="12" s="1"/>
  <c r="F35" i="12"/>
  <c r="J35" i="12"/>
  <c r="J22" i="8"/>
  <c r="J25" i="8" s="1"/>
  <c r="J27" i="8" s="1"/>
  <c r="F22" i="8"/>
  <c r="F25" i="8" s="1"/>
  <c r="F27" i="8" s="1"/>
  <c r="J61" i="8"/>
  <c r="F61" i="8"/>
  <c r="F24" i="13"/>
  <c r="F27" i="13" s="1"/>
  <c r="F29" i="13" s="1"/>
  <c r="J24" i="13"/>
  <c r="J27" i="13" s="1"/>
  <c r="J29" i="13" s="1"/>
  <c r="V22" i="3"/>
  <c r="R19" i="4"/>
  <c r="J62" i="13"/>
  <c r="F62" i="13"/>
  <c r="AB22" i="3"/>
  <c r="X22" i="3"/>
  <c r="J119" i="12" l="1"/>
  <c r="F119" i="12"/>
  <c r="F62" i="8"/>
  <c r="F63" i="13"/>
  <c r="J62" i="8"/>
  <c r="J63" i="13"/>
  <c r="H56" i="8" l="1"/>
  <c r="H60" i="8"/>
  <c r="D56" i="8"/>
  <c r="R27" i="3"/>
  <c r="Z26" i="3"/>
  <c r="Z28" i="3" s="1"/>
  <c r="D116" i="12" s="1"/>
  <c r="N23" i="4"/>
  <c r="D56" i="13"/>
  <c r="H56" i="13"/>
  <c r="D60" i="8"/>
  <c r="H72" i="12" l="1"/>
  <c r="D72" i="12"/>
  <c r="H61" i="8"/>
  <c r="D21" i="12"/>
  <c r="D14" i="13"/>
  <c r="H21" i="12"/>
  <c r="H21" i="8"/>
  <c r="D64" i="12"/>
  <c r="T27" i="3"/>
  <c r="T28" i="3" s="1"/>
  <c r="H23" i="13"/>
  <c r="H34" i="12"/>
  <c r="R28" i="3"/>
  <c r="D61" i="8"/>
  <c r="D67" i="8"/>
  <c r="P27" i="3"/>
  <c r="D61" i="13"/>
  <c r="D62" i="13" s="1"/>
  <c r="D72" i="13"/>
  <c r="H14" i="13"/>
  <c r="P23" i="4"/>
  <c r="P24" i="4" s="1"/>
  <c r="H114" i="12" s="1"/>
  <c r="N24" i="4"/>
  <c r="D75" i="13"/>
  <c r="D68" i="13"/>
  <c r="P26" i="3"/>
  <c r="D13" i="8"/>
  <c r="D21" i="8"/>
  <c r="D34" i="12"/>
  <c r="L23" i="4"/>
  <c r="R23" i="4" s="1"/>
  <c r="H61" i="13"/>
  <c r="H62" i="13" s="1"/>
  <c r="D74" i="8"/>
  <c r="H64" i="12"/>
  <c r="D23" i="13"/>
  <c r="H24" i="13" l="1"/>
  <c r="H27" i="13" s="1"/>
  <c r="H29" i="13" s="1"/>
  <c r="D35" i="12"/>
  <c r="D24" i="13"/>
  <c r="D27" i="13" s="1"/>
  <c r="D29" i="13" s="1"/>
  <c r="D73" i="12"/>
  <c r="H13" i="8"/>
  <c r="H22" i="8" s="1"/>
  <c r="H25" i="8" s="1"/>
  <c r="H27" i="8" s="1"/>
  <c r="H35" i="12"/>
  <c r="D22" i="8"/>
  <c r="D25" i="8" s="1"/>
  <c r="D27" i="8" s="1"/>
  <c r="D62" i="8" s="1"/>
  <c r="D71" i="8"/>
  <c r="V27" i="3"/>
  <c r="V28" i="3" s="1"/>
  <c r="D114" i="12" s="1"/>
  <c r="H73" i="12"/>
  <c r="H63" i="13"/>
  <c r="H72" i="13" s="1"/>
  <c r="X26" i="3"/>
  <c r="P28" i="3"/>
  <c r="D113" i="12" s="1"/>
  <c r="D63" i="13" l="1"/>
  <c r="X27" i="3"/>
  <c r="AB27" i="3" s="1"/>
  <c r="AB26" i="3"/>
  <c r="L22" i="4"/>
  <c r="H75" i="13"/>
  <c r="H68" i="13"/>
  <c r="H62" i="8"/>
  <c r="H71" i="8" s="1"/>
  <c r="D115" i="12"/>
  <c r="D117" i="12" s="1"/>
  <c r="D118" i="12" s="1"/>
  <c r="D119" i="12" s="1"/>
  <c r="X28" i="3" l="1"/>
  <c r="AB28" i="3"/>
  <c r="R22" i="4"/>
  <c r="R24" i="4" s="1"/>
  <c r="L24" i="4"/>
  <c r="H113" i="12" s="1"/>
  <c r="H115" i="12" s="1"/>
  <c r="H117" i="12" s="1"/>
  <c r="H118" i="12" s="1"/>
  <c r="H119" i="12" s="1"/>
  <c r="H74" i="8"/>
  <c r="H67" i="8"/>
</calcChain>
</file>

<file path=xl/sharedStrings.xml><?xml version="1.0" encoding="utf-8"?>
<sst xmlns="http://schemas.openxmlformats.org/spreadsheetml/2006/main" count="532" uniqueCount="250">
  <si>
    <t>บริษัท คันทรี่ กรุ๊ป ดีเวลลอปเมนท์ จำกัด (มหาชน) และบริษัทย่อย</t>
  </si>
  <si>
    <t>งบฐานะการเงิน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</si>
  <si>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</si>
  <si>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</si>
  <si>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</si>
  <si>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</si>
  <si>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</si>
  <si>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</si>
  <si>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</si>
  <si>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</si>
  <si>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</si>
  <si>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</t>
  </si>
  <si>
    <t>ลูกหนี้การค้าและลูกหนี้หมุนเวียนอื่น</t>
  </si>
  <si>
    <t>6</t>
  </si>
  <si>
    <t>ต้นทุนของสัญญา</t>
  </si>
  <si>
    <t>7</t>
  </si>
  <si>
    <t>ที่ดินและต้นทุนโครงการระหว่างก่อสร้างและสาธารณูปโภค</t>
  </si>
  <si>
    <t>8</t>
  </si>
  <si>
    <t>เงินให้กู้ยืมระยะสั้นแก่บริษัทที่เกี่ยวข้องกัน</t>
  </si>
  <si>
    <t>22.2</t>
  </si>
  <si>
    <t>เงินให้กู้ยืมระยะสั้นแก่บริษัทอื่น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</si>
  <si>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</si>
  <si>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</si>
  <si>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</si>
  <si>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</si>
  <si>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สินทรัพย์ทางการเงินไม่หมุนเวียนอื่น</t>
  </si>
  <si>
    <t>9</t>
  </si>
  <si>
    <t>เงินให้กู้ยืมระยะยาวแก่บริษัทที่เกี่ยวข้องกัน</t>
  </si>
  <si>
    <t>22.3</t>
  </si>
  <si>
    <t>เงินลงทุนในบริษัทย่อย</t>
  </si>
  <si>
    <t>22.1</t>
  </si>
  <si>
    <t>ลูกหนี้การค้าและลูกหนี้ไม่หมุนเวียนอื่น</t>
  </si>
  <si>
    <t>อสังหาริมทรัพย์เพื่อการลงทุน</t>
  </si>
  <si>
    <t>10</t>
  </si>
  <si>
    <t>ที่ดิน อาคารและอุปกรณ์</t>
  </si>
  <si>
    <t>11</t>
  </si>
  <si>
    <t>ค่าความนิยม</t>
  </si>
  <si>
    <t>2.7</t>
  </si>
  <si>
    <t xml:space="preserve">สินทรัพย์ไม่มีตัวตนอื่นนอกจากค่าความนิยม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</si>
  <si>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</si>
  <si>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</si>
  <si>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</si>
  <si>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</si>
  <si>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6"/>
        <color indexed="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</si>
  <si>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</si>
  <si>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</si>
  <si>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</si>
  <si>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12</t>
  </si>
  <si>
    <t>เงินมัดจำและเงินรับล่วงหน้าจากลูกค้าที่เกิดจากสัญญา</t>
  </si>
  <si>
    <t>ส่วนของหุ้นกู้ระยะยาวที่ถึงกำหนดชำระภายในหนึ่งปี</t>
  </si>
  <si>
    <t>17</t>
  </si>
  <si>
    <t>ส่วนของหนี้สินตามสัญญาเช่าที่ถึงกำหนดชำระภายในหนึ่งปี</t>
  </si>
  <si>
    <t>16</t>
  </si>
  <si>
    <t>เงินกู้ยืมระยะสั้น</t>
  </si>
  <si>
    <t>13</t>
  </si>
  <si>
    <t>เงินกู้ยืมระยะสั้นจากบริษัทที่เกี่ยวข้องกัน</t>
  </si>
  <si>
    <t>22.4</t>
  </si>
  <si>
    <t>ตั๋วแลกเงิน</t>
  </si>
  <si>
    <t>14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</si>
  <si>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</si>
  <si>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</si>
  <si>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</si>
  <si>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</si>
  <si>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</si>
  <si>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</si>
  <si>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</si>
  <si>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</si>
  <si>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rPr>
        <b/>
        <sz val="14"/>
        <color indexed="8"/>
        <rFont val="Angsana New"/>
        <family val="1"/>
      </rPr>
      <t>หนี้สินและส่วนของผู้ถือหุ้น</t>
    </r>
    <r>
      <rPr>
        <sz val="14"/>
        <color indexed="8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</si>
  <si>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</si>
  <si>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</si>
  <si>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18</t>
  </si>
  <si>
    <t>ทุนจดทะเบียน</t>
  </si>
  <si>
    <t xml:space="preserve">หุ้นสามัญ 8,266,129,050 หุ้น มูลค่าหุ้นละ 0.61 บาท  </t>
  </si>
  <si>
    <t>หุ้นสามัญ 9,959,285,678 หุ้น มูลค่าหุ้นละ 0.61 บาท</t>
  </si>
  <si>
    <t>ทุนที่ออกและชำระแล้ว</t>
  </si>
  <si>
    <t>ชำระครบแล้ว</t>
  </si>
  <si>
    <t>ส่วนเกินมูลค่าหุ้นสามัญ</t>
  </si>
  <si>
    <t>ส่วนเกินทุนจากการตีราคาสินทรัพย์</t>
  </si>
  <si>
    <t>ส่วนต่ำกว่าทุนจากการรวมธุรกิจภายใต้การควบคุมเดียวกัน</t>
  </si>
  <si>
    <t>ส่วนปรับปรุงทุนจากการซื้อธุรกิจแบบย้อนกลับ</t>
  </si>
  <si>
    <t>ส่วนเกินทุนจากการเปลี่ยนแปลงสัดส่วนการถือหุ้นในบริษัทย่อย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</si>
  <si>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</si>
  <si>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</si>
  <si>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</si>
  <si>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</si>
  <si>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</si>
  <si>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</si>
  <si>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</si>
  <si>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</t>
  </si>
  <si>
    <t>รายได้จากการขายอาคารชุด</t>
  </si>
  <si>
    <t>กำไรจากการปรับมูลค่ายุติธรรมของอสังหาริมทรัพย์เพื่อการลงทุน</t>
  </si>
  <si>
    <t>รายได้อื่น</t>
  </si>
  <si>
    <t>20</t>
  </si>
  <si>
    <t>รวมรายได้</t>
  </si>
  <si>
    <t>ค่าใช้จ่าย</t>
  </si>
  <si>
    <t>ต้นทุนขายอาคารชุด</t>
  </si>
  <si>
    <t>ค่าใช้จ่ายในการดำเนินงานทางตรงที่เกิดจากอสังหาริมทรัพย์เพื่อการลงทุน</t>
  </si>
  <si>
    <t>ต้นทุนในการจัดจำหน่าย</t>
  </si>
  <si>
    <t>ค่าใช้จ่ายในการบริหาร</t>
  </si>
  <si>
    <t>ค่าตอบแทนกรรมการและผู้บริหาร</t>
  </si>
  <si>
    <t>21</t>
  </si>
  <si>
    <t>ขาดทุนจากอัตราแลกเปลี่ยนเงินตราต่างประเทศ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</si>
  <si>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</si>
  <si>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</si>
  <si>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</si>
  <si>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</si>
  <si>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</si>
  <si>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</si>
  <si>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</si>
  <si>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r>
      <t xml:space="preserve">งบกำไรขาดทุนและกำไรขาดทุนเบ็ดเสร็จอื่น </t>
    </r>
    <r>
      <rPr>
        <sz val="16"/>
        <color indexed="8"/>
        <rFont val="Angsana New"/>
        <family val="1"/>
      </rPr>
      <t>(ต่อ)</t>
    </r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</si>
  <si>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</si>
  <si>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</si>
  <si>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ผลต่างของอัตราแลกเปลี่ยนจากการแปลงค่างบการเงินต่างประเทศ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</si>
  <si>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</si>
  <si>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</si>
  <si>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</si>
  <si>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</si>
  <si>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</si>
  <si>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</si>
  <si>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</si>
  <si>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</si>
  <si>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</si>
  <si>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</si>
  <si>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</si>
  <si>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</si>
  <si>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</si>
  <si>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บาท</t>
  </si>
  <si>
    <t>จำนวนหุ้นสามัญถัวเฉลี่ยถ่วงน้ำหนัก</t>
  </si>
  <si>
    <t>หุ้น</t>
  </si>
  <si>
    <t>ผลกำไร (ขาดทุน) จากการวัดมูลค่าใหม่ของผลประโยชน์พนักงานที่กำหนดไว้</t>
  </si>
  <si>
    <t>งบการเปลี่ยนแปลงส่วนของผู้ถือหุ้น</t>
  </si>
  <si>
    <t>ส่วนได้เสีย</t>
  </si>
  <si>
    <t>รวมส่วน</t>
  </si>
  <si>
    <t>ทุนที่ออก</t>
  </si>
  <si>
    <t>ส่วนเกิน</t>
  </si>
  <si>
    <t>ส่วนเกินทุนจาก</t>
  </si>
  <si>
    <t>ส่วนต่ำกว่าทุนจาก</t>
  </si>
  <si>
    <t>ส่วนปรับปรุงทุน</t>
  </si>
  <si>
    <t>ส่วนเกินทุน</t>
  </si>
  <si>
    <t>ที่ไม่มีอำนาจ</t>
  </si>
  <si>
    <t>ของผู้ถือหุ้น</t>
  </si>
  <si>
    <t>และชำระแล้ว</t>
  </si>
  <si>
    <t>มูลค่าหุ้นสามัญ</t>
  </si>
  <si>
    <t>การตีราคา</t>
  </si>
  <si>
    <t>การรวมธุรกิจ</t>
  </si>
  <si>
    <t>จากการซื้อธุรกิจ</t>
  </si>
  <si>
    <t>จากการเปลี่ยนแปลง</t>
  </si>
  <si>
    <t>ผลกำไร (ขาดทุน) จาก</t>
  </si>
  <si>
    <t>ผลต่างของ</t>
  </si>
  <si>
    <t>รวม</t>
  </si>
  <si>
    <t>ของบริษัทใหญ่</t>
  </si>
  <si>
    <t>ควบคุม</t>
  </si>
  <si>
    <t>ภายใต้การควบคุม</t>
  </si>
  <si>
    <t>แบบย้อนกลับ</t>
  </si>
  <si>
    <t>สัดส่วนการถือหุ้น</t>
  </si>
  <si>
    <t>เงินลงทุนในตราสารทุน</t>
  </si>
  <si>
    <t>อัตราแลกเปลี่ยน</t>
  </si>
  <si>
    <t>องค์ประกอบอื่น</t>
  </si>
  <si>
    <t>เดียวกัน</t>
  </si>
  <si>
    <t>ในบริษัทย่อย</t>
  </si>
  <si>
    <t>ที่กำหนดให้</t>
  </si>
  <si>
    <t>จากการแปลงค่า</t>
  </si>
  <si>
    <t>ของส่วนของ</t>
  </si>
  <si>
    <t>วัดมูลค่าด้วย</t>
  </si>
  <si>
    <t>งบการเงิน</t>
  </si>
  <si>
    <t>ผู้ถือหุ้น</t>
  </si>
  <si>
    <t>มูลค่ายุติธรรมผ่าน</t>
  </si>
  <si>
    <t>ต่างประเทศ</t>
  </si>
  <si>
    <t>กำไรขาดทุน</t>
  </si>
  <si>
    <t>เบ็ดเสร็จอื่น</t>
  </si>
  <si>
    <t>ยอดคงเหลือต้นงวด ณ วันที่ 1 มกราคม 2566</t>
  </si>
  <si>
    <t>เพิ่มทุนหุ้นสามัญจากส่วนได้เสียที่ไม่มีอำนาจควบคุมในบริษัทย่อย</t>
  </si>
  <si>
    <t>กำไรสำหรับงวด</t>
  </si>
  <si>
    <t>กำไรเบ็ดเสร็จอื่นสำหรับงวด</t>
  </si>
  <si>
    <t>ยอดคงเหลือต้นงวด ณ วันที่ 1 มกราคม 2567</t>
  </si>
  <si>
    <r>
      <t xml:space="preserve">งบการเปลี่ยนแปลงส่วนของผู้ถือหุ้น </t>
    </r>
    <r>
      <rPr>
        <sz val="16"/>
        <color indexed="8"/>
        <rFont val="Angsana New"/>
        <family val="1"/>
      </rPr>
      <t>(ต่อ)</t>
    </r>
  </si>
  <si>
    <t>การรวมธุรกิจภายใต้</t>
  </si>
  <si>
    <t>ผลกำไร (ขาดทุน) จากเงินลงทุน</t>
  </si>
  <si>
    <t>การควบคุมเดียวกัน</t>
  </si>
  <si>
    <t>ในตราสารทุนที่กำหนดให้</t>
  </si>
  <si>
    <t>วัดมูลค่าด้วยมูลค่า</t>
  </si>
  <si>
    <t>ยุติธรรมผ่านกำไร</t>
  </si>
  <si>
    <t>ขาดทุนเบ็ดเสร็จอื่น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</si>
  <si>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</si>
  <si>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</si>
  <si>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</si>
  <si>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</si>
  <si>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ค่าเสื่อมราคาและค่าตัดจำหน่าย</t>
  </si>
  <si>
    <t>ค่าใช้จ่ายผลประโยชน์พนักงาน</t>
  </si>
  <si>
    <t>รายได้ดอกเบี้ย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</si>
  <si>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</si>
  <si>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</si>
  <si>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เงินฝากที่มีข้อจำกัดในการใช้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</si>
  <si>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</si>
  <si>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</si>
  <si>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เงินสดรับจากดอกเบี้ย</t>
  </si>
  <si>
    <t>เงินสดจ่ายต้นทุนทางการเงิน</t>
  </si>
  <si>
    <t>เงินสดจ่ายภาษีเงินได้</t>
  </si>
  <si>
    <t>เงินสดจ่ายผลประโยชน์พนักงาน</t>
  </si>
  <si>
    <t>กระแสเงินสดสุทธิได้มาจากกิจกรรมดำเนินงาน</t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</si>
  <si>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</si>
  <si>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</si>
  <si>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เงินสดจ่ายเพื่อปรับปรุงอสังหาริมทรัพย์เพื่อการลงทุน</t>
  </si>
  <si>
    <t>เงินสดจ่ายเพื่อซื้อสินทรัพย์ถาวร</t>
  </si>
  <si>
    <t>4.1.1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</si>
  <si>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</si>
  <si>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</si>
  <si>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เงินสดจ่ายชำระคืนเงินกู้ยืมระยะสั้น</t>
  </si>
  <si>
    <t>4.2</t>
  </si>
  <si>
    <t>เงินสดจ่ายชำระคืนเงินหุ้นกู้ระยะยาว</t>
  </si>
  <si>
    <t>เงินสดจ่ายชำระคืนตั๋วแลกเงิน</t>
  </si>
  <si>
    <t>เงินสดจ่ายชำระหนี้สินตามสัญญาเช่า</t>
  </si>
  <si>
    <t>เงินสดรับค่าหุ้น</t>
  </si>
  <si>
    <t>เงินสดรับค่าหุ้นของบริษัทย่อย</t>
  </si>
  <si>
    <t>จากส่วนได้เสียที่ไม่มีอำนาจควบคุม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</si>
  <si>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</si>
  <si>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</si>
  <si>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   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</si>
  <si>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</si>
  <si>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</si>
  <si>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10.2</t>
  </si>
  <si>
    <t>สำหรับงวดเก้าเดือนสิ้นสุดวันที่ 30 กันยายน 2567</t>
  </si>
  <si>
    <t>เงินสดและรายการเทียบเท่าเงินสด ณ วันที่ 30 กันยายน</t>
  </si>
  <si>
    <t>สำหรับงวดสามเดือนสิ้นสุดวันที่ 30 กันยายน 2567</t>
  </si>
  <si>
    <t xml:space="preserve"> ณ วันที่ 30 กันยายน 2567</t>
  </si>
  <si>
    <t>30 กันยายน</t>
  </si>
  <si>
    <t>-</t>
  </si>
  <si>
    <t>ยอดคงเหลือปลายงวด ณ วันที่ 30 กันยายน 2567</t>
  </si>
  <si>
    <t>ยอดคงเหลือปลายงวด ณ วันที่ 30 กันยายน 2566</t>
  </si>
  <si>
    <t>เพิ่มทุนหุ้นสามัญจากการใช้สิทธิใบสำคัญแสดงสิทธิ</t>
  </si>
  <si>
    <t>4.1.3</t>
  </si>
  <si>
    <t>4.1.2</t>
  </si>
  <si>
    <t>เงินสดรับคืนเงินให้กู้ยืมระยะสั้นแก่บริษัทที่เกี่ยวข้องกัน</t>
  </si>
  <si>
    <t>เงินสดจ่ายสำหรับเงินให้กู้ยืมระยะสั้นแก่บริษัทอื่น</t>
  </si>
  <si>
    <t>เงินสดรับจากการขายอสังหาริมทรัพย์เพื่อการลงทุน</t>
  </si>
  <si>
    <t>เงินสดรับจากเงินกู้ยืมระยะสั้นจากบริษัทที่เกี่ยวข้องกัน</t>
  </si>
  <si>
    <t>18, 19.1</t>
  </si>
  <si>
    <t>กำไรจากอัตราแลกเปลี่ยนเงินตราต่างประเทศ</t>
  </si>
  <si>
    <t>เงินสดรับจากการขายสินทรัพย์ถาวร</t>
  </si>
  <si>
    <t>กำไรจากการขายสินทรัพย์ถาวร</t>
  </si>
  <si>
    <t>เงินสดจ่ายสำหรับเงินเงินลงทุนในบริษัทย่อย</t>
  </si>
  <si>
    <t>ผลขาดทุนจากเงินลงทุนในตราสารทุนที่กำหนดให้วัดมูลค่า</t>
  </si>
  <si>
    <t xml:space="preserve">   ส่วนของหุ้นกู้ระยะยาวที่ถึงกำหนดชำระเกินหนึ่งปี</t>
  </si>
  <si>
    <t>หุ้นกู้ระยะยาว</t>
  </si>
  <si>
    <t>ขาดทุนเบ็ดเสร็จอื่นสำหรับงวด</t>
  </si>
  <si>
    <t>(กำไร) ขาดทุนจากอัตราแลกเปลี่ยนเงินตราต่างประเทศ</t>
  </si>
  <si>
    <t>“ยังไม่ได้ตรวจสอบ”</t>
  </si>
  <si>
    <t>ตรวจสอบ”</t>
  </si>
  <si>
    <t>“ยังไม่ได้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</si>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</sst>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(* #,##0.000_);_(* \(#,##0.000\);_(* &quot;-&quot;??_);_(@_)"/>
    <numFmt numFmtId="168" formatCode="#,##0.0000_);\(#,##0.0000\)"/>
    <numFmt numFmtId="169" formatCode="_(* #,##0_);_(* \(#,##0\);_(* &quot;-&quot;????_);_(@_)"/>
    <numFmt numFmtId="170" formatCode="_(* #,##0.000000_);_(* \(#,##0.000000\);_(* &quot;-&quot;??????_);_(@_)"/>
    <numFmt numFmtId="171" formatCode="_(* #,##0.00000_);_(* \(#,##0.00000\);_(* &quot;-&quot;?????_);_(@_)"/>
    <numFmt numFmtId="172" formatCode="0.0000_);\(0.0000\)"/>
    <numFmt numFmtId="173" formatCode="_(* #,##0_);_(* \(#,##0\);_(* &quot;-&quot;?????_);_(@_)"/>
  </numFmts>
  <fonts count="26" x14ac:knownFonts="1">
    <font>
      <sz val="16"/>
      <name val="Cordi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color indexed="8"/>
      <name val="Angsana New"/>
      <family val="1"/>
    </font>
    <font>
      <sz val="14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.5"/>
      <color theme="1"/>
      <name val="Angsana New"/>
      <family val="1"/>
    </font>
    <font>
      <b/>
      <sz val="11.5"/>
      <color theme="1"/>
      <name val="Angsana New"/>
      <family val="1"/>
    </font>
    <font>
      <sz val="10"/>
      <color theme="1"/>
      <name val="Angsana New"/>
      <family val="1"/>
    </font>
    <font>
      <b/>
      <sz val="10"/>
      <color theme="1"/>
      <name val="Angsana New"/>
      <family val="1"/>
    </font>
    <font>
      <b/>
      <sz val="14"/>
      <color rgb="FF0070C0"/>
      <name val="Angsana New"/>
      <family val="1"/>
    </font>
    <font>
      <sz val="14"/>
      <color rgb="FF0070C0"/>
      <name val="Angsana New"/>
      <family val="1"/>
    </font>
    <font>
      <sz val="14"/>
      <color theme="0" tint="-0.14999847407452621"/>
      <name val="Angsana New"/>
      <family val="1"/>
    </font>
    <font>
      <sz val="14"/>
      <color theme="1" tint="4.9989318521683403E-2"/>
      <name val="Angsana New"/>
      <family val="1"/>
    </font>
    <font>
      <sz val="12"/>
      <color theme="1"/>
      <name val="Times New Roman"/>
      <family val="1"/>
    </font>
    <font>
      <sz val="10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theme="0"/>
      </top>
      <bottom style="double">
        <color theme="0"/>
      </bottom>
      <diagonal/>
    </border>
  </borders>
  <cellStyleXfs count="13">
    <xf numFmtId="39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39" fontId="1" fillId="0" borderId="0"/>
  </cellStyleXfs>
  <cellXfs count="279">
    <xf numFmtId="39" fontId="0" fillId="0" borderId="0" xfId="0"/>
    <xf numFmtId="39" fontId="11" fillId="0" borderId="0" xfId="0" applyFont="1"/>
    <xf numFmtId="39" fontId="12" fillId="0" borderId="0" xfId="0" applyFont="1"/>
    <xf numFmtId="39" fontId="13" fillId="0" borderId="0" xfId="0" applyFont="1" applyAlignment="1">
      <alignment horizontal="center"/>
    </xf>
    <xf numFmtId="43" fontId="13" fillId="0" borderId="0" xfId="1" applyFont="1" applyFill="1" applyAlignment="1" applyProtection="1">
      <alignment horizontal="center"/>
    </xf>
    <xf numFmtId="39" fontId="13" fillId="0" borderId="0" xfId="0" applyFont="1" applyAlignment="1">
      <alignment horizontal="right"/>
    </xf>
    <xf numFmtId="37" fontId="13" fillId="0" borderId="0" xfId="0" applyNumberFormat="1" applyFont="1" applyAlignment="1">
      <alignment horizontal="center"/>
    </xf>
    <xf numFmtId="0" fontId="13" fillId="0" borderId="0" xfId="1" applyNumberFormat="1" applyFont="1" applyFill="1" applyAlignment="1">
      <alignment horizontal="center"/>
    </xf>
    <xf numFmtId="43" fontId="13" fillId="0" borderId="0" xfId="1" applyFont="1" applyFill="1" applyAlignment="1">
      <alignment horizontal="center"/>
    </xf>
    <xf numFmtId="43" fontId="13" fillId="0" borderId="0" xfId="1" quotePrefix="1" applyFont="1" applyFill="1" applyBorder="1" applyAlignment="1">
      <alignment horizontal="center"/>
    </xf>
    <xf numFmtId="39" fontId="13" fillId="0" borderId="0" xfId="0" applyFont="1"/>
    <xf numFmtId="165" fontId="13" fillId="0" borderId="0" xfId="0" applyNumberFormat="1" applyFont="1" applyAlignment="1">
      <alignment horizontal="center"/>
    </xf>
    <xf numFmtId="165" fontId="12" fillId="0" borderId="0" xfId="0" applyNumberFormat="1" applyFont="1"/>
    <xf numFmtId="43" fontId="12" fillId="0" borderId="0" xfId="1" applyFont="1" applyFill="1" applyAlignment="1">
      <alignment vertical="center"/>
    </xf>
    <xf numFmtId="43" fontId="12" fillId="0" borderId="0" xfId="1" applyFont="1" applyFill="1" applyBorder="1" applyAlignment="1"/>
    <xf numFmtId="43" fontId="13" fillId="0" borderId="0" xfId="1" applyFont="1" applyFill="1" applyBorder="1" applyAlignment="1">
      <alignment horizontal="center"/>
    </xf>
    <xf numFmtId="37" fontId="12" fillId="0" borderId="0" xfId="0" applyNumberFormat="1" applyFont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/>
    </xf>
    <xf numFmtId="43" fontId="12" fillId="0" borderId="0" xfId="1" applyFont="1" applyFill="1"/>
    <xf numFmtId="37" fontId="13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Alignment="1" applyProtection="1">
      <alignment horizontal="left" vertical="center" indent="1"/>
    </xf>
    <xf numFmtId="43" fontId="13" fillId="0" borderId="0" xfId="1" applyFont="1" applyFill="1"/>
    <xf numFmtId="43" fontId="12" fillId="0" borderId="0" xfId="1" quotePrefix="1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37" fontId="12" fillId="0" borderId="0" xfId="1" applyNumberFormat="1" applyFont="1" applyFill="1" applyBorder="1" applyAlignment="1" applyProtection="1">
      <alignment horizontal="right" vertical="center"/>
    </xf>
    <xf numFmtId="171" fontId="12" fillId="0" borderId="0" xfId="1" applyNumberFormat="1" applyFont="1" applyFill="1" applyBorder="1" applyAlignment="1" applyProtection="1">
      <alignment horizontal="right" vertical="center"/>
    </xf>
    <xf numFmtId="43" fontId="12" fillId="0" borderId="0" xfId="1" applyFont="1" applyFill="1" applyBorder="1"/>
    <xf numFmtId="37" fontId="12" fillId="0" borderId="1" xfId="1" applyNumberFormat="1" applyFont="1" applyFill="1" applyBorder="1" applyAlignment="1" applyProtection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/>
    </xf>
    <xf numFmtId="37" fontId="12" fillId="0" borderId="2" xfId="1" applyNumberFormat="1" applyFont="1" applyFill="1" applyBorder="1" applyAlignment="1" applyProtection="1">
      <alignment horizontal="right" vertical="center"/>
    </xf>
    <xf numFmtId="37" fontId="13" fillId="0" borderId="0" xfId="1" applyNumberFormat="1" applyFont="1" applyFill="1" applyBorder="1" applyAlignment="1" applyProtection="1">
      <alignment horizontal="right" vertical="center"/>
    </xf>
    <xf numFmtId="37" fontId="12" fillId="0" borderId="3" xfId="1" applyNumberFormat="1" applyFont="1" applyFill="1" applyBorder="1" applyAlignment="1" applyProtection="1">
      <alignment horizontal="right" vertical="center"/>
    </xf>
    <xf numFmtId="37" fontId="12" fillId="0" borderId="0" xfId="1" applyNumberFormat="1" applyFont="1" applyFill="1" applyBorder="1" applyAlignment="1">
      <alignment horizontal="center"/>
    </xf>
    <xf numFmtId="39" fontId="12" fillId="0" borderId="0" xfId="0" quotePrefix="1" applyFont="1" applyAlignment="1">
      <alignment horizontal="left" vertical="center"/>
    </xf>
    <xf numFmtId="1" fontId="13" fillId="0" borderId="0" xfId="0" applyNumberFormat="1" applyFont="1" applyAlignment="1">
      <alignment horizontal="center"/>
    </xf>
    <xf numFmtId="39" fontId="13" fillId="0" borderId="0" xfId="0" applyFont="1" applyAlignment="1">
      <alignment horizontal="center" vertical="center"/>
    </xf>
    <xf numFmtId="39" fontId="12" fillId="0" borderId="0" xfId="0" applyFont="1" applyAlignment="1">
      <alignment horizontal="left" vertical="center"/>
    </xf>
    <xf numFmtId="39" fontId="12" fillId="0" borderId="0" xfId="0" applyFont="1" applyAlignment="1">
      <alignment horizontal="left" vertical="center" indent="1"/>
    </xf>
    <xf numFmtId="49" fontId="12" fillId="0" borderId="0" xfId="0" quotePrefix="1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165" fontId="12" fillId="0" borderId="0" xfId="1" applyNumberFormat="1" applyFont="1" applyFill="1" applyBorder="1" applyAlignment="1" applyProtection="1">
      <alignment horizontal="right" vertical="center"/>
    </xf>
    <xf numFmtId="170" fontId="12" fillId="0" borderId="0" xfId="1" applyNumberFormat="1" applyFont="1" applyFill="1" applyBorder="1" applyAlignment="1" applyProtection="1">
      <alignment horizontal="right" vertical="center"/>
    </xf>
    <xf numFmtId="39" fontId="12" fillId="0" borderId="0" xfId="0" applyFont="1" applyAlignment="1">
      <alignment horizontal="left" vertical="center" indent="2"/>
    </xf>
    <xf numFmtId="165" fontId="12" fillId="0" borderId="0" xfId="1" applyNumberFormat="1" applyFont="1" applyFill="1" applyAlignment="1">
      <alignment horizontal="right" vertical="center"/>
    </xf>
    <xf numFmtId="39" fontId="12" fillId="0" borderId="0" xfId="0" applyFont="1" applyAlignment="1">
      <alignment horizontal="left" indent="2"/>
    </xf>
    <xf numFmtId="39" fontId="12" fillId="0" borderId="0" xfId="0" applyFont="1" applyAlignment="1">
      <alignment horizontal="left" indent="1"/>
    </xf>
    <xf numFmtId="39" fontId="13" fillId="0" borderId="0" xfId="0" applyFont="1" applyAlignment="1">
      <alignment horizontal="left" vertical="center"/>
    </xf>
    <xf numFmtId="165" fontId="12" fillId="0" borderId="0" xfId="1" applyNumberFormat="1" applyFont="1" applyFill="1" applyBorder="1" applyAlignment="1" applyProtection="1"/>
    <xf numFmtId="41" fontId="12" fillId="0" borderId="0" xfId="1" applyNumberFormat="1" applyFont="1" applyFill="1" applyBorder="1" applyAlignment="1" applyProtection="1">
      <alignment horizontal="right"/>
    </xf>
    <xf numFmtId="165" fontId="12" fillId="0" borderId="0" xfId="1" applyNumberFormat="1" applyFont="1" applyFill="1" applyBorder="1" applyAlignment="1" applyProtection="1">
      <alignment horizontal="right"/>
    </xf>
    <xf numFmtId="165" fontId="12" fillId="0" borderId="0" xfId="1" applyNumberFormat="1" applyFont="1" applyFill="1"/>
    <xf numFmtId="39" fontId="12" fillId="0" borderId="0" xfId="0" quotePrefix="1" applyFont="1" applyAlignment="1">
      <alignment horizontal="left"/>
    </xf>
    <xf numFmtId="39" fontId="12" fillId="0" borderId="6" xfId="0" applyFont="1" applyBorder="1"/>
    <xf numFmtId="39" fontId="12" fillId="0" borderId="0" xfId="0" applyFont="1" applyAlignment="1">
      <alignment vertical="center"/>
    </xf>
    <xf numFmtId="39" fontId="12" fillId="0" borderId="0" xfId="0" applyFont="1" applyAlignment="1">
      <alignment horizontal="left" vertical="center" indent="3"/>
    </xf>
    <xf numFmtId="165" fontId="13" fillId="0" borderId="0" xfId="1" applyNumberFormat="1" applyFont="1" applyFill="1" applyBorder="1" applyAlignment="1" applyProtection="1">
      <alignment horizontal="right"/>
    </xf>
    <xf numFmtId="41" fontId="13" fillId="0" borderId="0" xfId="1" applyNumberFormat="1" applyFont="1" applyFill="1" applyBorder="1" applyAlignment="1" applyProtection="1">
      <alignment horizontal="right"/>
    </xf>
    <xf numFmtId="39" fontId="12" fillId="0" borderId="0" xfId="0" applyFont="1" applyAlignment="1">
      <alignment horizontal="center" vertical="center"/>
    </xf>
    <xf numFmtId="39" fontId="12" fillId="0" borderId="0" xfId="0" applyFont="1" applyAlignment="1">
      <alignment horizontal="left"/>
    </xf>
    <xf numFmtId="37" fontId="12" fillId="0" borderId="4" xfId="1" applyNumberFormat="1" applyFont="1" applyFill="1" applyBorder="1" applyAlignment="1" applyProtection="1">
      <alignment horizontal="right" vertical="center"/>
    </xf>
    <xf numFmtId="37" fontId="13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1" fontId="13" fillId="0" borderId="0" xfId="0" applyNumberFormat="1" applyFont="1"/>
    <xf numFmtId="39" fontId="13" fillId="0" borderId="0" xfId="0" applyFont="1" applyAlignment="1">
      <alignment vertical="center"/>
    </xf>
    <xf numFmtId="37" fontId="13" fillId="0" borderId="0" xfId="1" applyNumberFormat="1" applyFont="1" applyFill="1" applyAlignment="1">
      <alignment horizontal="right"/>
    </xf>
    <xf numFmtId="166" fontId="12" fillId="0" borderId="0" xfId="1" applyNumberFormat="1" applyFont="1" applyFill="1" applyBorder="1"/>
    <xf numFmtId="39" fontId="13" fillId="0" borderId="0" xfId="0" applyFont="1" applyAlignment="1">
      <alignment horizontal="left" vertical="center" indent="2"/>
    </xf>
    <xf numFmtId="37" fontId="12" fillId="0" borderId="2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/>
    <xf numFmtId="39" fontId="13" fillId="0" borderId="0" xfId="0" applyFont="1" applyAlignment="1">
      <alignment horizontal="left" indent="1"/>
    </xf>
    <xf numFmtId="171" fontId="12" fillId="0" borderId="0" xfId="1" applyNumberFormat="1" applyFont="1" applyFill="1" applyBorder="1" applyAlignment="1">
      <alignment horizontal="right" vertical="center"/>
    </xf>
    <xf numFmtId="37" fontId="12" fillId="0" borderId="1" xfId="1" applyNumberFormat="1" applyFont="1" applyFill="1" applyBorder="1" applyAlignment="1">
      <alignment horizontal="right" vertical="center"/>
    </xf>
    <xf numFmtId="37" fontId="12" fillId="0" borderId="0" xfId="9" applyNumberFormat="1" applyFont="1" applyAlignment="1">
      <alignment horizontal="center"/>
    </xf>
    <xf numFmtId="37" fontId="12" fillId="0" borderId="0" xfId="9" applyNumberFormat="1" applyFont="1" applyAlignment="1">
      <alignment horizontal="right" vertical="center"/>
    </xf>
    <xf numFmtId="37" fontId="12" fillId="0" borderId="0" xfId="2" applyNumberFormat="1" applyFont="1" applyFill="1" applyBorder="1" applyAlignment="1">
      <alignment horizontal="right" vertical="center"/>
    </xf>
    <xf numFmtId="37" fontId="12" fillId="0" borderId="3" xfId="2" applyNumberFormat="1" applyFont="1" applyFill="1" applyBorder="1" applyAlignment="1">
      <alignment horizontal="right" vertical="center"/>
    </xf>
    <xf numFmtId="0" fontId="13" fillId="0" borderId="0" xfId="9" applyFont="1" applyAlignment="1">
      <alignment horizontal="left" vertical="center"/>
    </xf>
    <xf numFmtId="0" fontId="12" fillId="0" borderId="0" xfId="9" applyFont="1" applyAlignment="1">
      <alignment horizontal="left" vertical="center"/>
    </xf>
    <xf numFmtId="0" fontId="12" fillId="0" borderId="0" xfId="9" applyFont="1" applyAlignment="1">
      <alignment horizontal="left" vertical="center" indent="1"/>
    </xf>
    <xf numFmtId="0" fontId="12" fillId="0" borderId="0" xfId="9" applyFont="1"/>
    <xf numFmtId="0" fontId="12" fillId="0" borderId="0" xfId="9" applyFont="1" applyAlignment="1">
      <alignment horizontal="left"/>
    </xf>
    <xf numFmtId="0" fontId="12" fillId="0" borderId="0" xfId="9" quotePrefix="1" applyFont="1" applyAlignment="1">
      <alignment horizontal="left" indent="2"/>
    </xf>
    <xf numFmtId="0" fontId="12" fillId="0" borderId="0" xfId="9" applyFont="1" applyAlignment="1">
      <alignment vertical="center"/>
    </xf>
    <xf numFmtId="37" fontId="12" fillId="0" borderId="2" xfId="2" applyNumberFormat="1" applyFont="1" applyFill="1" applyBorder="1" applyAlignment="1">
      <alignment horizontal="right" vertical="center"/>
    </xf>
    <xf numFmtId="0" fontId="13" fillId="0" borderId="0" xfId="9" applyFont="1" applyAlignment="1">
      <alignment horizontal="left"/>
    </xf>
    <xf numFmtId="37" fontId="12" fillId="0" borderId="0" xfId="9" applyNumberFormat="1" applyFont="1" applyAlignment="1">
      <alignment horizontal="right"/>
    </xf>
    <xf numFmtId="37" fontId="12" fillId="0" borderId="0" xfId="9" applyNumberFormat="1" applyFont="1"/>
    <xf numFmtId="37" fontId="12" fillId="0" borderId="0" xfId="2" applyNumberFormat="1" applyFont="1" applyFill="1" applyAlignment="1">
      <alignment horizontal="right"/>
    </xf>
    <xf numFmtId="165" fontId="12" fillId="0" borderId="0" xfId="2" applyNumberFormat="1" applyFont="1" applyFill="1"/>
    <xf numFmtId="37" fontId="12" fillId="0" borderId="0" xfId="2" applyNumberFormat="1" applyFont="1" applyFill="1" applyBorder="1" applyAlignment="1" applyProtection="1">
      <alignment horizontal="right" vertical="center"/>
    </xf>
    <xf numFmtId="37" fontId="12" fillId="0" borderId="0" xfId="2" applyNumberFormat="1" applyFont="1" applyFill="1" applyBorder="1" applyAlignment="1" applyProtection="1">
      <alignment horizontal="right"/>
    </xf>
    <xf numFmtId="37" fontId="12" fillId="0" borderId="0" xfId="1" applyNumberFormat="1" applyFont="1" applyFill="1" applyAlignment="1">
      <alignment horizontal="right"/>
    </xf>
    <xf numFmtId="37" fontId="13" fillId="0" borderId="0" xfId="2" applyNumberFormat="1" applyFont="1" applyFill="1" applyBorder="1" applyAlignment="1">
      <alignment horizontal="right" vertical="center"/>
    </xf>
    <xf numFmtId="49" fontId="12" fillId="0" borderId="0" xfId="9" quotePrefix="1" applyNumberFormat="1" applyFont="1" applyAlignment="1">
      <alignment horizontal="center"/>
    </xf>
    <xf numFmtId="0" fontId="13" fillId="0" borderId="0" xfId="9" applyFont="1" applyAlignment="1">
      <alignment horizontal="right"/>
    </xf>
    <xf numFmtId="167" fontId="12" fillId="0" borderId="0" xfId="2" applyNumberFormat="1" applyFont="1" applyFill="1" applyBorder="1"/>
    <xf numFmtId="165" fontId="12" fillId="0" borderId="0" xfId="2" applyNumberFormat="1" applyFont="1" applyFill="1" applyAlignment="1">
      <alignment horizontal="right"/>
    </xf>
    <xf numFmtId="165" fontId="12" fillId="0" borderId="0" xfId="2" applyNumberFormat="1" applyFont="1" applyFill="1" applyBorder="1" applyAlignment="1">
      <alignment horizontal="right"/>
    </xf>
    <xf numFmtId="0" fontId="12" fillId="0" borderId="0" xfId="9" applyFont="1" applyAlignment="1">
      <alignment horizontal="left" indent="1"/>
    </xf>
    <xf numFmtId="37" fontId="12" fillId="0" borderId="0" xfId="2" applyNumberFormat="1" applyFont="1" applyFill="1" applyBorder="1" applyAlignment="1">
      <alignment horizontal="right"/>
    </xf>
    <xf numFmtId="168" fontId="12" fillId="0" borderId="0" xfId="2" applyNumberFormat="1" applyFont="1" applyFill="1" applyBorder="1" applyAlignment="1" applyProtection="1">
      <alignment horizontal="right"/>
    </xf>
    <xf numFmtId="168" fontId="12" fillId="0" borderId="0" xfId="2" applyNumberFormat="1" applyFont="1" applyFill="1" applyBorder="1"/>
    <xf numFmtId="39" fontId="14" fillId="0" borderId="0" xfId="0" applyFont="1"/>
    <xf numFmtId="39" fontId="15" fillId="0" borderId="0" xfId="0" applyFont="1" applyAlignment="1">
      <alignment horizontal="center"/>
    </xf>
    <xf numFmtId="39" fontId="14" fillId="0" borderId="1" xfId="0" applyFont="1" applyBorder="1"/>
    <xf numFmtId="39" fontId="16" fillId="0" borderId="0" xfId="0" applyFont="1"/>
    <xf numFmtId="39" fontId="17" fillId="0" borderId="0" xfId="0" applyFont="1" applyAlignment="1">
      <alignment horizontal="center"/>
    </xf>
    <xf numFmtId="39" fontId="17" fillId="0" borderId="0" xfId="0" applyFont="1" applyAlignment="1">
      <alignment horizontal="center" vertical="center"/>
    </xf>
    <xf numFmtId="0" fontId="17" fillId="0" borderId="0" xfId="11" applyFont="1" applyAlignment="1">
      <alignment horizontal="center"/>
    </xf>
    <xf numFmtId="0" fontId="17" fillId="0" borderId="0" xfId="11" applyFont="1" applyAlignment="1">
      <alignment horizontal="center" vertical="center"/>
    </xf>
    <xf numFmtId="39" fontId="16" fillId="0" borderId="0" xfId="0" applyFont="1" applyAlignment="1">
      <alignment vertical="center"/>
    </xf>
    <xf numFmtId="39" fontId="16" fillId="0" borderId="4" xfId="0" applyFont="1" applyBorder="1" applyAlignment="1">
      <alignment vertical="center"/>
    </xf>
    <xf numFmtId="0" fontId="16" fillId="0" borderId="0" xfId="0" applyNumberFormat="1" applyFont="1" applyAlignment="1">
      <alignment vertical="center"/>
    </xf>
    <xf numFmtId="39" fontId="17" fillId="0" borderId="0" xfId="0" applyFont="1"/>
    <xf numFmtId="39" fontId="17" fillId="0" borderId="0" xfId="0" applyFont="1" applyAlignment="1">
      <alignment vertical="center"/>
    </xf>
    <xf numFmtId="39" fontId="15" fillId="0" borderId="0" xfId="0" applyFont="1"/>
    <xf numFmtId="0" fontId="13" fillId="0" borderId="0" xfId="11" applyFont="1" applyAlignment="1">
      <alignment horizontal="center" vertical="center"/>
    </xf>
    <xf numFmtId="39" fontId="13" fillId="0" borderId="1" xfId="0" applyFont="1" applyBorder="1" applyAlignment="1">
      <alignment vertical="center"/>
    </xf>
    <xf numFmtId="39" fontId="12" fillId="0" borderId="1" xfId="0" applyFont="1" applyBorder="1" applyAlignment="1">
      <alignment horizontal="center"/>
    </xf>
    <xf numFmtId="39" fontId="12" fillId="0" borderId="0" xfId="0" applyFont="1" applyAlignment="1">
      <alignment horizontal="center"/>
    </xf>
    <xf numFmtId="39" fontId="12" fillId="0" borderId="1" xfId="0" applyFont="1" applyBorder="1"/>
    <xf numFmtId="37" fontId="12" fillId="0" borderId="3" xfId="1" applyNumberFormat="1" applyFont="1" applyFill="1" applyBorder="1" applyAlignment="1">
      <alignment horizontal="right" vertical="center"/>
    </xf>
    <xf numFmtId="39" fontId="12" fillId="0" borderId="0" xfId="0" quotePrefix="1" applyFont="1" applyAlignment="1">
      <alignment horizont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 applyProtection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49" fontId="12" fillId="0" borderId="0" xfId="0" quotePrefix="1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2" fillId="0" borderId="0" xfId="0" quotePrefix="1" applyNumberFormat="1" applyFont="1" applyAlignment="1">
      <alignment horizontal="center" vertical="center"/>
    </xf>
    <xf numFmtId="43" fontId="12" fillId="0" borderId="0" xfId="1" applyFont="1" applyFill="1" applyAlignment="1">
      <alignment horizontal="center" vertical="center"/>
    </xf>
    <xf numFmtId="0" fontId="13" fillId="0" borderId="0" xfId="9" applyFont="1" applyAlignment="1">
      <alignment horizontal="center"/>
    </xf>
    <xf numFmtId="39" fontId="7" fillId="0" borderId="0" xfId="0" applyFont="1" applyAlignment="1">
      <alignment horizontal="left" vertical="center" indent="2"/>
    </xf>
    <xf numFmtId="39" fontId="7" fillId="0" borderId="0" xfId="0" applyFont="1"/>
    <xf numFmtId="0" fontId="13" fillId="0" borderId="0" xfId="1" applyNumberFormat="1" applyFont="1" applyFill="1" applyAlignment="1">
      <alignment horizontal="center" vertical="center"/>
    </xf>
    <xf numFmtId="37" fontId="7" fillId="0" borderId="0" xfId="7" applyNumberFormat="1" applyFont="1" applyFill="1" applyAlignment="1">
      <alignment horizontal="right" vertical="center"/>
    </xf>
    <xf numFmtId="37" fontId="7" fillId="0" borderId="0" xfId="7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 applyProtection="1">
      <alignment horizontal="right" vertical="center"/>
    </xf>
    <xf numFmtId="37" fontId="12" fillId="0" borderId="0" xfId="1" applyNumberFormat="1" applyFont="1" applyFill="1" applyAlignment="1" applyProtection="1">
      <alignment horizontal="right" vertical="center"/>
    </xf>
    <xf numFmtId="37" fontId="7" fillId="0" borderId="4" xfId="7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horizontal="right"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4" xfId="4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 applyProtection="1">
      <alignment horizontal="right" vertical="center"/>
    </xf>
    <xf numFmtId="165" fontId="7" fillId="0" borderId="0" xfId="4" applyNumberFormat="1" applyFont="1" applyFill="1" applyAlignment="1">
      <alignment horizontal="center" vertical="center"/>
    </xf>
    <xf numFmtId="165" fontId="12" fillId="0" borderId="0" xfId="1" applyNumberFormat="1" applyFont="1" applyFill="1" applyBorder="1" applyAlignment="1" applyProtection="1">
      <alignment horizontal="center" vertical="center"/>
    </xf>
    <xf numFmtId="39" fontId="12" fillId="0" borderId="0" xfId="0" quotePrefix="1" applyFont="1"/>
    <xf numFmtId="165" fontId="20" fillId="0" borderId="0" xfId="1" applyNumberFormat="1" applyFont="1" applyFill="1" applyBorder="1" applyAlignment="1" applyProtection="1">
      <alignment horizontal="right" vertical="center"/>
    </xf>
    <xf numFmtId="41" fontId="20" fillId="0" borderId="0" xfId="1" applyNumberFormat="1" applyFont="1" applyFill="1" applyBorder="1" applyAlignment="1" applyProtection="1">
      <alignment horizontal="right" vertical="center"/>
    </xf>
    <xf numFmtId="165" fontId="20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center" vertical="center"/>
    </xf>
    <xf numFmtId="43" fontId="12" fillId="0" borderId="0" xfId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Alignment="1" applyProtection="1">
      <alignment horizontal="left" vertical="center" indent="2"/>
    </xf>
    <xf numFmtId="43" fontId="12" fillId="0" borderId="0" xfId="1" applyFont="1" applyFill="1" applyAlignment="1" applyProtection="1">
      <alignment horizontal="left" vertical="center"/>
    </xf>
    <xf numFmtId="43" fontId="12" fillId="0" borderId="0" xfId="1" applyFont="1" applyFill="1" applyAlignment="1">
      <alignment horizontal="left" vertical="center" indent="2"/>
    </xf>
    <xf numFmtId="43" fontId="11" fillId="0" borderId="0" xfId="1" applyFont="1" applyFill="1" applyBorder="1" applyAlignment="1" applyProtection="1">
      <alignment horizontal="center"/>
    </xf>
    <xf numFmtId="43" fontId="11" fillId="0" borderId="0" xfId="1" applyFont="1" applyFill="1" applyBorder="1" applyAlignment="1">
      <alignment horizontal="right"/>
    </xf>
    <xf numFmtId="43" fontId="13" fillId="0" borderId="0" xfId="1" applyFont="1" applyFill="1" applyAlignment="1">
      <alignment vertical="center"/>
    </xf>
    <xf numFmtId="43" fontId="12" fillId="0" borderId="0" xfId="1" quotePrefix="1" applyFont="1" applyFill="1" applyAlignment="1">
      <alignment horizontal="center" vertical="center"/>
    </xf>
    <xf numFmtId="43" fontId="12" fillId="0" borderId="0" xfId="1" applyFont="1" applyFill="1" applyAlignment="1">
      <alignment horizontal="left" indent="2"/>
    </xf>
    <xf numFmtId="43" fontId="12" fillId="0" borderId="0" xfId="1" applyFont="1" applyFill="1" applyBorder="1" applyAlignment="1">
      <alignment vertical="center"/>
    </xf>
    <xf numFmtId="43" fontId="12" fillId="0" borderId="0" xfId="1" quotePrefix="1" applyFont="1" applyFill="1" applyBorder="1" applyAlignment="1">
      <alignment horizontal="center" vertical="center"/>
    </xf>
    <xf numFmtId="43" fontId="13" fillId="0" borderId="0" xfId="1" applyFont="1" applyFill="1" applyBorder="1" applyAlignment="1" applyProtection="1">
      <alignment horizontal="left" vertical="center"/>
    </xf>
    <xf numFmtId="43" fontId="12" fillId="0" borderId="0" xfId="1" applyFont="1" applyFill="1" applyBorder="1" applyAlignment="1" applyProtection="1">
      <alignment horizontal="left" vertical="center"/>
    </xf>
    <xf numFmtId="37" fontId="19" fillId="0" borderId="0" xfId="1" applyNumberFormat="1" applyFont="1" applyFill="1" applyBorder="1" applyAlignment="1" applyProtection="1"/>
    <xf numFmtId="165" fontId="12" fillId="0" borderId="0" xfId="1" quotePrefix="1" applyNumberFormat="1" applyFont="1" applyFill="1" applyBorder="1" applyAlignment="1" applyProtection="1">
      <alignment horizontal="center" vertical="center"/>
    </xf>
    <xf numFmtId="43" fontId="13" fillId="0" borderId="0" xfId="1" applyFont="1" applyFill="1" applyBorder="1" applyAlignment="1" applyProtection="1">
      <alignment horizontal="center"/>
    </xf>
    <xf numFmtId="171" fontId="21" fillId="0" borderId="0" xfId="7" applyNumberFormat="1" applyFont="1" applyFill="1" applyBorder="1" applyAlignment="1">
      <alignment horizontal="right" vertical="center"/>
    </xf>
    <xf numFmtId="171" fontId="12" fillId="0" borderId="0" xfId="7" applyNumberFormat="1" applyFont="1" applyFill="1" applyBorder="1" applyAlignment="1">
      <alignment horizontal="right" vertical="center"/>
    </xf>
    <xf numFmtId="37" fontId="12" fillId="0" borderId="4" xfId="1" applyNumberFormat="1" applyFont="1" applyFill="1" applyBorder="1" applyAlignment="1">
      <alignment horizontal="right" vertical="center"/>
    </xf>
    <xf numFmtId="171" fontId="12" fillId="0" borderId="1" xfId="1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171" fontId="12" fillId="0" borderId="0" xfId="4" applyNumberFormat="1" applyFont="1" applyFill="1" applyAlignment="1">
      <alignment horizontal="right" vertical="center"/>
    </xf>
    <xf numFmtId="37" fontId="12" fillId="0" borderId="0" xfId="7" applyNumberFormat="1" applyFont="1" applyFill="1" applyBorder="1" applyAlignment="1">
      <alignment horizontal="right" vertical="center"/>
    </xf>
    <xf numFmtId="37" fontId="12" fillId="0" borderId="0" xfId="1" applyNumberFormat="1" applyFont="1" applyFill="1" applyBorder="1" applyAlignment="1">
      <alignment horizontal="right"/>
    </xf>
    <xf numFmtId="171" fontId="12" fillId="0" borderId="4" xfId="7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horizontal="center" vertical="center"/>
    </xf>
    <xf numFmtId="43" fontId="19" fillId="0" borderId="0" xfId="1" applyFont="1" applyFill="1" applyBorder="1" applyAlignment="1" applyProtection="1"/>
    <xf numFmtId="165" fontId="12" fillId="0" borderId="4" xfId="1" applyNumberFormat="1" applyFont="1" applyFill="1" applyBorder="1" applyAlignment="1">
      <alignment horizontal="right" vertical="center"/>
    </xf>
    <xf numFmtId="43" fontId="13" fillId="0" borderId="0" xfId="1" applyFont="1" applyFill="1" applyAlignment="1">
      <alignment horizontal="center" vertical="center"/>
    </xf>
    <xf numFmtId="43" fontId="13" fillId="0" borderId="0" xfId="1" quotePrefix="1" applyFont="1" applyFill="1" applyBorder="1" applyAlignment="1">
      <alignment horizontal="center" vertical="center"/>
    </xf>
    <xf numFmtId="171" fontId="12" fillId="0" borderId="0" xfId="4" applyNumberFormat="1" applyFont="1" applyFill="1" applyBorder="1" applyAlignment="1">
      <alignment horizontal="right" vertical="center"/>
    </xf>
    <xf numFmtId="0" fontId="12" fillId="0" borderId="0" xfId="9" quotePrefix="1" applyFont="1" applyAlignment="1">
      <alignment horizontal="left" vertical="center" indent="2"/>
    </xf>
    <xf numFmtId="49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37" fontId="16" fillId="0" borderId="0" xfId="4" applyNumberFormat="1" applyFont="1" applyFill="1" applyBorder="1" applyAlignment="1">
      <alignment vertical="center"/>
    </xf>
    <xf numFmtId="37" fontId="16" fillId="0" borderId="0" xfId="4" applyNumberFormat="1" applyFont="1" applyFill="1" applyBorder="1" applyAlignment="1">
      <alignment horizontal="right" vertical="center"/>
    </xf>
    <xf numFmtId="171" fontId="9" fillId="0" borderId="0" xfId="1" applyNumberFormat="1" applyFont="1" applyFill="1" applyBorder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7" fontId="16" fillId="0" borderId="3" xfId="1" applyNumberFormat="1" applyFont="1" applyFill="1" applyBorder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37" fontId="16" fillId="0" borderId="0" xfId="1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vertical="center"/>
    </xf>
    <xf numFmtId="37" fontId="12" fillId="0" borderId="0" xfId="0" applyNumberFormat="1" applyFont="1" applyAlignment="1">
      <alignment vertical="center"/>
    </xf>
    <xf numFmtId="37" fontId="12" fillId="0" borderId="4" xfId="0" applyNumberFormat="1" applyFont="1" applyBorder="1" applyAlignment="1">
      <alignment horizontal="right" vertical="center"/>
    </xf>
    <xf numFmtId="165" fontId="19" fillId="0" borderId="0" xfId="1" applyNumberFormat="1" applyFont="1" applyFill="1" applyBorder="1" applyAlignment="1" applyProtection="1"/>
    <xf numFmtId="39" fontId="8" fillId="0" borderId="0" xfId="0" applyFont="1" applyAlignment="1">
      <alignment vertical="center" wrapText="1"/>
    </xf>
    <xf numFmtId="39" fontId="8" fillId="0" borderId="0" xfId="0" applyFont="1" applyAlignment="1">
      <alignment horizontal="center" vertical="center" wrapText="1"/>
    </xf>
    <xf numFmtId="39" fontId="17" fillId="0" borderId="4" xfId="0" applyFont="1" applyBorder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9" fontId="22" fillId="0" borderId="0" xfId="0" applyFont="1"/>
    <xf numFmtId="169" fontId="12" fillId="0" borderId="0" xfId="1" applyNumberFormat="1" applyFont="1" applyFill="1" applyAlignment="1">
      <alignment horizontal="right" vertical="center"/>
    </xf>
    <xf numFmtId="37" fontId="12" fillId="0" borderId="0" xfId="7" applyNumberFormat="1" applyFont="1" applyFill="1" applyAlignment="1">
      <alignment horizontal="right" vertical="center"/>
    </xf>
    <xf numFmtId="43" fontId="12" fillId="0" borderId="0" xfId="1" applyFont="1" applyFill="1" applyBorder="1" applyAlignment="1">
      <alignment horizontal="right" vertical="center"/>
    </xf>
    <xf numFmtId="37" fontId="7" fillId="0" borderId="5" xfId="7" applyNumberFormat="1" applyFont="1" applyFill="1" applyBorder="1" applyAlignment="1">
      <alignment horizontal="right" vertical="center"/>
    </xf>
    <xf numFmtId="37" fontId="12" fillId="0" borderId="0" xfId="0" applyNumberFormat="1" applyFont="1"/>
    <xf numFmtId="43" fontId="12" fillId="0" borderId="0" xfId="1" applyFont="1" applyFill="1" applyBorder="1" applyAlignment="1" applyProtection="1">
      <alignment horizontal="right"/>
    </xf>
    <xf numFmtId="165" fontId="12" fillId="0" borderId="0" xfId="0" applyNumberFormat="1" applyFont="1" applyAlignment="1">
      <alignment horizontal="right" vertical="center"/>
    </xf>
    <xf numFmtId="172" fontId="12" fillId="0" borderId="0" xfId="2" applyNumberFormat="1" applyFont="1" applyFill="1" applyBorder="1" applyAlignment="1">
      <alignment horizontal="right"/>
    </xf>
    <xf numFmtId="172" fontId="12" fillId="0" borderId="0" xfId="2" applyNumberFormat="1" applyFont="1" applyFill="1" applyBorder="1"/>
    <xf numFmtId="39" fontId="7" fillId="0" borderId="0" xfId="0" applyFont="1" applyAlignment="1">
      <alignment horizontal="center" vertical="center" wrapText="1"/>
    </xf>
    <xf numFmtId="39" fontId="7" fillId="0" borderId="0" xfId="0" applyFont="1" applyAlignment="1">
      <alignment horizontal="justify" vertical="center" wrapText="1"/>
    </xf>
    <xf numFmtId="171" fontId="7" fillId="0" borderId="0" xfId="1" applyNumberFormat="1" applyFont="1" applyFill="1" applyBorder="1" applyAlignment="1">
      <alignment horizontal="right" vertical="center"/>
    </xf>
    <xf numFmtId="39" fontId="12" fillId="0" borderId="0" xfId="0" quotePrefix="1" applyFont="1" applyAlignment="1">
      <alignment vertical="center"/>
    </xf>
    <xf numFmtId="171" fontId="16" fillId="0" borderId="0" xfId="4" applyNumberFormat="1" applyFont="1" applyFill="1" applyBorder="1" applyAlignment="1">
      <alignment horizontal="right" vertical="center"/>
    </xf>
    <xf numFmtId="171" fontId="16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horizontal="right" vertical="center"/>
    </xf>
    <xf numFmtId="171" fontId="9" fillId="0" borderId="0" xfId="1" applyNumberFormat="1" applyFont="1" applyFill="1" applyBorder="1" applyAlignment="1">
      <alignment horizontal="center" vertical="center"/>
    </xf>
    <xf numFmtId="171" fontId="16" fillId="0" borderId="0" xfId="0" applyNumberFormat="1" applyFont="1" applyAlignment="1">
      <alignment horizontal="center" vertical="center"/>
    </xf>
    <xf numFmtId="171" fontId="16" fillId="0" borderId="0" xfId="4" applyNumberFormat="1" applyFont="1" applyFill="1" applyBorder="1" applyAlignment="1">
      <alignment horizontal="center" vertical="center"/>
    </xf>
    <xf numFmtId="171" fontId="12" fillId="0" borderId="0" xfId="0" applyNumberFormat="1" applyFont="1" applyAlignment="1">
      <alignment horizontal="right" vertical="center"/>
    </xf>
    <xf numFmtId="171" fontId="12" fillId="0" borderId="0" xfId="9" applyNumberFormat="1" applyFont="1" applyAlignment="1">
      <alignment horizontal="right" vertical="center"/>
    </xf>
    <xf numFmtId="37" fontId="19" fillId="0" borderId="0" xfId="1" applyNumberFormat="1" applyFont="1" applyFill="1" applyBorder="1" applyAlignment="1" applyProtection="1">
      <alignment horizontal="right" vertical="center"/>
    </xf>
    <xf numFmtId="37" fontId="18" fillId="0" borderId="0" xfId="2" applyNumberFormat="1" applyFont="1" applyFill="1" applyBorder="1" applyAlignment="1" applyProtection="1">
      <alignment horizontal="right" vertical="center"/>
    </xf>
    <xf numFmtId="37" fontId="19" fillId="0" borderId="0" xfId="2" applyNumberFormat="1" applyFont="1" applyFill="1" applyBorder="1" applyAlignment="1" applyProtection="1">
      <alignment horizontal="right" vertical="center"/>
    </xf>
    <xf numFmtId="37" fontId="13" fillId="0" borderId="0" xfId="2" applyNumberFormat="1" applyFont="1" applyFill="1" applyBorder="1" applyAlignment="1" applyProtection="1">
      <alignment horizontal="right" vertical="center"/>
    </xf>
    <xf numFmtId="171" fontId="12" fillId="0" borderId="0" xfId="0" applyNumberFormat="1" applyFont="1"/>
    <xf numFmtId="37" fontId="12" fillId="0" borderId="0" xfId="2" applyNumberFormat="1" applyFont="1" applyFill="1"/>
    <xf numFmtId="37" fontId="13" fillId="0" borderId="0" xfId="1" applyNumberFormat="1" applyFont="1" applyFill="1" applyBorder="1" applyAlignment="1" applyProtection="1">
      <alignment horizontal="right"/>
    </xf>
    <xf numFmtId="37" fontId="12" fillId="0" borderId="0" xfId="1" applyNumberFormat="1" applyFont="1" applyFill="1"/>
    <xf numFmtId="171" fontId="7" fillId="0" borderId="0" xfId="7" applyNumberFormat="1" applyFont="1" applyFill="1" applyBorder="1" applyAlignment="1">
      <alignment horizontal="right" vertical="center"/>
    </xf>
    <xf numFmtId="171" fontId="7" fillId="0" borderId="4" xfId="7" applyNumberFormat="1" applyFont="1" applyFill="1" applyBorder="1" applyAlignment="1">
      <alignment horizontal="right" vertical="center"/>
    </xf>
    <xf numFmtId="171" fontId="12" fillId="0" borderId="0" xfId="7" applyNumberFormat="1" applyFont="1" applyFill="1" applyAlignment="1">
      <alignment horizontal="right" vertical="center"/>
    </xf>
    <xf numFmtId="171" fontId="12" fillId="0" borderId="0" xfId="1" applyNumberFormat="1" applyFont="1" applyFill="1" applyAlignment="1">
      <alignment horizontal="right" vertical="center"/>
    </xf>
    <xf numFmtId="173" fontId="12" fillId="0" borderId="0" xfId="7" applyNumberFormat="1" applyFont="1" applyFill="1" applyBorder="1" applyAlignment="1">
      <alignment horizontal="right" vertical="center"/>
    </xf>
    <xf numFmtId="41" fontId="12" fillId="0" borderId="0" xfId="4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center" vertical="center"/>
    </xf>
    <xf numFmtId="39" fontId="10" fillId="0" borderId="0" xfId="0" applyFont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37" fontId="16" fillId="0" borderId="0" xfId="4" applyNumberFormat="1" applyFont="1" applyFill="1" applyAlignment="1">
      <alignment horizontal="center" vertical="center"/>
    </xf>
    <xf numFmtId="43" fontId="7" fillId="0" borderId="0" xfId="1" applyFont="1" applyFill="1" applyBorder="1" applyAlignment="1">
      <alignment horizontal="right" vertical="center"/>
    </xf>
    <xf numFmtId="39" fontId="23" fillId="0" borderId="0" xfId="0" applyFont="1"/>
    <xf numFmtId="165" fontId="7" fillId="0" borderId="0" xfId="1" applyNumberFormat="1" applyFont="1" applyFill="1" applyBorder="1" applyAlignment="1">
      <alignment horizontal="right" vertical="center"/>
    </xf>
    <xf numFmtId="165" fontId="7" fillId="0" borderId="4" xfId="1" applyNumberFormat="1" applyFont="1" applyFill="1" applyBorder="1" applyAlignment="1">
      <alignment horizontal="right" vertical="center"/>
    </xf>
    <xf numFmtId="173" fontId="7" fillId="0" borderId="0" xfId="1" applyNumberFormat="1" applyFont="1" applyFill="1" applyBorder="1" applyAlignment="1">
      <alignment horizontal="right" vertical="center"/>
    </xf>
    <xf numFmtId="39" fontId="13" fillId="0" borderId="0" xfId="0" applyFont="1" applyAlignment="1">
      <alignment horizontal="center" vertical="center"/>
    </xf>
    <xf numFmtId="165" fontId="12" fillId="0" borderId="0" xfId="1" applyNumberFormat="1" applyFont="1"/>
    <xf numFmtId="39" fontId="13" fillId="0" borderId="0" xfId="0" applyFont="1" applyAlignment="1">
      <alignment horizontal="center" vertical="center" wrapText="1"/>
    </xf>
    <xf numFmtId="39" fontId="24" fillId="0" borderId="0" xfId="0" applyFont="1" applyAlignment="1">
      <alignment horizontal="left" vertical="center"/>
    </xf>
    <xf numFmtId="39" fontId="25" fillId="0" borderId="0" xfId="0" applyFont="1" applyAlignment="1">
      <alignment vertical="center"/>
    </xf>
    <xf numFmtId="39" fontId="25" fillId="0" borderId="0" xfId="0" applyFont="1"/>
    <xf numFmtId="43" fontId="25" fillId="0" borderId="0" xfId="1" applyFont="1" applyFill="1" applyBorder="1" applyAlignment="1" applyProtection="1">
      <alignment horizontal="right" vertical="center"/>
    </xf>
    <xf numFmtId="37" fontId="25" fillId="0" borderId="0" xfId="1" applyNumberFormat="1" applyFont="1" applyFill="1" applyBorder="1" applyAlignment="1" applyProtection="1">
      <alignment horizontal="right" vertical="center"/>
    </xf>
    <xf numFmtId="37" fontId="25" fillId="0" borderId="0" xfId="1" applyNumberFormat="1" applyFont="1" applyFill="1" applyAlignment="1">
      <alignment horizontal="right" vertical="center"/>
    </xf>
    <xf numFmtId="39" fontId="11" fillId="0" borderId="0" xfId="0" applyFont="1" applyAlignment="1">
      <alignment vertical="center"/>
    </xf>
    <xf numFmtId="39" fontId="14" fillId="0" borderId="0" xfId="0" quotePrefix="1" applyFont="1" applyAlignment="1">
      <alignment vertical="center"/>
    </xf>
    <xf numFmtId="0" fontId="12" fillId="0" borderId="0" xfId="9" quotePrefix="1" applyFont="1" applyAlignment="1">
      <alignment vertical="center"/>
    </xf>
    <xf numFmtId="39" fontId="16" fillId="0" borderId="0" xfId="0" applyFont="1" applyAlignment="1">
      <alignment horizontal="center" vertical="center"/>
    </xf>
    <xf numFmtId="37" fontId="11" fillId="0" borderId="4" xfId="0" applyNumberFormat="1" applyFont="1" applyBorder="1" applyAlignment="1">
      <alignment horizontal="right" vertical="center"/>
    </xf>
    <xf numFmtId="39" fontId="13" fillId="0" borderId="0" xfId="0" applyFont="1" applyAlignment="1">
      <alignment horizontal="center" vertical="center"/>
    </xf>
    <xf numFmtId="39" fontId="11" fillId="0" borderId="0" xfId="0" applyFont="1" applyAlignment="1">
      <alignment horizontal="center" vertical="center"/>
    </xf>
    <xf numFmtId="39" fontId="11" fillId="0" borderId="4" xfId="0" applyFont="1" applyBorder="1" applyAlignment="1">
      <alignment horizontal="right" vertical="center"/>
    </xf>
    <xf numFmtId="39" fontId="13" fillId="0" borderId="0" xfId="0" applyFont="1" applyAlignment="1">
      <alignment horizontal="center"/>
    </xf>
    <xf numFmtId="39" fontId="17" fillId="0" borderId="4" xfId="0" applyFont="1" applyBorder="1" applyAlignment="1">
      <alignment horizontal="center" vertical="center"/>
    </xf>
    <xf numFmtId="39" fontId="17" fillId="0" borderId="1" xfId="0" applyFont="1" applyBorder="1" applyAlignment="1">
      <alignment horizontal="center" vertical="center"/>
    </xf>
    <xf numFmtId="39" fontId="13" fillId="0" borderId="1" xfId="0" applyFont="1" applyBorder="1" applyAlignment="1">
      <alignment horizontal="center" vertical="center"/>
    </xf>
    <xf numFmtId="39" fontId="13" fillId="0" borderId="4" xfId="0" applyFont="1" applyBorder="1" applyAlignment="1">
      <alignment horizontal="center" vertical="center"/>
    </xf>
    <xf numFmtId="43" fontId="11" fillId="0" borderId="0" xfId="1" quotePrefix="1" applyFont="1" applyFill="1" applyAlignment="1" applyProtection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43" fontId="11" fillId="0" borderId="4" xfId="1" applyFont="1" applyFill="1" applyBorder="1" applyAlignment="1">
      <alignment horizontal="right" vertical="center"/>
    </xf>
    <xf numFmtId="43" fontId="13" fillId="0" borderId="0" xfId="1" applyFont="1" applyFill="1" applyBorder="1" applyAlignment="1" applyProtection="1">
      <alignment horizontal="center"/>
    </xf>
  </cellXfs>
  <cellStyles count="13">
    <cellStyle name="Comma" xfId="1" builtinId="3"/>
    <cellStyle name="Comma 2" xfId="2"/>
    <cellStyle name="Comma 2 2" xfId="3"/>
    <cellStyle name="Comma 2 2 2" xfId="4"/>
    <cellStyle name="Comma 2 2 2 2" xfId="5"/>
    <cellStyle name="Comma 2 2 3" xfId="6"/>
    <cellStyle name="Comma 2 3" xfId="7"/>
    <cellStyle name="Comma 3" xfId="8"/>
    <cellStyle name="Normal" xfId="0" builtinId="0"/>
    <cellStyle name="Normal 2" xfId="9"/>
    <cellStyle name="Normal 2 3" xfId="10"/>
    <cellStyle name="Normal 3" xfId="11"/>
    <cellStyle name="ปกติ_2A980(มิ.ย)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M129"/>
  <sheetViews>
    <sheetView tabSelected="1" topLeftCell="A20" zoomScaleNormal="100" zoomScaleSheetLayoutView="85" workbookViewId="0">
      <selection activeCell="M28" sqref="M28"/>
    </sheetView>
  </sheetViews>
  <sheetFormatPr defaultColWidth="11" defaultRowHeight="24" customHeight="1" x14ac:dyDescent="0.6"/>
  <cols>
    <col min="1" max="1" width="58.08203125" style="2" customWidth="1"/>
    <col min="2" max="2" width="7" style="2" customWidth="1"/>
    <col min="3" max="3" width="1" style="2" customWidth="1"/>
    <col min="4" max="4" width="11.58203125" style="2" customWidth="1"/>
    <col min="5" max="5" width="1" style="2" customWidth="1"/>
    <col min="6" max="6" width="11.58203125" style="2" customWidth="1"/>
    <col min="7" max="7" width="1" style="2" customWidth="1"/>
    <col min="8" max="8" width="11.58203125" style="2" customWidth="1"/>
    <col min="9" max="9" width="1" style="2" customWidth="1"/>
    <col min="10" max="10" width="11.58203125" style="2" customWidth="1"/>
    <col min="11" max="11" width="0.58203125" style="2" customWidth="1"/>
    <col min="12" max="13" width="12.58203125" style="2" bestFit="1" customWidth="1"/>
    <col min="14" max="15" width="11" style="2"/>
    <col min="16" max="16" width="11.5" style="2" bestFit="1" customWidth="1"/>
    <col min="17" max="16384" width="11" style="2"/>
  </cols>
  <sheetData>
    <row r="1" spans="1:10" ht="26" customHeight="1" x14ac:dyDescent="0.6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0" ht="26" customHeight="1" x14ac:dyDescent="0.6">
      <c r="A2" s="268" t="s">
        <v>1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0" ht="26" customHeight="1" x14ac:dyDescent="0.6">
      <c r="A3" s="268" t="s">
        <v>224</v>
      </c>
      <c r="B3" s="268"/>
      <c r="C3" s="268"/>
      <c r="D3" s="268"/>
      <c r="E3" s="268"/>
      <c r="F3" s="268"/>
      <c r="G3" s="268"/>
      <c r="H3" s="268"/>
      <c r="I3" s="268"/>
      <c r="J3" s="268"/>
    </row>
    <row r="4" spans="1:10" ht="26" customHeight="1" x14ac:dyDescent="0.6">
      <c r="A4" s="266" t="s">
        <v>2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0" ht="9" customHeight="1" x14ac:dyDescent="0.65">
      <c r="A5" s="3"/>
      <c r="B5" s="3"/>
      <c r="C5" s="3"/>
      <c r="D5" s="3"/>
      <c r="E5" s="3"/>
      <c r="F5" s="3"/>
      <c r="G5" s="3"/>
      <c r="H5" s="5"/>
      <c r="J5" s="5"/>
    </row>
    <row r="6" spans="1:10" ht="24" customHeight="1" x14ac:dyDescent="0.65">
      <c r="B6" s="36" t="s">
        <v>3</v>
      </c>
      <c r="C6" s="10"/>
      <c r="D6" s="267" t="s">
        <v>4</v>
      </c>
      <c r="E6" s="267"/>
      <c r="F6" s="267"/>
      <c r="G6" s="10"/>
      <c r="H6" s="267" t="s">
        <v>5</v>
      </c>
      <c r="I6" s="267"/>
      <c r="J6" s="267"/>
    </row>
    <row r="7" spans="1:10" ht="24" customHeight="1" x14ac:dyDescent="0.65">
      <c r="B7" s="253"/>
      <c r="C7" s="10"/>
      <c r="D7" s="255" t="s">
        <v>248</v>
      </c>
      <c r="E7" s="253"/>
      <c r="G7" s="10"/>
      <c r="H7" s="255" t="s">
        <v>248</v>
      </c>
      <c r="I7" s="253"/>
      <c r="J7" s="253"/>
    </row>
    <row r="8" spans="1:10" ht="24" customHeight="1" x14ac:dyDescent="0.65">
      <c r="B8" s="253"/>
      <c r="C8" s="10"/>
      <c r="D8" s="255" t="s">
        <v>247</v>
      </c>
      <c r="E8" s="253"/>
      <c r="G8" s="10"/>
      <c r="H8" s="255" t="s">
        <v>247</v>
      </c>
      <c r="I8" s="253"/>
      <c r="J8" s="253"/>
    </row>
    <row r="9" spans="1:10" ht="24" customHeight="1" x14ac:dyDescent="0.65">
      <c r="B9" s="3"/>
      <c r="C9" s="10"/>
      <c r="D9" s="36" t="s">
        <v>6</v>
      </c>
      <c r="E9" s="3"/>
      <c r="F9" s="36" t="s">
        <v>6</v>
      </c>
      <c r="G9" s="3"/>
      <c r="H9" s="36" t="s">
        <v>6</v>
      </c>
      <c r="I9" s="3"/>
      <c r="J9" s="36" t="s">
        <v>6</v>
      </c>
    </row>
    <row r="10" spans="1:10" ht="24" customHeight="1" x14ac:dyDescent="0.65">
      <c r="B10" s="3"/>
      <c r="C10" s="10"/>
      <c r="D10" s="187" t="s">
        <v>225</v>
      </c>
      <c r="E10" s="3"/>
      <c r="F10" s="187" t="s">
        <v>7</v>
      </c>
      <c r="G10" s="3"/>
      <c r="H10" s="187" t="s">
        <v>225</v>
      </c>
      <c r="I10" s="3"/>
      <c r="J10" s="187" t="s">
        <v>7</v>
      </c>
    </row>
    <row r="11" spans="1:10" ht="24" customHeight="1" x14ac:dyDescent="0.65">
      <c r="C11" s="3"/>
      <c r="D11" s="188">
        <v>2567</v>
      </c>
      <c r="E11" s="3"/>
      <c r="F11" s="188">
        <v>2566</v>
      </c>
      <c r="G11" s="3"/>
      <c r="H11" s="188">
        <v>2567</v>
      </c>
      <c r="I11" s="3"/>
      <c r="J11" s="188">
        <v>2566</v>
      </c>
    </row>
    <row r="12" spans="1:10" ht="24" customHeight="1" x14ac:dyDescent="0.65">
      <c r="A12" s="36" t="s">
        <v>8</v>
      </c>
      <c r="D12" s="3"/>
      <c r="E12" s="3"/>
      <c r="F12" s="3"/>
      <c r="G12" s="3"/>
    </row>
    <row r="13" spans="1:10" ht="24" customHeight="1" x14ac:dyDescent="0.65">
      <c r="A13" s="37" t="s">
        <v>9</v>
      </c>
      <c r="B13" s="10"/>
      <c r="C13" s="3"/>
    </row>
    <row r="14" spans="1:10" ht="24" customHeight="1" x14ac:dyDescent="0.6">
      <c r="A14" s="38" t="s">
        <v>10</v>
      </c>
      <c r="B14" s="147" t="s">
        <v>11</v>
      </c>
      <c r="C14" s="40"/>
      <c r="D14" s="24">
        <v>2687119389</v>
      </c>
      <c r="E14" s="24"/>
      <c r="F14" s="125">
        <v>3070627759</v>
      </c>
      <c r="G14" s="24"/>
      <c r="H14" s="24">
        <v>295724219</v>
      </c>
      <c r="I14" s="17"/>
      <c r="J14" s="125">
        <v>745994075</v>
      </c>
    </row>
    <row r="15" spans="1:10" ht="24" customHeight="1" x14ac:dyDescent="0.6">
      <c r="A15" s="38" t="s">
        <v>12</v>
      </c>
      <c r="B15" s="147" t="s">
        <v>13</v>
      </c>
      <c r="C15" s="40"/>
      <c r="D15" s="125">
        <v>1477855470</v>
      </c>
      <c r="E15" s="24"/>
      <c r="F15" s="125">
        <v>1413286170</v>
      </c>
      <c r="G15" s="24"/>
      <c r="H15" s="24">
        <v>717523395</v>
      </c>
      <c r="I15" s="17"/>
      <c r="J15" s="125">
        <v>639045232</v>
      </c>
    </row>
    <row r="16" spans="1:10" ht="24" customHeight="1" x14ac:dyDescent="0.6">
      <c r="A16" s="38" t="s">
        <v>14</v>
      </c>
      <c r="B16" s="147" t="s">
        <v>15</v>
      </c>
      <c r="C16" s="40"/>
      <c r="D16" s="125">
        <v>7748228</v>
      </c>
      <c r="E16" s="24"/>
      <c r="F16" s="125">
        <v>26806614</v>
      </c>
      <c r="G16" s="210"/>
      <c r="H16" s="238">
        <v>0</v>
      </c>
      <c r="I16" s="240"/>
      <c r="J16" s="238">
        <v>0</v>
      </c>
    </row>
    <row r="17" spans="1:10" ht="24" customHeight="1" x14ac:dyDescent="0.6">
      <c r="A17" s="38" t="s">
        <v>16</v>
      </c>
      <c r="B17" s="147" t="s">
        <v>17</v>
      </c>
      <c r="C17" s="40"/>
      <c r="D17" s="125">
        <v>2529110773</v>
      </c>
      <c r="E17" s="24"/>
      <c r="F17" s="137">
        <v>3444970390</v>
      </c>
      <c r="G17" s="210"/>
      <c r="H17" s="210">
        <v>735645419</v>
      </c>
      <c r="I17" s="210"/>
      <c r="J17" s="137">
        <v>655572846</v>
      </c>
    </row>
    <row r="18" spans="1:10" ht="24" customHeight="1" x14ac:dyDescent="0.6">
      <c r="A18" s="38" t="s">
        <v>18</v>
      </c>
      <c r="B18" s="168" t="s">
        <v>19</v>
      </c>
      <c r="C18" s="40"/>
      <c r="D18" s="238">
        <v>0</v>
      </c>
      <c r="E18" s="25"/>
      <c r="F18" s="238">
        <v>0</v>
      </c>
      <c r="G18" s="24"/>
      <c r="H18" s="24">
        <v>1511028539</v>
      </c>
      <c r="I18" s="17"/>
      <c r="J18" s="125">
        <v>1528028539</v>
      </c>
    </row>
    <row r="19" spans="1:10" ht="24" customHeight="1" x14ac:dyDescent="0.6">
      <c r="A19" s="38" t="s">
        <v>20</v>
      </c>
      <c r="B19" s="168"/>
      <c r="C19" s="40"/>
      <c r="D19" s="125">
        <v>7926751</v>
      </c>
      <c r="E19" s="24"/>
      <c r="F19" s="137">
        <v>8041113</v>
      </c>
      <c r="G19" s="24"/>
      <c r="H19" s="238">
        <v>0</v>
      </c>
      <c r="I19" s="241"/>
      <c r="J19" s="238">
        <v>0</v>
      </c>
    </row>
    <row r="20" spans="1:10" ht="24" customHeight="1" x14ac:dyDescent="0.6">
      <c r="A20" s="38" t="s">
        <v>21</v>
      </c>
      <c r="B20" s="168"/>
      <c r="C20" s="40"/>
      <c r="D20" s="125">
        <v>8027149</v>
      </c>
      <c r="E20" s="24"/>
      <c r="F20" s="137">
        <v>13758687</v>
      </c>
      <c r="G20" s="210"/>
      <c r="H20" s="210">
        <v>20970</v>
      </c>
      <c r="I20" s="210"/>
      <c r="J20" s="137">
        <v>990674</v>
      </c>
    </row>
    <row r="21" spans="1:10" ht="24" customHeight="1" x14ac:dyDescent="0.6">
      <c r="A21" s="43" t="s">
        <v>22</v>
      </c>
      <c r="B21" s="147"/>
      <c r="D21" s="30">
        <f>SUM(D14:D20)</f>
        <v>6717787760</v>
      </c>
      <c r="E21" s="24"/>
      <c r="F21" s="30">
        <f>SUM(F14:F20)</f>
        <v>7977490733</v>
      </c>
      <c r="G21" s="24"/>
      <c r="H21" s="30">
        <f>SUM(H14:H20)</f>
        <v>3259942542</v>
      </c>
      <c r="I21" s="17"/>
      <c r="J21" s="30">
        <f>SUM(J14:J20)</f>
        <v>3569631366</v>
      </c>
    </row>
    <row r="22" spans="1:10" ht="24" customHeight="1" x14ac:dyDescent="0.6">
      <c r="A22" s="45"/>
      <c r="B22" s="147"/>
      <c r="D22" s="24"/>
      <c r="E22" s="24"/>
      <c r="F22" s="24"/>
      <c r="G22" s="24"/>
      <c r="H22" s="24"/>
      <c r="I22" s="17"/>
      <c r="J22" s="24"/>
    </row>
    <row r="23" spans="1:10" ht="24" customHeight="1" x14ac:dyDescent="0.6">
      <c r="A23" s="37" t="s">
        <v>23</v>
      </c>
      <c r="B23" s="147"/>
      <c r="D23" s="24"/>
      <c r="E23" s="24"/>
      <c r="F23" s="24"/>
      <c r="G23" s="24"/>
      <c r="H23" s="17"/>
      <c r="I23" s="17"/>
      <c r="J23" s="17"/>
    </row>
    <row r="24" spans="1:10" ht="24" customHeight="1" x14ac:dyDescent="0.65">
      <c r="A24" s="38" t="s">
        <v>24</v>
      </c>
      <c r="B24" s="168"/>
      <c r="C24" s="35"/>
      <c r="D24" s="125">
        <v>211051</v>
      </c>
      <c r="E24" s="24"/>
      <c r="F24" s="138">
        <v>210218</v>
      </c>
      <c r="G24" s="210"/>
      <c r="H24" s="170">
        <v>0</v>
      </c>
      <c r="I24" s="240"/>
      <c r="J24" s="238">
        <v>0</v>
      </c>
    </row>
    <row r="25" spans="1:10" ht="24" customHeight="1" x14ac:dyDescent="0.65">
      <c r="A25" s="38" t="s">
        <v>25</v>
      </c>
      <c r="B25" s="168" t="s">
        <v>26</v>
      </c>
      <c r="C25" s="35"/>
      <c r="D25" s="125">
        <v>119746350</v>
      </c>
      <c r="E25" s="24"/>
      <c r="F25" s="138">
        <v>124543260</v>
      </c>
      <c r="G25" s="210"/>
      <c r="H25" s="177">
        <v>119746350</v>
      </c>
      <c r="I25" s="210"/>
      <c r="J25" s="138">
        <v>124543260</v>
      </c>
    </row>
    <row r="26" spans="1:10" ht="24" customHeight="1" x14ac:dyDescent="0.65">
      <c r="A26" s="38" t="s">
        <v>27</v>
      </c>
      <c r="B26" s="168" t="s">
        <v>28</v>
      </c>
      <c r="C26" s="35"/>
      <c r="D26" s="125">
        <v>2000000000</v>
      </c>
      <c r="E26" s="24"/>
      <c r="F26" s="138">
        <v>2000000000</v>
      </c>
      <c r="G26" s="210"/>
      <c r="H26" s="170">
        <v>0</v>
      </c>
      <c r="I26" s="240"/>
      <c r="J26" s="238">
        <v>0</v>
      </c>
    </row>
    <row r="27" spans="1:10" ht="24" customHeight="1" x14ac:dyDescent="0.65">
      <c r="A27" s="38" t="s">
        <v>29</v>
      </c>
      <c r="B27" s="168" t="s">
        <v>30</v>
      </c>
      <c r="C27" s="35"/>
      <c r="D27" s="170">
        <v>0</v>
      </c>
      <c r="E27" s="25"/>
      <c r="F27" s="238">
        <v>0</v>
      </c>
      <c r="G27" s="210"/>
      <c r="H27" s="210">
        <v>4685249925</v>
      </c>
      <c r="I27" s="210"/>
      <c r="J27" s="138">
        <v>4684999927</v>
      </c>
    </row>
    <row r="28" spans="1:10" ht="24" customHeight="1" x14ac:dyDescent="0.65">
      <c r="A28" s="38" t="s">
        <v>31</v>
      </c>
      <c r="B28" s="147" t="s">
        <v>13</v>
      </c>
      <c r="C28" s="35"/>
      <c r="D28" s="138">
        <v>58168706</v>
      </c>
      <c r="E28" s="24"/>
      <c r="F28" s="138">
        <v>117506577</v>
      </c>
      <c r="G28" s="210"/>
      <c r="H28" s="170">
        <v>0</v>
      </c>
      <c r="I28" s="240"/>
      <c r="J28" s="238">
        <v>0</v>
      </c>
    </row>
    <row r="29" spans="1:10" ht="24" customHeight="1" x14ac:dyDescent="0.65">
      <c r="A29" s="38" t="s">
        <v>32</v>
      </c>
      <c r="B29" s="168" t="s">
        <v>33</v>
      </c>
      <c r="C29" s="6"/>
      <c r="D29" s="125">
        <v>1358427500</v>
      </c>
      <c r="E29" s="24"/>
      <c r="F29" s="138">
        <v>1358427500</v>
      </c>
      <c r="G29" s="210"/>
      <c r="H29" s="177">
        <v>1358427500</v>
      </c>
      <c r="I29" s="210"/>
      <c r="J29" s="138">
        <v>1358427500</v>
      </c>
    </row>
    <row r="30" spans="1:10" ht="24" customHeight="1" x14ac:dyDescent="0.65">
      <c r="A30" s="38" t="s">
        <v>34</v>
      </c>
      <c r="B30" s="168" t="s">
        <v>35</v>
      </c>
      <c r="C30" s="35"/>
      <c r="D30" s="125">
        <v>2548359421</v>
      </c>
      <c r="E30" s="24"/>
      <c r="F30" s="138">
        <v>1852550577</v>
      </c>
      <c r="G30" s="210"/>
      <c r="H30" s="210">
        <v>2537815744</v>
      </c>
      <c r="I30" s="210"/>
      <c r="J30" s="137">
        <v>1846206561</v>
      </c>
    </row>
    <row r="31" spans="1:10" ht="24" customHeight="1" x14ac:dyDescent="0.65">
      <c r="A31" s="38" t="s">
        <v>36</v>
      </c>
      <c r="B31" s="168" t="s">
        <v>37</v>
      </c>
      <c r="C31" s="6"/>
      <c r="D31" s="125">
        <v>3614375768</v>
      </c>
      <c r="E31" s="24"/>
      <c r="F31" s="137">
        <v>3614375768</v>
      </c>
      <c r="G31" s="210"/>
      <c r="H31" s="170">
        <v>0</v>
      </c>
      <c r="I31" s="240"/>
      <c r="J31" s="238">
        <v>0</v>
      </c>
    </row>
    <row r="32" spans="1:10" ht="24" customHeight="1" x14ac:dyDescent="0.65">
      <c r="A32" s="38" t="s">
        <v>38</v>
      </c>
      <c r="B32" s="147"/>
      <c r="C32" s="6"/>
      <c r="D32" s="125">
        <v>9430918</v>
      </c>
      <c r="E32" s="24"/>
      <c r="F32" s="137">
        <v>8357250</v>
      </c>
      <c r="G32" s="210"/>
      <c r="H32" s="210">
        <v>9429421</v>
      </c>
      <c r="I32" s="210"/>
      <c r="J32" s="137">
        <v>8345400</v>
      </c>
    </row>
    <row r="33" spans="1:10" ht="24" customHeight="1" x14ac:dyDescent="0.6">
      <c r="A33" s="38" t="s">
        <v>39</v>
      </c>
      <c r="B33" s="147"/>
      <c r="D33" s="125">
        <v>8628892</v>
      </c>
      <c r="E33" s="17"/>
      <c r="F33" s="137">
        <v>9906258</v>
      </c>
      <c r="G33" s="210"/>
      <c r="H33" s="210">
        <v>2908961</v>
      </c>
      <c r="I33" s="210"/>
      <c r="J33" s="137">
        <v>3058961</v>
      </c>
    </row>
    <row r="34" spans="1:10" ht="24" customHeight="1" x14ac:dyDescent="0.6">
      <c r="A34" s="43" t="s">
        <v>40</v>
      </c>
      <c r="B34" s="147"/>
      <c r="D34" s="30">
        <f>SUM(D24:D33)</f>
        <v>9717348606</v>
      </c>
      <c r="E34" s="24"/>
      <c r="F34" s="30">
        <f>SUM(F24:F33)</f>
        <v>9085877408</v>
      </c>
      <c r="G34" s="24"/>
      <c r="H34" s="30">
        <f>SUM(H24:H33)</f>
        <v>8713577901</v>
      </c>
      <c r="I34" s="17"/>
      <c r="J34" s="30">
        <f>SUM(J24:J33)</f>
        <v>8025581609</v>
      </c>
    </row>
    <row r="35" spans="1:10" ht="24" customHeight="1" thickBot="1" x14ac:dyDescent="0.65">
      <c r="A35" s="47" t="s">
        <v>41</v>
      </c>
      <c r="D35" s="32">
        <f>SUM(D21+D34)</f>
        <v>16435136366</v>
      </c>
      <c r="E35" s="24"/>
      <c r="F35" s="32">
        <f>SUM(F21+F34)</f>
        <v>17063368141</v>
      </c>
      <c r="G35" s="24"/>
      <c r="H35" s="32">
        <f>SUM(H21+H34)</f>
        <v>11973520443</v>
      </c>
      <c r="I35" s="17"/>
      <c r="J35" s="32">
        <f>SUM(J21+J34)</f>
        <v>11595212975</v>
      </c>
    </row>
    <row r="36" spans="1:10" ht="24" customHeight="1" thickTop="1" x14ac:dyDescent="0.6">
      <c r="A36" s="47"/>
      <c r="D36" s="24"/>
      <c r="E36" s="24"/>
      <c r="F36" s="24"/>
      <c r="G36" s="24"/>
      <c r="H36" s="24"/>
      <c r="I36" s="17"/>
      <c r="J36" s="24"/>
    </row>
    <row r="37" spans="1:10" ht="24" customHeight="1" x14ac:dyDescent="0.6">
      <c r="A37" s="47"/>
      <c r="D37" s="24"/>
      <c r="E37" s="24"/>
      <c r="F37" s="24"/>
      <c r="G37" s="24"/>
      <c r="H37" s="24"/>
      <c r="I37" s="17"/>
      <c r="J37" s="24"/>
    </row>
    <row r="38" spans="1:10" ht="24" customHeight="1" x14ac:dyDescent="0.6">
      <c r="A38" s="47"/>
      <c r="D38" s="24"/>
      <c r="E38" s="24"/>
      <c r="F38" s="24"/>
      <c r="G38" s="24"/>
      <c r="H38" s="24"/>
      <c r="I38" s="17"/>
      <c r="J38" s="24"/>
    </row>
    <row r="39" spans="1:10" ht="24" customHeight="1" x14ac:dyDescent="0.6">
      <c r="A39" s="47"/>
      <c r="D39" s="24"/>
      <c r="E39" s="24"/>
      <c r="F39" s="24"/>
      <c r="G39" s="24"/>
      <c r="H39" s="24"/>
      <c r="I39" s="17"/>
      <c r="J39" s="24"/>
    </row>
    <row r="40" spans="1:10" ht="24" customHeight="1" x14ac:dyDescent="0.6">
      <c r="A40" s="47"/>
      <c r="D40" s="24"/>
      <c r="E40" s="24"/>
      <c r="F40" s="24"/>
      <c r="G40" s="24"/>
      <c r="H40" s="24"/>
      <c r="I40" s="17"/>
      <c r="J40" s="24"/>
    </row>
    <row r="41" spans="1:10" ht="24" customHeight="1" x14ac:dyDescent="0.6">
      <c r="A41" s="47"/>
      <c r="D41" s="149"/>
      <c r="E41" s="150"/>
      <c r="F41" s="149"/>
      <c r="G41" s="149"/>
      <c r="H41" s="149"/>
      <c r="I41" s="151"/>
      <c r="J41" s="149"/>
    </row>
    <row r="42" spans="1:10" ht="24" customHeight="1" x14ac:dyDescent="0.6">
      <c r="A42" s="47"/>
      <c r="D42" s="149"/>
      <c r="E42" s="150"/>
      <c r="F42" s="149"/>
      <c r="G42" s="149"/>
      <c r="H42" s="149"/>
      <c r="I42" s="151"/>
      <c r="J42" s="149"/>
    </row>
    <row r="43" spans="1:10" ht="24" customHeight="1" x14ac:dyDescent="0.6">
      <c r="A43" s="34" t="s">
        <v>42</v>
      </c>
      <c r="D43" s="149"/>
      <c r="E43" s="150"/>
      <c r="F43" s="149"/>
      <c r="G43" s="149"/>
      <c r="H43" s="149"/>
      <c r="I43" s="151"/>
      <c r="J43" s="149"/>
    </row>
    <row r="44" spans="1:10" ht="26" customHeight="1" x14ac:dyDescent="0.6">
      <c r="A44" s="268" t="s">
        <v>0</v>
      </c>
      <c r="B44" s="268"/>
      <c r="C44" s="268"/>
      <c r="D44" s="268"/>
      <c r="E44" s="268"/>
      <c r="F44" s="268"/>
      <c r="G44" s="268"/>
      <c r="H44" s="268"/>
      <c r="I44" s="268"/>
      <c r="J44" s="268"/>
    </row>
    <row r="45" spans="1:10" ht="26" customHeight="1" x14ac:dyDescent="0.6">
      <c r="A45" s="268" t="s">
        <v>43</v>
      </c>
      <c r="B45" s="268"/>
      <c r="C45" s="268"/>
      <c r="D45" s="268"/>
      <c r="E45" s="268"/>
      <c r="F45" s="268"/>
      <c r="G45" s="268"/>
      <c r="H45" s="268"/>
      <c r="I45" s="268"/>
      <c r="J45" s="268"/>
    </row>
    <row r="46" spans="1:10" ht="26" customHeight="1" x14ac:dyDescent="0.6">
      <c r="A46" s="268" t="s">
        <v>224</v>
      </c>
      <c r="B46" s="268"/>
      <c r="C46" s="268"/>
      <c r="D46" s="268"/>
      <c r="E46" s="268"/>
      <c r="F46" s="268"/>
      <c r="G46" s="268"/>
      <c r="H46" s="268"/>
      <c r="I46" s="268"/>
      <c r="J46" s="268"/>
    </row>
    <row r="47" spans="1:10" ht="26" customHeight="1" x14ac:dyDescent="0.6">
      <c r="A47" s="266" t="s">
        <v>2</v>
      </c>
      <c r="B47" s="266"/>
      <c r="C47" s="266"/>
      <c r="D47" s="266"/>
      <c r="E47" s="266"/>
      <c r="F47" s="266"/>
      <c r="G47" s="266"/>
      <c r="H47" s="266"/>
      <c r="I47" s="266"/>
      <c r="J47" s="266"/>
    </row>
    <row r="48" spans="1:10" ht="9" customHeight="1" x14ac:dyDescent="0.65">
      <c r="A48" s="3"/>
      <c r="B48" s="3"/>
      <c r="C48" s="3"/>
      <c r="D48" s="3"/>
      <c r="E48" s="3"/>
      <c r="F48" s="3"/>
      <c r="G48" s="3"/>
      <c r="H48" s="5"/>
      <c r="J48" s="5"/>
    </row>
    <row r="49" spans="1:13" ht="24" customHeight="1" x14ac:dyDescent="0.65">
      <c r="B49" s="36" t="s">
        <v>3</v>
      </c>
      <c r="C49" s="10"/>
      <c r="D49" s="267" t="s">
        <v>4</v>
      </c>
      <c r="E49" s="267"/>
      <c r="F49" s="267"/>
      <c r="G49" s="10"/>
      <c r="H49" s="267" t="s">
        <v>5</v>
      </c>
      <c r="I49" s="267"/>
      <c r="J49" s="267"/>
    </row>
    <row r="50" spans="1:13" ht="24" customHeight="1" x14ac:dyDescent="0.65">
      <c r="B50" s="253"/>
      <c r="C50" s="10"/>
      <c r="D50" s="255" t="s">
        <v>248</v>
      </c>
      <c r="E50" s="253"/>
      <c r="F50" s="253"/>
      <c r="G50" s="10"/>
      <c r="H50" s="255" t="s">
        <v>248</v>
      </c>
      <c r="I50" s="253"/>
      <c r="J50" s="253"/>
    </row>
    <row r="51" spans="1:13" ht="24" customHeight="1" x14ac:dyDescent="0.65">
      <c r="B51" s="253"/>
      <c r="C51" s="10"/>
      <c r="D51" s="255" t="s">
        <v>247</v>
      </c>
      <c r="E51" s="253"/>
      <c r="F51" s="253"/>
      <c r="G51" s="10"/>
      <c r="H51" s="255" t="s">
        <v>247</v>
      </c>
      <c r="I51" s="253"/>
      <c r="J51" s="253"/>
    </row>
    <row r="52" spans="1:13" ht="24" customHeight="1" x14ac:dyDescent="0.65">
      <c r="B52" s="3"/>
      <c r="C52" s="10"/>
      <c r="D52" s="36" t="s">
        <v>6</v>
      </c>
      <c r="E52" s="36"/>
      <c r="F52" s="36" t="s">
        <v>6</v>
      </c>
      <c r="G52" s="36"/>
      <c r="H52" s="36" t="s">
        <v>6</v>
      </c>
      <c r="I52" s="36"/>
      <c r="J52" s="36" t="s">
        <v>6</v>
      </c>
    </row>
    <row r="53" spans="1:13" ht="24" customHeight="1" x14ac:dyDescent="0.65">
      <c r="B53" s="3"/>
      <c r="C53" s="10"/>
      <c r="D53" s="187" t="s">
        <v>225</v>
      </c>
      <c r="E53" s="3"/>
      <c r="F53" s="187" t="s">
        <v>7</v>
      </c>
      <c r="G53" s="3"/>
      <c r="H53" s="187" t="s">
        <v>225</v>
      </c>
      <c r="I53" s="3"/>
      <c r="J53" s="187" t="s">
        <v>7</v>
      </c>
    </row>
    <row r="54" spans="1:13" ht="24" customHeight="1" thickBot="1" x14ac:dyDescent="0.7">
      <c r="B54" s="53"/>
      <c r="C54" s="3"/>
      <c r="D54" s="188">
        <v>2567</v>
      </c>
      <c r="E54" s="3"/>
      <c r="F54" s="188">
        <v>2566</v>
      </c>
      <c r="G54" s="3"/>
      <c r="H54" s="188">
        <v>2567</v>
      </c>
      <c r="I54" s="3"/>
      <c r="J54" s="188">
        <v>2566</v>
      </c>
    </row>
    <row r="55" spans="1:13" ht="24" customHeight="1" thickTop="1" x14ac:dyDescent="0.65">
      <c r="A55" s="36" t="s">
        <v>44</v>
      </c>
      <c r="C55" s="10"/>
      <c r="D55" s="3"/>
      <c r="E55" s="3"/>
      <c r="F55" s="3"/>
      <c r="G55" s="3"/>
    </row>
    <row r="56" spans="1:13" ht="24" customHeight="1" x14ac:dyDescent="0.65">
      <c r="A56" s="37" t="s">
        <v>45</v>
      </c>
      <c r="B56" s="10"/>
      <c r="C56" s="3"/>
      <c r="D56" s="3"/>
      <c r="E56" s="3"/>
      <c r="F56" s="3"/>
    </row>
    <row r="57" spans="1:13" ht="24" customHeight="1" x14ac:dyDescent="0.65">
      <c r="A57" s="38" t="s">
        <v>46</v>
      </c>
      <c r="B57" s="168" t="s">
        <v>47</v>
      </c>
      <c r="C57" s="3"/>
      <c r="D57" s="125">
        <v>7805156233</v>
      </c>
      <c r="E57" s="17"/>
      <c r="F57" s="138">
        <v>7391827434</v>
      </c>
      <c r="G57" s="28"/>
      <c r="H57" s="177">
        <v>5807168066</v>
      </c>
      <c r="I57" s="28"/>
      <c r="J57" s="138">
        <v>4497087263</v>
      </c>
    </row>
    <row r="58" spans="1:13" ht="24" customHeight="1" x14ac:dyDescent="0.65">
      <c r="A58" s="38" t="s">
        <v>48</v>
      </c>
      <c r="B58" s="147"/>
      <c r="C58" s="3"/>
      <c r="D58" s="125">
        <v>143223512</v>
      </c>
      <c r="E58" s="17"/>
      <c r="F58" s="138">
        <v>791074857</v>
      </c>
      <c r="G58" s="28"/>
      <c r="H58" s="177">
        <v>80000</v>
      </c>
      <c r="I58" s="28"/>
      <c r="J58" s="138">
        <v>1261244</v>
      </c>
      <c r="M58" s="218"/>
    </row>
    <row r="59" spans="1:13" ht="24" customHeight="1" x14ac:dyDescent="0.6">
      <c r="A59" s="38" t="s">
        <v>49</v>
      </c>
      <c r="B59" s="168" t="s">
        <v>50</v>
      </c>
      <c r="D59" s="177">
        <v>1383545213</v>
      </c>
      <c r="E59" s="24"/>
      <c r="F59" s="138">
        <v>2135245281</v>
      </c>
      <c r="G59" s="28"/>
      <c r="H59" s="177">
        <v>1383545213</v>
      </c>
      <c r="I59" s="28"/>
      <c r="J59" s="138">
        <v>2135245281</v>
      </c>
      <c r="M59" s="219"/>
    </row>
    <row r="60" spans="1:13" ht="24" customHeight="1" x14ac:dyDescent="0.6">
      <c r="A60" s="38" t="s">
        <v>51</v>
      </c>
      <c r="B60" s="168" t="s">
        <v>52</v>
      </c>
      <c r="D60" s="125">
        <v>7138826</v>
      </c>
      <c r="E60" s="24"/>
      <c r="F60" s="138">
        <v>7216810</v>
      </c>
      <c r="G60" s="28"/>
      <c r="H60" s="177">
        <v>7138826</v>
      </c>
      <c r="I60" s="28"/>
      <c r="J60" s="138">
        <v>7216810</v>
      </c>
      <c r="M60" s="218"/>
    </row>
    <row r="61" spans="1:13" ht="24" customHeight="1" x14ac:dyDescent="0.65">
      <c r="A61" s="38" t="s">
        <v>53</v>
      </c>
      <c r="B61" s="168" t="s">
        <v>54</v>
      </c>
      <c r="C61" s="3"/>
      <c r="D61" s="125">
        <v>108352740</v>
      </c>
      <c r="E61" s="24"/>
      <c r="F61" s="138">
        <v>108390679</v>
      </c>
      <c r="G61" s="28"/>
      <c r="H61" s="177">
        <v>108352740</v>
      </c>
      <c r="I61" s="28"/>
      <c r="J61" s="138">
        <v>108390679</v>
      </c>
      <c r="M61" s="218"/>
    </row>
    <row r="62" spans="1:13" ht="24" customHeight="1" x14ac:dyDescent="0.6">
      <c r="A62" s="38" t="s">
        <v>55</v>
      </c>
      <c r="B62" s="168" t="s">
        <v>56</v>
      </c>
      <c r="D62" s="238">
        <v>0</v>
      </c>
      <c r="E62" s="25"/>
      <c r="F62" s="238">
        <v>0</v>
      </c>
      <c r="G62" s="28"/>
      <c r="H62" s="177">
        <v>679282720</v>
      </c>
      <c r="I62" s="140"/>
      <c r="J62" s="138">
        <v>688994340</v>
      </c>
    </row>
    <row r="63" spans="1:13" ht="24" customHeight="1" x14ac:dyDescent="0.6">
      <c r="A63" s="38" t="s">
        <v>57</v>
      </c>
      <c r="B63" s="168" t="s">
        <v>58</v>
      </c>
      <c r="D63" s="125">
        <v>157057794</v>
      </c>
      <c r="E63" s="16"/>
      <c r="F63" s="138">
        <v>166678407</v>
      </c>
      <c r="G63" s="28"/>
      <c r="H63" s="177">
        <v>157057794</v>
      </c>
      <c r="I63" s="28"/>
      <c r="J63" s="138">
        <v>166678407</v>
      </c>
    </row>
    <row r="64" spans="1:13" ht="24" customHeight="1" x14ac:dyDescent="0.65">
      <c r="A64" s="43" t="s">
        <v>59</v>
      </c>
      <c r="B64" s="147"/>
      <c r="C64" s="3"/>
      <c r="D64" s="30">
        <f>SUM(D57:D63)</f>
        <v>9604474318</v>
      </c>
      <c r="E64" s="24"/>
      <c r="F64" s="30">
        <f>SUM(F57:F63)</f>
        <v>10600433468</v>
      </c>
      <c r="G64" s="24"/>
      <c r="H64" s="30">
        <f>SUM(H57:H63)</f>
        <v>8142625359</v>
      </c>
      <c r="I64" s="17"/>
      <c r="J64" s="30">
        <f>SUM(J57:J63)</f>
        <v>7604874024</v>
      </c>
    </row>
    <row r="65" spans="1:12" ht="24" customHeight="1" x14ac:dyDescent="0.65">
      <c r="A65" s="46"/>
      <c r="B65" s="147"/>
      <c r="C65" s="3"/>
      <c r="D65" s="24"/>
      <c r="E65" s="29"/>
      <c r="F65" s="24"/>
      <c r="G65" s="17"/>
      <c r="H65" s="24"/>
      <c r="I65" s="17"/>
      <c r="J65" s="24"/>
    </row>
    <row r="66" spans="1:12" ht="24" customHeight="1" x14ac:dyDescent="0.6">
      <c r="A66" s="54" t="s">
        <v>60</v>
      </c>
      <c r="B66" s="147"/>
      <c r="D66" s="24"/>
      <c r="E66" s="16"/>
      <c r="F66" s="24"/>
      <c r="G66" s="16"/>
      <c r="H66" s="24"/>
      <c r="I66" s="16"/>
      <c r="J66" s="24"/>
    </row>
    <row r="67" spans="1:12" ht="24" customHeight="1" x14ac:dyDescent="0.6">
      <c r="A67" s="38" t="s">
        <v>243</v>
      </c>
      <c r="B67" s="168" t="s">
        <v>50</v>
      </c>
      <c r="D67" s="254">
        <v>210194772</v>
      </c>
      <c r="F67" s="238">
        <v>0</v>
      </c>
      <c r="H67" s="254">
        <v>210194772</v>
      </c>
      <c r="J67" s="238">
        <v>0</v>
      </c>
    </row>
    <row r="68" spans="1:12" ht="24" customHeight="1" x14ac:dyDescent="0.6">
      <c r="A68" s="38" t="s">
        <v>61</v>
      </c>
      <c r="B68" s="168" t="s">
        <v>52</v>
      </c>
      <c r="D68" s="138">
        <v>367504932</v>
      </c>
      <c r="E68" s="24"/>
      <c r="F68" s="138">
        <v>368543770</v>
      </c>
      <c r="G68" s="28"/>
      <c r="H68" s="177">
        <v>8589390</v>
      </c>
      <c r="I68" s="28"/>
      <c r="J68" s="138">
        <v>13866310</v>
      </c>
    </row>
    <row r="69" spans="1:12" ht="24" customHeight="1" x14ac:dyDescent="0.65">
      <c r="A69" s="38" t="s">
        <v>62</v>
      </c>
      <c r="B69" s="147"/>
      <c r="C69" s="6"/>
      <c r="D69" s="125">
        <v>1549926756</v>
      </c>
      <c r="E69" s="16"/>
      <c r="F69" s="138">
        <v>1451173696</v>
      </c>
      <c r="G69" s="28"/>
      <c r="H69" s="177">
        <v>176356529</v>
      </c>
      <c r="I69" s="28"/>
      <c r="J69" s="138">
        <v>180469290</v>
      </c>
    </row>
    <row r="70" spans="1:12" ht="24" customHeight="1" x14ac:dyDescent="0.6">
      <c r="A70" s="38" t="s">
        <v>63</v>
      </c>
      <c r="B70" s="147"/>
      <c r="D70" s="125">
        <v>21763056</v>
      </c>
      <c r="E70" s="31"/>
      <c r="F70" s="138">
        <v>18697495</v>
      </c>
      <c r="G70" s="28"/>
      <c r="H70" s="177">
        <v>20252304</v>
      </c>
      <c r="I70" s="28"/>
      <c r="J70" s="138">
        <v>17557857</v>
      </c>
    </row>
    <row r="71" spans="1:12" ht="24" customHeight="1" x14ac:dyDescent="0.6">
      <c r="A71" s="38" t="s">
        <v>64</v>
      </c>
      <c r="B71" s="147"/>
      <c r="D71" s="125">
        <v>23960281</v>
      </c>
      <c r="E71" s="31"/>
      <c r="F71" s="138">
        <v>19250000</v>
      </c>
      <c r="G71" s="28"/>
      <c r="H71" s="238">
        <v>0</v>
      </c>
      <c r="I71" s="71"/>
      <c r="J71" s="238">
        <v>0</v>
      </c>
    </row>
    <row r="72" spans="1:12" ht="24" customHeight="1" x14ac:dyDescent="0.6">
      <c r="A72" s="55" t="s">
        <v>65</v>
      </c>
      <c r="B72" s="147"/>
      <c r="D72" s="30">
        <f>SUM(D67:D71)</f>
        <v>2173349797</v>
      </c>
      <c r="E72" s="24"/>
      <c r="F72" s="30">
        <f>SUM(F67:F71)</f>
        <v>1857664961</v>
      </c>
      <c r="G72" s="24"/>
      <c r="H72" s="30">
        <f>SUM(H67:H71)</f>
        <v>415392995</v>
      </c>
      <c r="I72" s="17"/>
      <c r="J72" s="30">
        <f>SUM(J67:J71)</f>
        <v>211893457</v>
      </c>
    </row>
    <row r="73" spans="1:12" ht="24" customHeight="1" x14ac:dyDescent="0.6">
      <c r="A73" s="38" t="s">
        <v>66</v>
      </c>
      <c r="B73" s="147"/>
      <c r="D73" s="30">
        <f>SUM(D72,D64)</f>
        <v>11777824115</v>
      </c>
      <c r="E73" s="24"/>
      <c r="F73" s="30">
        <f>SUM(F72,F64)</f>
        <v>12458098429</v>
      </c>
      <c r="G73" s="24"/>
      <c r="H73" s="30">
        <f>SUM(H72,H64)</f>
        <v>8558018354</v>
      </c>
      <c r="I73" s="17"/>
      <c r="J73" s="30">
        <f>SUM(J72,J64)</f>
        <v>7816767481</v>
      </c>
    </row>
    <row r="74" spans="1:12" ht="24" customHeight="1" x14ac:dyDescent="0.6">
      <c r="A74" s="38"/>
      <c r="B74" s="147"/>
      <c r="D74" s="125"/>
      <c r="E74" s="125"/>
      <c r="F74" s="125"/>
      <c r="G74" s="125"/>
      <c r="H74" s="125"/>
      <c r="I74" s="124"/>
      <c r="J74" s="125"/>
      <c r="K74" s="135"/>
      <c r="L74" s="135"/>
    </row>
    <row r="75" spans="1:12" ht="24" customHeight="1" x14ac:dyDescent="0.6">
      <c r="A75" s="38"/>
      <c r="B75" s="147"/>
      <c r="D75" s="24"/>
      <c r="E75" s="24"/>
      <c r="F75" s="24"/>
      <c r="G75" s="24"/>
      <c r="H75" s="24"/>
      <c r="I75" s="17"/>
      <c r="J75" s="24"/>
    </row>
    <row r="76" spans="1:12" ht="24" customHeight="1" x14ac:dyDescent="0.6">
      <c r="A76" s="38"/>
      <c r="B76" s="147"/>
      <c r="D76" s="24"/>
      <c r="E76" s="24"/>
      <c r="F76" s="24"/>
      <c r="G76" s="24"/>
      <c r="H76" s="24"/>
      <c r="I76" s="17"/>
      <c r="J76" s="24"/>
    </row>
    <row r="77" spans="1:12" ht="24" customHeight="1" x14ac:dyDescent="0.6">
      <c r="A77" s="38"/>
      <c r="B77" s="147"/>
      <c r="D77" s="24"/>
      <c r="E77" s="24"/>
      <c r="F77" s="24"/>
      <c r="G77" s="24"/>
      <c r="H77" s="24"/>
      <c r="I77" s="17"/>
      <c r="J77" s="24"/>
    </row>
    <row r="78" spans="1:12" ht="24" customHeight="1" x14ac:dyDescent="0.6">
      <c r="A78" s="38"/>
      <c r="B78" s="147"/>
      <c r="D78" s="24"/>
      <c r="E78" s="24"/>
      <c r="F78" s="24"/>
      <c r="G78" s="24"/>
      <c r="H78" s="24"/>
      <c r="I78" s="17"/>
      <c r="J78" s="24"/>
    </row>
    <row r="79" spans="1:12" ht="24" customHeight="1" x14ac:dyDescent="0.6">
      <c r="A79" s="38"/>
      <c r="B79" s="147"/>
      <c r="D79" s="24"/>
      <c r="E79" s="24"/>
      <c r="F79" s="24"/>
      <c r="G79" s="24"/>
      <c r="H79" s="24"/>
      <c r="I79" s="17"/>
      <c r="J79" s="24"/>
    </row>
    <row r="80" spans="1:12" ht="24" customHeight="1" x14ac:dyDescent="0.6">
      <c r="A80" s="38"/>
      <c r="B80" s="147"/>
      <c r="D80" s="24"/>
      <c r="E80" s="24"/>
      <c r="F80" s="24"/>
      <c r="G80" s="24"/>
      <c r="H80" s="24"/>
      <c r="I80" s="17"/>
      <c r="J80" s="24"/>
    </row>
    <row r="81" spans="1:10" ht="24" customHeight="1" x14ac:dyDescent="0.6">
      <c r="A81" s="38"/>
      <c r="B81" s="147"/>
      <c r="D81" s="24"/>
      <c r="E81" s="24"/>
      <c r="F81" s="24"/>
      <c r="G81" s="24"/>
      <c r="H81" s="24"/>
      <c r="I81" s="17"/>
      <c r="J81" s="24"/>
    </row>
    <row r="82" spans="1:10" ht="24" customHeight="1" x14ac:dyDescent="0.6">
      <c r="A82" s="46"/>
      <c r="D82" s="48"/>
      <c r="E82" s="49"/>
      <c r="F82" s="48"/>
      <c r="G82" s="50"/>
      <c r="H82" s="48"/>
      <c r="I82" s="51"/>
      <c r="J82" s="48"/>
    </row>
    <row r="83" spans="1:10" ht="24" customHeight="1" x14ac:dyDescent="0.6">
      <c r="A83" s="46"/>
      <c r="D83" s="48"/>
      <c r="E83" s="49"/>
      <c r="F83" s="48"/>
      <c r="G83" s="50"/>
      <c r="H83" s="48"/>
      <c r="I83" s="51"/>
      <c r="J83" s="48"/>
    </row>
    <row r="84" spans="1:10" ht="24" customHeight="1" x14ac:dyDescent="0.6">
      <c r="A84" s="46"/>
      <c r="D84" s="48"/>
      <c r="E84" s="49"/>
      <c r="F84" s="48"/>
      <c r="G84" s="50"/>
      <c r="H84" s="48"/>
      <c r="I84" s="51"/>
      <c r="J84" s="48"/>
    </row>
    <row r="85" spans="1:10" ht="24" customHeight="1" x14ac:dyDescent="0.6">
      <c r="A85" s="46"/>
      <c r="D85" s="48"/>
      <c r="E85" s="49"/>
      <c r="F85" s="48"/>
      <c r="G85" s="50"/>
      <c r="H85" s="48"/>
      <c r="I85" s="51"/>
      <c r="J85" s="48"/>
    </row>
    <row r="86" spans="1:10" ht="24" customHeight="1" x14ac:dyDescent="0.6">
      <c r="A86" s="46"/>
      <c r="D86" s="48"/>
      <c r="E86" s="49"/>
      <c r="F86" s="48"/>
      <c r="G86" s="50"/>
      <c r="H86" s="48"/>
      <c r="I86" s="51"/>
      <c r="J86" s="48"/>
    </row>
    <row r="87" spans="1:10" ht="26" customHeight="1" x14ac:dyDescent="0.6">
      <c r="A87" s="268" t="s">
        <v>0</v>
      </c>
      <c r="B87" s="268"/>
      <c r="C87" s="268"/>
      <c r="D87" s="268"/>
      <c r="E87" s="268"/>
      <c r="F87" s="268"/>
      <c r="G87" s="268"/>
      <c r="H87" s="268"/>
      <c r="I87" s="268"/>
      <c r="J87" s="268"/>
    </row>
    <row r="88" spans="1:10" ht="26" customHeight="1" x14ac:dyDescent="0.6">
      <c r="A88" s="268" t="s">
        <v>43</v>
      </c>
      <c r="B88" s="268"/>
      <c r="C88" s="268"/>
      <c r="D88" s="268"/>
      <c r="E88" s="268"/>
      <c r="F88" s="268"/>
      <c r="G88" s="268"/>
      <c r="H88" s="268"/>
      <c r="I88" s="268"/>
      <c r="J88" s="268"/>
    </row>
    <row r="89" spans="1:10" ht="26" customHeight="1" x14ac:dyDescent="0.6">
      <c r="A89" s="268" t="s">
        <v>224</v>
      </c>
      <c r="B89" s="268"/>
      <c r="C89" s="268"/>
      <c r="D89" s="268"/>
      <c r="E89" s="268"/>
      <c r="F89" s="268"/>
      <c r="G89" s="268"/>
      <c r="H89" s="268"/>
      <c r="I89" s="268"/>
      <c r="J89" s="268"/>
    </row>
    <row r="90" spans="1:10" ht="26" customHeight="1" x14ac:dyDescent="0.6">
      <c r="A90" s="266" t="s">
        <v>2</v>
      </c>
      <c r="B90" s="266"/>
      <c r="C90" s="266"/>
      <c r="D90" s="266"/>
      <c r="E90" s="266"/>
      <c r="F90" s="266"/>
      <c r="G90" s="266"/>
      <c r="H90" s="266"/>
      <c r="I90" s="266"/>
      <c r="J90" s="266"/>
    </row>
    <row r="91" spans="1:10" ht="9" customHeight="1" x14ac:dyDescent="0.65">
      <c r="A91" s="3"/>
      <c r="B91" s="3"/>
      <c r="C91" s="3"/>
      <c r="D91" s="3"/>
      <c r="E91" s="3"/>
      <c r="F91" s="3"/>
      <c r="G91" s="3"/>
      <c r="H91" s="5"/>
      <c r="J91" s="5"/>
    </row>
    <row r="92" spans="1:10" ht="24" customHeight="1" x14ac:dyDescent="0.65">
      <c r="B92" s="36" t="s">
        <v>3</v>
      </c>
      <c r="C92" s="10"/>
      <c r="D92" s="267" t="s">
        <v>4</v>
      </c>
      <c r="E92" s="267"/>
      <c r="F92" s="267"/>
      <c r="G92" s="10"/>
      <c r="H92" s="267" t="s">
        <v>5</v>
      </c>
      <c r="I92" s="267"/>
      <c r="J92" s="267"/>
    </row>
    <row r="93" spans="1:10" ht="24" customHeight="1" x14ac:dyDescent="0.65">
      <c r="B93" s="253"/>
      <c r="C93" s="10"/>
      <c r="D93" s="255" t="s">
        <v>248</v>
      </c>
      <c r="E93" s="253"/>
      <c r="F93" s="253"/>
      <c r="G93" s="10"/>
      <c r="H93" s="255" t="s">
        <v>248</v>
      </c>
      <c r="I93" s="253"/>
      <c r="J93" s="253"/>
    </row>
    <row r="94" spans="1:10" ht="24" customHeight="1" x14ac:dyDescent="0.65">
      <c r="B94" s="253"/>
      <c r="C94" s="10"/>
      <c r="D94" s="255" t="s">
        <v>247</v>
      </c>
      <c r="E94" s="253"/>
      <c r="F94" s="253"/>
      <c r="G94" s="10"/>
      <c r="H94" s="255" t="s">
        <v>247</v>
      </c>
      <c r="I94" s="253"/>
      <c r="J94" s="253"/>
    </row>
    <row r="95" spans="1:10" ht="24" customHeight="1" x14ac:dyDescent="0.65">
      <c r="B95" s="3"/>
      <c r="C95" s="10"/>
      <c r="D95" s="36" t="s">
        <v>6</v>
      </c>
      <c r="E95" s="36"/>
      <c r="F95" s="36" t="s">
        <v>6</v>
      </c>
      <c r="G95" s="36"/>
      <c r="H95" s="36" t="s">
        <v>6</v>
      </c>
      <c r="I95" s="36"/>
      <c r="J95" s="36" t="s">
        <v>6</v>
      </c>
    </row>
    <row r="96" spans="1:10" ht="24" customHeight="1" x14ac:dyDescent="0.65">
      <c r="B96" s="147"/>
      <c r="C96" s="10"/>
      <c r="D96" s="187" t="s">
        <v>225</v>
      </c>
      <c r="E96" s="3"/>
      <c r="F96" s="187" t="s">
        <v>7</v>
      </c>
      <c r="G96" s="3"/>
      <c r="H96" s="187" t="s">
        <v>225</v>
      </c>
      <c r="I96" s="3"/>
      <c r="J96" s="187" t="s">
        <v>7</v>
      </c>
    </row>
    <row r="97" spans="1:10" ht="24" customHeight="1" x14ac:dyDescent="0.65">
      <c r="B97" s="147"/>
      <c r="C97" s="3"/>
      <c r="D97" s="188">
        <v>2567</v>
      </c>
      <c r="E97" s="3"/>
      <c r="F97" s="188">
        <v>2566</v>
      </c>
      <c r="G97" s="3"/>
      <c r="H97" s="188">
        <v>2567</v>
      </c>
      <c r="I97" s="3"/>
      <c r="J97" s="188">
        <v>2566</v>
      </c>
    </row>
    <row r="98" spans="1:10" ht="24" customHeight="1" x14ac:dyDescent="0.65">
      <c r="A98" s="58" t="s">
        <v>67</v>
      </c>
      <c r="B98" s="147"/>
      <c r="D98" s="57"/>
      <c r="E98" s="57"/>
      <c r="F98" s="57"/>
      <c r="G98" s="56"/>
      <c r="H98" s="51"/>
      <c r="I98" s="51"/>
      <c r="J98" s="51"/>
    </row>
    <row r="99" spans="1:10" ht="24" customHeight="1" x14ac:dyDescent="0.65">
      <c r="A99" s="37" t="s">
        <v>68</v>
      </c>
      <c r="D99" s="57"/>
      <c r="E99" s="57"/>
      <c r="F99" s="57"/>
      <c r="G99" s="56"/>
      <c r="H99" s="51"/>
      <c r="I99" s="51"/>
      <c r="J99" s="51"/>
    </row>
    <row r="100" spans="1:10" ht="24" customHeight="1" x14ac:dyDescent="0.65">
      <c r="A100" s="37" t="s">
        <v>69</v>
      </c>
      <c r="B100" s="168" t="s">
        <v>70</v>
      </c>
      <c r="D100" s="57"/>
      <c r="E100" s="57"/>
      <c r="F100" s="57"/>
      <c r="G100" s="56"/>
      <c r="H100" s="51"/>
      <c r="I100" s="51"/>
      <c r="J100" s="51"/>
    </row>
    <row r="101" spans="1:10" ht="24" customHeight="1" x14ac:dyDescent="0.65">
      <c r="A101" s="38" t="s">
        <v>71</v>
      </c>
      <c r="B101" s="147"/>
      <c r="D101" s="57"/>
      <c r="E101" s="57"/>
      <c r="F101" s="57"/>
      <c r="G101" s="56"/>
      <c r="H101" s="51"/>
      <c r="I101" s="51"/>
      <c r="J101" s="51"/>
    </row>
    <row r="102" spans="1:10" ht="24" customHeight="1" thickBot="1" x14ac:dyDescent="0.7">
      <c r="A102" s="43" t="s">
        <v>72</v>
      </c>
      <c r="B102" s="147"/>
      <c r="D102" s="212">
        <v>5042338721</v>
      </c>
      <c r="E102" s="236"/>
      <c r="F102" s="236"/>
      <c r="G102" s="236"/>
      <c r="H102" s="212">
        <v>5042338721</v>
      </c>
      <c r="I102" s="237"/>
      <c r="J102" s="237"/>
    </row>
    <row r="103" spans="1:10" ht="24" customHeight="1" thickTop="1" thickBot="1" x14ac:dyDescent="0.65">
      <c r="A103" s="134" t="s">
        <v>73</v>
      </c>
      <c r="B103" s="147"/>
      <c r="C103" s="135"/>
      <c r="D103" s="138"/>
      <c r="E103" s="31"/>
      <c r="F103" s="212">
        <v>6075164264</v>
      </c>
      <c r="G103" s="178"/>
      <c r="H103" s="138"/>
      <c r="I103" s="178"/>
      <c r="J103" s="212">
        <v>6075164264</v>
      </c>
    </row>
    <row r="104" spans="1:10" ht="24" customHeight="1" thickTop="1" x14ac:dyDescent="0.6">
      <c r="A104" s="38" t="s">
        <v>74</v>
      </c>
      <c r="B104" s="147"/>
      <c r="D104" s="24"/>
      <c r="E104" s="24"/>
      <c r="F104" s="125"/>
      <c r="G104" s="28"/>
      <c r="H104" s="24"/>
      <c r="I104" s="28"/>
      <c r="J104" s="139"/>
    </row>
    <row r="105" spans="1:10" ht="24" customHeight="1" x14ac:dyDescent="0.6">
      <c r="A105" s="43" t="s">
        <v>72</v>
      </c>
      <c r="B105" s="147"/>
      <c r="D105" s="16"/>
      <c r="E105" s="16"/>
      <c r="F105" s="24"/>
      <c r="G105" s="28"/>
      <c r="H105" s="140"/>
      <c r="I105" s="28"/>
      <c r="J105" s="140"/>
    </row>
    <row r="106" spans="1:10" ht="24" customHeight="1" x14ac:dyDescent="0.6">
      <c r="A106" s="55" t="s">
        <v>75</v>
      </c>
      <c r="B106" s="147"/>
      <c r="D106" s="125">
        <v>5042338721</v>
      </c>
      <c r="E106" s="125"/>
      <c r="F106" s="125">
        <v>5042338721</v>
      </c>
      <c r="G106" s="28"/>
      <c r="H106" s="125">
        <v>5042338721</v>
      </c>
      <c r="I106" s="28"/>
      <c r="J106" s="125">
        <v>5042338721</v>
      </c>
    </row>
    <row r="107" spans="1:10" ht="24" customHeight="1" x14ac:dyDescent="0.6">
      <c r="A107" s="37" t="s">
        <v>76</v>
      </c>
      <c r="B107" s="147"/>
      <c r="D107" s="24">
        <v>1412</v>
      </c>
      <c r="E107" s="24"/>
      <c r="F107" s="138">
        <v>1412</v>
      </c>
      <c r="G107" s="28"/>
      <c r="H107" s="138">
        <v>1412</v>
      </c>
      <c r="I107" s="28"/>
      <c r="J107" s="138">
        <v>1412</v>
      </c>
    </row>
    <row r="108" spans="1:10" ht="24" customHeight="1" x14ac:dyDescent="0.6">
      <c r="A108" s="37" t="s">
        <v>77</v>
      </c>
      <c r="B108" s="147"/>
      <c r="D108" s="24">
        <v>655549976</v>
      </c>
      <c r="E108" s="24"/>
      <c r="F108" s="138">
        <v>655549976</v>
      </c>
      <c r="G108" s="28"/>
      <c r="H108" s="24">
        <v>655549976</v>
      </c>
      <c r="I108" s="28"/>
      <c r="J108" s="138">
        <v>655549976</v>
      </c>
    </row>
    <row r="109" spans="1:10" ht="24" customHeight="1" x14ac:dyDescent="0.6">
      <c r="A109" s="37" t="s">
        <v>78</v>
      </c>
      <c r="B109" s="147"/>
      <c r="D109" s="24">
        <v>-819437470</v>
      </c>
      <c r="E109" s="24"/>
      <c r="F109" s="138">
        <v>-819437470</v>
      </c>
      <c r="G109" s="28"/>
      <c r="H109" s="177">
        <v>-819437470</v>
      </c>
      <c r="I109" s="28"/>
      <c r="J109" s="138">
        <v>-819437470</v>
      </c>
    </row>
    <row r="110" spans="1:10" ht="24" customHeight="1" x14ac:dyDescent="0.6">
      <c r="A110" s="37" t="s">
        <v>79</v>
      </c>
      <c r="B110" s="147"/>
      <c r="D110" s="24">
        <v>-732872059</v>
      </c>
      <c r="E110" s="24"/>
      <c r="F110" s="138">
        <v>-732872059</v>
      </c>
      <c r="G110" s="28"/>
      <c r="H110" s="238">
        <v>0</v>
      </c>
      <c r="I110" s="71"/>
      <c r="J110" s="238">
        <v>0</v>
      </c>
    </row>
    <row r="111" spans="1:10" ht="24" customHeight="1" x14ac:dyDescent="0.6">
      <c r="A111" s="37" t="s">
        <v>80</v>
      </c>
      <c r="B111" s="147"/>
      <c r="D111" s="24">
        <v>1578638448</v>
      </c>
      <c r="E111" s="24"/>
      <c r="F111" s="141">
        <v>1578638448</v>
      </c>
      <c r="G111" s="28"/>
      <c r="H111" s="239">
        <v>0</v>
      </c>
      <c r="I111" s="71"/>
      <c r="J111" s="239">
        <v>0</v>
      </c>
    </row>
    <row r="112" spans="1:10" ht="24" customHeight="1" x14ac:dyDescent="0.6">
      <c r="A112" s="59"/>
      <c r="B112" s="54"/>
      <c r="D112" s="27">
        <f>SUM(D105:D111)</f>
        <v>5724219028</v>
      </c>
      <c r="E112" s="24"/>
      <c r="F112" s="27">
        <f>SUM(F105:F111)</f>
        <v>5724219028</v>
      </c>
      <c r="G112" s="24"/>
      <c r="H112" s="27">
        <f>SUM(H105:H111)</f>
        <v>4878452639</v>
      </c>
      <c r="I112" s="24"/>
      <c r="J112" s="27">
        <f>SUM(J105:J111)</f>
        <v>4878452639</v>
      </c>
    </row>
    <row r="113" spans="1:10" ht="24" customHeight="1" x14ac:dyDescent="0.6">
      <c r="A113" s="37" t="s">
        <v>81</v>
      </c>
      <c r="B113" s="127"/>
      <c r="D113" s="138">
        <f>รวม!P28</f>
        <v>-1225701029</v>
      </c>
      <c r="E113" s="24"/>
      <c r="F113" s="138">
        <v>-1155866338</v>
      </c>
      <c r="G113" s="28"/>
      <c r="H113" s="250">
        <f>+เฉพาะ!L24</f>
        <v>-1271325814</v>
      </c>
      <c r="I113" s="16"/>
      <c r="J113" s="138">
        <v>-912219937</v>
      </c>
    </row>
    <row r="114" spans="1:10" ht="24" customHeight="1" x14ac:dyDescent="0.6">
      <c r="A114" s="37" t="s">
        <v>82</v>
      </c>
      <c r="B114" s="127"/>
      <c r="D114" s="141">
        <f>รวม!V28</f>
        <v>-295467647</v>
      </c>
      <c r="E114" s="24"/>
      <c r="F114" s="141">
        <v>-290798742</v>
      </c>
      <c r="G114" s="28"/>
      <c r="H114" s="251">
        <f>+เฉพาะ!P24</f>
        <v>-191624736</v>
      </c>
      <c r="I114" s="28"/>
      <c r="J114" s="141">
        <v>-187787208</v>
      </c>
    </row>
    <row r="115" spans="1:10" ht="24" customHeight="1" x14ac:dyDescent="0.6">
      <c r="A115" s="38" t="s">
        <v>83</v>
      </c>
      <c r="B115" s="54"/>
      <c r="D115" s="24">
        <f>SUM(D112:D114)</f>
        <v>4203050352</v>
      </c>
      <c r="E115" s="16"/>
      <c r="F115" s="24">
        <f>SUM(F112:F114)</f>
        <v>4277553948</v>
      </c>
      <c r="G115" s="16"/>
      <c r="H115" s="24">
        <f>SUM(H112:H114)</f>
        <v>3415502089</v>
      </c>
      <c r="I115" s="16"/>
      <c r="J115" s="24">
        <f>SUM(J112:J114)</f>
        <v>3778445494</v>
      </c>
    </row>
    <row r="116" spans="1:10" ht="24" customHeight="1" x14ac:dyDescent="0.6">
      <c r="A116" s="37" t="s">
        <v>84</v>
      </c>
      <c r="B116" s="128"/>
      <c r="D116" s="141">
        <f>+รวม!Z28</f>
        <v>454261899</v>
      </c>
      <c r="E116" s="24"/>
      <c r="F116" s="141">
        <v>327715764</v>
      </c>
      <c r="G116" s="28"/>
      <c r="H116" s="239">
        <v>0</v>
      </c>
      <c r="I116" s="71"/>
      <c r="J116" s="239">
        <v>0</v>
      </c>
    </row>
    <row r="117" spans="1:10" ht="24" customHeight="1" x14ac:dyDescent="0.6">
      <c r="A117" s="38" t="s">
        <v>85</v>
      </c>
      <c r="B117" s="54"/>
      <c r="D117" s="60">
        <f>SUM(D115:D116)</f>
        <v>4657312251</v>
      </c>
      <c r="E117" s="24"/>
      <c r="F117" s="60">
        <f>SUM(F115:F116)</f>
        <v>4605269712</v>
      </c>
      <c r="G117" s="24"/>
      <c r="H117" s="60">
        <f>SUM(H115:H116)</f>
        <v>3415502089</v>
      </c>
      <c r="I117" s="16"/>
      <c r="J117" s="60">
        <f>SUM(J115:J116)</f>
        <v>3778445494</v>
      </c>
    </row>
    <row r="118" spans="1:10" ht="24" customHeight="1" thickBot="1" x14ac:dyDescent="0.65">
      <c r="A118" s="47" t="s">
        <v>86</v>
      </c>
      <c r="B118" s="54"/>
      <c r="D118" s="32">
        <f>SUM(D73+D117)</f>
        <v>16435136366</v>
      </c>
      <c r="E118" s="24"/>
      <c r="F118" s="32">
        <f>SUM(F73+F117)</f>
        <v>17063368141</v>
      </c>
      <c r="G118" s="24"/>
      <c r="H118" s="32">
        <f>SUM(H73+H117)</f>
        <v>11973520443</v>
      </c>
      <c r="I118" s="17"/>
      <c r="J118" s="32">
        <f>SUM(J73+J117)</f>
        <v>11595212975</v>
      </c>
    </row>
    <row r="119" spans="1:10" s="258" customFormat="1" ht="24" customHeight="1" thickTop="1" x14ac:dyDescent="0.6">
      <c r="A119" s="256"/>
      <c r="B119" s="257"/>
      <c r="D119" s="259">
        <f>+D118-D35</f>
        <v>0</v>
      </c>
      <c r="E119" s="260"/>
      <c r="F119" s="259">
        <f>+F118-F35</f>
        <v>0</v>
      </c>
      <c r="G119" s="260"/>
      <c r="H119" s="259">
        <f>+H118-H35</f>
        <v>0</v>
      </c>
      <c r="I119" s="261"/>
      <c r="J119" s="259">
        <f>+J118-J35</f>
        <v>0</v>
      </c>
    </row>
    <row r="120" spans="1:10" ht="24" customHeight="1" x14ac:dyDescent="0.6">
      <c r="A120" s="47"/>
      <c r="B120" s="54"/>
      <c r="D120" s="24"/>
      <c r="E120" s="24"/>
      <c r="F120" s="24"/>
      <c r="G120" s="24"/>
      <c r="H120" s="24"/>
      <c r="I120" s="17"/>
      <c r="J120" s="24"/>
    </row>
    <row r="121" spans="1:10" ht="24" customHeight="1" x14ac:dyDescent="0.6">
      <c r="A121" s="47"/>
      <c r="B121" s="54"/>
      <c r="D121" s="24"/>
      <c r="E121" s="24"/>
      <c r="F121" s="24"/>
      <c r="G121" s="24"/>
      <c r="H121" s="24"/>
      <c r="I121" s="17"/>
      <c r="J121" s="24"/>
    </row>
    <row r="122" spans="1:10" ht="24" customHeight="1" x14ac:dyDescent="0.6">
      <c r="A122" s="47"/>
      <c r="B122" s="54"/>
      <c r="D122" s="24"/>
      <c r="E122" s="24"/>
      <c r="F122" s="24"/>
      <c r="G122" s="24"/>
      <c r="H122" s="24"/>
      <c r="I122" s="17"/>
      <c r="J122" s="24"/>
    </row>
    <row r="123" spans="1:10" ht="24" customHeight="1" x14ac:dyDescent="0.6">
      <c r="A123" s="47"/>
      <c r="B123" s="54"/>
      <c r="D123" s="24"/>
      <c r="E123" s="24"/>
      <c r="F123" s="24"/>
      <c r="G123" s="24"/>
      <c r="H123" s="24"/>
      <c r="I123" s="17"/>
      <c r="J123" s="24"/>
    </row>
    <row r="124" spans="1:10" ht="24" customHeight="1" x14ac:dyDescent="0.6">
      <c r="A124" s="47"/>
      <c r="B124" s="54"/>
      <c r="D124" s="24"/>
      <c r="E124" s="24"/>
      <c r="F124" s="24"/>
      <c r="G124" s="24"/>
      <c r="H124" s="24"/>
      <c r="I124" s="17"/>
      <c r="J124" s="24"/>
    </row>
    <row r="129" spans="1:1" ht="24" customHeight="1" x14ac:dyDescent="0.6">
      <c r="A129" s="148" t="s">
        <v>42</v>
      </c>
    </row>
  </sheetData>
  <mergeCells count="18">
    <mergeCell ref="H92:J92"/>
    <mergeCell ref="D92:F92"/>
    <mergeCell ref="A88:J88"/>
    <mergeCell ref="A87:J87"/>
    <mergeCell ref="A89:J89"/>
    <mergeCell ref="A90:J90"/>
    <mergeCell ref="A1:J1"/>
    <mergeCell ref="A2:J2"/>
    <mergeCell ref="A3:J3"/>
    <mergeCell ref="A4:J4"/>
    <mergeCell ref="D6:F6"/>
    <mergeCell ref="H6:J6"/>
    <mergeCell ref="A47:J47"/>
    <mergeCell ref="D49:F49"/>
    <mergeCell ref="H49:J49"/>
    <mergeCell ref="A44:J44"/>
    <mergeCell ref="A45:J45"/>
    <mergeCell ref="A46:J46"/>
  </mergeCells>
  <pageMargins left="0.8" right="0.3" top="1" bottom="0.5" header="0.6" footer="0.3"/>
  <pageSetup paperSize="9" scale="75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L85"/>
  <sheetViews>
    <sheetView view="pageBreakPreview" topLeftCell="A25" zoomScale="93" zoomScaleNormal="56" zoomScaleSheetLayoutView="70" zoomScalePageLayoutView="85" workbookViewId="0">
      <selection activeCell="D10" sqref="D10:J12"/>
    </sheetView>
  </sheetViews>
  <sheetFormatPr defaultColWidth="9.08203125" defaultRowHeight="24" customHeight="1" x14ac:dyDescent="0.6"/>
  <cols>
    <col min="1" max="1" width="54.08203125" style="2" customWidth="1"/>
    <col min="2" max="2" width="8.5" style="2" customWidth="1"/>
    <col min="3" max="3" width="3.08203125" style="2" customWidth="1"/>
    <col min="4" max="4" width="11.58203125" style="62" customWidth="1"/>
    <col min="5" max="5" width="1" style="2" customWidth="1"/>
    <col min="6" max="6" width="11.58203125" style="2" customWidth="1"/>
    <col min="7" max="7" width="1" style="2" customWidth="1"/>
    <col min="8" max="8" width="11.58203125" style="92" customWidth="1"/>
    <col min="9" max="9" width="1" style="2" customWidth="1"/>
    <col min="10" max="10" width="11.58203125" style="2" customWidth="1"/>
    <col min="11" max="11" width="1.08203125" style="2" customWidth="1"/>
    <col min="12" max="12" width="13.08203125" style="2" customWidth="1"/>
    <col min="13" max="13" width="9.08203125" style="2"/>
    <col min="14" max="14" width="14.08203125" style="2" customWidth="1"/>
    <col min="15" max="16384" width="9.08203125" style="2"/>
  </cols>
  <sheetData>
    <row r="1" spans="1:11" ht="26" customHeight="1" x14ac:dyDescent="0.6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1" ht="26" customHeight="1" x14ac:dyDescent="0.6">
      <c r="A2" s="268" t="s">
        <v>87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1" ht="26" customHeight="1" x14ac:dyDescent="0.6">
      <c r="A3" s="268" t="s">
        <v>223</v>
      </c>
      <c r="B3" s="268"/>
      <c r="C3" s="268"/>
      <c r="D3" s="268"/>
      <c r="E3" s="268"/>
      <c r="F3" s="268"/>
      <c r="G3" s="268"/>
      <c r="H3" s="268"/>
      <c r="I3" s="268"/>
      <c r="J3" s="268"/>
    </row>
    <row r="4" spans="1:11" ht="26" customHeight="1" x14ac:dyDescent="0.6">
      <c r="A4" s="268" t="s">
        <v>246</v>
      </c>
      <c r="B4" s="268"/>
      <c r="C4" s="268"/>
      <c r="D4" s="268"/>
      <c r="E4" s="268"/>
      <c r="F4" s="268"/>
      <c r="G4" s="268"/>
      <c r="H4" s="268"/>
      <c r="I4" s="268"/>
      <c r="J4" s="268"/>
    </row>
    <row r="5" spans="1:11" ht="26" customHeight="1" x14ac:dyDescent="0.65">
      <c r="A5" s="269" t="s">
        <v>2</v>
      </c>
      <c r="B5" s="269"/>
      <c r="C5" s="269"/>
      <c r="D5" s="269"/>
      <c r="E5" s="269"/>
      <c r="F5" s="269"/>
      <c r="G5" s="269"/>
      <c r="H5" s="269"/>
      <c r="I5" s="269"/>
      <c r="J5" s="269"/>
      <c r="K5" s="5"/>
    </row>
    <row r="6" spans="1:11" ht="9" customHeight="1" x14ac:dyDescent="0.65">
      <c r="A6" s="3"/>
      <c r="B6" s="3"/>
      <c r="C6" s="3"/>
      <c r="D6" s="61"/>
      <c r="E6" s="3"/>
      <c r="F6" s="3"/>
      <c r="G6" s="3"/>
      <c r="H6" s="62"/>
      <c r="J6" s="5"/>
      <c r="K6" s="5"/>
    </row>
    <row r="7" spans="1:11" ht="24" customHeight="1" x14ac:dyDescent="0.65">
      <c r="B7" s="36" t="s">
        <v>3</v>
      </c>
      <c r="C7" s="3"/>
      <c r="D7" s="267" t="s">
        <v>4</v>
      </c>
      <c r="E7" s="267"/>
      <c r="F7" s="267"/>
      <c r="H7" s="267" t="s">
        <v>5</v>
      </c>
      <c r="I7" s="267"/>
      <c r="J7" s="267"/>
    </row>
    <row r="8" spans="1:11" ht="24" customHeight="1" x14ac:dyDescent="0.65">
      <c r="A8" s="10"/>
      <c r="D8" s="136">
        <v>2567</v>
      </c>
      <c r="E8" s="8"/>
      <c r="F8" s="136">
        <v>2566</v>
      </c>
      <c r="G8" s="9"/>
      <c r="H8" s="136">
        <v>2567</v>
      </c>
      <c r="I8" s="8"/>
      <c r="J8" s="136">
        <v>2566</v>
      </c>
      <c r="K8" s="63"/>
    </row>
    <row r="9" spans="1:11" ht="24" customHeight="1" x14ac:dyDescent="0.65">
      <c r="A9" s="64" t="s">
        <v>88</v>
      </c>
      <c r="B9" s="39"/>
      <c r="C9" s="3"/>
      <c r="D9" s="65"/>
      <c r="E9" s="35"/>
      <c r="F9" s="35"/>
      <c r="G9" s="35"/>
      <c r="H9" s="61"/>
      <c r="I9" s="35"/>
      <c r="J9" s="42"/>
      <c r="K9" s="35"/>
    </row>
    <row r="10" spans="1:11" ht="24" customHeight="1" x14ac:dyDescent="0.6">
      <c r="A10" s="38" t="s">
        <v>89</v>
      </c>
      <c r="B10" s="59"/>
      <c r="C10" s="59"/>
      <c r="D10" s="28">
        <v>553086407</v>
      </c>
      <c r="E10" s="28"/>
      <c r="F10" s="142">
        <v>923028002</v>
      </c>
      <c r="G10" s="16"/>
      <c r="H10" s="171">
        <v>0</v>
      </c>
      <c r="I10" s="16"/>
      <c r="J10" s="185">
        <v>0</v>
      </c>
    </row>
    <row r="11" spans="1:11" ht="24" customHeight="1" x14ac:dyDescent="0.6">
      <c r="A11" s="38" t="s">
        <v>237</v>
      </c>
      <c r="B11" s="127"/>
      <c r="C11" s="59"/>
      <c r="D11" s="185">
        <v>0</v>
      </c>
      <c r="E11" s="28"/>
      <c r="F11" s="185">
        <v>0</v>
      </c>
      <c r="G11" s="17"/>
      <c r="H11" s="143">
        <v>51771809</v>
      </c>
      <c r="I11" s="17"/>
      <c r="J11" s="185">
        <v>0</v>
      </c>
    </row>
    <row r="12" spans="1:11" ht="24" customHeight="1" x14ac:dyDescent="0.6">
      <c r="A12" s="38" t="s">
        <v>91</v>
      </c>
      <c r="B12" s="127" t="s">
        <v>92</v>
      </c>
      <c r="C12" s="59"/>
      <c r="D12" s="28">
        <v>98746775</v>
      </c>
      <c r="E12" s="28"/>
      <c r="F12" s="142">
        <v>165068076</v>
      </c>
      <c r="G12" s="28"/>
      <c r="H12" s="143">
        <v>11738144</v>
      </c>
      <c r="I12" s="16"/>
      <c r="J12" s="143">
        <v>27757066</v>
      </c>
      <c r="K12" s="66"/>
    </row>
    <row r="13" spans="1:11" s="10" customFormat="1" ht="24" customHeight="1" x14ac:dyDescent="0.65">
      <c r="A13" s="67" t="s">
        <v>93</v>
      </c>
      <c r="B13" s="129"/>
      <c r="C13" s="6"/>
      <c r="D13" s="68">
        <f>SUM(D10:D12)</f>
        <v>651833182</v>
      </c>
      <c r="E13" s="28"/>
      <c r="F13" s="68">
        <f>SUM(F10:F12)</f>
        <v>1088096078</v>
      </c>
      <c r="G13" s="28"/>
      <c r="H13" s="68">
        <f>SUM(H10:H12)</f>
        <v>63509953</v>
      </c>
      <c r="I13" s="16"/>
      <c r="J13" s="68">
        <f>SUM(J10:J12)</f>
        <v>27757066</v>
      </c>
      <c r="K13" s="69"/>
    </row>
    <row r="14" spans="1:11" s="10" customFormat="1" ht="24" customHeight="1" x14ac:dyDescent="0.65">
      <c r="A14" s="70"/>
      <c r="B14" s="129"/>
      <c r="C14" s="6"/>
      <c r="D14" s="28"/>
      <c r="E14" s="28"/>
      <c r="F14" s="28"/>
      <c r="G14" s="28"/>
      <c r="H14" s="28"/>
      <c r="I14" s="16"/>
      <c r="J14" s="28"/>
      <c r="K14" s="69"/>
    </row>
    <row r="15" spans="1:11" ht="24" customHeight="1" x14ac:dyDescent="0.6">
      <c r="A15" s="47" t="s">
        <v>94</v>
      </c>
      <c r="B15" s="130"/>
      <c r="C15" s="40"/>
      <c r="D15" s="28"/>
      <c r="E15" s="28"/>
      <c r="F15" s="28"/>
      <c r="G15" s="28"/>
      <c r="H15" s="28"/>
      <c r="I15" s="16"/>
      <c r="J15" s="28"/>
      <c r="K15" s="66"/>
    </row>
    <row r="16" spans="1:11" ht="24" customHeight="1" x14ac:dyDescent="0.6">
      <c r="A16" s="38" t="s">
        <v>95</v>
      </c>
      <c r="B16" s="127" t="s">
        <v>17</v>
      </c>
      <c r="C16" s="59"/>
      <c r="D16" s="142">
        <v>320417978</v>
      </c>
      <c r="E16" s="28"/>
      <c r="F16" s="142">
        <v>582078311</v>
      </c>
      <c r="G16" s="28"/>
      <c r="H16" s="171">
        <v>0</v>
      </c>
      <c r="I16" s="228"/>
      <c r="J16" s="171">
        <v>0</v>
      </c>
    </row>
    <row r="17" spans="1:12" ht="24" customHeight="1" x14ac:dyDescent="0.6">
      <c r="A17" s="38" t="s">
        <v>97</v>
      </c>
      <c r="B17" s="54"/>
      <c r="D17" s="28">
        <v>31873303</v>
      </c>
      <c r="E17" s="28"/>
      <c r="F17" s="16">
        <v>59570190</v>
      </c>
      <c r="G17" s="28"/>
      <c r="H17" s="200">
        <v>8305423</v>
      </c>
      <c r="I17" s="17"/>
      <c r="J17" s="200">
        <v>758180</v>
      </c>
      <c r="L17" s="204"/>
    </row>
    <row r="18" spans="1:12" ht="24" customHeight="1" x14ac:dyDescent="0.6">
      <c r="A18" s="38" t="s">
        <v>98</v>
      </c>
      <c r="B18" s="127"/>
      <c r="C18" s="40"/>
      <c r="D18" s="28">
        <v>119389846</v>
      </c>
      <c r="E18" s="28"/>
      <c r="F18" s="16">
        <v>163692897</v>
      </c>
      <c r="G18" s="28"/>
      <c r="H18" s="200">
        <v>35829427</v>
      </c>
      <c r="I18" s="16"/>
      <c r="J18" s="200">
        <v>39512077</v>
      </c>
      <c r="K18" s="66"/>
      <c r="L18" s="205"/>
    </row>
    <row r="19" spans="1:12" ht="24" customHeight="1" x14ac:dyDescent="0.6">
      <c r="A19" s="38" t="s">
        <v>99</v>
      </c>
      <c r="B19" s="127" t="s">
        <v>100</v>
      </c>
      <c r="C19" s="40"/>
      <c r="D19" s="28">
        <v>14134278</v>
      </c>
      <c r="E19" s="28"/>
      <c r="F19" s="142">
        <v>13558141</v>
      </c>
      <c r="G19" s="28"/>
      <c r="H19" s="200">
        <v>14134278</v>
      </c>
      <c r="I19" s="16"/>
      <c r="J19" s="200">
        <v>13558141</v>
      </c>
      <c r="L19" s="204"/>
    </row>
    <row r="20" spans="1:12" ht="24" customHeight="1" x14ac:dyDescent="0.6">
      <c r="A20" s="38" t="s">
        <v>101</v>
      </c>
      <c r="B20" s="127"/>
      <c r="C20" s="40"/>
      <c r="D20" s="28">
        <v>917312</v>
      </c>
      <c r="E20" s="17"/>
      <c r="F20" s="201">
        <v>982192</v>
      </c>
      <c r="G20" s="28"/>
      <c r="H20" s="171">
        <v>0</v>
      </c>
      <c r="I20" s="16"/>
      <c r="J20" s="201">
        <v>1193031</v>
      </c>
      <c r="L20" s="204"/>
    </row>
    <row r="21" spans="1:12" s="10" customFormat="1" ht="24" customHeight="1" x14ac:dyDescent="0.65">
      <c r="A21" s="67" t="s">
        <v>102</v>
      </c>
      <c r="B21" s="64"/>
      <c r="C21" s="40"/>
      <c r="D21" s="68">
        <f>SUM(D16:D20)</f>
        <v>486732717</v>
      </c>
      <c r="E21" s="28"/>
      <c r="F21" s="68">
        <f>SUM(F16:F20)</f>
        <v>819881731</v>
      </c>
      <c r="G21" s="28"/>
      <c r="H21" s="68">
        <f>SUM(H16:H20)</f>
        <v>58269128</v>
      </c>
      <c r="I21" s="16"/>
      <c r="J21" s="68">
        <f>SUM(J16:J20)</f>
        <v>55021429</v>
      </c>
      <c r="L21" s="204"/>
    </row>
    <row r="22" spans="1:12" s="10" customFormat="1" ht="24" customHeight="1" x14ac:dyDescent="0.65">
      <c r="A22" s="64" t="s">
        <v>103</v>
      </c>
      <c r="B22" s="64"/>
      <c r="D22" s="28">
        <f>D13-D21</f>
        <v>165100465</v>
      </c>
      <c r="E22" s="28"/>
      <c r="F22" s="28">
        <f>F13-F21</f>
        <v>268214347</v>
      </c>
      <c r="G22" s="28"/>
      <c r="H22" s="28">
        <f>H13-H21</f>
        <v>5240825</v>
      </c>
      <c r="I22" s="16"/>
      <c r="J22" s="28">
        <f>J13-J21</f>
        <v>-27264363</v>
      </c>
      <c r="L22" s="204"/>
    </row>
    <row r="23" spans="1:12" s="10" customFormat="1" ht="24" customHeight="1" x14ac:dyDescent="0.65">
      <c r="A23" s="54" t="s">
        <v>104</v>
      </c>
      <c r="B23" s="64"/>
      <c r="D23" s="28">
        <v>29090331</v>
      </c>
      <c r="E23" s="28"/>
      <c r="F23" s="16">
        <v>29517393</v>
      </c>
      <c r="G23" s="28"/>
      <c r="H23" s="142">
        <v>35014806</v>
      </c>
      <c r="I23" s="28"/>
      <c r="J23" s="142">
        <v>35966783</v>
      </c>
      <c r="L23" s="26"/>
    </row>
    <row r="24" spans="1:12" s="10" customFormat="1" ht="24" customHeight="1" x14ac:dyDescent="0.65">
      <c r="A24" s="54" t="s">
        <v>105</v>
      </c>
      <c r="B24" s="64"/>
      <c r="D24" s="172">
        <v>-154876972</v>
      </c>
      <c r="E24" s="17"/>
      <c r="F24" s="202">
        <v>-177025908</v>
      </c>
      <c r="G24" s="28"/>
      <c r="H24" s="144">
        <v>-104695294</v>
      </c>
      <c r="I24" s="17"/>
      <c r="J24" s="144">
        <v>-64235520</v>
      </c>
      <c r="L24" s="26"/>
    </row>
    <row r="25" spans="1:12" s="10" customFormat="1" ht="24" customHeight="1" x14ac:dyDescent="0.65">
      <c r="A25" s="64" t="s">
        <v>106</v>
      </c>
      <c r="B25" s="64"/>
      <c r="D25" s="17">
        <f>SUM(D22:D24)</f>
        <v>39313824</v>
      </c>
      <c r="E25" s="17"/>
      <c r="F25" s="17">
        <f>SUM(F22:F24)</f>
        <v>120705832</v>
      </c>
      <c r="G25" s="17"/>
      <c r="H25" s="17">
        <f>SUM(H22:H24)</f>
        <v>-64439663</v>
      </c>
      <c r="I25" s="16"/>
      <c r="J25" s="17">
        <f>SUM(J22:J24)</f>
        <v>-55533100</v>
      </c>
      <c r="L25" s="26"/>
    </row>
    <row r="26" spans="1:12" ht="24" customHeight="1" x14ac:dyDescent="0.6">
      <c r="A26" s="54" t="s">
        <v>107</v>
      </c>
      <c r="B26" s="131"/>
      <c r="C26" s="40"/>
      <c r="D26" s="28">
        <v>28917654</v>
      </c>
      <c r="E26" s="17"/>
      <c r="F26" s="144">
        <v>59202238</v>
      </c>
      <c r="G26" s="17"/>
      <c r="H26" s="144">
        <v>-2744336</v>
      </c>
      <c r="I26" s="16"/>
      <c r="J26" s="144">
        <v>5691459</v>
      </c>
      <c r="L26" s="26"/>
    </row>
    <row r="27" spans="1:12" ht="24" customHeight="1" thickBot="1" x14ac:dyDescent="0.65">
      <c r="A27" s="64" t="s">
        <v>108</v>
      </c>
      <c r="B27" s="80"/>
      <c r="C27" s="80"/>
      <c r="D27" s="76">
        <f>D25-D26</f>
        <v>10396170</v>
      </c>
      <c r="E27" s="74"/>
      <c r="F27" s="76">
        <f>F25-F26</f>
        <v>61503594</v>
      </c>
      <c r="G27" s="74"/>
      <c r="H27" s="76">
        <f>H25-H26</f>
        <v>-61695327</v>
      </c>
      <c r="I27" s="74"/>
      <c r="J27" s="76">
        <f>J25-J26</f>
        <v>-61224559</v>
      </c>
    </row>
    <row r="28" spans="1:12" ht="24" customHeight="1" thickTop="1" x14ac:dyDescent="0.6">
      <c r="A28" s="77"/>
      <c r="B28" s="80"/>
      <c r="C28" s="80"/>
      <c r="D28" s="75"/>
      <c r="E28" s="74"/>
      <c r="F28" s="75"/>
      <c r="G28" s="74"/>
      <c r="H28" s="75"/>
      <c r="I28" s="74"/>
      <c r="J28" s="75"/>
    </row>
    <row r="29" spans="1:12" ht="24" customHeight="1" x14ac:dyDescent="0.6">
      <c r="A29" s="77"/>
      <c r="B29" s="80"/>
      <c r="C29" s="80"/>
      <c r="D29" s="75"/>
      <c r="E29" s="74"/>
      <c r="F29" s="75"/>
      <c r="G29" s="74"/>
      <c r="H29" s="75"/>
      <c r="I29" s="74"/>
      <c r="J29" s="75"/>
    </row>
    <row r="30" spans="1:12" ht="24" customHeight="1" x14ac:dyDescent="0.6">
      <c r="A30" s="77"/>
      <c r="B30" s="80"/>
      <c r="C30" s="80"/>
      <c r="D30" s="75"/>
      <c r="E30" s="74"/>
      <c r="F30" s="75"/>
      <c r="G30" s="74"/>
      <c r="H30" s="75"/>
      <c r="I30" s="74"/>
      <c r="J30" s="75"/>
    </row>
    <row r="31" spans="1:12" ht="24" customHeight="1" x14ac:dyDescent="0.6">
      <c r="A31" s="77"/>
      <c r="B31" s="80"/>
      <c r="C31" s="80"/>
      <c r="D31" s="75"/>
      <c r="E31" s="74"/>
      <c r="F31" s="75"/>
      <c r="G31" s="74"/>
      <c r="H31" s="75"/>
      <c r="I31" s="74"/>
      <c r="J31" s="75"/>
    </row>
    <row r="32" spans="1:12" ht="24" customHeight="1" x14ac:dyDescent="0.6">
      <c r="A32" s="77"/>
      <c r="B32" s="80"/>
      <c r="C32" s="80"/>
      <c r="D32" s="75"/>
      <c r="E32" s="74"/>
      <c r="F32" s="75"/>
      <c r="G32" s="74"/>
      <c r="H32" s="75"/>
      <c r="I32" s="74"/>
      <c r="J32" s="75"/>
    </row>
    <row r="33" spans="1:11" ht="24" customHeight="1" x14ac:dyDescent="0.6">
      <c r="A33" s="77"/>
      <c r="B33" s="80"/>
      <c r="C33" s="80"/>
      <c r="D33" s="75"/>
      <c r="E33" s="74"/>
      <c r="F33" s="75"/>
      <c r="G33" s="74"/>
      <c r="H33" s="75"/>
      <c r="I33" s="74"/>
      <c r="J33" s="75"/>
    </row>
    <row r="34" spans="1:11" ht="24" customHeight="1" x14ac:dyDescent="0.6">
      <c r="A34" s="77"/>
      <c r="B34" s="80"/>
      <c r="C34" s="80"/>
      <c r="D34" s="75"/>
      <c r="E34" s="74"/>
      <c r="F34" s="75"/>
      <c r="G34" s="74"/>
      <c r="H34" s="75"/>
      <c r="I34" s="74"/>
      <c r="J34" s="75"/>
    </row>
    <row r="35" spans="1:11" ht="24" customHeight="1" x14ac:dyDescent="0.6">
      <c r="A35" s="77"/>
      <c r="B35" s="80"/>
      <c r="C35" s="80"/>
      <c r="D35" s="75"/>
      <c r="E35" s="74"/>
      <c r="F35" s="75"/>
      <c r="G35" s="74"/>
      <c r="H35" s="75"/>
      <c r="I35" s="74"/>
      <c r="J35" s="75"/>
    </row>
    <row r="36" spans="1:11" ht="24" customHeight="1" x14ac:dyDescent="0.6">
      <c r="A36" s="77"/>
      <c r="B36" s="80"/>
      <c r="C36" s="80"/>
      <c r="D36" s="75"/>
      <c r="E36" s="74"/>
      <c r="F36" s="75"/>
      <c r="G36" s="74"/>
      <c r="H36" s="75"/>
      <c r="I36" s="74"/>
      <c r="J36" s="75"/>
    </row>
    <row r="37" spans="1:11" ht="24" customHeight="1" x14ac:dyDescent="0.6">
      <c r="A37" s="77"/>
      <c r="B37" s="80"/>
      <c r="C37" s="80"/>
      <c r="D37" s="75"/>
      <c r="E37" s="74"/>
      <c r="F37" s="75"/>
      <c r="G37" s="74"/>
      <c r="H37" s="75"/>
      <c r="I37" s="74"/>
      <c r="J37" s="75"/>
    </row>
    <row r="38" spans="1:11" ht="24" customHeight="1" x14ac:dyDescent="0.6">
      <c r="A38" s="77"/>
      <c r="B38" s="80"/>
      <c r="C38" s="80"/>
      <c r="D38" s="75"/>
      <c r="E38" s="74"/>
      <c r="F38" s="75"/>
      <c r="G38" s="74"/>
      <c r="H38" s="75"/>
      <c r="I38" s="74"/>
      <c r="J38" s="75"/>
    </row>
    <row r="39" spans="1:11" ht="24" customHeight="1" x14ac:dyDescent="0.6">
      <c r="A39" s="77"/>
      <c r="B39" s="80"/>
      <c r="C39" s="80"/>
      <c r="D39" s="75"/>
      <c r="E39" s="74"/>
      <c r="F39" s="75"/>
      <c r="G39" s="74"/>
      <c r="H39" s="75"/>
      <c r="I39" s="74"/>
      <c r="J39" s="75"/>
    </row>
    <row r="40" spans="1:11" ht="24" customHeight="1" x14ac:dyDescent="0.6">
      <c r="A40" s="77"/>
      <c r="B40" s="80"/>
      <c r="C40" s="80"/>
      <c r="D40" s="75"/>
      <c r="E40" s="74"/>
      <c r="F40" s="75"/>
      <c r="G40" s="74"/>
      <c r="H40" s="75"/>
      <c r="I40" s="74"/>
      <c r="J40" s="75"/>
    </row>
    <row r="41" spans="1:11" ht="24" customHeight="1" x14ac:dyDescent="0.6">
      <c r="A41" s="77"/>
      <c r="B41" s="80"/>
      <c r="C41" s="80"/>
      <c r="D41" s="75"/>
      <c r="E41" s="74"/>
      <c r="F41" s="75"/>
      <c r="G41" s="74"/>
      <c r="H41" s="75"/>
      <c r="I41" s="74"/>
      <c r="J41" s="75"/>
    </row>
    <row r="42" spans="1:11" ht="24" customHeight="1" x14ac:dyDescent="0.6">
      <c r="A42" s="77"/>
      <c r="B42" s="80"/>
      <c r="C42" s="80"/>
      <c r="D42" s="75"/>
      <c r="E42" s="74"/>
      <c r="F42" s="75"/>
      <c r="G42" s="74"/>
      <c r="H42" s="75"/>
      <c r="I42" s="74"/>
      <c r="J42" s="75"/>
    </row>
    <row r="43" spans="1:11" ht="24" customHeight="1" x14ac:dyDescent="0.6">
      <c r="A43" s="77"/>
      <c r="B43" s="80"/>
      <c r="C43" s="80"/>
      <c r="D43" s="75"/>
      <c r="E43" s="74"/>
      <c r="F43" s="75"/>
      <c r="G43" s="74"/>
      <c r="H43" s="75"/>
      <c r="I43" s="74"/>
      <c r="J43" s="75"/>
    </row>
    <row r="44" spans="1:11" ht="26" customHeight="1" x14ac:dyDescent="0.6">
      <c r="A44" s="268" t="s">
        <v>0</v>
      </c>
      <c r="B44" s="268"/>
      <c r="C44" s="268"/>
      <c r="D44" s="268"/>
      <c r="E44" s="268"/>
      <c r="F44" s="268"/>
      <c r="G44" s="268"/>
      <c r="H44" s="268"/>
      <c r="I44" s="268"/>
      <c r="J44" s="268"/>
    </row>
    <row r="45" spans="1:11" ht="26" customHeight="1" x14ac:dyDescent="0.6">
      <c r="A45" s="268" t="s">
        <v>109</v>
      </c>
      <c r="B45" s="268"/>
      <c r="C45" s="268"/>
      <c r="D45" s="268"/>
      <c r="E45" s="268"/>
      <c r="F45" s="268"/>
      <c r="G45" s="268"/>
      <c r="H45" s="268"/>
      <c r="I45" s="268"/>
      <c r="J45" s="268"/>
    </row>
    <row r="46" spans="1:11" ht="26" customHeight="1" x14ac:dyDescent="0.6">
      <c r="A46" s="268" t="s">
        <v>223</v>
      </c>
      <c r="B46" s="268"/>
      <c r="C46" s="268"/>
      <c r="D46" s="268"/>
      <c r="E46" s="268"/>
      <c r="F46" s="268"/>
      <c r="G46" s="268"/>
      <c r="H46" s="268"/>
      <c r="I46" s="268"/>
      <c r="J46" s="268"/>
    </row>
    <row r="47" spans="1:11" ht="26" customHeight="1" x14ac:dyDescent="0.6">
      <c r="A47" s="268" t="s">
        <v>246</v>
      </c>
      <c r="B47" s="268"/>
      <c r="C47" s="268"/>
      <c r="D47" s="268"/>
      <c r="E47" s="268"/>
      <c r="F47" s="268"/>
      <c r="G47" s="268"/>
      <c r="H47" s="268"/>
      <c r="I47" s="268"/>
      <c r="J47" s="268"/>
    </row>
    <row r="48" spans="1:11" ht="26" customHeight="1" x14ac:dyDescent="0.65">
      <c r="A48" s="269" t="s">
        <v>2</v>
      </c>
      <c r="B48" s="269"/>
      <c r="C48" s="269"/>
      <c r="D48" s="269"/>
      <c r="E48" s="269"/>
      <c r="F48" s="269"/>
      <c r="G48" s="269"/>
      <c r="H48" s="269"/>
      <c r="I48" s="269"/>
      <c r="J48" s="269"/>
      <c r="K48" s="5"/>
    </row>
    <row r="49" spans="1:12" ht="9" customHeight="1" x14ac:dyDescent="0.65">
      <c r="A49" s="3"/>
      <c r="B49" s="3"/>
      <c r="C49" s="3"/>
      <c r="D49" s="61"/>
      <c r="E49" s="3"/>
      <c r="F49" s="3"/>
      <c r="G49" s="3"/>
      <c r="H49" s="62"/>
      <c r="J49" s="5"/>
      <c r="K49" s="5"/>
    </row>
    <row r="50" spans="1:12" ht="24" customHeight="1" x14ac:dyDescent="0.65">
      <c r="B50" s="3" t="s">
        <v>3</v>
      </c>
      <c r="C50" s="3"/>
      <c r="D50" s="270" t="s">
        <v>4</v>
      </c>
      <c r="E50" s="270"/>
      <c r="F50" s="270"/>
      <c r="H50" s="270" t="s">
        <v>5</v>
      </c>
      <c r="I50" s="270"/>
      <c r="J50" s="270"/>
    </row>
    <row r="51" spans="1:12" ht="24" customHeight="1" x14ac:dyDescent="0.65">
      <c r="A51" s="10"/>
      <c r="D51" s="136">
        <v>2567</v>
      </c>
      <c r="E51" s="8"/>
      <c r="F51" s="136">
        <v>2566</v>
      </c>
      <c r="G51" s="9"/>
      <c r="H51" s="136">
        <v>2567</v>
      </c>
      <c r="I51" s="8"/>
      <c r="J51" s="136">
        <v>2566</v>
      </c>
      <c r="K51" s="63"/>
    </row>
    <row r="52" spans="1:12" ht="24" customHeight="1" x14ac:dyDescent="0.65">
      <c r="A52" s="10"/>
      <c r="D52" s="7"/>
      <c r="E52" s="8"/>
      <c r="F52" s="7"/>
      <c r="G52" s="9"/>
      <c r="H52" s="7"/>
      <c r="I52" s="8"/>
      <c r="J52" s="7"/>
      <c r="K52" s="63"/>
    </row>
    <row r="53" spans="1:12" ht="24" customHeight="1" x14ac:dyDescent="0.6">
      <c r="A53" s="77" t="s">
        <v>110</v>
      </c>
      <c r="B53" s="73"/>
      <c r="C53" s="73"/>
      <c r="D53" s="74"/>
      <c r="E53" s="74"/>
      <c r="F53" s="74"/>
      <c r="G53" s="74"/>
      <c r="H53" s="75"/>
      <c r="I53" s="74"/>
      <c r="J53" s="75"/>
    </row>
    <row r="54" spans="1:12" ht="24" customHeight="1" x14ac:dyDescent="0.6">
      <c r="A54" s="78" t="s">
        <v>111</v>
      </c>
      <c r="B54" s="73"/>
      <c r="C54" s="73"/>
      <c r="D54" s="74"/>
      <c r="E54" s="74"/>
      <c r="F54" s="74"/>
      <c r="G54" s="74"/>
      <c r="H54" s="75"/>
      <c r="I54" s="74"/>
      <c r="J54" s="75"/>
    </row>
    <row r="55" spans="1:12" ht="24" customHeight="1" x14ac:dyDescent="0.6">
      <c r="A55" s="79" t="s">
        <v>112</v>
      </c>
      <c r="B55" s="73"/>
      <c r="C55" s="80"/>
      <c r="D55" s="144">
        <v>-5522771</v>
      </c>
      <c r="E55" s="74"/>
      <c r="F55" s="144">
        <v>8988399</v>
      </c>
      <c r="G55" s="28"/>
      <c r="H55" s="179">
        <v>0</v>
      </c>
      <c r="I55" s="228"/>
      <c r="J55" s="179">
        <v>0</v>
      </c>
      <c r="L55" s="26"/>
    </row>
    <row r="56" spans="1:12" ht="24" customHeight="1" x14ac:dyDescent="0.6">
      <c r="A56" s="82" t="s">
        <v>113</v>
      </c>
      <c r="B56" s="73"/>
      <c r="C56" s="80"/>
      <c r="D56" s="72">
        <f>SUM(D55:D55)</f>
        <v>-5522771</v>
      </c>
      <c r="E56" s="74"/>
      <c r="F56" s="72">
        <f>SUM(F55:F55)</f>
        <v>8988399</v>
      </c>
      <c r="G56" s="74"/>
      <c r="H56" s="173">
        <f>SUM(H55:H55)</f>
        <v>0</v>
      </c>
      <c r="I56" s="71">
        <f>SUM(I55:I55)</f>
        <v>0</v>
      </c>
      <c r="J56" s="173">
        <f>SUM(J55:J55)</f>
        <v>0</v>
      </c>
      <c r="L56" s="26"/>
    </row>
    <row r="57" spans="1:12" ht="24" customHeight="1" x14ac:dyDescent="0.6">
      <c r="A57" s="78" t="s">
        <v>114</v>
      </c>
      <c r="B57" s="73"/>
      <c r="C57" s="80"/>
      <c r="D57" s="17"/>
      <c r="E57" s="74"/>
      <c r="F57" s="74"/>
      <c r="G57" s="74"/>
      <c r="H57" s="24"/>
      <c r="I57" s="74"/>
      <c r="J57" s="24"/>
    </row>
    <row r="58" spans="1:12" ht="24" customHeight="1" x14ac:dyDescent="0.6">
      <c r="A58" s="79" t="s">
        <v>241</v>
      </c>
      <c r="B58" s="73"/>
      <c r="C58" s="80"/>
      <c r="D58" s="17"/>
      <c r="E58" s="74"/>
      <c r="F58" s="180"/>
      <c r="G58" s="74"/>
      <c r="H58" s="180"/>
      <c r="I58" s="74"/>
      <c r="J58" s="180"/>
    </row>
    <row r="59" spans="1:12" ht="24" customHeight="1" x14ac:dyDescent="0.6">
      <c r="A59" s="186" t="s">
        <v>116</v>
      </c>
      <c r="B59" s="73"/>
      <c r="C59" s="80"/>
      <c r="D59" s="172">
        <v>-600000</v>
      </c>
      <c r="E59" s="74"/>
      <c r="F59" s="144">
        <v>-7082472</v>
      </c>
      <c r="G59" s="28"/>
      <c r="H59" s="144">
        <v>-600000</v>
      </c>
      <c r="I59" s="16"/>
      <c r="J59" s="144">
        <v>-7082472</v>
      </c>
      <c r="K59" s="208"/>
      <c r="L59" s="26"/>
    </row>
    <row r="60" spans="1:12" ht="24" customHeight="1" x14ac:dyDescent="0.6">
      <c r="A60" s="186" t="s">
        <v>117</v>
      </c>
      <c r="B60" s="73"/>
      <c r="C60" s="80"/>
      <c r="D60" s="28">
        <f>SUM(D57:D59)</f>
        <v>-600000</v>
      </c>
      <c r="E60" s="74"/>
      <c r="F60" s="28">
        <f>SUM(F57:F59)</f>
        <v>-7082472</v>
      </c>
      <c r="G60" s="74"/>
      <c r="H60" s="28">
        <f>SUM(H57:H59)</f>
        <v>-600000</v>
      </c>
      <c r="I60" s="74"/>
      <c r="J60" s="28">
        <f>SUM(J57:J59)</f>
        <v>-7082472</v>
      </c>
    </row>
    <row r="61" spans="1:12" ht="24" customHeight="1" x14ac:dyDescent="0.6">
      <c r="A61" s="83" t="s">
        <v>118</v>
      </c>
      <c r="B61" s="80"/>
      <c r="C61" s="80"/>
      <c r="D61" s="84">
        <f>D56+D60</f>
        <v>-6122771</v>
      </c>
      <c r="E61" s="74"/>
      <c r="F61" s="84">
        <f>F56+F60</f>
        <v>1905927</v>
      </c>
      <c r="G61" s="74"/>
      <c r="H61" s="84">
        <f>SUM(H56,H60)</f>
        <v>-600000</v>
      </c>
      <c r="I61" s="74"/>
      <c r="J61" s="84">
        <f>SUM(J56,J60)</f>
        <v>-7082472</v>
      </c>
    </row>
    <row r="62" spans="1:12" ht="24" customHeight="1" thickBot="1" x14ac:dyDescent="0.65">
      <c r="A62" s="77" t="s">
        <v>119</v>
      </c>
      <c r="B62" s="80"/>
      <c r="C62" s="80"/>
      <c r="D62" s="76">
        <f>SUM(D27,D61)</f>
        <v>4273399</v>
      </c>
      <c r="E62" s="74"/>
      <c r="F62" s="76">
        <f>SUM(F27,F61)</f>
        <v>63409521</v>
      </c>
      <c r="G62" s="74"/>
      <c r="H62" s="76">
        <f>SUM(H27,H61)</f>
        <v>-62295327</v>
      </c>
      <c r="I62" s="74"/>
      <c r="J62" s="76">
        <f>SUM(J27,J61)</f>
        <v>-68307031</v>
      </c>
    </row>
    <row r="63" spans="1:12" ht="24" customHeight="1" thickTop="1" x14ac:dyDescent="0.6">
      <c r="A63" s="77"/>
      <c r="B63" s="80"/>
      <c r="C63" s="80"/>
      <c r="D63" s="75"/>
      <c r="E63" s="74"/>
      <c r="F63" s="75"/>
      <c r="G63" s="74"/>
      <c r="H63" s="75"/>
      <c r="I63" s="74"/>
      <c r="J63" s="75"/>
    </row>
    <row r="64" spans="1:12" ht="24" customHeight="1" x14ac:dyDescent="0.65">
      <c r="A64" s="77" t="s">
        <v>120</v>
      </c>
      <c r="B64" s="85"/>
      <c r="C64" s="85"/>
      <c r="D64" s="86"/>
      <c r="E64" s="87"/>
      <c r="F64" s="87"/>
      <c r="G64" s="87"/>
      <c r="H64" s="88"/>
      <c r="I64" s="87"/>
      <c r="J64" s="235"/>
    </row>
    <row r="65" spans="1:11" ht="24" customHeight="1" x14ac:dyDescent="0.6">
      <c r="A65" s="78" t="s">
        <v>121</v>
      </c>
      <c r="B65" s="81"/>
      <c r="C65" s="81"/>
      <c r="D65" s="90">
        <v>-27513033</v>
      </c>
      <c r="E65" s="90"/>
      <c r="F65" s="145">
        <v>19049433</v>
      </c>
      <c r="G65" s="90"/>
      <c r="H65" s="90">
        <v>-61695327</v>
      </c>
      <c r="I65" s="75"/>
      <c r="J65" s="145">
        <v>-61224559</v>
      </c>
    </row>
    <row r="66" spans="1:11" ht="24" customHeight="1" x14ac:dyDescent="0.6">
      <c r="A66" s="78" t="s">
        <v>122</v>
      </c>
      <c r="B66" s="81"/>
      <c r="C66" s="81"/>
      <c r="D66" s="28">
        <v>37909203</v>
      </c>
      <c r="E66" s="90"/>
      <c r="F66" s="145">
        <v>42454161</v>
      </c>
      <c r="G66" s="24"/>
      <c r="H66" s="171">
        <v>0</v>
      </c>
      <c r="I66" s="71"/>
      <c r="J66" s="171">
        <v>0</v>
      </c>
    </row>
    <row r="67" spans="1:11" ht="24" customHeight="1" thickBot="1" x14ac:dyDescent="0.65">
      <c r="A67" s="79"/>
      <c r="B67" s="81"/>
      <c r="C67" s="81"/>
      <c r="D67" s="76">
        <f>SUM(D65:D66)</f>
        <v>10396170</v>
      </c>
      <c r="E67" s="90"/>
      <c r="F67" s="76">
        <f>SUM(F65:F66)</f>
        <v>61503594</v>
      </c>
      <c r="G67" s="90"/>
      <c r="H67" s="76">
        <f>SUM(H65:H66)</f>
        <v>-61695327</v>
      </c>
      <c r="I67" s="75"/>
      <c r="J67" s="76">
        <f>SUM(J65:J66)</f>
        <v>-61224559</v>
      </c>
    </row>
    <row r="68" spans="1:11" ht="24" customHeight="1" thickTop="1" x14ac:dyDescent="0.6">
      <c r="A68" s="77" t="s">
        <v>123</v>
      </c>
      <c r="B68" s="81"/>
      <c r="C68" s="81"/>
      <c r="D68" s="230"/>
      <c r="E68" s="231"/>
      <c r="F68" s="232"/>
      <c r="G68" s="231"/>
      <c r="H68" s="230"/>
      <c r="I68" s="93"/>
      <c r="J68" s="233"/>
    </row>
    <row r="69" spans="1:11" ht="24" customHeight="1" x14ac:dyDescent="0.6">
      <c r="A69" s="78" t="s">
        <v>121</v>
      </c>
      <c r="B69" s="81"/>
      <c r="C69" s="81"/>
      <c r="D69" s="90">
        <v>-33635804</v>
      </c>
      <c r="E69" s="90"/>
      <c r="F69" s="145">
        <v>20955360</v>
      </c>
      <c r="G69" s="24"/>
      <c r="H69" s="177">
        <v>-62295327</v>
      </c>
      <c r="I69" s="28"/>
      <c r="J69" s="177">
        <v>-68307031</v>
      </c>
    </row>
    <row r="70" spans="1:11" ht="24" customHeight="1" x14ac:dyDescent="0.6">
      <c r="A70" s="78" t="s">
        <v>122</v>
      </c>
      <c r="B70" s="264"/>
      <c r="C70" s="81"/>
      <c r="D70" s="124">
        <v>37909203</v>
      </c>
      <c r="E70" s="90"/>
      <c r="F70" s="213">
        <v>42454161</v>
      </c>
      <c r="G70" s="213"/>
      <c r="H70" s="171">
        <v>0</v>
      </c>
      <c r="I70" s="234"/>
      <c r="J70" s="171">
        <v>0</v>
      </c>
    </row>
    <row r="71" spans="1:11" ht="24" customHeight="1" thickBot="1" x14ac:dyDescent="0.65">
      <c r="A71" s="79"/>
      <c r="B71" s="81"/>
      <c r="C71" s="81"/>
      <c r="D71" s="76">
        <f>SUM(D69:D70)</f>
        <v>4273399</v>
      </c>
      <c r="E71" s="90"/>
      <c r="F71" s="76">
        <f>SUM(F69:F70)</f>
        <v>63409521</v>
      </c>
      <c r="G71" s="90"/>
      <c r="H71" s="76">
        <f>SUM(H69:H70)</f>
        <v>-62295327</v>
      </c>
      <c r="I71" s="75"/>
      <c r="J71" s="76">
        <f>SUM(J69:J70)</f>
        <v>-68307031</v>
      </c>
    </row>
    <row r="72" spans="1:11" ht="24" customHeight="1" thickTop="1" x14ac:dyDescent="0.65">
      <c r="A72" s="99"/>
      <c r="B72" s="80"/>
      <c r="C72" s="95"/>
      <c r="D72" s="214"/>
      <c r="E72" s="96"/>
      <c r="F72" s="214"/>
      <c r="G72" s="96"/>
      <c r="H72" s="214"/>
      <c r="I72" s="96"/>
      <c r="J72" s="214"/>
      <c r="K72" s="66"/>
    </row>
    <row r="73" spans="1:11" ht="24" customHeight="1" x14ac:dyDescent="0.65">
      <c r="A73" s="77" t="s">
        <v>124</v>
      </c>
      <c r="B73" s="80"/>
      <c r="C73" s="95"/>
      <c r="D73" s="101"/>
      <c r="E73" s="102"/>
      <c r="F73" s="101"/>
      <c r="G73" s="96"/>
      <c r="H73" s="100"/>
      <c r="I73" s="96"/>
      <c r="J73" s="96"/>
      <c r="K73" s="66"/>
    </row>
    <row r="74" spans="1:11" ht="24" customHeight="1" x14ac:dyDescent="0.65">
      <c r="A74" s="79" t="s">
        <v>125</v>
      </c>
      <c r="B74" s="94"/>
      <c r="C74" s="133" t="s">
        <v>126</v>
      </c>
      <c r="D74" s="216">
        <f>D65/D75</f>
        <v>-3.3284059362707384E-3</v>
      </c>
      <c r="E74" s="217"/>
      <c r="F74" s="216">
        <f>F65/F75</f>
        <v>2.3045167677366468E-3</v>
      </c>
      <c r="G74" s="217"/>
      <c r="H74" s="216">
        <f>H65/H75</f>
        <v>-7.4636297869073312E-3</v>
      </c>
      <c r="I74" s="217"/>
      <c r="J74" s="216">
        <f>J65/J75</f>
        <v>-7.4066783411759103E-3</v>
      </c>
      <c r="K74" s="66"/>
    </row>
    <row r="75" spans="1:11" ht="24" customHeight="1" x14ac:dyDescent="0.65">
      <c r="A75" s="79" t="s">
        <v>127</v>
      </c>
      <c r="B75" s="94"/>
      <c r="C75" s="133" t="s">
        <v>128</v>
      </c>
      <c r="D75" s="88">
        <v>8266129050</v>
      </c>
      <c r="E75" s="88"/>
      <c r="F75" s="88">
        <v>8266129050</v>
      </c>
      <c r="G75" s="97"/>
      <c r="H75" s="88">
        <v>8266129050</v>
      </c>
      <c r="I75" s="98"/>
      <c r="J75" s="88">
        <v>8266129050</v>
      </c>
      <c r="K75" s="66"/>
    </row>
    <row r="76" spans="1:11" ht="24" customHeight="1" x14ac:dyDescent="0.65">
      <c r="A76" s="99"/>
      <c r="B76" s="80"/>
      <c r="C76" s="95"/>
      <c r="D76" s="91"/>
      <c r="E76" s="96"/>
      <c r="F76" s="96"/>
      <c r="G76" s="96"/>
      <c r="H76" s="100"/>
      <c r="I76" s="96"/>
      <c r="J76" s="96"/>
      <c r="K76" s="66"/>
    </row>
    <row r="77" spans="1:11" ht="24" customHeight="1" x14ac:dyDescent="0.65">
      <c r="A77" s="99"/>
      <c r="B77" s="80"/>
      <c r="C77" s="95"/>
      <c r="D77" s="91"/>
      <c r="E77" s="96"/>
      <c r="F77" s="96"/>
      <c r="G77" s="96"/>
      <c r="H77" s="100"/>
      <c r="I77" s="96"/>
      <c r="J77" s="96"/>
      <c r="K77" s="66"/>
    </row>
    <row r="79" spans="1:11" ht="24" customHeight="1" x14ac:dyDescent="0.65">
      <c r="A79" s="79"/>
      <c r="B79" s="94"/>
      <c r="C79" s="133"/>
      <c r="D79" s="88"/>
      <c r="E79" s="88"/>
      <c r="F79" s="88"/>
      <c r="G79" s="97"/>
      <c r="H79" s="88"/>
      <c r="I79" s="98"/>
      <c r="J79" s="88"/>
      <c r="K79" s="66"/>
    </row>
    <row r="80" spans="1:11" ht="24" customHeight="1" x14ac:dyDescent="0.65">
      <c r="A80" s="99"/>
      <c r="B80" s="80"/>
      <c r="C80" s="95"/>
      <c r="D80" s="91"/>
      <c r="E80" s="96"/>
      <c r="F80" s="96"/>
      <c r="G80" s="96"/>
      <c r="H80" s="100"/>
      <c r="I80" s="96"/>
      <c r="J80" s="96"/>
      <c r="K80" s="66"/>
    </row>
    <row r="81" spans="1:8" ht="24" customHeight="1" x14ac:dyDescent="0.65">
      <c r="A81" s="10"/>
      <c r="B81" s="10"/>
      <c r="C81" s="10"/>
      <c r="D81" s="61"/>
      <c r="E81" s="10"/>
      <c r="F81" s="10"/>
      <c r="H81" s="62"/>
    </row>
    <row r="82" spans="1:8" ht="24" customHeight="1" x14ac:dyDescent="0.65">
      <c r="A82" s="10"/>
      <c r="B82" s="10"/>
      <c r="C82" s="10"/>
      <c r="D82" s="61"/>
      <c r="E82" s="10"/>
      <c r="F82" s="10"/>
      <c r="H82" s="62"/>
    </row>
    <row r="85" spans="1:8" ht="24" customHeight="1" x14ac:dyDescent="0.6">
      <c r="A85" s="34" t="s">
        <v>42</v>
      </c>
    </row>
  </sheetData>
  <mergeCells count="14">
    <mergeCell ref="A44:J44"/>
    <mergeCell ref="A45:J45"/>
    <mergeCell ref="A46:J46"/>
    <mergeCell ref="D50:F50"/>
    <mergeCell ref="H50:J50"/>
    <mergeCell ref="A48:J48"/>
    <mergeCell ref="A47:J47"/>
    <mergeCell ref="A1:J1"/>
    <mergeCell ref="A2:J2"/>
    <mergeCell ref="A3:J3"/>
    <mergeCell ref="D7:F7"/>
    <mergeCell ref="H7:J7"/>
    <mergeCell ref="A5:J5"/>
    <mergeCell ref="A4:J4"/>
  </mergeCells>
  <pageMargins left="0.8" right="0.3" top="1" bottom="0.5" header="0.6" footer="0.3"/>
  <pageSetup paperSize="9" scale="75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86"/>
  <sheetViews>
    <sheetView topLeftCell="A65" zoomScaleNormal="100" zoomScaleSheetLayoutView="100" workbookViewId="0">
      <selection activeCell="L77" sqref="A77:L77"/>
    </sheetView>
  </sheetViews>
  <sheetFormatPr defaultColWidth="9.08203125" defaultRowHeight="24" customHeight="1" x14ac:dyDescent="0.6"/>
  <cols>
    <col min="1" max="1" width="54.08203125" style="2" customWidth="1"/>
    <col min="2" max="2" width="8.5" style="2" customWidth="1"/>
    <col min="3" max="3" width="3.08203125" style="2" customWidth="1"/>
    <col min="4" max="4" width="11.58203125" style="62" customWidth="1"/>
    <col min="5" max="5" width="1" style="2" customWidth="1"/>
    <col min="6" max="6" width="11.58203125" style="2" customWidth="1"/>
    <col min="7" max="7" width="1" style="2" customWidth="1"/>
    <col min="8" max="8" width="11.58203125" style="92" customWidth="1"/>
    <col min="9" max="9" width="1" style="2" customWidth="1"/>
    <col min="10" max="10" width="11.58203125" style="2" customWidth="1"/>
    <col min="11" max="11" width="1.08203125" style="2" customWidth="1"/>
    <col min="12" max="12" width="13.08203125" style="2" customWidth="1"/>
    <col min="13" max="16384" width="9.08203125" style="2"/>
  </cols>
  <sheetData>
    <row r="1" spans="1:11" ht="26" customHeight="1" x14ac:dyDescent="0.6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1" ht="26" customHeight="1" x14ac:dyDescent="0.6">
      <c r="A2" s="268" t="s">
        <v>87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1" ht="26" customHeight="1" x14ac:dyDescent="0.6">
      <c r="A3" s="268" t="s">
        <v>221</v>
      </c>
      <c r="B3" s="268"/>
      <c r="C3" s="268"/>
      <c r="D3" s="268"/>
      <c r="E3" s="268"/>
      <c r="F3" s="268"/>
      <c r="G3" s="268"/>
      <c r="H3" s="268"/>
      <c r="I3" s="268"/>
      <c r="J3" s="268"/>
    </row>
    <row r="4" spans="1:11" ht="26" customHeight="1" x14ac:dyDescent="0.6">
      <c r="A4" s="268" t="s">
        <v>246</v>
      </c>
      <c r="B4" s="268"/>
      <c r="C4" s="268"/>
      <c r="D4" s="268"/>
      <c r="E4" s="268"/>
      <c r="F4" s="268"/>
      <c r="G4" s="268"/>
      <c r="H4" s="268"/>
      <c r="I4" s="268"/>
      <c r="J4" s="268"/>
    </row>
    <row r="5" spans="1:11" ht="26" customHeight="1" x14ac:dyDescent="0.65">
      <c r="A5" s="269" t="s">
        <v>2</v>
      </c>
      <c r="B5" s="269"/>
      <c r="C5" s="269"/>
      <c r="D5" s="269"/>
      <c r="E5" s="269"/>
      <c r="F5" s="269"/>
      <c r="G5" s="269"/>
      <c r="H5" s="269"/>
      <c r="I5" s="269"/>
      <c r="J5" s="269"/>
      <c r="K5" s="5"/>
    </row>
    <row r="6" spans="1:11" ht="9" customHeight="1" x14ac:dyDescent="0.65">
      <c r="A6" s="3"/>
      <c r="B6" s="3"/>
      <c r="C6" s="3"/>
      <c r="D6" s="61"/>
      <c r="E6" s="3"/>
      <c r="F6" s="3"/>
      <c r="G6" s="3"/>
      <c r="H6" s="62"/>
      <c r="J6" s="5"/>
      <c r="K6" s="5"/>
    </row>
    <row r="7" spans="1:11" ht="24" customHeight="1" x14ac:dyDescent="0.65">
      <c r="B7" s="36" t="s">
        <v>3</v>
      </c>
      <c r="C7" s="3"/>
      <c r="D7" s="267" t="s">
        <v>4</v>
      </c>
      <c r="E7" s="267"/>
      <c r="F7" s="267"/>
      <c r="H7" s="267" t="s">
        <v>5</v>
      </c>
      <c r="I7" s="267"/>
      <c r="J7" s="267"/>
    </row>
    <row r="8" spans="1:11" ht="24" customHeight="1" x14ac:dyDescent="0.65">
      <c r="A8" s="10"/>
      <c r="D8" s="136">
        <v>2567</v>
      </c>
      <c r="E8" s="8"/>
      <c r="F8" s="136">
        <v>2566</v>
      </c>
      <c r="G8" s="9"/>
      <c r="H8" s="136">
        <v>2567</v>
      </c>
      <c r="I8" s="8"/>
      <c r="J8" s="136">
        <v>2566</v>
      </c>
      <c r="K8" s="63"/>
    </row>
    <row r="9" spans="1:11" ht="24" customHeight="1" x14ac:dyDescent="0.65">
      <c r="A9" s="64" t="s">
        <v>88</v>
      </c>
      <c r="B9" s="39"/>
      <c r="C9" s="3"/>
      <c r="D9" s="65"/>
      <c r="E9" s="35"/>
      <c r="F9" s="35"/>
      <c r="G9" s="35"/>
      <c r="H9" s="61"/>
      <c r="I9" s="35"/>
      <c r="J9" s="42"/>
      <c r="K9" s="35"/>
    </row>
    <row r="10" spans="1:11" ht="24" customHeight="1" x14ac:dyDescent="0.6">
      <c r="A10" s="38" t="s">
        <v>89</v>
      </c>
      <c r="B10" s="59"/>
      <c r="C10" s="59"/>
      <c r="D10" s="28">
        <v>1887481915</v>
      </c>
      <c r="E10" s="28"/>
      <c r="F10" s="142">
        <v>3068811717</v>
      </c>
      <c r="G10" s="142"/>
      <c r="H10" s="185">
        <v>0</v>
      </c>
      <c r="I10" s="142"/>
      <c r="J10" s="185">
        <v>0</v>
      </c>
    </row>
    <row r="11" spans="1:11" ht="24" customHeight="1" x14ac:dyDescent="0.6">
      <c r="A11" s="38" t="s">
        <v>237</v>
      </c>
      <c r="B11" s="127"/>
      <c r="C11" s="59"/>
      <c r="D11" s="185">
        <v>0</v>
      </c>
      <c r="E11" s="28"/>
      <c r="F11" s="185">
        <v>0</v>
      </c>
      <c r="G11" s="142"/>
      <c r="H11" s="142">
        <v>9751107</v>
      </c>
      <c r="I11" s="142"/>
      <c r="J11" s="185">
        <v>0</v>
      </c>
    </row>
    <row r="12" spans="1:11" ht="24" customHeight="1" x14ac:dyDescent="0.6">
      <c r="A12" s="38" t="s">
        <v>90</v>
      </c>
      <c r="B12" s="127" t="s">
        <v>33</v>
      </c>
      <c r="C12" s="59"/>
      <c r="D12" s="185">
        <v>0</v>
      </c>
      <c r="E12" s="28"/>
      <c r="F12" s="142">
        <v>122734877</v>
      </c>
      <c r="G12" s="142"/>
      <c r="H12" s="185">
        <v>0</v>
      </c>
      <c r="I12" s="142"/>
      <c r="J12" s="142">
        <v>79907500</v>
      </c>
    </row>
    <row r="13" spans="1:11" ht="24" customHeight="1" x14ac:dyDescent="0.6">
      <c r="A13" s="38" t="s">
        <v>91</v>
      </c>
      <c r="B13" s="127" t="s">
        <v>92</v>
      </c>
      <c r="C13" s="59"/>
      <c r="D13" s="28">
        <v>342099045</v>
      </c>
      <c r="E13" s="28"/>
      <c r="F13" s="142">
        <v>287827236</v>
      </c>
      <c r="G13" s="28"/>
      <c r="H13" s="143">
        <v>33735728</v>
      </c>
      <c r="I13" s="16"/>
      <c r="J13" s="143">
        <v>50590622</v>
      </c>
      <c r="K13" s="66"/>
    </row>
    <row r="14" spans="1:11" s="10" customFormat="1" ht="24" customHeight="1" x14ac:dyDescent="0.65">
      <c r="A14" s="67" t="s">
        <v>93</v>
      </c>
      <c r="B14" s="129"/>
      <c r="C14" s="6"/>
      <c r="D14" s="68">
        <f>SUM(D10:D13)</f>
        <v>2229580960</v>
      </c>
      <c r="E14" s="28"/>
      <c r="F14" s="68">
        <f>SUM(F10:F13)</f>
        <v>3479373830</v>
      </c>
      <c r="G14" s="28"/>
      <c r="H14" s="68">
        <f>SUM(H10:H13)</f>
        <v>43486835</v>
      </c>
      <c r="I14" s="16"/>
      <c r="J14" s="68">
        <f>SUM(J10:J13)</f>
        <v>130498122</v>
      </c>
      <c r="K14" s="69"/>
    </row>
    <row r="15" spans="1:11" s="10" customFormat="1" ht="24" customHeight="1" x14ac:dyDescent="0.65">
      <c r="A15" s="70"/>
      <c r="B15" s="129"/>
      <c r="C15" s="6"/>
      <c r="D15" s="28"/>
      <c r="E15" s="28"/>
      <c r="F15" s="28"/>
      <c r="G15" s="28"/>
      <c r="H15" s="28"/>
      <c r="I15" s="16"/>
      <c r="J15" s="28"/>
      <c r="K15" s="69"/>
    </row>
    <row r="16" spans="1:11" ht="24" customHeight="1" x14ac:dyDescent="0.6">
      <c r="A16" s="47" t="s">
        <v>94</v>
      </c>
      <c r="B16" s="130"/>
      <c r="C16" s="40"/>
      <c r="D16" s="28"/>
      <c r="E16" s="28"/>
      <c r="F16" s="28"/>
      <c r="G16" s="28"/>
      <c r="H16" s="28"/>
      <c r="I16" s="16"/>
      <c r="J16" s="28"/>
      <c r="K16" s="66"/>
    </row>
    <row r="17" spans="1:12" ht="24" customHeight="1" x14ac:dyDescent="0.6">
      <c r="A17" s="38" t="s">
        <v>95</v>
      </c>
      <c r="B17" s="127" t="s">
        <v>17</v>
      </c>
      <c r="C17" s="59"/>
      <c r="D17" s="142">
        <v>1149218283</v>
      </c>
      <c r="E17" s="28"/>
      <c r="F17" s="142">
        <v>1828764327</v>
      </c>
      <c r="G17" s="28"/>
      <c r="H17" s="171">
        <v>0</v>
      </c>
      <c r="I17" s="228"/>
      <c r="J17" s="171">
        <v>0</v>
      </c>
    </row>
    <row r="18" spans="1:12" ht="24" customHeight="1" x14ac:dyDescent="0.6">
      <c r="A18" s="38" t="s">
        <v>96</v>
      </c>
      <c r="B18" s="127" t="s">
        <v>33</v>
      </c>
      <c r="C18" s="59"/>
      <c r="D18" s="171">
        <v>0</v>
      </c>
      <c r="E18" s="28"/>
      <c r="F18" s="142">
        <v>1291320</v>
      </c>
      <c r="G18" s="28"/>
      <c r="H18" s="171">
        <v>0</v>
      </c>
      <c r="I18" s="228"/>
      <c r="J18" s="171">
        <v>0</v>
      </c>
    </row>
    <row r="19" spans="1:12" ht="24" customHeight="1" x14ac:dyDescent="0.6">
      <c r="A19" s="38" t="s">
        <v>97</v>
      </c>
      <c r="B19" s="54"/>
      <c r="D19" s="28">
        <v>116492187</v>
      </c>
      <c r="E19" s="28"/>
      <c r="F19" s="142">
        <v>187252989</v>
      </c>
      <c r="G19" s="28"/>
      <c r="H19" s="200">
        <v>22254040</v>
      </c>
      <c r="I19" s="17"/>
      <c r="J19" s="200">
        <v>3200604</v>
      </c>
      <c r="L19" s="204"/>
    </row>
    <row r="20" spans="1:12" ht="24" customHeight="1" x14ac:dyDescent="0.6">
      <c r="A20" s="38" t="s">
        <v>98</v>
      </c>
      <c r="B20" s="127" t="s">
        <v>220</v>
      </c>
      <c r="C20" s="40"/>
      <c r="D20" s="28">
        <v>393949792</v>
      </c>
      <c r="E20" s="28"/>
      <c r="F20" s="142">
        <v>488801078</v>
      </c>
      <c r="G20" s="28"/>
      <c r="H20" s="200">
        <v>134220194</v>
      </c>
      <c r="I20" s="16"/>
      <c r="J20" s="200">
        <v>110582826</v>
      </c>
      <c r="K20" s="66"/>
      <c r="L20" s="205"/>
    </row>
    <row r="21" spans="1:12" ht="24" customHeight="1" x14ac:dyDescent="0.6">
      <c r="A21" s="38" t="s">
        <v>99</v>
      </c>
      <c r="B21" s="127" t="s">
        <v>100</v>
      </c>
      <c r="C21" s="40"/>
      <c r="D21" s="28">
        <v>42446630</v>
      </c>
      <c r="E21" s="28"/>
      <c r="F21" s="142">
        <v>39569038</v>
      </c>
      <c r="G21" s="28"/>
      <c r="H21" s="200">
        <v>42446630</v>
      </c>
      <c r="I21" s="16"/>
      <c r="J21" s="200">
        <v>39569038</v>
      </c>
      <c r="L21" s="204"/>
    </row>
    <row r="22" spans="1:12" ht="24" customHeight="1" x14ac:dyDescent="0.6">
      <c r="A22" s="38" t="s">
        <v>101</v>
      </c>
      <c r="B22" s="127"/>
      <c r="C22" s="40"/>
      <c r="D22" s="28">
        <v>1476856</v>
      </c>
      <c r="E22" s="17"/>
      <c r="F22" s="142">
        <v>9016923</v>
      </c>
      <c r="G22" s="28"/>
      <c r="H22" s="171">
        <v>0</v>
      </c>
      <c r="I22" s="16"/>
      <c r="J22" s="201">
        <v>8735264</v>
      </c>
      <c r="L22" s="204"/>
    </row>
    <row r="23" spans="1:12" s="10" customFormat="1" ht="24" customHeight="1" x14ac:dyDescent="0.65">
      <c r="A23" s="67" t="s">
        <v>102</v>
      </c>
      <c r="B23" s="64"/>
      <c r="C23" s="40"/>
      <c r="D23" s="68">
        <f>SUM(D17:D22)</f>
        <v>1703583748</v>
      </c>
      <c r="E23" s="28"/>
      <c r="F23" s="68">
        <f>SUM(F17:F22)</f>
        <v>2554695675</v>
      </c>
      <c r="G23" s="28"/>
      <c r="H23" s="68">
        <f>SUM(H17:H22)</f>
        <v>198920864</v>
      </c>
      <c r="I23" s="16"/>
      <c r="J23" s="68">
        <f>SUM(J17:J22)</f>
        <v>162087732</v>
      </c>
      <c r="L23" s="204"/>
    </row>
    <row r="24" spans="1:12" s="10" customFormat="1" ht="24" customHeight="1" x14ac:dyDescent="0.65">
      <c r="A24" s="64" t="s">
        <v>103</v>
      </c>
      <c r="B24" s="64"/>
      <c r="D24" s="28">
        <f>D14-D23</f>
        <v>525997212</v>
      </c>
      <c r="E24" s="28"/>
      <c r="F24" s="28">
        <f>F14-F23</f>
        <v>924678155</v>
      </c>
      <c r="G24" s="28"/>
      <c r="H24" s="28">
        <f>H14-H23</f>
        <v>-155434029</v>
      </c>
      <c r="I24" s="16"/>
      <c r="J24" s="28">
        <f>J14-J23</f>
        <v>-31589610</v>
      </c>
      <c r="L24" s="204"/>
    </row>
    <row r="25" spans="1:12" s="10" customFormat="1" ht="24" customHeight="1" x14ac:dyDescent="0.65">
      <c r="A25" s="54" t="s">
        <v>104</v>
      </c>
      <c r="B25" s="64"/>
      <c r="D25" s="28">
        <v>95130543</v>
      </c>
      <c r="E25" s="28"/>
      <c r="F25" s="16">
        <v>93545991</v>
      </c>
      <c r="G25" s="28"/>
      <c r="H25" s="142">
        <v>106394336</v>
      </c>
      <c r="I25" s="28"/>
      <c r="J25" s="142">
        <v>113460471</v>
      </c>
      <c r="L25" s="26"/>
    </row>
    <row r="26" spans="1:12" s="10" customFormat="1" ht="24" customHeight="1" x14ac:dyDescent="0.65">
      <c r="A26" s="54" t="s">
        <v>105</v>
      </c>
      <c r="B26" s="64"/>
      <c r="D26" s="172">
        <v>-470494827</v>
      </c>
      <c r="E26" s="17"/>
      <c r="F26" s="202">
        <v>-562939013</v>
      </c>
      <c r="G26" s="28"/>
      <c r="H26" s="144">
        <v>-313219563</v>
      </c>
      <c r="I26" s="17"/>
      <c r="J26" s="144">
        <v>-207581185</v>
      </c>
      <c r="L26" s="26"/>
    </row>
    <row r="27" spans="1:12" s="10" customFormat="1" ht="24" customHeight="1" x14ac:dyDescent="0.65">
      <c r="A27" s="64" t="s">
        <v>106</v>
      </c>
      <c r="B27" s="64"/>
      <c r="D27" s="17">
        <f>SUM(D24:D26)</f>
        <v>150632928</v>
      </c>
      <c r="E27" s="17"/>
      <c r="F27" s="17">
        <f>SUM(F24:F26)</f>
        <v>455285133</v>
      </c>
      <c r="G27" s="17"/>
      <c r="H27" s="17">
        <f>SUM(H24:H26)</f>
        <v>-362259256</v>
      </c>
      <c r="I27" s="16"/>
      <c r="J27" s="17">
        <f>SUM(J24:J26)</f>
        <v>-125710324</v>
      </c>
      <c r="L27" s="26"/>
    </row>
    <row r="28" spans="1:12" ht="24" customHeight="1" x14ac:dyDescent="0.6">
      <c r="A28" s="54" t="s">
        <v>107</v>
      </c>
      <c r="B28" s="131"/>
      <c r="C28" s="40"/>
      <c r="D28" s="28">
        <v>99725460</v>
      </c>
      <c r="E28" s="17"/>
      <c r="F28" s="144">
        <v>221563050</v>
      </c>
      <c r="G28" s="17"/>
      <c r="H28" s="144">
        <v>-3153379</v>
      </c>
      <c r="I28" s="16"/>
      <c r="J28" s="144">
        <v>21833973</v>
      </c>
      <c r="L28" s="26"/>
    </row>
    <row r="29" spans="1:12" ht="24" customHeight="1" thickBot="1" x14ac:dyDescent="0.65">
      <c r="A29" s="64" t="s">
        <v>108</v>
      </c>
      <c r="B29" s="80"/>
      <c r="C29" s="80"/>
      <c r="D29" s="76">
        <f>D27-D28</f>
        <v>50907468</v>
      </c>
      <c r="E29" s="74"/>
      <c r="F29" s="76">
        <f>F27-F28</f>
        <v>233722083</v>
      </c>
      <c r="G29" s="74"/>
      <c r="H29" s="76">
        <f>H27-H28</f>
        <v>-359105877</v>
      </c>
      <c r="I29" s="74"/>
      <c r="J29" s="76">
        <f>J27-J28</f>
        <v>-147544297</v>
      </c>
    </row>
    <row r="30" spans="1:12" ht="24" customHeight="1" thickTop="1" x14ac:dyDescent="0.6">
      <c r="A30" s="77"/>
      <c r="B30" s="80"/>
      <c r="C30" s="80"/>
      <c r="D30" s="75"/>
      <c r="E30" s="74"/>
      <c r="F30" s="75"/>
      <c r="G30" s="74"/>
      <c r="H30" s="75"/>
      <c r="I30" s="74"/>
      <c r="J30" s="75"/>
    </row>
    <row r="31" spans="1:12" ht="24" customHeight="1" x14ac:dyDescent="0.6">
      <c r="A31" s="77"/>
      <c r="B31" s="80"/>
      <c r="C31" s="80"/>
      <c r="D31" s="75"/>
      <c r="E31" s="74"/>
      <c r="F31" s="75"/>
      <c r="G31" s="74"/>
      <c r="H31" s="75"/>
      <c r="I31" s="74"/>
      <c r="J31" s="75"/>
    </row>
    <row r="32" spans="1:12" ht="24" customHeight="1" x14ac:dyDescent="0.6">
      <c r="A32" s="77"/>
      <c r="B32" s="80"/>
      <c r="C32" s="80"/>
      <c r="D32" s="75"/>
      <c r="E32" s="74"/>
      <c r="F32" s="75"/>
      <c r="G32" s="74"/>
      <c r="H32" s="75"/>
      <c r="I32" s="74"/>
      <c r="J32" s="75"/>
    </row>
    <row r="33" spans="1:11" ht="24" customHeight="1" x14ac:dyDescent="0.6">
      <c r="A33" s="77"/>
      <c r="B33" s="80"/>
      <c r="C33" s="80"/>
      <c r="D33" s="75"/>
      <c r="E33" s="74"/>
      <c r="F33" s="75"/>
      <c r="G33" s="74"/>
      <c r="H33" s="75"/>
      <c r="I33" s="74"/>
      <c r="J33" s="75"/>
    </row>
    <row r="34" spans="1:11" ht="24" customHeight="1" x14ac:dyDescent="0.6">
      <c r="A34" s="77"/>
      <c r="B34" s="80"/>
      <c r="C34" s="80"/>
      <c r="D34" s="75"/>
      <c r="E34" s="74"/>
      <c r="F34" s="75"/>
      <c r="G34" s="74"/>
      <c r="H34" s="75"/>
      <c r="I34" s="74"/>
      <c r="J34" s="75"/>
    </row>
    <row r="35" spans="1:11" ht="24" customHeight="1" x14ac:dyDescent="0.6">
      <c r="A35" s="77"/>
      <c r="B35" s="80"/>
      <c r="C35" s="80"/>
      <c r="D35" s="75"/>
      <c r="E35" s="74"/>
      <c r="F35" s="75"/>
      <c r="G35" s="74"/>
      <c r="H35" s="75"/>
      <c r="I35" s="74"/>
      <c r="J35" s="75"/>
    </row>
    <row r="36" spans="1:11" ht="24" customHeight="1" x14ac:dyDescent="0.6">
      <c r="A36" s="77"/>
      <c r="B36" s="80"/>
      <c r="C36" s="80"/>
      <c r="D36" s="75"/>
      <c r="E36" s="74"/>
      <c r="F36" s="75"/>
      <c r="G36" s="74"/>
      <c r="H36" s="75"/>
      <c r="I36" s="74"/>
      <c r="J36" s="75"/>
    </row>
    <row r="37" spans="1:11" ht="24" customHeight="1" x14ac:dyDescent="0.6">
      <c r="A37" s="77"/>
      <c r="B37" s="80"/>
      <c r="C37" s="80"/>
      <c r="D37" s="75"/>
      <c r="E37" s="74"/>
      <c r="F37" s="75"/>
      <c r="G37" s="74"/>
      <c r="H37" s="75"/>
      <c r="I37" s="74"/>
      <c r="J37" s="75"/>
    </row>
    <row r="38" spans="1:11" ht="24" customHeight="1" x14ac:dyDescent="0.6">
      <c r="A38" s="77"/>
      <c r="B38" s="80"/>
      <c r="C38" s="80"/>
      <c r="D38" s="75"/>
      <c r="E38" s="74"/>
      <c r="F38" s="75"/>
      <c r="G38" s="74"/>
      <c r="H38" s="75"/>
      <c r="I38" s="74"/>
      <c r="J38" s="75"/>
    </row>
    <row r="39" spans="1:11" ht="24" customHeight="1" x14ac:dyDescent="0.6">
      <c r="A39" s="77"/>
      <c r="B39" s="80"/>
      <c r="C39" s="80"/>
      <c r="D39" s="75"/>
      <c r="E39" s="74"/>
      <c r="F39" s="75"/>
      <c r="G39" s="74"/>
      <c r="H39" s="75"/>
      <c r="I39" s="74"/>
      <c r="J39" s="75"/>
    </row>
    <row r="40" spans="1:11" ht="24" customHeight="1" x14ac:dyDescent="0.6">
      <c r="A40" s="77"/>
      <c r="B40" s="80"/>
      <c r="C40" s="80"/>
      <c r="D40" s="75"/>
      <c r="E40" s="74"/>
      <c r="F40" s="75"/>
      <c r="G40" s="74"/>
      <c r="H40" s="75"/>
      <c r="I40" s="74"/>
      <c r="J40" s="75"/>
    </row>
    <row r="41" spans="1:11" ht="24" customHeight="1" x14ac:dyDescent="0.6">
      <c r="A41" s="77"/>
      <c r="B41" s="80"/>
      <c r="C41" s="80"/>
      <c r="D41" s="75"/>
      <c r="E41" s="74"/>
      <c r="F41" s="75"/>
      <c r="G41" s="74"/>
      <c r="H41" s="75"/>
      <c r="I41" s="74"/>
      <c r="J41" s="75"/>
    </row>
    <row r="42" spans="1:11" ht="24" customHeight="1" x14ac:dyDescent="0.6">
      <c r="A42" s="77"/>
      <c r="B42" s="80"/>
      <c r="C42" s="80"/>
      <c r="D42" s="75"/>
      <c r="E42" s="74"/>
      <c r="F42" s="75"/>
      <c r="G42" s="74"/>
      <c r="H42" s="75"/>
      <c r="I42" s="74"/>
      <c r="J42" s="75"/>
    </row>
    <row r="43" spans="1:11" ht="24" customHeight="1" x14ac:dyDescent="0.6">
      <c r="A43" s="77"/>
      <c r="B43" s="80"/>
      <c r="C43" s="80"/>
      <c r="D43" s="75"/>
      <c r="E43" s="74"/>
      <c r="F43" s="75"/>
      <c r="G43" s="74"/>
      <c r="H43" s="75"/>
      <c r="I43" s="74"/>
      <c r="J43" s="75"/>
    </row>
    <row r="44" spans="1:11" ht="26" customHeight="1" x14ac:dyDescent="0.6">
      <c r="A44" s="268" t="s">
        <v>0</v>
      </c>
      <c r="B44" s="268"/>
      <c r="C44" s="268"/>
      <c r="D44" s="268"/>
      <c r="E44" s="268"/>
      <c r="F44" s="268"/>
      <c r="G44" s="268"/>
      <c r="H44" s="268"/>
      <c r="I44" s="268"/>
      <c r="J44" s="268"/>
    </row>
    <row r="45" spans="1:11" ht="26" customHeight="1" x14ac:dyDescent="0.6">
      <c r="A45" s="268" t="s">
        <v>109</v>
      </c>
      <c r="B45" s="268"/>
      <c r="C45" s="268"/>
      <c r="D45" s="268"/>
      <c r="E45" s="268"/>
      <c r="F45" s="268"/>
      <c r="G45" s="268"/>
      <c r="H45" s="268"/>
      <c r="I45" s="268"/>
      <c r="J45" s="268"/>
    </row>
    <row r="46" spans="1:11" ht="26" customHeight="1" x14ac:dyDescent="0.6">
      <c r="A46" s="268" t="s">
        <v>221</v>
      </c>
      <c r="B46" s="268"/>
      <c r="C46" s="268"/>
      <c r="D46" s="268"/>
      <c r="E46" s="268"/>
      <c r="F46" s="268"/>
      <c r="G46" s="268"/>
      <c r="H46" s="268"/>
      <c r="I46" s="268"/>
      <c r="J46" s="268"/>
    </row>
    <row r="47" spans="1:11" ht="26" customHeight="1" x14ac:dyDescent="0.6">
      <c r="A47" s="268" t="s">
        <v>246</v>
      </c>
      <c r="B47" s="268"/>
      <c r="C47" s="268"/>
      <c r="D47" s="268"/>
      <c r="E47" s="268"/>
      <c r="F47" s="268"/>
      <c r="G47" s="268"/>
      <c r="H47" s="268"/>
      <c r="I47" s="268"/>
      <c r="J47" s="268"/>
    </row>
    <row r="48" spans="1:11" ht="26" customHeight="1" x14ac:dyDescent="0.65">
      <c r="A48" s="269" t="s">
        <v>2</v>
      </c>
      <c r="B48" s="269"/>
      <c r="C48" s="269"/>
      <c r="D48" s="269"/>
      <c r="E48" s="269"/>
      <c r="F48" s="269"/>
      <c r="G48" s="269"/>
      <c r="H48" s="269"/>
      <c r="I48" s="269"/>
      <c r="J48" s="269"/>
      <c r="K48" s="5"/>
    </row>
    <row r="49" spans="1:12" ht="9" customHeight="1" x14ac:dyDescent="0.65">
      <c r="A49" s="3"/>
      <c r="B49" s="3"/>
      <c r="C49" s="3"/>
      <c r="D49" s="61"/>
      <c r="E49" s="3"/>
      <c r="F49" s="3"/>
      <c r="G49" s="3"/>
      <c r="H49" s="62"/>
      <c r="J49" s="5"/>
      <c r="K49" s="5"/>
    </row>
    <row r="50" spans="1:12" ht="24" customHeight="1" x14ac:dyDescent="0.65">
      <c r="B50" s="3" t="s">
        <v>3</v>
      </c>
      <c r="C50" s="3"/>
      <c r="D50" s="270" t="s">
        <v>4</v>
      </c>
      <c r="E50" s="270"/>
      <c r="F50" s="270"/>
      <c r="H50" s="270" t="s">
        <v>5</v>
      </c>
      <c r="I50" s="270"/>
      <c r="J50" s="270"/>
    </row>
    <row r="51" spans="1:12" ht="24" customHeight="1" x14ac:dyDescent="0.65">
      <c r="A51" s="10"/>
      <c r="D51" s="136">
        <v>2567</v>
      </c>
      <c r="E51" s="8"/>
      <c r="F51" s="136">
        <v>2566</v>
      </c>
      <c r="G51" s="9"/>
      <c r="H51" s="136">
        <v>2567</v>
      </c>
      <c r="I51" s="8"/>
      <c r="J51" s="136">
        <v>2566</v>
      </c>
      <c r="K51" s="63"/>
    </row>
    <row r="52" spans="1:12" ht="24" customHeight="1" x14ac:dyDescent="0.65">
      <c r="A52" s="10"/>
      <c r="D52" s="7"/>
      <c r="E52" s="8"/>
      <c r="F52" s="7"/>
      <c r="G52" s="9"/>
      <c r="H52" s="7"/>
      <c r="I52" s="8"/>
      <c r="J52" s="7"/>
      <c r="K52" s="63"/>
    </row>
    <row r="53" spans="1:12" ht="24" customHeight="1" x14ac:dyDescent="0.6">
      <c r="A53" s="77" t="s">
        <v>110</v>
      </c>
      <c r="B53" s="73"/>
      <c r="C53" s="73"/>
      <c r="D53" s="74"/>
      <c r="E53" s="74"/>
      <c r="F53" s="74"/>
      <c r="G53" s="74"/>
      <c r="H53" s="75"/>
      <c r="I53" s="74"/>
      <c r="J53" s="75"/>
    </row>
    <row r="54" spans="1:12" ht="24" customHeight="1" x14ac:dyDescent="0.6">
      <c r="A54" s="78" t="s">
        <v>111</v>
      </c>
      <c r="B54" s="73"/>
      <c r="C54" s="73"/>
      <c r="D54" s="74"/>
      <c r="E54" s="74"/>
      <c r="F54" s="74"/>
      <c r="G54" s="74"/>
      <c r="H54" s="75"/>
      <c r="I54" s="74"/>
      <c r="J54" s="75"/>
    </row>
    <row r="55" spans="1:12" ht="24" customHeight="1" x14ac:dyDescent="0.6">
      <c r="A55" s="79" t="s">
        <v>112</v>
      </c>
      <c r="B55" s="73"/>
      <c r="C55" s="80"/>
      <c r="D55" s="144">
        <v>-831377</v>
      </c>
      <c r="E55" s="74"/>
      <c r="F55" s="144">
        <v>71221372</v>
      </c>
      <c r="G55" s="28"/>
      <c r="H55" s="179">
        <v>0</v>
      </c>
      <c r="I55" s="228"/>
      <c r="J55" s="179">
        <v>0</v>
      </c>
      <c r="L55" s="26"/>
    </row>
    <row r="56" spans="1:12" ht="24" customHeight="1" x14ac:dyDescent="0.6">
      <c r="A56" s="82" t="s">
        <v>113</v>
      </c>
      <c r="B56" s="73"/>
      <c r="C56" s="80"/>
      <c r="D56" s="72">
        <f>SUM(D55:D55)</f>
        <v>-831377</v>
      </c>
      <c r="E56" s="74"/>
      <c r="F56" s="72">
        <f>SUM(F55:F55)</f>
        <v>71221372</v>
      </c>
      <c r="G56" s="74"/>
      <c r="H56" s="173">
        <f>SUM(H55:H55)</f>
        <v>0</v>
      </c>
      <c r="I56" s="71">
        <f>SUM(I55:I55)</f>
        <v>0</v>
      </c>
      <c r="J56" s="173">
        <f>SUM(J55:J55)</f>
        <v>0</v>
      </c>
      <c r="L56" s="26"/>
    </row>
    <row r="57" spans="1:12" ht="24" customHeight="1" x14ac:dyDescent="0.6">
      <c r="A57" s="78" t="s">
        <v>114</v>
      </c>
      <c r="B57" s="73"/>
      <c r="C57" s="80"/>
      <c r="D57" s="17"/>
      <c r="E57" s="74"/>
      <c r="F57" s="74"/>
      <c r="G57" s="74"/>
      <c r="H57" s="25"/>
      <c r="I57" s="229"/>
      <c r="J57" s="25"/>
    </row>
    <row r="58" spans="1:12" ht="24" customHeight="1" x14ac:dyDescent="0.6">
      <c r="A58" s="79" t="s">
        <v>129</v>
      </c>
      <c r="B58" s="73"/>
      <c r="C58" s="80"/>
      <c r="D58" s="17">
        <v>-52074</v>
      </c>
      <c r="E58" s="74"/>
      <c r="F58" s="142">
        <v>516234</v>
      </c>
      <c r="G58" s="28"/>
      <c r="H58" s="171">
        <v>0</v>
      </c>
      <c r="I58" s="228"/>
      <c r="J58" s="171">
        <v>0</v>
      </c>
    </row>
    <row r="59" spans="1:12" ht="24" customHeight="1" x14ac:dyDescent="0.6">
      <c r="A59" s="79" t="s">
        <v>115</v>
      </c>
      <c r="B59" s="73"/>
      <c r="C59" s="80"/>
      <c r="D59" s="17"/>
      <c r="E59" s="74"/>
      <c r="F59" s="142"/>
      <c r="G59" s="28"/>
      <c r="H59" s="142"/>
      <c r="I59" s="16"/>
      <c r="J59" s="142"/>
    </row>
    <row r="60" spans="1:12" ht="24" customHeight="1" x14ac:dyDescent="0.6">
      <c r="A60" s="186" t="s">
        <v>116</v>
      </c>
      <c r="B60" s="73"/>
      <c r="C60" s="80"/>
      <c r="D60" s="172">
        <v>-3837528</v>
      </c>
      <c r="E60" s="74"/>
      <c r="F60" s="144">
        <v>2235955</v>
      </c>
      <c r="G60" s="28"/>
      <c r="H60" s="144">
        <v>-3837528</v>
      </c>
      <c r="I60" s="16"/>
      <c r="J60" s="144">
        <v>2235955</v>
      </c>
      <c r="K60" s="208"/>
      <c r="L60" s="26"/>
    </row>
    <row r="61" spans="1:12" ht="24" customHeight="1" x14ac:dyDescent="0.6">
      <c r="A61" s="186" t="s">
        <v>117</v>
      </c>
      <c r="B61" s="73"/>
      <c r="C61" s="80"/>
      <c r="D61" s="28">
        <f>SUM(D57:D60)</f>
        <v>-3889602</v>
      </c>
      <c r="E61" s="74"/>
      <c r="F61" s="28">
        <f>SUM(F57:F60)</f>
        <v>2752189</v>
      </c>
      <c r="G61" s="74"/>
      <c r="H61" s="28">
        <f>SUM(H57:H60)</f>
        <v>-3837528</v>
      </c>
      <c r="I61" s="74"/>
      <c r="J61" s="28">
        <f>SUM(J57:J60)</f>
        <v>2235955</v>
      </c>
    </row>
    <row r="62" spans="1:12" ht="24" customHeight="1" x14ac:dyDescent="0.6">
      <c r="A62" s="83" t="s">
        <v>118</v>
      </c>
      <c r="B62" s="80"/>
      <c r="C62" s="80"/>
      <c r="D62" s="84">
        <f>D56+D61</f>
        <v>-4720979</v>
      </c>
      <c r="E62" s="74"/>
      <c r="F62" s="84">
        <f>F56+F61</f>
        <v>73973561</v>
      </c>
      <c r="G62" s="74"/>
      <c r="H62" s="84">
        <f>SUM(H56,H61)</f>
        <v>-3837528</v>
      </c>
      <c r="I62" s="74"/>
      <c r="J62" s="84">
        <f>SUM(J56,J61)</f>
        <v>2235955</v>
      </c>
    </row>
    <row r="63" spans="1:12" ht="24" customHeight="1" thickBot="1" x14ac:dyDescent="0.65">
      <c r="A63" s="77" t="s">
        <v>119</v>
      </c>
      <c r="B63" s="80"/>
      <c r="C63" s="80"/>
      <c r="D63" s="76">
        <f>SUM(D29,D62)</f>
        <v>46186489</v>
      </c>
      <c r="E63" s="74"/>
      <c r="F63" s="76">
        <f>SUM(F29,F62)</f>
        <v>307695644</v>
      </c>
      <c r="G63" s="74"/>
      <c r="H63" s="76">
        <f>SUM(H29,H62)</f>
        <v>-362943405</v>
      </c>
      <c r="I63" s="74"/>
      <c r="J63" s="76">
        <f>SUM(J29,J62)</f>
        <v>-145308342</v>
      </c>
    </row>
    <row r="64" spans="1:12" ht="24" customHeight="1" thickTop="1" x14ac:dyDescent="0.6">
      <c r="A64" s="77"/>
      <c r="B64" s="80"/>
      <c r="C64" s="80"/>
      <c r="D64" s="75"/>
      <c r="E64" s="74"/>
      <c r="F64" s="75"/>
      <c r="G64" s="74"/>
      <c r="H64" s="75"/>
      <c r="I64" s="74"/>
      <c r="J64" s="75"/>
    </row>
    <row r="65" spans="1:11" ht="24" customHeight="1" x14ac:dyDescent="0.65">
      <c r="A65" s="77" t="s">
        <v>120</v>
      </c>
      <c r="B65" s="85"/>
      <c r="C65" s="85"/>
      <c r="D65" s="86"/>
      <c r="E65" s="87"/>
      <c r="F65" s="87"/>
      <c r="G65" s="87"/>
      <c r="H65" s="88"/>
      <c r="I65" s="87"/>
      <c r="J65" s="89"/>
    </row>
    <row r="66" spans="1:11" ht="24" customHeight="1" x14ac:dyDescent="0.6">
      <c r="A66" s="78" t="s">
        <v>121</v>
      </c>
      <c r="B66" s="81"/>
      <c r="C66" s="81"/>
      <c r="D66" s="90">
        <v>-69782617</v>
      </c>
      <c r="E66" s="90"/>
      <c r="F66" s="145">
        <v>103905580</v>
      </c>
      <c r="G66" s="90"/>
      <c r="H66" s="90">
        <v>-359105877</v>
      </c>
      <c r="I66" s="75"/>
      <c r="J66" s="145">
        <v>-147544297</v>
      </c>
    </row>
    <row r="67" spans="1:11" ht="24" customHeight="1" x14ac:dyDescent="0.6">
      <c r="A67" s="78" t="s">
        <v>122</v>
      </c>
      <c r="B67" s="81"/>
      <c r="C67" s="81"/>
      <c r="D67" s="28">
        <v>120690085</v>
      </c>
      <c r="E67" s="90"/>
      <c r="F67" s="145">
        <v>129816503</v>
      </c>
      <c r="G67" s="24"/>
      <c r="H67" s="171">
        <v>0</v>
      </c>
      <c r="I67" s="71"/>
      <c r="J67" s="171">
        <v>0</v>
      </c>
    </row>
    <row r="68" spans="1:11" ht="24" customHeight="1" thickBot="1" x14ac:dyDescent="0.65">
      <c r="A68" s="79"/>
      <c r="B68" s="81"/>
      <c r="C68" s="81"/>
      <c r="D68" s="76">
        <f>SUM(D66:D67)</f>
        <v>50907468</v>
      </c>
      <c r="E68" s="90"/>
      <c r="F68" s="76">
        <f>SUM(F66:F67)</f>
        <v>233722083</v>
      </c>
      <c r="G68" s="90"/>
      <c r="H68" s="76">
        <f>SUM(H66:H67)</f>
        <v>-359105877</v>
      </c>
      <c r="I68" s="75"/>
      <c r="J68" s="76">
        <f>SUM(J66:J67)</f>
        <v>-147544297</v>
      </c>
    </row>
    <row r="69" spans="1:11" ht="24" customHeight="1" thickTop="1" x14ac:dyDescent="0.6">
      <c r="A69" s="77" t="s">
        <v>242</v>
      </c>
      <c r="B69" s="264"/>
      <c r="C69" s="81"/>
      <c r="D69" s="230"/>
      <c r="E69" s="231"/>
      <c r="F69" s="232"/>
      <c r="G69" s="231"/>
      <c r="H69" s="230"/>
      <c r="I69" s="93"/>
      <c r="J69" s="233"/>
    </row>
    <row r="70" spans="1:11" ht="24" customHeight="1" x14ac:dyDescent="0.6">
      <c r="A70" s="78" t="s">
        <v>121</v>
      </c>
      <c r="B70" s="81"/>
      <c r="C70" s="81"/>
      <c r="D70" s="90">
        <v>-74503596</v>
      </c>
      <c r="E70" s="90"/>
      <c r="F70" s="145">
        <v>177879141</v>
      </c>
      <c r="G70" s="24"/>
      <c r="H70" s="177">
        <v>-362943405</v>
      </c>
      <c r="I70" s="28"/>
      <c r="J70" s="177">
        <v>-145308342</v>
      </c>
    </row>
    <row r="71" spans="1:11" ht="24" customHeight="1" x14ac:dyDescent="0.6">
      <c r="A71" s="78" t="s">
        <v>122</v>
      </c>
      <c r="B71" s="81"/>
      <c r="C71" s="81"/>
      <c r="D71" s="124">
        <v>120690085</v>
      </c>
      <c r="E71" s="90"/>
      <c r="F71" s="213">
        <v>129816503</v>
      </c>
      <c r="G71" s="213"/>
      <c r="H71" s="171">
        <v>0</v>
      </c>
      <c r="I71" s="234"/>
      <c r="J71" s="171">
        <v>0</v>
      </c>
    </row>
    <row r="72" spans="1:11" ht="24" customHeight="1" thickBot="1" x14ac:dyDescent="0.65">
      <c r="A72" s="79"/>
      <c r="B72" s="81"/>
      <c r="C72" s="81"/>
      <c r="D72" s="76">
        <f>SUM(D70:D71)</f>
        <v>46186489</v>
      </c>
      <c r="E72" s="90"/>
      <c r="F72" s="76">
        <f>SUM(F70:F71)</f>
        <v>307695644</v>
      </c>
      <c r="G72" s="90"/>
      <c r="H72" s="76">
        <f>SUM(H70:H71)</f>
        <v>-362943405</v>
      </c>
      <c r="I72" s="75"/>
      <c r="J72" s="76">
        <f>SUM(J70:J71)</f>
        <v>-145308342</v>
      </c>
    </row>
    <row r="73" spans="1:11" ht="24" customHeight="1" thickTop="1" x14ac:dyDescent="0.65">
      <c r="A73" s="99"/>
      <c r="B73" s="80"/>
      <c r="C73" s="95"/>
      <c r="D73" s="214"/>
      <c r="E73" s="96"/>
      <c r="F73" s="214"/>
      <c r="G73" s="96"/>
      <c r="H73" s="214"/>
      <c r="I73" s="96"/>
      <c r="J73" s="214"/>
      <c r="K73" s="66"/>
    </row>
    <row r="74" spans="1:11" ht="24" customHeight="1" x14ac:dyDescent="0.65">
      <c r="A74" s="77" t="s">
        <v>124</v>
      </c>
      <c r="B74" s="80"/>
      <c r="C74" s="95"/>
      <c r="D74" s="101"/>
      <c r="E74" s="102"/>
      <c r="F74" s="101"/>
      <c r="G74" s="96"/>
      <c r="H74" s="100"/>
      <c r="I74" s="96"/>
      <c r="J74" s="96"/>
      <c r="K74" s="66"/>
    </row>
    <row r="75" spans="1:11" ht="24" customHeight="1" x14ac:dyDescent="0.65">
      <c r="A75" s="79" t="s">
        <v>125</v>
      </c>
      <c r="B75" s="94"/>
      <c r="C75" s="133" t="s">
        <v>126</v>
      </c>
      <c r="D75" s="216">
        <f>D66/D76</f>
        <v>-8.4419946238318156E-3</v>
      </c>
      <c r="E75" s="217"/>
      <c r="F75" s="216">
        <f>F66/F76</f>
        <v>1.257004124770714E-2</v>
      </c>
      <c r="G75" s="217"/>
      <c r="H75" s="216">
        <f>H66/H76</f>
        <v>-4.3443052343829544E-2</v>
      </c>
      <c r="I75" s="217"/>
      <c r="J75" s="216">
        <f>J66/J76</f>
        <v>-1.7849261792811828E-2</v>
      </c>
      <c r="K75" s="66"/>
    </row>
    <row r="76" spans="1:11" ht="24" customHeight="1" x14ac:dyDescent="0.65">
      <c r="A76" s="79" t="s">
        <v>127</v>
      </c>
      <c r="B76" s="94"/>
      <c r="C76" s="133" t="s">
        <v>128</v>
      </c>
      <c r="D76" s="88">
        <v>8266129050</v>
      </c>
      <c r="E76" s="88"/>
      <c r="F76" s="88">
        <v>8266128802</v>
      </c>
      <c r="G76" s="97"/>
      <c r="H76" s="88">
        <v>8266129050</v>
      </c>
      <c r="I76" s="98"/>
      <c r="J76" s="88">
        <v>8266128802</v>
      </c>
      <c r="K76" s="66"/>
    </row>
    <row r="77" spans="1:11" ht="24" customHeight="1" x14ac:dyDescent="0.65">
      <c r="A77" s="99"/>
      <c r="B77" s="80"/>
      <c r="C77" s="95"/>
      <c r="D77" s="91"/>
      <c r="E77" s="96"/>
      <c r="F77" s="96"/>
      <c r="G77" s="96"/>
      <c r="H77" s="100"/>
      <c r="I77" s="96"/>
      <c r="J77" s="96"/>
      <c r="K77" s="66"/>
    </row>
    <row r="78" spans="1:11" ht="24" customHeight="1" x14ac:dyDescent="0.65">
      <c r="A78" s="99"/>
      <c r="B78" s="80"/>
      <c r="C78" s="95"/>
      <c r="D78" s="91"/>
      <c r="E78" s="96"/>
      <c r="F78" s="96"/>
      <c r="G78" s="96"/>
      <c r="H78" s="100"/>
      <c r="I78" s="96"/>
      <c r="J78" s="96"/>
      <c r="K78" s="66"/>
    </row>
    <row r="80" spans="1:11" ht="24" customHeight="1" x14ac:dyDescent="0.65">
      <c r="A80" s="79"/>
      <c r="B80" s="94"/>
      <c r="C80" s="133"/>
      <c r="D80" s="88"/>
      <c r="E80" s="88"/>
      <c r="F80" s="88"/>
      <c r="G80" s="97"/>
      <c r="H80" s="88"/>
      <c r="I80" s="98"/>
      <c r="J80" s="88"/>
      <c r="K80" s="66"/>
    </row>
    <row r="81" spans="1:11" ht="24" customHeight="1" x14ac:dyDescent="0.65">
      <c r="A81" s="99"/>
      <c r="B81" s="80"/>
      <c r="C81" s="95"/>
      <c r="D81" s="91"/>
      <c r="E81" s="96"/>
      <c r="F81" s="96"/>
      <c r="G81" s="96"/>
      <c r="H81" s="100"/>
      <c r="I81" s="96"/>
      <c r="J81" s="96"/>
      <c r="K81" s="66"/>
    </row>
    <row r="82" spans="1:11" ht="24" customHeight="1" x14ac:dyDescent="0.65">
      <c r="A82" s="10"/>
      <c r="B82" s="10"/>
      <c r="C82" s="10"/>
      <c r="D82" s="61"/>
      <c r="E82" s="10"/>
      <c r="F82" s="10"/>
      <c r="H82" s="62"/>
    </row>
    <row r="83" spans="1:11" ht="24" customHeight="1" x14ac:dyDescent="0.65">
      <c r="A83" s="10"/>
      <c r="B83" s="10"/>
      <c r="C83" s="10"/>
      <c r="D83" s="61"/>
      <c r="E83" s="10"/>
      <c r="F83" s="10"/>
      <c r="H83" s="62"/>
    </row>
    <row r="85" spans="1:11" ht="24" customHeight="1" x14ac:dyDescent="0.6">
      <c r="A85" s="52"/>
    </row>
    <row r="86" spans="1:11" ht="24" customHeight="1" x14ac:dyDescent="0.6">
      <c r="A86" s="34" t="s">
        <v>42</v>
      </c>
    </row>
  </sheetData>
  <mergeCells count="14">
    <mergeCell ref="A44:J44"/>
    <mergeCell ref="A45:J45"/>
    <mergeCell ref="A46:J46"/>
    <mergeCell ref="A48:J48"/>
    <mergeCell ref="D50:F50"/>
    <mergeCell ref="H50:J50"/>
    <mergeCell ref="A47:J47"/>
    <mergeCell ref="A1:J1"/>
    <mergeCell ref="A2:J2"/>
    <mergeCell ref="A3:J3"/>
    <mergeCell ref="A5:J5"/>
    <mergeCell ref="D7:F7"/>
    <mergeCell ref="H7:J7"/>
    <mergeCell ref="A4:J4"/>
  </mergeCells>
  <pageMargins left="0.8" right="0.3" top="1" bottom="0.5" header="0.6" footer="0.3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AD68"/>
  <sheetViews>
    <sheetView topLeftCell="A20" zoomScale="70" zoomScaleNormal="70" zoomScaleSheetLayoutView="85" zoomScalePageLayoutView="85" workbookViewId="0">
      <selection activeCell="P35" sqref="P35"/>
    </sheetView>
  </sheetViews>
  <sheetFormatPr defaultColWidth="9" defaultRowHeight="24" customHeight="1" x14ac:dyDescent="0.5"/>
  <cols>
    <col min="1" max="1" width="31.83203125" style="103" customWidth="1"/>
    <col min="2" max="2" width="5.08203125" style="103" bestFit="1" customWidth="1"/>
    <col min="3" max="3" width="3.4140625" style="103" customWidth="1"/>
    <col min="4" max="4" width="9.08203125" style="103" customWidth="1"/>
    <col min="5" max="5" width="1.08203125" style="103" customWidth="1"/>
    <col min="6" max="6" width="9.08203125" style="103" customWidth="1"/>
    <col min="7" max="7" width="1.08203125" style="103" customWidth="1"/>
    <col min="8" max="8" width="8.08203125" style="103" customWidth="1"/>
    <col min="9" max="9" width="1.08203125" style="103" customWidth="1"/>
    <col min="10" max="10" width="9.08203125" style="103" customWidth="1"/>
    <col min="11" max="11" width="1.08203125" style="103" customWidth="1"/>
    <col min="12" max="12" width="9.08203125" style="103" customWidth="1"/>
    <col min="13" max="13" width="1.08203125" style="103" customWidth="1"/>
    <col min="14" max="14" width="9.08203125" style="103" customWidth="1"/>
    <col min="15" max="15" width="1.08203125" style="103" customWidth="1"/>
    <col min="16" max="16" width="9.08203125" style="103" customWidth="1"/>
    <col min="17" max="17" width="1.08203125" style="103" customWidth="1"/>
    <col min="18" max="18" width="12.08203125" style="103" customWidth="1"/>
    <col min="19" max="19" width="1.5" style="103" customWidth="1"/>
    <col min="20" max="20" width="9.08203125" style="103" customWidth="1"/>
    <col min="21" max="21" width="1.08203125" style="103" customWidth="1"/>
    <col min="22" max="22" width="9.08203125" style="103" customWidth="1"/>
    <col min="23" max="23" width="1.08203125" style="103" customWidth="1"/>
    <col min="24" max="24" width="9.08203125" style="103" customWidth="1"/>
    <col min="25" max="25" width="1.08203125" style="103" customWidth="1"/>
    <col min="26" max="26" width="9.08203125" style="103" customWidth="1"/>
    <col min="27" max="27" width="1.08203125" style="103" customWidth="1"/>
    <col min="28" max="28" width="9.08203125" style="103" customWidth="1"/>
    <col min="29" max="29" width="1" style="103" customWidth="1"/>
    <col min="30" max="16384" width="9" style="103"/>
  </cols>
  <sheetData>
    <row r="1" spans="1:29" ht="26" customHeight="1" x14ac:dyDescent="0.5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</row>
    <row r="2" spans="1:29" ht="26" customHeight="1" x14ac:dyDescent="0.5">
      <c r="A2" s="268" t="s">
        <v>130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</row>
    <row r="3" spans="1:29" ht="26" customHeight="1" x14ac:dyDescent="0.5">
      <c r="A3" s="268" t="s">
        <v>221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</row>
    <row r="4" spans="1:29" ht="26" customHeight="1" x14ac:dyDescent="0.5">
      <c r="A4" s="268" t="s">
        <v>246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</row>
    <row r="5" spans="1:29" ht="26" customHeight="1" x14ac:dyDescent="0.55000000000000004">
      <c r="A5" s="269" t="s">
        <v>2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104"/>
    </row>
    <row r="6" spans="1:29" ht="9" customHeight="1" x14ac:dyDescent="0.55000000000000004">
      <c r="B6" s="104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4"/>
    </row>
    <row r="7" spans="1:29" s="106" customFormat="1" ht="24" customHeight="1" x14ac:dyDescent="0.45">
      <c r="B7" s="108" t="s">
        <v>3</v>
      </c>
      <c r="C7" s="108"/>
      <c r="D7" s="271" t="s">
        <v>4</v>
      </c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  <c r="P7" s="271"/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  <c r="AC7" s="107"/>
    </row>
    <row r="8" spans="1:29" s="106" customFormat="1" ht="24" customHeight="1" x14ac:dyDescent="0.45">
      <c r="D8" s="271" t="s">
        <v>121</v>
      </c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Z8" s="107" t="s">
        <v>131</v>
      </c>
      <c r="AB8" s="108" t="s">
        <v>132</v>
      </c>
      <c r="AC8" s="109"/>
    </row>
    <row r="9" spans="1:29" s="106" customFormat="1" ht="24" customHeight="1" x14ac:dyDescent="0.45">
      <c r="B9" s="109"/>
      <c r="C9" s="109"/>
      <c r="D9" s="110" t="s">
        <v>133</v>
      </c>
      <c r="E9" s="110"/>
      <c r="F9" s="108" t="s">
        <v>134</v>
      </c>
      <c r="G9" s="108"/>
      <c r="H9" s="108" t="s">
        <v>135</v>
      </c>
      <c r="I9" s="108"/>
      <c r="J9" s="108" t="s">
        <v>136</v>
      </c>
      <c r="K9" s="110"/>
      <c r="L9" s="108" t="s">
        <v>137</v>
      </c>
      <c r="M9" s="110"/>
      <c r="N9" s="108" t="s">
        <v>138</v>
      </c>
      <c r="O9" s="110"/>
      <c r="P9" s="108" t="s">
        <v>81</v>
      </c>
      <c r="Q9" s="110"/>
      <c r="R9" s="272" t="s">
        <v>82</v>
      </c>
      <c r="S9" s="272"/>
      <c r="T9" s="272"/>
      <c r="U9" s="272"/>
      <c r="V9" s="272"/>
      <c r="W9" s="110"/>
      <c r="X9" s="108" t="s">
        <v>132</v>
      </c>
      <c r="Y9" s="110"/>
      <c r="Z9" s="108" t="s">
        <v>139</v>
      </c>
      <c r="AA9" s="110"/>
      <c r="AB9" s="108" t="s">
        <v>140</v>
      </c>
    </row>
    <row r="10" spans="1:29" s="106" customFormat="1" ht="24" customHeight="1" x14ac:dyDescent="0.45">
      <c r="D10" s="110" t="s">
        <v>141</v>
      </c>
      <c r="E10" s="111"/>
      <c r="F10" s="108" t="s">
        <v>142</v>
      </c>
      <c r="G10" s="108"/>
      <c r="H10" s="108" t="s">
        <v>143</v>
      </c>
      <c r="I10" s="108"/>
      <c r="J10" s="108" t="s">
        <v>144</v>
      </c>
      <c r="K10" s="111"/>
      <c r="L10" s="108" t="s">
        <v>145</v>
      </c>
      <c r="M10" s="111"/>
      <c r="N10" s="108" t="s">
        <v>146</v>
      </c>
      <c r="O10" s="111"/>
      <c r="P10" s="108"/>
      <c r="Q10" s="111"/>
      <c r="R10" s="108" t="s">
        <v>147</v>
      </c>
      <c r="S10" s="108"/>
      <c r="T10" s="108" t="s">
        <v>148</v>
      </c>
      <c r="U10" s="111"/>
      <c r="V10" s="108" t="s">
        <v>149</v>
      </c>
      <c r="W10" s="111"/>
      <c r="X10" s="108" t="s">
        <v>150</v>
      </c>
      <c r="Y10" s="111"/>
      <c r="Z10" s="108" t="s">
        <v>151</v>
      </c>
      <c r="AA10" s="111"/>
      <c r="AB10" s="108"/>
    </row>
    <row r="11" spans="1:29" s="106" customFormat="1" ht="24" customHeight="1" x14ac:dyDescent="0.45">
      <c r="D11" s="111"/>
      <c r="E11" s="111"/>
      <c r="G11" s="108"/>
      <c r="H11" s="108" t="s">
        <v>8</v>
      </c>
      <c r="I11" s="108"/>
      <c r="J11" s="108" t="s">
        <v>152</v>
      </c>
      <c r="K11" s="111"/>
      <c r="L11" s="108" t="s">
        <v>153</v>
      </c>
      <c r="M11" s="111"/>
      <c r="N11" s="108" t="s">
        <v>154</v>
      </c>
      <c r="O11" s="111"/>
      <c r="P11" s="108"/>
      <c r="Q11" s="111"/>
      <c r="R11" s="108" t="s">
        <v>155</v>
      </c>
      <c r="S11" s="108"/>
      <c r="T11" s="108" t="s">
        <v>156</v>
      </c>
      <c r="U11" s="111"/>
      <c r="V11" s="108" t="s">
        <v>157</v>
      </c>
      <c r="W11" s="111"/>
      <c r="X11" s="108"/>
      <c r="Y11" s="111"/>
      <c r="Z11" s="108"/>
      <c r="AA11" s="111"/>
      <c r="AB11" s="108"/>
    </row>
    <row r="12" spans="1:29" s="106" customFormat="1" ht="24" customHeight="1" x14ac:dyDescent="0.45">
      <c r="D12" s="110"/>
      <c r="E12" s="111"/>
      <c r="F12" s="108"/>
      <c r="G12" s="108"/>
      <c r="H12" s="108"/>
      <c r="I12" s="108"/>
      <c r="J12" s="108" t="s">
        <v>158</v>
      </c>
      <c r="K12" s="111"/>
      <c r="L12" s="108"/>
      <c r="M12" s="111"/>
      <c r="N12" s="108" t="s">
        <v>159</v>
      </c>
      <c r="O12" s="111"/>
      <c r="P12" s="108"/>
      <c r="Q12" s="111"/>
      <c r="R12" s="108" t="s">
        <v>160</v>
      </c>
      <c r="S12" s="108"/>
      <c r="T12" s="108" t="s">
        <v>161</v>
      </c>
      <c r="U12" s="111"/>
      <c r="V12" s="108" t="s">
        <v>162</v>
      </c>
      <c r="W12" s="111"/>
      <c r="X12" s="108"/>
      <c r="Y12" s="111"/>
      <c r="Z12" s="108"/>
      <c r="AA12" s="111"/>
      <c r="AB12" s="108"/>
    </row>
    <row r="13" spans="1:29" s="106" customFormat="1" ht="24" customHeight="1" x14ac:dyDescent="0.45">
      <c r="D13" s="111"/>
      <c r="E13" s="111"/>
      <c r="F13" s="108"/>
      <c r="G13" s="108"/>
      <c r="H13" s="108"/>
      <c r="I13" s="108"/>
      <c r="J13" s="108"/>
      <c r="K13" s="111"/>
      <c r="L13" s="108"/>
      <c r="M13" s="111"/>
      <c r="N13" s="108"/>
      <c r="O13" s="111"/>
      <c r="P13" s="108"/>
      <c r="Q13" s="111"/>
      <c r="R13" s="108" t="s">
        <v>163</v>
      </c>
      <c r="S13" s="108"/>
      <c r="T13" s="108" t="s">
        <v>164</v>
      </c>
      <c r="U13" s="111"/>
      <c r="V13" s="108" t="s">
        <v>165</v>
      </c>
      <c r="W13" s="111"/>
      <c r="X13" s="108"/>
      <c r="Y13" s="111"/>
      <c r="Z13" s="108"/>
      <c r="AA13" s="111"/>
      <c r="AB13" s="108"/>
    </row>
    <row r="14" spans="1:29" s="106" customFormat="1" ht="24" customHeight="1" x14ac:dyDescent="0.45">
      <c r="D14" s="111"/>
      <c r="E14" s="111"/>
      <c r="F14" s="108"/>
      <c r="G14" s="108"/>
      <c r="H14" s="108"/>
      <c r="I14" s="108"/>
      <c r="J14" s="108"/>
      <c r="K14" s="111"/>
      <c r="L14" s="108"/>
      <c r="M14" s="111"/>
      <c r="N14" s="108"/>
      <c r="O14" s="111"/>
      <c r="P14" s="108"/>
      <c r="Q14" s="111"/>
      <c r="R14" s="108" t="s">
        <v>166</v>
      </c>
      <c r="S14" s="108"/>
      <c r="T14" s="108" t="s">
        <v>167</v>
      </c>
      <c r="U14" s="111"/>
      <c r="V14" s="108"/>
      <c r="W14" s="111"/>
      <c r="X14" s="108"/>
      <c r="Y14" s="111"/>
      <c r="Z14" s="108"/>
      <c r="AA14" s="111"/>
      <c r="AB14" s="108"/>
    </row>
    <row r="15" spans="1:29" s="106" customFormat="1" ht="24" customHeight="1" x14ac:dyDescent="0.45">
      <c r="D15" s="111"/>
      <c r="E15" s="111"/>
      <c r="F15" s="108"/>
      <c r="G15" s="108"/>
      <c r="H15" s="108"/>
      <c r="I15" s="108"/>
      <c r="J15" s="108"/>
      <c r="K15" s="111"/>
      <c r="L15" s="108"/>
      <c r="M15" s="111"/>
      <c r="N15" s="108"/>
      <c r="O15" s="111"/>
      <c r="P15" s="108"/>
      <c r="Q15" s="111"/>
      <c r="R15" s="108" t="s">
        <v>168</v>
      </c>
      <c r="S15" s="108"/>
      <c r="T15" s="108"/>
      <c r="U15" s="111"/>
      <c r="V15" s="108"/>
      <c r="W15" s="111"/>
      <c r="X15" s="108"/>
      <c r="Y15" s="111"/>
      <c r="Z15" s="108"/>
      <c r="AA15" s="111"/>
      <c r="AB15" s="108"/>
    </row>
    <row r="16" spans="1:29" s="106" customFormat="1" ht="24" customHeight="1" x14ac:dyDescent="0.45">
      <c r="D16" s="112"/>
      <c r="E16" s="111"/>
      <c r="F16" s="112"/>
      <c r="G16" s="111"/>
      <c r="H16" s="112"/>
      <c r="I16" s="111"/>
      <c r="J16" s="112"/>
      <c r="K16" s="111"/>
      <c r="L16" s="112"/>
      <c r="M16" s="111"/>
      <c r="N16" s="112"/>
      <c r="O16" s="111"/>
      <c r="P16" s="112"/>
      <c r="Q16" s="111"/>
      <c r="R16" s="206" t="s">
        <v>169</v>
      </c>
      <c r="S16" s="108"/>
      <c r="T16" s="112"/>
      <c r="U16" s="111"/>
      <c r="V16" s="112"/>
      <c r="W16" s="111"/>
      <c r="X16" s="112"/>
      <c r="Y16" s="111"/>
      <c r="Z16" s="112"/>
      <c r="AA16" s="111"/>
      <c r="AB16" s="112"/>
      <c r="AC16" s="107"/>
    </row>
    <row r="17" spans="1:30" s="106" customFormat="1" ht="24" customHeight="1" x14ac:dyDescent="0.45">
      <c r="A17" s="113" t="s">
        <v>170</v>
      </c>
      <c r="B17" s="107"/>
      <c r="C17" s="107"/>
      <c r="D17" s="244">
        <v>5042338395</v>
      </c>
      <c r="E17" s="245"/>
      <c r="F17" s="244">
        <v>1205</v>
      </c>
      <c r="G17" s="246"/>
      <c r="H17" s="244">
        <v>655549976</v>
      </c>
      <c r="I17" s="246"/>
      <c r="J17" s="244">
        <v>-819437470</v>
      </c>
      <c r="K17" s="246"/>
      <c r="L17" s="244">
        <v>-732872059</v>
      </c>
      <c r="M17" s="246"/>
      <c r="N17" s="244">
        <v>1578638448</v>
      </c>
      <c r="O17" s="245"/>
      <c r="P17" s="244">
        <v>-1229791136</v>
      </c>
      <c r="Q17" s="245"/>
      <c r="R17" s="244">
        <v>-183420691</v>
      </c>
      <c r="S17" s="246"/>
      <c r="T17" s="244">
        <v>-159831667</v>
      </c>
      <c r="U17" s="193"/>
      <c r="V17" s="193">
        <f>SUM(R17:T17)</f>
        <v>-343252358</v>
      </c>
      <c r="W17" s="189"/>
      <c r="X17" s="193">
        <f>SUM(D17:P17,V17)</f>
        <v>4151175001</v>
      </c>
      <c r="Y17" s="189"/>
      <c r="Z17" s="246">
        <v>132123526</v>
      </c>
      <c r="AA17" s="189"/>
      <c r="AB17" s="193">
        <f>SUM(X17:Z17)</f>
        <v>4283298527</v>
      </c>
      <c r="AC17" s="107"/>
    </row>
    <row r="18" spans="1:30" s="106" customFormat="1" ht="24" customHeight="1" x14ac:dyDescent="0.45">
      <c r="A18" s="113" t="s">
        <v>229</v>
      </c>
      <c r="B18" s="265" t="s">
        <v>236</v>
      </c>
      <c r="C18" s="107"/>
      <c r="D18" s="189">
        <v>326</v>
      </c>
      <c r="E18" s="189"/>
      <c r="F18" s="189">
        <v>207</v>
      </c>
      <c r="G18" s="189"/>
      <c r="H18" s="247" t="s">
        <v>226</v>
      </c>
      <c r="I18" s="223"/>
      <c r="J18" s="247" t="s">
        <v>226</v>
      </c>
      <c r="K18" s="194"/>
      <c r="L18" s="247" t="s">
        <v>226</v>
      </c>
      <c r="M18" s="223"/>
      <c r="N18" s="247" t="s">
        <v>226</v>
      </c>
      <c r="O18" s="224"/>
      <c r="P18" s="247" t="s">
        <v>226</v>
      </c>
      <c r="Q18" s="195"/>
      <c r="R18" s="247" t="s">
        <v>226</v>
      </c>
      <c r="S18" s="189"/>
      <c r="T18" s="247" t="s">
        <v>226</v>
      </c>
      <c r="U18" s="223"/>
      <c r="V18" s="247" t="s">
        <v>226</v>
      </c>
      <c r="W18" s="189"/>
      <c r="X18" s="199">
        <f>SUM(D18:P18,V18)</f>
        <v>533</v>
      </c>
      <c r="Y18" s="189"/>
      <c r="Z18" s="247" t="s">
        <v>226</v>
      </c>
      <c r="AA18" s="189"/>
      <c r="AB18" s="193">
        <f>SUM(X18:Z18)</f>
        <v>533</v>
      </c>
      <c r="AC18" s="107"/>
    </row>
    <row r="19" spans="1:30" s="106" customFormat="1" ht="24" customHeight="1" x14ac:dyDescent="0.45">
      <c r="A19" s="113" t="s">
        <v>171</v>
      </c>
      <c r="B19" s="107"/>
      <c r="C19" s="107"/>
      <c r="D19" s="247" t="s">
        <v>226</v>
      </c>
      <c r="E19" s="190"/>
      <c r="F19" s="247" t="s">
        <v>226</v>
      </c>
      <c r="G19" s="190"/>
      <c r="H19" s="247" t="s">
        <v>226</v>
      </c>
      <c r="I19" s="190"/>
      <c r="J19" s="247" t="s">
        <v>226</v>
      </c>
      <c r="K19" s="190"/>
      <c r="L19" s="247" t="s">
        <v>226</v>
      </c>
      <c r="M19" s="190"/>
      <c r="N19" s="247" t="s">
        <v>226</v>
      </c>
      <c r="O19" s="245"/>
      <c r="P19" s="247" t="s">
        <v>226</v>
      </c>
      <c r="Q19" s="245"/>
      <c r="R19" s="247" t="s">
        <v>226</v>
      </c>
      <c r="S19" s="246"/>
      <c r="T19" s="247" t="s">
        <v>226</v>
      </c>
      <c r="U19" s="222"/>
      <c r="V19" s="247" t="s">
        <v>226</v>
      </c>
      <c r="W19" s="193"/>
      <c r="X19" s="247" t="s">
        <v>226</v>
      </c>
      <c r="Y19" s="193"/>
      <c r="Z19" s="190">
        <v>9868080</v>
      </c>
      <c r="AA19" s="189"/>
      <c r="AB19" s="193">
        <f>SUM(X19:Z19)</f>
        <v>9868080</v>
      </c>
      <c r="AC19" s="107"/>
    </row>
    <row r="20" spans="1:30" s="106" customFormat="1" ht="24" customHeight="1" x14ac:dyDescent="0.45">
      <c r="A20" s="113" t="s">
        <v>172</v>
      </c>
      <c r="B20" s="107"/>
      <c r="C20" s="107"/>
      <c r="D20" s="247" t="s">
        <v>226</v>
      </c>
      <c r="E20" s="190"/>
      <c r="F20" s="247" t="s">
        <v>226</v>
      </c>
      <c r="G20" s="190"/>
      <c r="H20" s="247" t="s">
        <v>226</v>
      </c>
      <c r="I20" s="190"/>
      <c r="J20" s="247" t="s">
        <v>226</v>
      </c>
      <c r="K20" s="190"/>
      <c r="L20" s="247" t="s">
        <v>226</v>
      </c>
      <c r="M20" s="190"/>
      <c r="N20" s="247" t="s">
        <v>226</v>
      </c>
      <c r="O20" s="191"/>
      <c r="P20" s="192">
        <v>103905580</v>
      </c>
      <c r="Q20" s="191"/>
      <c r="R20" s="247" t="s">
        <v>226</v>
      </c>
      <c r="S20" s="246"/>
      <c r="T20" s="247" t="s">
        <v>226</v>
      </c>
      <c r="U20" s="194"/>
      <c r="V20" s="247" t="s">
        <v>226</v>
      </c>
      <c r="W20" s="189"/>
      <c r="X20" s="199">
        <f>SUM(D20:P20,V20)</f>
        <v>103905580</v>
      </c>
      <c r="Y20" s="193"/>
      <c r="Z20" s="190">
        <v>129816503</v>
      </c>
      <c r="AA20" s="189"/>
      <c r="AB20" s="193">
        <f>SUM(X20:Z20)</f>
        <v>233722083</v>
      </c>
      <c r="AC20" s="107"/>
    </row>
    <row r="21" spans="1:30" s="106" customFormat="1" ht="24" customHeight="1" x14ac:dyDescent="0.45">
      <c r="A21" s="111" t="s">
        <v>173</v>
      </c>
      <c r="D21" s="247" t="s">
        <v>226</v>
      </c>
      <c r="E21" s="190"/>
      <c r="F21" s="247" t="s">
        <v>226</v>
      </c>
      <c r="G21" s="190"/>
      <c r="H21" s="247" t="s">
        <v>226</v>
      </c>
      <c r="I21" s="190"/>
      <c r="J21" s="247" t="s">
        <v>226</v>
      </c>
      <c r="K21" s="190"/>
      <c r="L21" s="247" t="s">
        <v>226</v>
      </c>
      <c r="M21" s="190"/>
      <c r="N21" s="247" t="s">
        <v>226</v>
      </c>
      <c r="O21" s="190"/>
      <c r="P21" s="192">
        <v>516234</v>
      </c>
      <c r="Q21" s="190"/>
      <c r="R21" s="192">
        <v>2235955</v>
      </c>
      <c r="S21" s="190"/>
      <c r="T21" s="192">
        <v>71221372</v>
      </c>
      <c r="U21" s="195"/>
      <c r="V21" s="193">
        <f>SUM(R21:T21)</f>
        <v>73457327</v>
      </c>
      <c r="W21" s="196"/>
      <c r="X21" s="193">
        <f>SUM(D21:P21,V21)</f>
        <v>73973561</v>
      </c>
      <c r="Y21" s="196"/>
      <c r="Z21" s="194">
        <v>0</v>
      </c>
      <c r="AA21" s="196"/>
      <c r="AB21" s="189">
        <f>SUM(X21:Z21)</f>
        <v>73973561</v>
      </c>
      <c r="AC21" s="114"/>
    </row>
    <row r="22" spans="1:30" s="106" customFormat="1" ht="24" customHeight="1" thickBot="1" x14ac:dyDescent="0.5">
      <c r="A22" s="115" t="s">
        <v>228</v>
      </c>
      <c r="B22" s="114"/>
      <c r="C22" s="114"/>
      <c r="D22" s="197">
        <f>SUM(D17:D21)</f>
        <v>5042338721</v>
      </c>
      <c r="E22" s="198"/>
      <c r="F22" s="197">
        <f>SUM(F17:F21)</f>
        <v>1412</v>
      </c>
      <c r="G22" s="199"/>
      <c r="H22" s="197">
        <f>SUM(H17:H21)</f>
        <v>655549976</v>
      </c>
      <c r="I22" s="199"/>
      <c r="J22" s="197">
        <f>SUM(J17:J21)</f>
        <v>-819437470</v>
      </c>
      <c r="K22" s="198"/>
      <c r="L22" s="197">
        <f>SUM(L17:L21)</f>
        <v>-732872059</v>
      </c>
      <c r="M22" s="198"/>
      <c r="N22" s="197">
        <f>SUM(N17:N21)</f>
        <v>1578638448</v>
      </c>
      <c r="O22" s="198"/>
      <c r="P22" s="197">
        <f>SUM(P17:P21)</f>
        <v>-1125369322</v>
      </c>
      <c r="Q22" s="198"/>
      <c r="R22" s="197">
        <f>SUM(R17:R21)</f>
        <v>-181184736</v>
      </c>
      <c r="S22" s="199"/>
      <c r="T22" s="197">
        <f>SUM(T17:T21)</f>
        <v>-88610295</v>
      </c>
      <c r="U22" s="198"/>
      <c r="V22" s="197">
        <f>SUM(V17:V21)</f>
        <v>-269795031</v>
      </c>
      <c r="W22" s="198"/>
      <c r="X22" s="197">
        <f>SUM(X17:X21)</f>
        <v>4329054675</v>
      </c>
      <c r="Y22" s="198"/>
      <c r="Z22" s="197">
        <f>SUM(Z17:Z21)</f>
        <v>271808109</v>
      </c>
      <c r="AA22" s="198"/>
      <c r="AB22" s="197">
        <f>SUM(AB17:AB21)</f>
        <v>4600862784</v>
      </c>
      <c r="AC22" s="114"/>
    </row>
    <row r="23" spans="1:30" s="106" customFormat="1" ht="9" customHeight="1" thickTop="1" x14ac:dyDescent="0.45">
      <c r="A23" s="114"/>
      <c r="B23" s="114"/>
      <c r="C23" s="114"/>
      <c r="D23" s="199"/>
      <c r="E23" s="198"/>
      <c r="F23" s="199"/>
      <c r="G23" s="199"/>
      <c r="H23" s="199"/>
      <c r="I23" s="199"/>
      <c r="J23" s="199"/>
      <c r="K23" s="199"/>
      <c r="L23" s="199"/>
      <c r="M23" s="199"/>
      <c r="N23" s="199"/>
      <c r="O23" s="198"/>
      <c r="P23" s="199"/>
      <c r="Q23" s="198"/>
      <c r="R23" s="199"/>
      <c r="S23" s="199"/>
      <c r="T23" s="199"/>
      <c r="U23" s="198"/>
      <c r="V23" s="199"/>
      <c r="W23" s="198"/>
      <c r="X23" s="199"/>
      <c r="Y23" s="198"/>
      <c r="Z23" s="199"/>
      <c r="AA23" s="198"/>
      <c r="AB23" s="199"/>
      <c r="AC23" s="114"/>
    </row>
    <row r="24" spans="1:30" s="106" customFormat="1" ht="24" customHeight="1" x14ac:dyDescent="0.45">
      <c r="A24" s="113" t="s">
        <v>174</v>
      </c>
      <c r="B24" s="114"/>
      <c r="C24" s="114"/>
      <c r="D24" s="189">
        <v>5042338721</v>
      </c>
      <c r="E24" s="207"/>
      <c r="F24" s="189">
        <v>1412</v>
      </c>
      <c r="G24" s="189"/>
      <c r="H24" s="189">
        <v>655549976</v>
      </c>
      <c r="I24" s="189"/>
      <c r="J24" s="189">
        <v>-819437470</v>
      </c>
      <c r="K24" s="189"/>
      <c r="L24" s="189">
        <v>-732872059</v>
      </c>
      <c r="M24" s="189"/>
      <c r="N24" s="189">
        <v>1578638448</v>
      </c>
      <c r="O24" s="207"/>
      <c r="P24" s="189">
        <v>-1155866338</v>
      </c>
      <c r="Q24" s="207"/>
      <c r="R24" s="189">
        <v>-187787208</v>
      </c>
      <c r="S24" s="189"/>
      <c r="T24" s="189">
        <v>-103011534</v>
      </c>
      <c r="U24" s="207"/>
      <c r="V24" s="193">
        <f>SUM(R24:T24)</f>
        <v>-290798742</v>
      </c>
      <c r="W24" s="207"/>
      <c r="X24" s="193">
        <f>SUM(D24:P24,V24)</f>
        <v>4277553948</v>
      </c>
      <c r="Y24" s="207"/>
      <c r="Z24" s="189">
        <v>327715764</v>
      </c>
      <c r="AA24" s="207"/>
      <c r="AB24" s="193">
        <f>SUM(X24:Z24)</f>
        <v>4605269712</v>
      </c>
      <c r="AC24" s="114"/>
    </row>
    <row r="25" spans="1:30" s="106" customFormat="1" ht="24" customHeight="1" x14ac:dyDescent="0.45">
      <c r="A25" s="113" t="s">
        <v>171</v>
      </c>
      <c r="B25" s="114"/>
      <c r="C25" s="114"/>
      <c r="D25" s="247" t="s">
        <v>226</v>
      </c>
      <c r="E25" s="225"/>
      <c r="F25" s="247" t="s">
        <v>226</v>
      </c>
      <c r="G25" s="225"/>
      <c r="H25" s="247" t="s">
        <v>226</v>
      </c>
      <c r="I25" s="225"/>
      <c r="J25" s="247" t="s">
        <v>226</v>
      </c>
      <c r="K25" s="225"/>
      <c r="L25" s="247" t="s">
        <v>226</v>
      </c>
      <c r="M25" s="225"/>
      <c r="N25" s="247" t="s">
        <v>226</v>
      </c>
      <c r="O25" s="189"/>
      <c r="P25" s="247" t="s">
        <v>226</v>
      </c>
      <c r="Q25" s="226"/>
      <c r="R25" s="247" t="s">
        <v>226</v>
      </c>
      <c r="S25" s="226"/>
      <c r="T25" s="247" t="s">
        <v>226</v>
      </c>
      <c r="U25" s="227"/>
      <c r="V25" s="247" t="s">
        <v>226</v>
      </c>
      <c r="W25" s="222"/>
      <c r="X25" s="194">
        <f>SUM(D25:P25,V25)</f>
        <v>0</v>
      </c>
      <c r="Y25" s="207"/>
      <c r="Z25" s="189">
        <v>5856050</v>
      </c>
      <c r="AA25" s="207"/>
      <c r="AB25" s="189">
        <f>SUM(X25:Z25)</f>
        <v>5856050</v>
      </c>
      <c r="AC25" s="114"/>
    </row>
    <row r="26" spans="1:30" s="106" customFormat="1" ht="24" customHeight="1" x14ac:dyDescent="0.45">
      <c r="A26" s="113" t="s">
        <v>108</v>
      </c>
      <c r="B26" s="114"/>
      <c r="C26" s="114"/>
      <c r="D26" s="247" t="s">
        <v>226</v>
      </c>
      <c r="E26" s="225"/>
      <c r="F26" s="247" t="s">
        <v>226</v>
      </c>
      <c r="G26" s="225"/>
      <c r="H26" s="247" t="s">
        <v>226</v>
      </c>
      <c r="I26" s="225"/>
      <c r="J26" s="247" t="s">
        <v>226</v>
      </c>
      <c r="K26" s="225"/>
      <c r="L26" s="247" t="s">
        <v>226</v>
      </c>
      <c r="M26" s="225"/>
      <c r="N26" s="247" t="s">
        <v>226</v>
      </c>
      <c r="O26" s="189"/>
      <c r="P26" s="189">
        <f>'9M'!D66</f>
        <v>-69782617</v>
      </c>
      <c r="Q26" s="195"/>
      <c r="R26" s="247" t="s">
        <v>226</v>
      </c>
      <c r="S26" s="223"/>
      <c r="T26" s="247" t="s">
        <v>226</v>
      </c>
      <c r="U26" s="222"/>
      <c r="V26" s="247" t="s">
        <v>226</v>
      </c>
      <c r="W26" s="193"/>
      <c r="X26" s="190">
        <f>SUM(D26:P26,V26)</f>
        <v>-69782617</v>
      </c>
      <c r="Y26" s="207"/>
      <c r="Z26" s="189">
        <f>'9M'!D67</f>
        <v>120690085</v>
      </c>
      <c r="AA26" s="207"/>
      <c r="AB26" s="193">
        <f>SUM(X26:Z26)</f>
        <v>50907468</v>
      </c>
      <c r="AC26" s="114"/>
    </row>
    <row r="27" spans="1:30" s="106" customFormat="1" ht="24" customHeight="1" x14ac:dyDescent="0.45">
      <c r="A27" s="111" t="s">
        <v>244</v>
      </c>
      <c r="D27" s="247" t="s">
        <v>226</v>
      </c>
      <c r="E27" s="225"/>
      <c r="F27" s="247" t="s">
        <v>226</v>
      </c>
      <c r="G27" s="225"/>
      <c r="H27" s="247" t="s">
        <v>226</v>
      </c>
      <c r="I27" s="225"/>
      <c r="J27" s="247" t="s">
        <v>226</v>
      </c>
      <c r="K27" s="225"/>
      <c r="L27" s="247" t="s">
        <v>226</v>
      </c>
      <c r="M27" s="225"/>
      <c r="N27" s="247" t="s">
        <v>226</v>
      </c>
      <c r="O27" s="189"/>
      <c r="P27" s="189">
        <f>'9M'!D58</f>
        <v>-52074</v>
      </c>
      <c r="Q27" s="195"/>
      <c r="R27" s="199">
        <f>'9M'!D60</f>
        <v>-3837528</v>
      </c>
      <c r="S27" s="199"/>
      <c r="T27" s="199">
        <f>'9M'!D56</f>
        <v>-831377</v>
      </c>
      <c r="U27" s="195"/>
      <c r="V27" s="199">
        <f>SUM(R27:T27)</f>
        <v>-4668905</v>
      </c>
      <c r="W27" s="195"/>
      <c r="X27" s="199">
        <f>SUM(D27:P27,V27)</f>
        <v>-4720979</v>
      </c>
      <c r="Y27" s="195"/>
      <c r="Z27" s="247" t="s">
        <v>226</v>
      </c>
      <c r="AA27" s="195"/>
      <c r="AB27" s="199">
        <f>SUM(X27:Z27)</f>
        <v>-4720979</v>
      </c>
    </row>
    <row r="28" spans="1:30" s="106" customFormat="1" ht="24" customHeight="1" thickBot="1" x14ac:dyDescent="0.5">
      <c r="A28" s="115" t="s">
        <v>227</v>
      </c>
      <c r="B28" s="114"/>
      <c r="C28" s="114"/>
      <c r="D28" s="197">
        <f>SUM(D24:D27)</f>
        <v>5042338721</v>
      </c>
      <c r="E28" s="199"/>
      <c r="F28" s="197">
        <f>SUM(F24:F27)</f>
        <v>1412</v>
      </c>
      <c r="G28" s="199"/>
      <c r="H28" s="197">
        <f>SUM(H24:H27)</f>
        <v>655549976</v>
      </c>
      <c r="I28" s="199"/>
      <c r="J28" s="197">
        <f>SUM(J24:J27)</f>
        <v>-819437470</v>
      </c>
      <c r="K28" s="199"/>
      <c r="L28" s="197">
        <f>SUM(L24:L27)</f>
        <v>-732872059</v>
      </c>
      <c r="M28" s="199"/>
      <c r="N28" s="197">
        <f>SUM(N24:N27)</f>
        <v>1578638448</v>
      </c>
      <c r="O28" s="198"/>
      <c r="P28" s="197">
        <f>SUM(P24:P27)</f>
        <v>-1225701029</v>
      </c>
      <c r="Q28" s="198"/>
      <c r="R28" s="197">
        <f>SUM(R24:R27)</f>
        <v>-191624736</v>
      </c>
      <c r="S28" s="199"/>
      <c r="T28" s="197">
        <f>SUM(T24:T27)</f>
        <v>-103842911</v>
      </c>
      <c r="U28" s="198"/>
      <c r="V28" s="197">
        <f>SUM(V24:V27)</f>
        <v>-295467647</v>
      </c>
      <c r="W28" s="198"/>
      <c r="X28" s="197">
        <f>SUM(X24:X27)</f>
        <v>4203050352</v>
      </c>
      <c r="Y28" s="199"/>
      <c r="Z28" s="197">
        <f>SUM(Z24:Z27)</f>
        <v>454261899</v>
      </c>
      <c r="AA28" s="198"/>
      <c r="AB28" s="197">
        <f>SUM(AB24:AB27)</f>
        <v>4657312251</v>
      </c>
      <c r="AC28" s="114"/>
      <c r="AD28" s="249"/>
    </row>
    <row r="29" spans="1:30" ht="9" customHeight="1" thickTop="1" x14ac:dyDescent="0.5"/>
    <row r="30" spans="1:30" ht="24" customHeight="1" x14ac:dyDescent="0.5">
      <c r="A30" s="221" t="s">
        <v>42</v>
      </c>
    </row>
    <row r="33" spans="1:1" ht="24" customHeight="1" x14ac:dyDescent="0.55000000000000004">
      <c r="A33" s="116"/>
    </row>
    <row r="68" spans="2:2" ht="24" customHeight="1" x14ac:dyDescent="0.5">
      <c r="B68" s="263"/>
    </row>
  </sheetData>
  <mergeCells count="8">
    <mergeCell ref="D8:X8"/>
    <mergeCell ref="R9:V9"/>
    <mergeCell ref="A1:AB1"/>
    <mergeCell ref="A2:AB2"/>
    <mergeCell ref="A3:AB3"/>
    <mergeCell ref="D7:AB7"/>
    <mergeCell ref="A5:AB5"/>
    <mergeCell ref="A4:AB4"/>
  </mergeCells>
  <pageMargins left="0.8" right="0.3" top="1" bottom="0.5" header="0.6" footer="0.3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AB68"/>
  <sheetViews>
    <sheetView topLeftCell="A20" zoomScale="75" zoomScaleNormal="75" zoomScaleSheetLayoutView="106" workbookViewId="0">
      <selection activeCell="L35" sqref="L35"/>
    </sheetView>
  </sheetViews>
  <sheetFormatPr defaultColWidth="9" defaultRowHeight="24" customHeight="1" x14ac:dyDescent="0.6"/>
  <cols>
    <col min="1" max="1" width="38.08203125" style="2" customWidth="1"/>
    <col min="2" max="2" width="9" style="2" customWidth="1"/>
    <col min="3" max="3" width="2.08203125" style="2" customWidth="1"/>
    <col min="4" max="4" width="12.58203125" style="2" customWidth="1"/>
    <col min="5" max="5" width="2.08203125" style="2" customWidth="1"/>
    <col min="6" max="6" width="12.58203125" style="2" customWidth="1"/>
    <col min="7" max="7" width="2.08203125" style="2" customWidth="1"/>
    <col min="8" max="8" width="12.58203125" style="2" customWidth="1"/>
    <col min="9" max="9" width="2.08203125" style="2" customWidth="1"/>
    <col min="10" max="10" width="14" style="2" bestFit="1" customWidth="1"/>
    <col min="11" max="11" width="2.08203125" style="2" customWidth="1"/>
    <col min="12" max="12" width="12.58203125" style="2" customWidth="1"/>
    <col min="13" max="13" width="2.08203125" style="2" customWidth="1"/>
    <col min="14" max="14" width="21.08203125" style="2" customWidth="1"/>
    <col min="15" max="15" width="2.08203125" style="2" customWidth="1"/>
    <col min="16" max="16" width="10.58203125" style="2" bestFit="1" customWidth="1"/>
    <col min="17" max="17" width="2.08203125" style="2" customWidth="1"/>
    <col min="18" max="18" width="12.58203125" style="2" customWidth="1"/>
    <col min="19" max="19" width="1.5" style="2" customWidth="1"/>
    <col min="20" max="16384" width="9" style="2"/>
  </cols>
  <sheetData>
    <row r="1" spans="1:28" ht="26" customHeight="1" x14ac:dyDescent="0.6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</row>
    <row r="2" spans="1:28" ht="26" customHeight="1" x14ac:dyDescent="0.6">
      <c r="A2" s="268" t="s">
        <v>175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</row>
    <row r="3" spans="1:28" ht="26" customHeight="1" x14ac:dyDescent="0.6">
      <c r="A3" s="268" t="s">
        <v>221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</row>
    <row r="4" spans="1:28" s="103" customFormat="1" ht="26" customHeight="1" x14ac:dyDescent="0.5">
      <c r="A4" s="268" t="s">
        <v>246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2"/>
      <c r="T4" s="262"/>
      <c r="U4" s="262"/>
      <c r="V4" s="262"/>
      <c r="W4" s="262"/>
      <c r="X4" s="262"/>
      <c r="Y4" s="262"/>
      <c r="Z4" s="262"/>
      <c r="AA4" s="262"/>
      <c r="AB4" s="262"/>
    </row>
    <row r="5" spans="1:28" ht="26" customHeight="1" x14ac:dyDescent="0.65">
      <c r="A5" s="269" t="s">
        <v>2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3"/>
    </row>
    <row r="6" spans="1:28" ht="9" customHeight="1" x14ac:dyDescent="0.65">
      <c r="Q6" s="3"/>
      <c r="R6" s="5"/>
      <c r="S6" s="3"/>
    </row>
    <row r="7" spans="1:28" ht="24" customHeight="1" x14ac:dyDescent="0.6">
      <c r="B7" s="117" t="s">
        <v>3</v>
      </c>
      <c r="C7" s="36"/>
      <c r="D7" s="274" t="s">
        <v>5</v>
      </c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</row>
    <row r="8" spans="1:28" ht="24" customHeight="1" x14ac:dyDescent="0.6">
      <c r="B8" s="54"/>
      <c r="C8" s="117"/>
      <c r="D8" s="117" t="s">
        <v>133</v>
      </c>
      <c r="E8" s="117"/>
      <c r="F8" s="36" t="s">
        <v>134</v>
      </c>
      <c r="G8" s="36"/>
      <c r="H8" s="36" t="s">
        <v>135</v>
      </c>
      <c r="I8" s="36"/>
      <c r="J8" s="36" t="s">
        <v>136</v>
      </c>
      <c r="K8" s="36"/>
      <c r="L8" s="36" t="s">
        <v>81</v>
      </c>
      <c r="M8" s="118"/>
      <c r="N8" s="273" t="s">
        <v>82</v>
      </c>
      <c r="O8" s="273"/>
      <c r="P8" s="273"/>
      <c r="Q8" s="54"/>
      <c r="R8" s="36" t="s">
        <v>132</v>
      </c>
    </row>
    <row r="9" spans="1:28" ht="24" customHeight="1" x14ac:dyDescent="0.6">
      <c r="B9" s="117"/>
      <c r="C9" s="117"/>
      <c r="D9" s="117" t="s">
        <v>141</v>
      </c>
      <c r="E9" s="117"/>
      <c r="F9" s="36" t="s">
        <v>142</v>
      </c>
      <c r="G9" s="36"/>
      <c r="H9" s="36" t="s">
        <v>143</v>
      </c>
      <c r="I9" s="36"/>
      <c r="J9" s="36" t="s">
        <v>176</v>
      </c>
      <c r="K9" s="36"/>
      <c r="L9" s="36"/>
      <c r="M9" s="64"/>
      <c r="N9" s="36" t="s">
        <v>177</v>
      </c>
      <c r="O9" s="36"/>
      <c r="P9" s="36" t="s">
        <v>149</v>
      </c>
      <c r="Q9" s="54"/>
      <c r="R9" s="36" t="s">
        <v>140</v>
      </c>
    </row>
    <row r="10" spans="1:28" ht="24" customHeight="1" x14ac:dyDescent="0.6">
      <c r="B10" s="36"/>
      <c r="C10" s="36"/>
      <c r="D10" s="117"/>
      <c r="E10" s="117"/>
      <c r="G10" s="54"/>
      <c r="H10" s="36" t="s">
        <v>8</v>
      </c>
      <c r="I10" s="54"/>
      <c r="J10" s="36" t="s">
        <v>178</v>
      </c>
      <c r="K10" s="54"/>
      <c r="L10" s="54"/>
      <c r="M10" s="64"/>
      <c r="N10" s="36" t="s">
        <v>179</v>
      </c>
      <c r="O10" s="36"/>
      <c r="P10" s="36" t="s">
        <v>157</v>
      </c>
      <c r="Q10" s="54"/>
      <c r="R10" s="54"/>
    </row>
    <row r="11" spans="1:28" ht="24" customHeight="1" x14ac:dyDescent="0.6">
      <c r="B11" s="36"/>
      <c r="C11" s="36"/>
      <c r="D11" s="117"/>
      <c r="E11" s="117"/>
      <c r="F11" s="36"/>
      <c r="G11" s="36"/>
      <c r="H11" s="36"/>
      <c r="I11" s="36"/>
      <c r="J11" s="54"/>
      <c r="K11" s="36"/>
      <c r="L11" s="36"/>
      <c r="M11" s="36"/>
      <c r="N11" s="36" t="s">
        <v>180</v>
      </c>
      <c r="O11" s="36"/>
      <c r="P11" s="36" t="s">
        <v>162</v>
      </c>
      <c r="Q11" s="54"/>
      <c r="R11" s="36"/>
    </row>
    <row r="12" spans="1:28" ht="24" customHeight="1" x14ac:dyDescent="0.6">
      <c r="B12" s="36"/>
      <c r="C12" s="36"/>
      <c r="D12" s="117"/>
      <c r="E12" s="117"/>
      <c r="F12" s="36"/>
      <c r="G12" s="36"/>
      <c r="H12" s="36"/>
      <c r="I12" s="36"/>
      <c r="J12" s="54"/>
      <c r="K12" s="36"/>
      <c r="L12" s="36"/>
      <c r="M12" s="36"/>
      <c r="N12" s="36" t="s">
        <v>181</v>
      </c>
      <c r="O12" s="36"/>
      <c r="P12" s="36" t="s">
        <v>165</v>
      </c>
      <c r="Q12" s="54"/>
      <c r="R12" s="36"/>
    </row>
    <row r="13" spans="1:28" ht="24" customHeight="1" x14ac:dyDescent="0.6">
      <c r="B13" s="36"/>
      <c r="C13" s="36"/>
      <c r="D13" s="117"/>
      <c r="E13" s="117"/>
      <c r="F13" s="36"/>
      <c r="G13" s="36"/>
      <c r="H13" s="120"/>
      <c r="I13" s="36"/>
      <c r="J13" s="54"/>
      <c r="K13" s="36"/>
      <c r="L13" s="36"/>
      <c r="M13" s="36"/>
      <c r="N13" s="36" t="s">
        <v>182</v>
      </c>
      <c r="O13" s="36"/>
      <c r="P13" s="36"/>
      <c r="Q13" s="54"/>
      <c r="R13" s="36"/>
    </row>
    <row r="14" spans="1:28" ht="24" customHeight="1" x14ac:dyDescent="0.6">
      <c r="D14" s="119"/>
      <c r="E14" s="120"/>
      <c r="F14" s="121"/>
      <c r="H14" s="119"/>
      <c r="J14" s="119"/>
      <c r="L14" s="119"/>
      <c r="M14" s="120"/>
      <c r="N14" s="119"/>
      <c r="O14" s="120"/>
      <c r="P14" s="119"/>
      <c r="R14" s="119"/>
    </row>
    <row r="15" spans="1:28" ht="24" customHeight="1" x14ac:dyDescent="0.6">
      <c r="A15" s="54" t="s">
        <v>170</v>
      </c>
      <c r="D15" s="243">
        <v>5042338395</v>
      </c>
      <c r="E15" s="243"/>
      <c r="F15" s="243">
        <v>1205</v>
      </c>
      <c r="G15" s="243"/>
      <c r="H15" s="243">
        <v>655549976</v>
      </c>
      <c r="I15" s="243"/>
      <c r="J15" s="243">
        <v>-819437470</v>
      </c>
      <c r="K15" s="243"/>
      <c r="L15" s="243">
        <v>-620173409</v>
      </c>
      <c r="M15" s="243"/>
      <c r="N15" s="243">
        <v>-183420691</v>
      </c>
      <c r="O15" s="126"/>
      <c r="P15" s="126">
        <f>SUM(N15:O15)</f>
        <v>-183420691</v>
      </c>
      <c r="Q15" s="28"/>
      <c r="R15" s="126">
        <f>SUM(D15:L15,P15)</f>
        <v>4074858006</v>
      </c>
    </row>
    <row r="16" spans="1:28" ht="24" customHeight="1" x14ac:dyDescent="0.6">
      <c r="A16" s="54" t="s">
        <v>229</v>
      </c>
      <c r="B16" s="120" t="s">
        <v>236</v>
      </c>
      <c r="D16" s="243">
        <v>326</v>
      </c>
      <c r="E16" s="243"/>
      <c r="F16" s="243">
        <v>207</v>
      </c>
      <c r="G16" s="243"/>
      <c r="H16" s="243" t="s">
        <v>226</v>
      </c>
      <c r="I16" s="243"/>
      <c r="J16" s="243" t="s">
        <v>226</v>
      </c>
      <c r="K16" s="243"/>
      <c r="L16" s="243" t="s">
        <v>226</v>
      </c>
      <c r="M16" s="243"/>
      <c r="N16" s="243" t="s">
        <v>226</v>
      </c>
      <c r="O16" s="220"/>
      <c r="P16" s="248">
        <f t="shared" ref="P16:P17" si="0">SUM(N16:O16)</f>
        <v>0</v>
      </c>
      <c r="Q16" s="28"/>
      <c r="R16" s="126">
        <f>SUM(D16:L16,P16)</f>
        <v>533</v>
      </c>
    </row>
    <row r="17" spans="1:20" ht="24" customHeight="1" x14ac:dyDescent="0.6">
      <c r="A17" s="54" t="s">
        <v>183</v>
      </c>
      <c r="D17" s="243" t="s">
        <v>226</v>
      </c>
      <c r="E17" s="243"/>
      <c r="F17" s="243" t="s">
        <v>226</v>
      </c>
      <c r="G17" s="243"/>
      <c r="H17" s="243" t="s">
        <v>226</v>
      </c>
      <c r="I17" s="243"/>
      <c r="J17" s="243" t="s">
        <v>226</v>
      </c>
      <c r="K17" s="243"/>
      <c r="L17" s="243">
        <v>-147544297</v>
      </c>
      <c r="M17" s="243"/>
      <c r="N17" s="243" t="s">
        <v>226</v>
      </c>
      <c r="O17" s="126"/>
      <c r="P17" s="248">
        <f t="shared" si="0"/>
        <v>0</v>
      </c>
      <c r="Q17" s="28"/>
      <c r="R17" s="126">
        <f>SUM(D17:L17,P17)</f>
        <v>-147544297</v>
      </c>
    </row>
    <row r="18" spans="1:20" ht="24" customHeight="1" x14ac:dyDescent="0.6">
      <c r="A18" s="54" t="s">
        <v>173</v>
      </c>
      <c r="D18" s="243" t="s">
        <v>226</v>
      </c>
      <c r="E18" s="243"/>
      <c r="F18" s="243" t="s">
        <v>226</v>
      </c>
      <c r="G18" s="243"/>
      <c r="H18" s="243" t="s">
        <v>226</v>
      </c>
      <c r="I18" s="243"/>
      <c r="J18" s="243" t="s">
        <v>226</v>
      </c>
      <c r="K18" s="243"/>
      <c r="L18" s="243" t="s">
        <v>226</v>
      </c>
      <c r="M18" s="243"/>
      <c r="N18" s="243">
        <v>2235955</v>
      </c>
      <c r="O18" s="126"/>
      <c r="P18" s="126">
        <f>SUM(N18:O18)</f>
        <v>2235955</v>
      </c>
      <c r="Q18" s="28"/>
      <c r="R18" s="126">
        <f>SUM(D18:L18,P18)</f>
        <v>2235955</v>
      </c>
    </row>
    <row r="19" spans="1:20" ht="24" customHeight="1" thickBot="1" x14ac:dyDescent="0.65">
      <c r="A19" s="64" t="s">
        <v>228</v>
      </c>
      <c r="D19" s="122">
        <f>SUM(D15:D18)</f>
        <v>5042338721</v>
      </c>
      <c r="E19" s="28"/>
      <c r="F19" s="175">
        <f>SUM(F15:F18)</f>
        <v>1412</v>
      </c>
      <c r="G19" s="28"/>
      <c r="H19" s="175">
        <f>SUM(H15:H18)</f>
        <v>655549976</v>
      </c>
      <c r="I19" s="28"/>
      <c r="J19" s="122">
        <f>SUM(J15:J18)</f>
        <v>-819437470</v>
      </c>
      <c r="K19" s="28"/>
      <c r="L19" s="122">
        <f>SUM(L15:L18)</f>
        <v>-767717706</v>
      </c>
      <c r="M19" s="28"/>
      <c r="N19" s="122">
        <f>SUM(N15:N18)</f>
        <v>-181184736</v>
      </c>
      <c r="O19" s="28"/>
      <c r="P19" s="122">
        <f>SUM(N19:O19)</f>
        <v>-181184736</v>
      </c>
      <c r="Q19" s="28"/>
      <c r="R19" s="122">
        <f>SUM(R15:R18)</f>
        <v>3929550197</v>
      </c>
    </row>
    <row r="20" spans="1:20" ht="24" customHeight="1" thickTop="1" x14ac:dyDescent="0.6"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1" spans="1:20" ht="24" customHeight="1" x14ac:dyDescent="0.6">
      <c r="A21" s="54" t="s">
        <v>174</v>
      </c>
      <c r="D21" s="142">
        <v>5042338721</v>
      </c>
      <c r="E21" s="143"/>
      <c r="F21" s="142">
        <v>1412</v>
      </c>
      <c r="G21" s="142"/>
      <c r="H21" s="142">
        <v>655549976</v>
      </c>
      <c r="I21" s="142"/>
      <c r="J21" s="142">
        <v>-819437470</v>
      </c>
      <c r="K21" s="143"/>
      <c r="L21" s="142">
        <v>-912219937</v>
      </c>
      <c r="M21" s="142"/>
      <c r="N21" s="142">
        <v>-187787208</v>
      </c>
      <c r="O21" s="126"/>
      <c r="P21" s="126">
        <f>SUM(N21:O21)</f>
        <v>-187787208</v>
      </c>
      <c r="Q21" s="28"/>
      <c r="R21" s="126">
        <f>SUM(D21:L21,P21)</f>
        <v>3778445494</v>
      </c>
    </row>
    <row r="22" spans="1:20" ht="24" customHeight="1" x14ac:dyDescent="0.6">
      <c r="A22" s="54" t="s">
        <v>183</v>
      </c>
      <c r="D22" s="243" t="s">
        <v>226</v>
      </c>
      <c r="E22" s="176"/>
      <c r="F22" s="243" t="s">
        <v>226</v>
      </c>
      <c r="G22" s="142"/>
      <c r="H22" s="243" t="s">
        <v>226</v>
      </c>
      <c r="I22" s="185"/>
      <c r="J22" s="243" t="s">
        <v>226</v>
      </c>
      <c r="K22" s="174"/>
      <c r="L22" s="142">
        <f>'9M'!H66</f>
        <v>-359105877</v>
      </c>
      <c r="M22" s="220"/>
      <c r="N22" s="220">
        <v>0</v>
      </c>
      <c r="O22" s="220"/>
      <c r="P22" s="220">
        <v>0</v>
      </c>
      <c r="Q22" s="220"/>
      <c r="R22" s="126">
        <f>SUM(D22:N22)</f>
        <v>-359105877</v>
      </c>
    </row>
    <row r="23" spans="1:20" ht="24" customHeight="1" x14ac:dyDescent="0.6">
      <c r="A23" s="54" t="s">
        <v>244</v>
      </c>
      <c r="B23" s="123"/>
      <c r="D23" s="243" t="s">
        <v>226</v>
      </c>
      <c r="E23" s="176"/>
      <c r="F23" s="243" t="s">
        <v>226</v>
      </c>
      <c r="G23" s="142"/>
      <c r="H23" s="243" t="s">
        <v>226</v>
      </c>
      <c r="I23" s="185"/>
      <c r="J23" s="243" t="s">
        <v>226</v>
      </c>
      <c r="K23" s="28"/>
      <c r="L23" s="220">
        <f>'9M'!H58</f>
        <v>0</v>
      </c>
      <c r="M23" s="28"/>
      <c r="N23" s="252">
        <f>'9M'!H60</f>
        <v>-3837528</v>
      </c>
      <c r="O23" s="220"/>
      <c r="P23" s="142">
        <f>SUM(N23:O23)</f>
        <v>-3837528</v>
      </c>
      <c r="Q23" s="28"/>
      <c r="R23" s="126">
        <f>SUM(D23:N23)</f>
        <v>-3837528</v>
      </c>
    </row>
    <row r="24" spans="1:20" ht="24" customHeight="1" thickBot="1" x14ac:dyDescent="0.65">
      <c r="A24" s="64" t="s">
        <v>227</v>
      </c>
      <c r="D24" s="122">
        <f>SUM(D21:D23)</f>
        <v>5042338721</v>
      </c>
      <c r="E24" s="28"/>
      <c r="F24" s="122">
        <f>SUM(F21:F23)</f>
        <v>1412</v>
      </c>
      <c r="G24" s="28"/>
      <c r="H24" s="122">
        <f>SUM(H21:H23)</f>
        <v>655549976</v>
      </c>
      <c r="I24" s="28"/>
      <c r="J24" s="122">
        <f>SUM(J21:J23)</f>
        <v>-819437470</v>
      </c>
      <c r="K24" s="28"/>
      <c r="L24" s="122">
        <f>SUM(L21:L23)</f>
        <v>-1271325814</v>
      </c>
      <c r="M24" s="28"/>
      <c r="N24" s="122">
        <f>SUM(N21:N23)</f>
        <v>-191624736</v>
      </c>
      <c r="O24" s="28"/>
      <c r="P24" s="122">
        <f>SUM(P21:P23)</f>
        <v>-191624736</v>
      </c>
      <c r="Q24" s="28"/>
      <c r="R24" s="122">
        <f>SUM(R21:R23)</f>
        <v>3415502089</v>
      </c>
    </row>
    <row r="25" spans="1:20" ht="24" customHeight="1" thickTop="1" x14ac:dyDescent="0.6">
      <c r="A25" s="64"/>
      <c r="D25" s="28"/>
      <c r="E25" s="28"/>
      <c r="F25" s="28"/>
      <c r="G25" s="28"/>
      <c r="H25" s="28"/>
      <c r="I25" s="28"/>
      <c r="J25" s="28"/>
      <c r="K25" s="28"/>
      <c r="L25" s="211"/>
      <c r="M25" s="211"/>
      <c r="N25" s="211"/>
      <c r="O25" s="211"/>
      <c r="P25" s="211"/>
      <c r="Q25" s="211"/>
      <c r="R25" s="211"/>
      <c r="S25" s="18"/>
      <c r="T25" s="18"/>
    </row>
    <row r="26" spans="1:20" ht="24" customHeight="1" x14ac:dyDescent="0.6">
      <c r="A26" s="64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</row>
    <row r="27" spans="1:20" ht="24" customHeight="1" x14ac:dyDescent="0.6">
      <c r="A27" s="64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</row>
    <row r="28" spans="1:20" ht="24" customHeight="1" x14ac:dyDescent="0.6">
      <c r="A28" s="54" t="s">
        <v>42</v>
      </c>
    </row>
    <row r="68" spans="2:2" ht="24" customHeight="1" x14ac:dyDescent="0.6">
      <c r="B68" s="221"/>
    </row>
  </sheetData>
  <mergeCells count="7">
    <mergeCell ref="N8:P8"/>
    <mergeCell ref="A1:R1"/>
    <mergeCell ref="A2:R2"/>
    <mergeCell ref="D7:R7"/>
    <mergeCell ref="A3:R3"/>
    <mergeCell ref="A5:R5"/>
    <mergeCell ref="A4:R4"/>
  </mergeCells>
  <pageMargins left="0.8" right="0.3" top="1" bottom="0.5" header="0.6" footer="0.3"/>
  <pageSetup paperSize="9" scale="7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M86"/>
  <sheetViews>
    <sheetView topLeftCell="A85" zoomScale="70" zoomScaleNormal="70" zoomScaleSheetLayoutView="70" workbookViewId="0">
      <selection activeCell="M77" sqref="M77"/>
    </sheetView>
  </sheetViews>
  <sheetFormatPr defaultColWidth="9.08203125" defaultRowHeight="24" customHeight="1" x14ac:dyDescent="0.6"/>
  <cols>
    <col min="1" max="1" width="57.08203125" style="2" customWidth="1"/>
    <col min="2" max="2" width="7.58203125" style="2" customWidth="1"/>
    <col min="3" max="3" width="1.08203125" style="2" customWidth="1"/>
    <col min="4" max="4" width="11.58203125" style="2" customWidth="1"/>
    <col min="5" max="5" width="1" style="2" customWidth="1"/>
    <col min="6" max="6" width="11.58203125" style="18" customWidth="1"/>
    <col min="7" max="7" width="1" style="2" customWidth="1"/>
    <col min="8" max="8" width="11.58203125" style="2" customWidth="1"/>
    <col min="9" max="9" width="1" style="2" customWidth="1"/>
    <col min="10" max="10" width="11.58203125" style="2" customWidth="1"/>
    <col min="11" max="11" width="1.08203125" style="2" customWidth="1"/>
    <col min="12" max="16384" width="9.08203125" style="2"/>
  </cols>
  <sheetData>
    <row r="1" spans="1:11" ht="26" customHeight="1" x14ac:dyDescent="0.7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1"/>
    </row>
    <row r="2" spans="1:11" ht="26" customHeight="1" x14ac:dyDescent="0.7">
      <c r="A2" s="268" t="s">
        <v>184</v>
      </c>
      <c r="B2" s="268"/>
      <c r="C2" s="268"/>
      <c r="D2" s="268"/>
      <c r="E2" s="268"/>
      <c r="F2" s="268"/>
      <c r="G2" s="268"/>
      <c r="H2" s="268"/>
      <c r="I2" s="268"/>
      <c r="J2" s="268"/>
      <c r="K2" s="1"/>
    </row>
    <row r="3" spans="1:11" ht="26" customHeight="1" x14ac:dyDescent="0.7">
      <c r="A3" s="268" t="s">
        <v>221</v>
      </c>
      <c r="B3" s="268"/>
      <c r="C3" s="268"/>
      <c r="D3" s="268"/>
      <c r="E3" s="268"/>
      <c r="F3" s="268"/>
      <c r="G3" s="268"/>
      <c r="H3" s="268"/>
      <c r="I3" s="268"/>
      <c r="J3" s="268"/>
      <c r="K3" s="1"/>
    </row>
    <row r="4" spans="1:11" ht="26" customHeight="1" x14ac:dyDescent="0.7">
      <c r="A4" s="268" t="s">
        <v>246</v>
      </c>
      <c r="B4" s="268"/>
      <c r="C4" s="268"/>
      <c r="D4" s="268"/>
      <c r="E4" s="268"/>
      <c r="F4" s="268"/>
      <c r="G4" s="268"/>
      <c r="H4" s="268"/>
      <c r="I4" s="268"/>
      <c r="J4" s="268"/>
      <c r="K4" s="1"/>
    </row>
    <row r="5" spans="1:11" ht="26" customHeight="1" x14ac:dyDescent="0.6">
      <c r="A5" s="269" t="s">
        <v>2</v>
      </c>
      <c r="B5" s="269"/>
      <c r="C5" s="269"/>
      <c r="D5" s="269"/>
      <c r="E5" s="269"/>
      <c r="F5" s="269"/>
      <c r="G5" s="269"/>
      <c r="H5" s="269"/>
      <c r="I5" s="269"/>
      <c r="J5" s="269"/>
    </row>
    <row r="6" spans="1:11" ht="9" customHeight="1" x14ac:dyDescent="0.65">
      <c r="A6" s="3"/>
      <c r="B6" s="3"/>
      <c r="C6" s="3"/>
      <c r="D6" s="3"/>
      <c r="E6" s="3"/>
      <c r="F6" s="4"/>
      <c r="G6" s="3"/>
      <c r="H6" s="5"/>
    </row>
    <row r="7" spans="1:11" ht="24" customHeight="1" x14ac:dyDescent="0.65">
      <c r="B7" s="36" t="s">
        <v>3</v>
      </c>
      <c r="C7" s="3"/>
      <c r="D7" s="276" t="s">
        <v>4</v>
      </c>
      <c r="E7" s="276"/>
      <c r="F7" s="276"/>
      <c r="G7" s="6"/>
      <c r="H7" s="276" t="s">
        <v>5</v>
      </c>
      <c r="I7" s="276"/>
      <c r="J7" s="276"/>
    </row>
    <row r="8" spans="1:11" ht="24" customHeight="1" x14ac:dyDescent="0.65">
      <c r="C8" s="3"/>
      <c r="D8" s="136">
        <v>2567</v>
      </c>
      <c r="E8" s="183"/>
      <c r="F8" s="136">
        <v>2566</v>
      </c>
      <c r="G8" s="184"/>
      <c r="H8" s="136">
        <v>2567</v>
      </c>
      <c r="I8" s="183"/>
      <c r="J8" s="136">
        <v>2566</v>
      </c>
    </row>
    <row r="9" spans="1:11" ht="24" customHeight="1" x14ac:dyDescent="0.65">
      <c r="A9" s="64" t="s">
        <v>185</v>
      </c>
      <c r="C9" s="3"/>
      <c r="D9" s="11"/>
      <c r="E9" s="11"/>
      <c r="F9" s="11"/>
      <c r="G9" s="11"/>
      <c r="H9" s="11"/>
      <c r="I9" s="12"/>
      <c r="J9" s="11"/>
    </row>
    <row r="10" spans="1:11" ht="24" customHeight="1" x14ac:dyDescent="0.65">
      <c r="A10" s="13" t="s">
        <v>108</v>
      </c>
      <c r="B10" s="14"/>
      <c r="C10" s="15"/>
      <c r="D10" s="215">
        <v>50907468</v>
      </c>
      <c r="E10" s="17"/>
      <c r="F10" s="142">
        <v>233722083</v>
      </c>
      <c r="G10" s="142"/>
      <c r="H10" s="142">
        <v>-359105877</v>
      </c>
      <c r="I10" s="142"/>
      <c r="J10" s="142">
        <v>-147544297</v>
      </c>
    </row>
    <row r="11" spans="1:11" ht="24" customHeight="1" x14ac:dyDescent="0.6">
      <c r="A11" s="13" t="s">
        <v>186</v>
      </c>
      <c r="B11" s="14"/>
      <c r="C11" s="18"/>
      <c r="D11" s="44"/>
      <c r="E11" s="19"/>
      <c r="F11" s="142"/>
      <c r="G11" s="142"/>
      <c r="H11" s="142"/>
      <c r="I11" s="142"/>
      <c r="J11" s="142"/>
    </row>
    <row r="12" spans="1:11" ht="24" customHeight="1" x14ac:dyDescent="0.6">
      <c r="A12" s="20" t="s">
        <v>107</v>
      </c>
      <c r="B12" s="14"/>
      <c r="C12" s="18"/>
      <c r="D12" s="44">
        <v>99725460</v>
      </c>
      <c r="E12" s="19"/>
      <c r="F12" s="142">
        <v>221563050</v>
      </c>
      <c r="G12" s="142"/>
      <c r="H12" s="142">
        <v>-3153379</v>
      </c>
      <c r="I12" s="142"/>
      <c r="J12" s="142">
        <v>21833973</v>
      </c>
    </row>
    <row r="13" spans="1:11" ht="24" customHeight="1" x14ac:dyDescent="0.65">
      <c r="A13" s="20" t="s">
        <v>187</v>
      </c>
      <c r="B13" s="21"/>
      <c r="C13" s="8"/>
      <c r="D13" s="44">
        <v>29034133</v>
      </c>
      <c r="E13" s="17"/>
      <c r="F13" s="142">
        <v>10624381</v>
      </c>
      <c r="G13" s="17"/>
      <c r="H13" s="17">
        <v>26569307</v>
      </c>
      <c r="I13" s="17"/>
      <c r="J13" s="17">
        <v>8247064</v>
      </c>
    </row>
    <row r="14" spans="1:11" ht="24" customHeight="1" x14ac:dyDescent="0.65">
      <c r="A14" s="20" t="s">
        <v>239</v>
      </c>
      <c r="B14" s="21"/>
      <c r="C14" s="8"/>
      <c r="D14" s="44">
        <v>-63710</v>
      </c>
      <c r="E14" s="17"/>
      <c r="F14" s="171">
        <v>0</v>
      </c>
      <c r="G14" s="142"/>
      <c r="H14" s="17">
        <v>-63710</v>
      </c>
      <c r="I14" s="142"/>
      <c r="J14" s="171">
        <v>0</v>
      </c>
    </row>
    <row r="15" spans="1:11" ht="24" customHeight="1" x14ac:dyDescent="0.6">
      <c r="A15" s="20" t="s">
        <v>245</v>
      </c>
      <c r="B15" s="22"/>
      <c r="C15" s="23"/>
      <c r="D15" s="44">
        <v>252078</v>
      </c>
      <c r="E15" s="24"/>
      <c r="F15" s="142">
        <v>-604945</v>
      </c>
      <c r="G15" s="24"/>
      <c r="H15" s="24">
        <v>-9751107</v>
      </c>
      <c r="I15" s="24"/>
      <c r="J15" s="24">
        <v>7401815</v>
      </c>
    </row>
    <row r="16" spans="1:11" ht="24" customHeight="1" x14ac:dyDescent="0.6">
      <c r="A16" s="20" t="s">
        <v>90</v>
      </c>
      <c r="B16" s="22"/>
      <c r="C16" s="23"/>
      <c r="D16" s="171">
        <v>0</v>
      </c>
      <c r="E16" s="24"/>
      <c r="F16" s="142">
        <v>-122734877</v>
      </c>
      <c r="G16" s="24"/>
      <c r="H16" s="171">
        <v>0</v>
      </c>
      <c r="I16" s="24"/>
      <c r="J16" s="24">
        <v>-79907500</v>
      </c>
    </row>
    <row r="17" spans="1:10" ht="24" customHeight="1" x14ac:dyDescent="0.6">
      <c r="A17" s="20" t="s">
        <v>188</v>
      </c>
      <c r="B17" s="22"/>
      <c r="C17" s="23"/>
      <c r="D17" s="142">
        <v>3000469</v>
      </c>
      <c r="E17" s="24"/>
      <c r="F17" s="142">
        <v>3093858</v>
      </c>
      <c r="G17" s="24"/>
      <c r="H17" s="24">
        <v>2694447</v>
      </c>
      <c r="I17" s="24"/>
      <c r="J17" s="24">
        <v>2850982</v>
      </c>
    </row>
    <row r="18" spans="1:10" ht="24" customHeight="1" x14ac:dyDescent="0.65">
      <c r="A18" s="20" t="s">
        <v>189</v>
      </c>
      <c r="B18" s="22"/>
      <c r="C18" s="8"/>
      <c r="D18" s="44">
        <v>-95130543</v>
      </c>
      <c r="E18" s="24"/>
      <c r="F18" s="142">
        <v>-93545991</v>
      </c>
      <c r="G18" s="24"/>
      <c r="H18" s="24">
        <v>-106394336</v>
      </c>
      <c r="I18" s="24"/>
      <c r="J18" s="24">
        <v>-113460471</v>
      </c>
    </row>
    <row r="19" spans="1:10" ht="24" customHeight="1" x14ac:dyDescent="0.6">
      <c r="A19" s="20" t="s">
        <v>105</v>
      </c>
      <c r="B19" s="26"/>
      <c r="C19" s="26"/>
      <c r="D19" s="182">
        <v>470494827</v>
      </c>
      <c r="E19" s="24"/>
      <c r="F19" s="144">
        <v>562939013</v>
      </c>
      <c r="G19" s="24"/>
      <c r="H19" s="60">
        <v>313219563</v>
      </c>
      <c r="I19" s="24"/>
      <c r="J19" s="60">
        <v>207581185</v>
      </c>
    </row>
    <row r="20" spans="1:10" ht="24" customHeight="1" x14ac:dyDescent="0.6">
      <c r="A20" s="13" t="s">
        <v>190</v>
      </c>
      <c r="B20" s="18"/>
      <c r="C20" s="18"/>
      <c r="D20" s="41">
        <v>558220182</v>
      </c>
      <c r="E20" s="24"/>
      <c r="F20" s="24">
        <v>815056572</v>
      </c>
      <c r="G20" s="24"/>
      <c r="H20" s="41">
        <v>-135985092</v>
      </c>
      <c r="I20" s="17"/>
      <c r="J20" s="24">
        <v>-92997249</v>
      </c>
    </row>
    <row r="21" spans="1:10" ht="24" customHeight="1" x14ac:dyDescent="0.6">
      <c r="A21" s="13" t="s">
        <v>191</v>
      </c>
      <c r="B21" s="18"/>
      <c r="C21" s="18"/>
      <c r="D21" s="41"/>
      <c r="E21" s="24"/>
      <c r="F21" s="24"/>
      <c r="G21" s="24"/>
      <c r="H21" s="24"/>
      <c r="I21" s="28"/>
      <c r="J21" s="24"/>
    </row>
    <row r="22" spans="1:10" ht="24" customHeight="1" x14ac:dyDescent="0.65">
      <c r="A22" s="20" t="s">
        <v>192</v>
      </c>
      <c r="B22" s="22"/>
      <c r="C22" s="8"/>
      <c r="D22" s="171">
        <v>0</v>
      </c>
      <c r="E22" s="24"/>
      <c r="F22" s="142">
        <v>181153157</v>
      </c>
      <c r="G22" s="28"/>
      <c r="H22" s="171">
        <v>0</v>
      </c>
      <c r="I22" s="241"/>
      <c r="J22" s="171">
        <v>0</v>
      </c>
    </row>
    <row r="23" spans="1:10" ht="24" customHeight="1" x14ac:dyDescent="0.65">
      <c r="A23" s="20" t="s">
        <v>12</v>
      </c>
      <c r="B23" s="22"/>
      <c r="C23" s="8"/>
      <c r="D23" s="41">
        <v>97339584</v>
      </c>
      <c r="E23" s="24"/>
      <c r="F23" s="142">
        <v>43601091</v>
      </c>
      <c r="G23" s="24"/>
      <c r="H23" s="24">
        <v>26887519</v>
      </c>
      <c r="I23" s="17"/>
      <c r="J23" s="24">
        <v>-35496204</v>
      </c>
    </row>
    <row r="24" spans="1:10" ht="24" customHeight="1" x14ac:dyDescent="0.65">
      <c r="A24" s="20" t="s">
        <v>14</v>
      </c>
      <c r="B24" s="22"/>
      <c r="C24" s="8"/>
      <c r="D24" s="41">
        <v>19058386</v>
      </c>
      <c r="E24" s="24"/>
      <c r="F24" s="143">
        <v>95431215</v>
      </c>
      <c r="G24" s="28"/>
      <c r="H24" s="171">
        <v>0</v>
      </c>
      <c r="I24" s="185"/>
      <c r="J24" s="171">
        <v>0</v>
      </c>
    </row>
    <row r="25" spans="1:10" ht="24" customHeight="1" x14ac:dyDescent="0.65">
      <c r="A25" s="20" t="s">
        <v>16</v>
      </c>
      <c r="B25" s="22"/>
      <c r="C25" s="8"/>
      <c r="D25" s="41">
        <v>915859617</v>
      </c>
      <c r="E25" s="24"/>
      <c r="F25" s="143">
        <v>1412176412</v>
      </c>
      <c r="G25" s="24"/>
      <c r="H25" s="24">
        <v>-80072574</v>
      </c>
      <c r="I25" s="17"/>
      <c r="J25" s="24">
        <v>-21718462</v>
      </c>
    </row>
    <row r="26" spans="1:10" ht="24" customHeight="1" x14ac:dyDescent="0.65">
      <c r="A26" s="20" t="s">
        <v>31</v>
      </c>
      <c r="B26" s="22"/>
      <c r="C26" s="8"/>
      <c r="D26" s="41">
        <v>-582829</v>
      </c>
      <c r="E26" s="24"/>
      <c r="F26" s="143">
        <v>-61764454</v>
      </c>
      <c r="G26" s="24"/>
      <c r="H26" s="171">
        <v>0</v>
      </c>
      <c r="I26" s="241"/>
      <c r="J26" s="171">
        <v>0</v>
      </c>
    </row>
    <row r="27" spans="1:10" ht="24" customHeight="1" x14ac:dyDescent="0.65">
      <c r="A27" s="20" t="s">
        <v>39</v>
      </c>
      <c r="B27" s="22"/>
      <c r="C27" s="8"/>
      <c r="D27" s="142">
        <v>1277366</v>
      </c>
      <c r="E27" s="24"/>
      <c r="F27" s="142">
        <v>-701160</v>
      </c>
      <c r="G27" s="24"/>
      <c r="H27" s="142">
        <v>150000</v>
      </c>
      <c r="I27" s="17"/>
      <c r="J27" s="24">
        <v>-1161</v>
      </c>
    </row>
    <row r="28" spans="1:10" ht="24" customHeight="1" x14ac:dyDescent="0.65">
      <c r="A28" s="13" t="s">
        <v>193</v>
      </c>
      <c r="B28" s="153"/>
      <c r="C28" s="15"/>
      <c r="D28" s="154"/>
      <c r="E28" s="19"/>
      <c r="F28" s="124"/>
      <c r="G28" s="19"/>
      <c r="H28" s="19"/>
      <c r="I28" s="19"/>
      <c r="J28" s="125"/>
    </row>
    <row r="29" spans="1:10" ht="24" customHeight="1" x14ac:dyDescent="0.65">
      <c r="A29" s="20" t="s">
        <v>46</v>
      </c>
      <c r="B29" s="153"/>
      <c r="C29" s="21"/>
      <c r="D29" s="41">
        <v>18749926</v>
      </c>
      <c r="E29" s="24"/>
      <c r="F29" s="142">
        <v>247695783</v>
      </c>
      <c r="G29" s="19"/>
      <c r="H29" s="142">
        <v>1053895215</v>
      </c>
      <c r="I29" s="24"/>
      <c r="J29" s="124">
        <v>1146295506</v>
      </c>
    </row>
    <row r="30" spans="1:10" ht="24" customHeight="1" x14ac:dyDescent="0.65">
      <c r="A30" s="20" t="s">
        <v>48</v>
      </c>
      <c r="B30" s="8"/>
      <c r="C30" s="8"/>
      <c r="D30" s="41">
        <v>-647851345</v>
      </c>
      <c r="E30" s="29"/>
      <c r="F30" s="142">
        <v>-1078732402</v>
      </c>
      <c r="G30" s="124"/>
      <c r="H30" s="124">
        <v>-1181244</v>
      </c>
      <c r="I30" s="24"/>
      <c r="J30" s="171">
        <v>0</v>
      </c>
    </row>
    <row r="31" spans="1:10" ht="24" customHeight="1" x14ac:dyDescent="0.65">
      <c r="A31" s="155" t="s">
        <v>194</v>
      </c>
      <c r="B31" s="22"/>
      <c r="C31" s="8"/>
      <c r="D31" s="27">
        <v>962070887</v>
      </c>
      <c r="E31" s="17"/>
      <c r="F31" s="27">
        <v>1653916214</v>
      </c>
      <c r="G31" s="17"/>
      <c r="H31" s="27">
        <v>863693824</v>
      </c>
      <c r="I31" s="17"/>
      <c r="J31" s="27">
        <v>996082430</v>
      </c>
    </row>
    <row r="32" spans="1:10" ht="24" customHeight="1" x14ac:dyDescent="0.6">
      <c r="A32" s="156" t="s">
        <v>195</v>
      </c>
      <c r="B32" s="152"/>
      <c r="C32" s="24"/>
      <c r="D32" s="142">
        <v>8494536</v>
      </c>
      <c r="E32" s="28"/>
      <c r="F32" s="142">
        <v>6677515</v>
      </c>
      <c r="G32" s="28"/>
      <c r="H32" s="142">
        <v>2058815</v>
      </c>
      <c r="I32" s="17"/>
      <c r="J32" s="142">
        <v>143996509</v>
      </c>
    </row>
    <row r="33" spans="1:10" ht="24" customHeight="1" x14ac:dyDescent="0.6">
      <c r="A33" s="156" t="s">
        <v>196</v>
      </c>
      <c r="B33" s="152"/>
      <c r="C33" s="24"/>
      <c r="D33" s="142">
        <v>-147574154</v>
      </c>
      <c r="E33" s="28"/>
      <c r="F33" s="142">
        <v>-216036200</v>
      </c>
      <c r="G33" s="28"/>
      <c r="H33" s="142">
        <v>-147574154</v>
      </c>
      <c r="I33" s="17"/>
      <c r="J33" s="142">
        <v>-204089543</v>
      </c>
    </row>
    <row r="34" spans="1:10" ht="24" customHeight="1" x14ac:dyDescent="0.6">
      <c r="A34" s="156" t="s">
        <v>197</v>
      </c>
      <c r="B34" s="152"/>
      <c r="C34" s="24"/>
      <c r="D34" s="142">
        <v>-8027149</v>
      </c>
      <c r="E34" s="28"/>
      <c r="F34" s="142">
        <v>-8850944</v>
      </c>
      <c r="G34" s="142"/>
      <c r="H34" s="142">
        <v>-20970</v>
      </c>
      <c r="I34" s="142"/>
      <c r="J34" s="142">
        <v>-945669</v>
      </c>
    </row>
    <row r="35" spans="1:10" ht="24" customHeight="1" x14ac:dyDescent="0.6">
      <c r="A35" s="156" t="s">
        <v>198</v>
      </c>
      <c r="B35" s="152"/>
      <c r="C35" s="24"/>
      <c r="D35" s="171">
        <v>0</v>
      </c>
      <c r="E35" s="28"/>
      <c r="F35" s="144">
        <v>-2454517</v>
      </c>
      <c r="G35" s="28"/>
      <c r="H35" s="179">
        <v>0</v>
      </c>
      <c r="I35" s="17"/>
      <c r="J35" s="144">
        <v>-2454517</v>
      </c>
    </row>
    <row r="36" spans="1:10" ht="24" customHeight="1" x14ac:dyDescent="0.6">
      <c r="A36" s="157" t="s">
        <v>199</v>
      </c>
      <c r="B36" s="23"/>
      <c r="C36" s="18"/>
      <c r="D36" s="30">
        <v>814964120</v>
      </c>
      <c r="E36" s="24"/>
      <c r="F36" s="30">
        <v>1433252068</v>
      </c>
      <c r="G36" s="24"/>
      <c r="H36" s="30">
        <v>718157515</v>
      </c>
      <c r="I36" s="17"/>
      <c r="J36" s="30">
        <v>932589210</v>
      </c>
    </row>
    <row r="37" spans="1:10" ht="24" customHeight="1" x14ac:dyDescent="0.6">
      <c r="A37" s="157"/>
      <c r="B37" s="23"/>
      <c r="C37" s="18"/>
      <c r="D37" s="24"/>
      <c r="E37" s="24"/>
      <c r="F37" s="24"/>
      <c r="G37" s="24"/>
      <c r="H37" s="24"/>
      <c r="I37" s="17"/>
      <c r="J37" s="24"/>
    </row>
    <row r="38" spans="1:10" ht="24" customHeight="1" x14ac:dyDescent="0.6">
      <c r="A38" s="157"/>
      <c r="B38" s="23"/>
      <c r="C38" s="18"/>
      <c r="D38" s="24"/>
      <c r="E38" s="24"/>
      <c r="F38" s="24"/>
      <c r="G38" s="24"/>
      <c r="H38" s="24"/>
      <c r="I38" s="17"/>
      <c r="J38" s="24"/>
    </row>
    <row r="39" spans="1:10" ht="24" customHeight="1" x14ac:dyDescent="0.6">
      <c r="A39" s="157"/>
      <c r="B39" s="23"/>
      <c r="C39" s="18"/>
      <c r="D39" s="24"/>
      <c r="E39" s="24"/>
      <c r="F39" s="24"/>
      <c r="G39" s="24"/>
      <c r="H39" s="24"/>
      <c r="I39" s="17"/>
      <c r="J39" s="24"/>
    </row>
    <row r="40" spans="1:10" ht="24" customHeight="1" x14ac:dyDescent="0.6">
      <c r="A40" s="157"/>
      <c r="B40" s="23"/>
      <c r="C40" s="18"/>
      <c r="D40" s="24"/>
      <c r="E40" s="24"/>
      <c r="F40" s="24"/>
      <c r="G40" s="24"/>
      <c r="H40" s="24"/>
      <c r="I40" s="17"/>
      <c r="J40" s="24"/>
    </row>
    <row r="41" spans="1:10" ht="24" customHeight="1" x14ac:dyDescent="0.6">
      <c r="A41" s="157"/>
      <c r="B41" s="23"/>
      <c r="C41" s="18"/>
      <c r="D41" s="24"/>
      <c r="E41" s="24"/>
      <c r="F41" s="24"/>
      <c r="G41" s="24"/>
      <c r="H41" s="24"/>
      <c r="I41" s="17"/>
      <c r="J41" s="24"/>
    </row>
    <row r="42" spans="1:10" ht="24" customHeight="1" x14ac:dyDescent="0.6">
      <c r="B42" s="157"/>
      <c r="C42" s="18"/>
      <c r="D42" s="24"/>
      <c r="E42" s="24"/>
      <c r="F42" s="24"/>
      <c r="G42" s="24"/>
      <c r="H42" s="24"/>
      <c r="I42" s="17"/>
      <c r="J42" s="24"/>
    </row>
    <row r="43" spans="1:10" ht="24" customHeight="1" x14ac:dyDescent="0.6">
      <c r="A43" s="157"/>
      <c r="B43" s="23"/>
      <c r="C43" s="18"/>
      <c r="D43" s="24"/>
      <c r="E43" s="24"/>
      <c r="F43" s="24"/>
      <c r="G43" s="24"/>
      <c r="H43" s="24"/>
      <c r="I43" s="17"/>
      <c r="J43" s="24"/>
    </row>
    <row r="44" spans="1:10" ht="26" customHeight="1" x14ac:dyDescent="0.6">
      <c r="A44" s="275" t="s">
        <v>0</v>
      </c>
      <c r="B44" s="275"/>
      <c r="C44" s="275"/>
      <c r="D44" s="275"/>
      <c r="E44" s="275"/>
      <c r="F44" s="275"/>
      <c r="G44" s="275"/>
      <c r="H44" s="275"/>
      <c r="I44" s="275"/>
      <c r="J44" s="275"/>
    </row>
    <row r="45" spans="1:10" ht="26" customHeight="1" x14ac:dyDescent="0.6">
      <c r="A45" s="268" t="s">
        <v>200</v>
      </c>
      <c r="B45" s="268"/>
      <c r="C45" s="268"/>
      <c r="D45" s="268"/>
      <c r="E45" s="268"/>
      <c r="F45" s="268"/>
      <c r="G45" s="268"/>
      <c r="H45" s="268"/>
      <c r="I45" s="268"/>
      <c r="J45" s="268"/>
    </row>
    <row r="46" spans="1:10" ht="26" customHeight="1" x14ac:dyDescent="0.6">
      <c r="A46" s="268" t="s">
        <v>221</v>
      </c>
      <c r="B46" s="268"/>
      <c r="C46" s="268"/>
      <c r="D46" s="268"/>
      <c r="E46" s="268"/>
      <c r="F46" s="268"/>
      <c r="G46" s="268"/>
      <c r="H46" s="268"/>
      <c r="I46" s="268"/>
      <c r="J46" s="268"/>
    </row>
    <row r="47" spans="1:10" ht="26" customHeight="1" x14ac:dyDescent="0.6">
      <c r="A47" s="268" t="s">
        <v>246</v>
      </c>
      <c r="B47" s="268"/>
      <c r="C47" s="268"/>
      <c r="D47" s="268"/>
      <c r="E47" s="268"/>
      <c r="F47" s="268"/>
      <c r="G47" s="268"/>
      <c r="H47" s="268"/>
      <c r="I47" s="268"/>
      <c r="J47" s="268"/>
    </row>
    <row r="48" spans="1:10" ht="26" customHeight="1" x14ac:dyDescent="0.6">
      <c r="A48" s="277" t="s">
        <v>2</v>
      </c>
      <c r="B48" s="277"/>
      <c r="C48" s="277"/>
      <c r="D48" s="277"/>
      <c r="E48" s="277"/>
      <c r="F48" s="277"/>
      <c r="G48" s="277"/>
      <c r="H48" s="277"/>
      <c r="I48" s="277"/>
      <c r="J48" s="277"/>
    </row>
    <row r="49" spans="1:13" ht="9" customHeight="1" x14ac:dyDescent="0.7">
      <c r="A49" s="158"/>
      <c r="B49" s="158"/>
      <c r="C49" s="158"/>
      <c r="D49" s="158"/>
      <c r="E49" s="158"/>
      <c r="F49" s="158"/>
      <c r="G49" s="158"/>
      <c r="H49" s="158"/>
      <c r="I49" s="158"/>
      <c r="J49" s="159"/>
      <c r="M49" s="152"/>
    </row>
    <row r="50" spans="1:13" ht="24" customHeight="1" x14ac:dyDescent="0.65">
      <c r="A50" s="169"/>
      <c r="B50" s="169" t="s">
        <v>3</v>
      </c>
      <c r="C50" s="169"/>
      <c r="D50" s="278" t="s">
        <v>4</v>
      </c>
      <c r="E50" s="278"/>
      <c r="F50" s="278"/>
      <c r="G50" s="169"/>
      <c r="H50" s="278" t="s">
        <v>5</v>
      </c>
      <c r="I50" s="278"/>
      <c r="J50" s="278"/>
    </row>
    <row r="51" spans="1:13" ht="24" customHeight="1" x14ac:dyDescent="0.65">
      <c r="A51" s="26"/>
      <c r="B51" s="8"/>
      <c r="C51" s="8"/>
      <c r="D51" s="7">
        <v>2567</v>
      </c>
      <c r="E51" s="8"/>
      <c r="F51" s="7">
        <v>2566</v>
      </c>
      <c r="G51" s="9"/>
      <c r="H51" s="7">
        <v>2567</v>
      </c>
      <c r="I51" s="8"/>
      <c r="J51" s="7">
        <v>2566</v>
      </c>
    </row>
    <row r="52" spans="1:13" ht="24" customHeight="1" x14ac:dyDescent="0.65">
      <c r="A52" s="160" t="s">
        <v>201</v>
      </c>
      <c r="B52" s="22"/>
      <c r="C52" s="8"/>
      <c r="D52" s="24"/>
      <c r="E52" s="29"/>
      <c r="F52" s="24"/>
      <c r="G52" s="17"/>
      <c r="H52" s="24"/>
      <c r="I52" s="17"/>
      <c r="J52" s="24"/>
    </row>
    <row r="53" spans="1:13" ht="24" customHeight="1" x14ac:dyDescent="0.6">
      <c r="A53" s="20" t="s">
        <v>232</v>
      </c>
      <c r="B53" s="161" t="s">
        <v>231</v>
      </c>
      <c r="C53" s="18"/>
      <c r="D53" s="171">
        <v>0</v>
      </c>
      <c r="E53" s="16"/>
      <c r="F53" s="171">
        <v>0</v>
      </c>
      <c r="G53" s="28"/>
      <c r="H53" s="143">
        <v>17000000</v>
      </c>
      <c r="I53" s="16"/>
      <c r="J53" s="143">
        <v>242051915</v>
      </c>
    </row>
    <row r="54" spans="1:13" ht="24" customHeight="1" x14ac:dyDescent="0.6">
      <c r="A54" s="20" t="s">
        <v>233</v>
      </c>
      <c r="B54" s="161" t="s">
        <v>230</v>
      </c>
      <c r="C54" s="18"/>
      <c r="D54" s="171">
        <v>0</v>
      </c>
      <c r="E54" s="16"/>
      <c r="F54" s="143">
        <v>-8107647</v>
      </c>
      <c r="G54" s="28"/>
      <c r="H54" s="171">
        <v>0</v>
      </c>
      <c r="I54" s="16"/>
      <c r="J54" s="171">
        <v>0</v>
      </c>
    </row>
    <row r="55" spans="1:13" ht="24" customHeight="1" x14ac:dyDescent="0.6">
      <c r="A55" s="20" t="s">
        <v>240</v>
      </c>
      <c r="B55" s="161"/>
      <c r="C55" s="18"/>
      <c r="D55" s="171">
        <v>0</v>
      </c>
      <c r="E55" s="16"/>
      <c r="F55" s="171">
        <v>0</v>
      </c>
      <c r="G55" s="28"/>
      <c r="H55" s="242">
        <v>-249998</v>
      </c>
      <c r="I55" s="16"/>
      <c r="J55" s="171">
        <v>0</v>
      </c>
    </row>
    <row r="56" spans="1:13" ht="24" customHeight="1" x14ac:dyDescent="0.6">
      <c r="A56" s="20" t="s">
        <v>234</v>
      </c>
      <c r="B56" s="161"/>
      <c r="C56" s="18"/>
      <c r="D56" s="171">
        <v>0</v>
      </c>
      <c r="E56" s="16"/>
      <c r="F56" s="143">
        <v>1265511880</v>
      </c>
      <c r="G56" s="28"/>
      <c r="H56" s="171">
        <v>0</v>
      </c>
      <c r="I56" s="16"/>
      <c r="J56" s="171">
        <v>0</v>
      </c>
    </row>
    <row r="57" spans="1:13" ht="24" customHeight="1" x14ac:dyDescent="0.6">
      <c r="A57" s="20" t="s">
        <v>202</v>
      </c>
      <c r="B57" s="161"/>
      <c r="C57" s="18"/>
      <c r="D57" s="171">
        <v>0</v>
      </c>
      <c r="E57" s="16"/>
      <c r="F57" s="143">
        <v>-207088866</v>
      </c>
      <c r="G57" s="28"/>
      <c r="H57" s="171">
        <v>0</v>
      </c>
      <c r="I57" s="16"/>
      <c r="J57" s="171">
        <v>0</v>
      </c>
    </row>
    <row r="58" spans="1:13" ht="24" customHeight="1" x14ac:dyDescent="0.6">
      <c r="A58" s="20" t="s">
        <v>238</v>
      </c>
      <c r="B58" s="161"/>
      <c r="C58" s="18"/>
      <c r="D58" s="143">
        <v>66636</v>
      </c>
      <c r="E58" s="16"/>
      <c r="F58" s="171">
        <v>0</v>
      </c>
      <c r="G58" s="28"/>
      <c r="H58" s="143">
        <v>66636</v>
      </c>
      <c r="I58" s="16"/>
      <c r="J58" s="171">
        <v>0</v>
      </c>
    </row>
    <row r="59" spans="1:13" ht="24" customHeight="1" x14ac:dyDescent="0.65">
      <c r="A59" s="20" t="s">
        <v>203</v>
      </c>
      <c r="B59" s="161" t="s">
        <v>204</v>
      </c>
      <c r="C59" s="8"/>
      <c r="D59" s="24">
        <v>-635123071</v>
      </c>
      <c r="E59" s="29"/>
      <c r="F59" s="142">
        <v>-96751355</v>
      </c>
      <c r="G59" s="28"/>
      <c r="H59" s="242">
        <v>-630663620</v>
      </c>
      <c r="I59" s="16"/>
      <c r="J59" s="142">
        <v>-96489845</v>
      </c>
    </row>
    <row r="60" spans="1:13" ht="24" customHeight="1" x14ac:dyDescent="0.6">
      <c r="A60" s="20" t="s">
        <v>205</v>
      </c>
      <c r="B60" s="161"/>
      <c r="C60" s="18"/>
      <c r="D60" s="17">
        <v>-1414374</v>
      </c>
      <c r="E60" s="16"/>
      <c r="F60" s="144">
        <v>-3614</v>
      </c>
      <c r="G60" s="28"/>
      <c r="H60" s="17">
        <v>-1414374</v>
      </c>
      <c r="I60" s="142"/>
      <c r="J60" s="142">
        <v>-3614</v>
      </c>
    </row>
    <row r="61" spans="1:13" ht="24" customHeight="1" x14ac:dyDescent="0.6">
      <c r="A61" s="157" t="s">
        <v>249</v>
      </c>
      <c r="B61" s="132"/>
      <c r="C61" s="18"/>
      <c r="D61" s="30">
        <v>-636470809</v>
      </c>
      <c r="E61" s="31"/>
      <c r="F61" s="30">
        <v>953560398</v>
      </c>
      <c r="G61" s="31"/>
      <c r="H61" s="30">
        <v>-615261356</v>
      </c>
      <c r="I61" s="29"/>
      <c r="J61" s="30">
        <v>145558456</v>
      </c>
    </row>
    <row r="62" spans="1:13" ht="24" customHeight="1" x14ac:dyDescent="0.6">
      <c r="A62" s="162"/>
      <c r="B62" s="132"/>
      <c r="C62" s="18"/>
      <c r="D62" s="24"/>
      <c r="E62" s="31"/>
      <c r="F62" s="24"/>
      <c r="G62" s="31"/>
      <c r="H62" s="24"/>
      <c r="I62" s="29"/>
      <c r="J62" s="24"/>
    </row>
    <row r="63" spans="1:13" ht="24" customHeight="1" x14ac:dyDescent="0.65">
      <c r="A63" s="160" t="s">
        <v>206</v>
      </c>
      <c r="B63" s="163"/>
      <c r="C63" s="15"/>
      <c r="D63" s="19"/>
      <c r="E63" s="19"/>
      <c r="F63" s="19"/>
      <c r="G63" s="19"/>
      <c r="H63" s="19"/>
      <c r="I63" s="17"/>
      <c r="J63" s="19"/>
    </row>
    <row r="64" spans="1:13" ht="24" customHeight="1" x14ac:dyDescent="0.65">
      <c r="A64" s="20" t="s">
        <v>207</v>
      </c>
      <c r="B64" s="164" t="s">
        <v>208</v>
      </c>
      <c r="C64" s="15"/>
      <c r="D64" s="171">
        <v>0</v>
      </c>
      <c r="E64" s="19"/>
      <c r="F64" s="142">
        <v>-580795848</v>
      </c>
      <c r="G64" s="28"/>
      <c r="H64" s="171">
        <v>0</v>
      </c>
      <c r="I64" s="28"/>
      <c r="J64" s="201">
        <v>-15000000</v>
      </c>
    </row>
    <row r="65" spans="1:11" ht="24" customHeight="1" x14ac:dyDescent="0.65">
      <c r="A65" s="20" t="s">
        <v>235</v>
      </c>
      <c r="B65" s="164" t="s">
        <v>208</v>
      </c>
      <c r="C65" s="15"/>
      <c r="D65" s="171">
        <v>0</v>
      </c>
      <c r="E65" s="19"/>
      <c r="F65" s="171">
        <v>0</v>
      </c>
      <c r="G65" s="28"/>
      <c r="H65" s="171">
        <v>0</v>
      </c>
      <c r="I65" s="28"/>
      <c r="J65" s="201">
        <v>224360973</v>
      </c>
    </row>
    <row r="66" spans="1:11" ht="24" customHeight="1" x14ac:dyDescent="0.6">
      <c r="A66" s="20" t="s">
        <v>209</v>
      </c>
      <c r="B66" s="164" t="s">
        <v>208</v>
      </c>
      <c r="C66" s="18"/>
      <c r="D66" s="17">
        <v>-536617000</v>
      </c>
      <c r="E66" s="31"/>
      <c r="F66" s="146">
        <v>-758646000</v>
      </c>
      <c r="G66" s="28"/>
      <c r="H66" s="142">
        <v>-536617000</v>
      </c>
      <c r="I66" s="28"/>
      <c r="J66" s="142">
        <v>-778646000</v>
      </c>
    </row>
    <row r="67" spans="1:11" ht="24" customHeight="1" x14ac:dyDescent="0.6">
      <c r="A67" s="20" t="s">
        <v>210</v>
      </c>
      <c r="B67" s="164" t="s">
        <v>208</v>
      </c>
      <c r="C67" s="18"/>
      <c r="D67" s="17">
        <v>-10000000</v>
      </c>
      <c r="E67" s="31"/>
      <c r="F67" s="146">
        <v>-30000000</v>
      </c>
      <c r="G67" s="201"/>
      <c r="H67" s="201">
        <v>-10000000</v>
      </c>
      <c r="I67" s="201"/>
      <c r="J67" s="146">
        <v>-30000000</v>
      </c>
    </row>
    <row r="68" spans="1:11" ht="24" customHeight="1" x14ac:dyDescent="0.6">
      <c r="A68" s="20" t="s">
        <v>211</v>
      </c>
      <c r="B68" s="164" t="s">
        <v>208</v>
      </c>
      <c r="C68" s="18"/>
      <c r="D68" s="17">
        <v>-18356454</v>
      </c>
      <c r="E68" s="31"/>
      <c r="F68" s="143">
        <v>-18095712</v>
      </c>
      <c r="G68" s="143"/>
      <c r="H68" s="17">
        <v>-6549015</v>
      </c>
      <c r="I68" s="143"/>
      <c r="J68" s="209">
        <v>-6288273</v>
      </c>
    </row>
    <row r="69" spans="1:11" ht="24" customHeight="1" x14ac:dyDescent="0.6">
      <c r="A69" s="20" t="s">
        <v>212</v>
      </c>
      <c r="B69" s="164"/>
      <c r="C69" s="18"/>
      <c r="D69" s="209">
        <v>0</v>
      </c>
      <c r="E69" s="31"/>
      <c r="F69" s="143">
        <v>533</v>
      </c>
      <c r="G69" s="143"/>
      <c r="H69" s="171">
        <v>0</v>
      </c>
      <c r="I69" s="143"/>
      <c r="J69" s="209">
        <v>533</v>
      </c>
    </row>
    <row r="70" spans="1:11" ht="24" customHeight="1" x14ac:dyDescent="0.6">
      <c r="A70" s="20" t="s">
        <v>213</v>
      </c>
      <c r="B70" s="164"/>
      <c r="C70" s="18"/>
      <c r="D70" s="17"/>
      <c r="E70" s="31"/>
      <c r="F70" s="16"/>
      <c r="G70" s="143"/>
      <c r="H70" s="143"/>
      <c r="I70" s="143"/>
      <c r="J70" s="143"/>
    </row>
    <row r="71" spans="1:11" ht="24" customHeight="1" x14ac:dyDescent="0.6">
      <c r="A71" s="157" t="s">
        <v>214</v>
      </c>
      <c r="B71" s="164"/>
      <c r="C71" s="18"/>
      <c r="D71" s="17">
        <v>5856050</v>
      </c>
      <c r="E71" s="31"/>
      <c r="F71" s="143">
        <v>9868080</v>
      </c>
      <c r="G71" s="92"/>
      <c r="H71" s="171">
        <v>0</v>
      </c>
      <c r="I71" s="62"/>
      <c r="J71" s="171">
        <v>0</v>
      </c>
    </row>
    <row r="72" spans="1:11" ht="24" customHeight="1" x14ac:dyDescent="0.6">
      <c r="A72" s="157" t="s">
        <v>215</v>
      </c>
      <c r="B72" s="13"/>
      <c r="C72" s="18"/>
      <c r="D72" s="30">
        <v>-559117404</v>
      </c>
      <c r="E72" s="24"/>
      <c r="F72" s="30">
        <v>-1377668947</v>
      </c>
      <c r="G72" s="24"/>
      <c r="H72" s="30">
        <v>-553166015</v>
      </c>
      <c r="I72" s="24"/>
      <c r="J72" s="30">
        <v>-605572767</v>
      </c>
    </row>
    <row r="73" spans="1:11" ht="24" customHeight="1" x14ac:dyDescent="0.6">
      <c r="A73" s="165" t="s">
        <v>216</v>
      </c>
      <c r="B73" s="13"/>
      <c r="C73" s="18"/>
      <c r="D73" s="62"/>
      <c r="E73" s="62"/>
      <c r="F73" s="62"/>
      <c r="G73" s="62"/>
      <c r="H73" s="62"/>
      <c r="I73" s="62"/>
      <c r="J73" s="62"/>
    </row>
    <row r="74" spans="1:11" ht="24" customHeight="1" x14ac:dyDescent="0.6">
      <c r="A74" s="165" t="s">
        <v>217</v>
      </c>
      <c r="B74" s="13"/>
      <c r="C74" s="18"/>
      <c r="D74" s="142">
        <v>-380624093</v>
      </c>
      <c r="E74" s="24"/>
      <c r="F74" s="142">
        <v>1009143519</v>
      </c>
      <c r="G74" s="24"/>
      <c r="H74" s="142">
        <v>-450269856</v>
      </c>
      <c r="I74" s="28"/>
      <c r="J74" s="142">
        <v>472574899</v>
      </c>
    </row>
    <row r="75" spans="1:11" ht="24" customHeight="1" x14ac:dyDescent="0.6">
      <c r="A75" s="165" t="s">
        <v>218</v>
      </c>
      <c r="B75" s="13"/>
      <c r="C75" s="18"/>
      <c r="D75" s="17">
        <v>-2884277</v>
      </c>
      <c r="E75" s="17"/>
      <c r="F75" s="142">
        <v>25978619</v>
      </c>
      <c r="G75" s="28"/>
      <c r="H75" s="171">
        <v>0</v>
      </c>
      <c r="I75" s="28"/>
      <c r="J75" s="171">
        <v>0</v>
      </c>
    </row>
    <row r="76" spans="1:11" ht="24" customHeight="1" x14ac:dyDescent="0.6">
      <c r="A76" s="166" t="s">
        <v>219</v>
      </c>
      <c r="B76" s="161"/>
      <c r="C76" s="18"/>
      <c r="D76" s="24">
        <v>3070627759</v>
      </c>
      <c r="E76" s="24"/>
      <c r="F76" s="210">
        <v>1879786621</v>
      </c>
      <c r="G76" s="28"/>
      <c r="H76" s="16">
        <v>745994075</v>
      </c>
      <c r="I76" s="28"/>
      <c r="J76" s="16">
        <v>318907553</v>
      </c>
      <c r="K76" s="33"/>
    </row>
    <row r="77" spans="1:11" ht="24" customHeight="1" thickBot="1" x14ac:dyDescent="0.65">
      <c r="A77" s="165" t="s">
        <v>222</v>
      </c>
      <c r="B77" s="161" t="s">
        <v>11</v>
      </c>
      <c r="C77" s="18"/>
      <c r="D77" s="32">
        <v>2687119389</v>
      </c>
      <c r="E77" s="24"/>
      <c r="F77" s="32">
        <v>2914908759</v>
      </c>
      <c r="G77" s="24"/>
      <c r="H77" s="32">
        <v>295724219</v>
      </c>
      <c r="I77" s="24"/>
      <c r="J77" s="32">
        <v>791482452</v>
      </c>
      <c r="K77" s="33"/>
    </row>
    <row r="78" spans="1:11" ht="24" customHeight="1" thickTop="1" x14ac:dyDescent="0.6">
      <c r="B78" s="22"/>
      <c r="C78" s="18"/>
      <c r="D78" s="203"/>
      <c r="E78" s="181"/>
      <c r="F78" s="203"/>
      <c r="G78" s="181"/>
      <c r="H78" s="203"/>
      <c r="I78" s="167"/>
      <c r="J78" s="167"/>
    </row>
    <row r="86" spans="1:1" ht="24" customHeight="1" x14ac:dyDescent="0.6">
      <c r="A86" s="34" t="s">
        <v>42</v>
      </c>
    </row>
  </sheetData>
  <mergeCells count="14">
    <mergeCell ref="A48:J48"/>
    <mergeCell ref="D50:F50"/>
    <mergeCell ref="H50:J50"/>
    <mergeCell ref="A46:J46"/>
    <mergeCell ref="A45:J45"/>
    <mergeCell ref="A47:J47"/>
    <mergeCell ref="A3:J3"/>
    <mergeCell ref="A44:J44"/>
    <mergeCell ref="A5:J5"/>
    <mergeCell ref="A1:J1"/>
    <mergeCell ref="A2:J2"/>
    <mergeCell ref="D7:F7"/>
    <mergeCell ref="H7:J7"/>
    <mergeCell ref="A4:J4"/>
  </mergeCells>
  <pageMargins left="0.8" right="0.3" top="1" bottom="0.5" header="0.6" footer="0.3"/>
  <pageSetup paperSize="9" scale="7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e248ab-fa06-4d63-8dd7-dd016e7c7698">
      <Terms xmlns="http://schemas.microsoft.com/office/infopath/2007/PartnerControls"/>
    </lcf76f155ced4ddcb4097134ff3c332f>
    <TaxCatchAll xmlns="fc89776f-2db0-41cf-add2-78446084755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D497D9EDB084499487CF90B067EA6C" ma:contentTypeVersion="10" ma:contentTypeDescription="Create a new document." ma:contentTypeScope="" ma:versionID="1462e3278e3479991d02f98511b1c53d">
  <xsd:schema xmlns:xsd="http://www.w3.org/2001/XMLSchema" xmlns:xs="http://www.w3.org/2001/XMLSchema" xmlns:p="http://schemas.microsoft.com/office/2006/metadata/properties" xmlns:ns2="62e248ab-fa06-4d63-8dd7-dd016e7c7698" xmlns:ns3="fc89776f-2db0-41cf-add2-784460847558" targetNamespace="http://schemas.microsoft.com/office/2006/metadata/properties" ma:root="true" ma:fieldsID="5d9076631f17f2bf6b932e041740bb4e" ns2:_="" ns3:_="">
    <xsd:import namespace="62e248ab-fa06-4d63-8dd7-dd016e7c7698"/>
    <xsd:import namespace="fc89776f-2db0-41cf-add2-7844608475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e248ab-fa06-4d63-8dd7-dd016e7c76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9776f-2db0-41cf-add2-7844608475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0c856f9-4818-4b1d-adfa-651a25bcd63f}" ma:internalName="TaxCatchAll" ma:showField="CatchAllData" ma:web="fc89776f-2db0-41cf-add2-784460847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E5EBD-D663-4D26-9F42-F140E5E023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CF4AD2-DE5D-4D14-B588-F0F6FAEC8083}">
  <ds:schemaRefs>
    <ds:schemaRef ds:uri="http://schemas.microsoft.com/office/2006/documentManagement/types"/>
    <ds:schemaRef ds:uri="http://purl.org/dc/terms/"/>
    <ds:schemaRef ds:uri="62e248ab-fa06-4d63-8dd7-dd016e7c7698"/>
    <ds:schemaRef ds:uri="http://schemas.microsoft.com/office/2006/metadata/properties"/>
    <ds:schemaRef ds:uri="http://schemas.microsoft.com/office/infopath/2007/PartnerControls"/>
    <ds:schemaRef ds:uri="fc89776f-2db0-41cf-add2-784460847558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BF238A4-94B0-44D6-A8DE-B055B9D8A9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e248ab-fa06-4d63-8dd7-dd016e7c7698"/>
    <ds:schemaRef ds:uri="fc89776f-2db0-41cf-add2-7844608475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รวม</vt:lpstr>
      <vt:lpstr>เฉพาะ</vt:lpstr>
      <vt:lpstr>กระแส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Nareerat Paopaka (Open)</dc:creator>
  <cp:keywords/>
  <dc:description/>
  <cp:lastModifiedBy>Prapai Monkham</cp:lastModifiedBy>
  <cp:revision/>
  <cp:lastPrinted>2024-11-10T05:35:49Z</cp:lastPrinted>
  <dcterms:created xsi:type="dcterms:W3CDTF">2014-05-10T10:13:25Z</dcterms:created>
  <dcterms:modified xsi:type="dcterms:W3CDTF">2024-11-10T13:11:35Z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0x01010093D497D9EDB084499487CF90B067EA6C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2023-08-10T14:06:26Z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9918a6ba-4573-4222-951f-4ea8123c69f6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