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M:\ABAS-Listed\Eastern Water Resources Development and Management Public Co., Ltd\Eastern Water Resources_ Sep2024 (Q3)\"/>
    </mc:Choice>
  </mc:AlternateContent>
  <xr:revisionPtr revIDLastSave="0" documentId="13_ncr:1_{CA3B5B97-F76C-41C7-B24D-38A833B7AC5B}" xr6:coauthVersionLast="47" xr6:coauthVersionMax="47" xr10:uidLastSave="{00000000-0000-0000-0000-000000000000}"/>
  <bookViews>
    <workbookView xWindow="-120" yWindow="-120" windowWidth="21840" windowHeight="13020" tabRatio="648" activeTab="4" xr2:uid="{00000000-000D-0000-FFFF-FFFF00000000}"/>
  </bookViews>
  <sheets>
    <sheet name="BS YE2-4" sheetId="1" r:id="rId1"/>
    <sheet name="Eng 5-6 (3M)" sheetId="20" r:id="rId2"/>
    <sheet name="Eng 7-8 (9M)" sheetId="21" r:id="rId3"/>
    <sheet name="conso EN 9" sheetId="22" r:id="rId4"/>
    <sheet name="separate EN10" sheetId="23" r:id="rId5"/>
    <sheet name="11-12" sheetId="24" r:id="rId6"/>
  </sheets>
  <definedNames>
    <definedName name="_xlnm.Print_Area" localSheetId="5">'11-12'!$A$1:$O$109</definedName>
    <definedName name="_xlnm.Print_Area" localSheetId="1">'Eng 5-6 (3M)'!$A$1:$L$95</definedName>
    <definedName name="_xlnm.Print_Area" localSheetId="2">'Eng 7-8 (9M)'!$A$1:$L$95</definedName>
    <definedName name="_xlnm.Print_Area" localSheetId="4">'separate EN10'!$A$1:$P$32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25" i="22" l="1"/>
  <c r="P24" i="22"/>
  <c r="T24" i="22" s="1"/>
  <c r="P23" i="22"/>
  <c r="P22" i="22"/>
  <c r="T22" i="22" s="1"/>
  <c r="P17" i="22"/>
  <c r="T17" i="22" s="1"/>
  <c r="P16" i="22"/>
  <c r="T16" i="22" s="1"/>
  <c r="P15" i="22"/>
  <c r="T15" i="22" s="1"/>
  <c r="P14" i="22"/>
  <c r="P16" i="23"/>
  <c r="P15" i="23"/>
  <c r="P14" i="23"/>
  <c r="P24" i="23"/>
  <c r="P23" i="23"/>
  <c r="P22" i="23"/>
  <c r="P21" i="23"/>
  <c r="L78" i="20"/>
  <c r="L35" i="20"/>
  <c r="L40" i="20" s="1"/>
  <c r="L21" i="20"/>
  <c r="L24" i="20" s="1"/>
  <c r="H78" i="20"/>
  <c r="H35" i="20"/>
  <c r="H40" i="20" s="1"/>
  <c r="H21" i="20"/>
  <c r="H24" i="20" s="1"/>
  <c r="L78" i="21"/>
  <c r="L71" i="21"/>
  <c r="L35" i="21"/>
  <c r="L40" i="21" s="1"/>
  <c r="L21" i="21"/>
  <c r="L24" i="21" s="1"/>
  <c r="H78" i="21"/>
  <c r="H71" i="21"/>
  <c r="H35" i="21"/>
  <c r="H40" i="21" s="1"/>
  <c r="H21" i="21"/>
  <c r="H24" i="21" s="1"/>
  <c r="R19" i="22"/>
  <c r="N19" i="22"/>
  <c r="L19" i="22"/>
  <c r="J19" i="22"/>
  <c r="H19" i="22"/>
  <c r="F19" i="22"/>
  <c r="N18" i="23"/>
  <c r="L18" i="23"/>
  <c r="J18" i="23"/>
  <c r="H18" i="23"/>
  <c r="F18" i="23"/>
  <c r="O97" i="24"/>
  <c r="O78" i="24"/>
  <c r="O30" i="24"/>
  <c r="O43" i="24" s="1"/>
  <c r="O47" i="24" s="1"/>
  <c r="K97" i="24"/>
  <c r="K78" i="24"/>
  <c r="K30" i="24"/>
  <c r="K43" i="24" s="1"/>
  <c r="K47" i="24" s="1"/>
  <c r="P19" i="22" l="1"/>
  <c r="P18" i="23"/>
  <c r="L42" i="21"/>
  <c r="L45" i="21" s="1"/>
  <c r="L65" i="21" s="1"/>
  <c r="H42" i="21"/>
  <c r="H45" i="21" s="1"/>
  <c r="H65" i="21" s="1"/>
  <c r="O99" i="24"/>
  <c r="O102" i="24" s="1"/>
  <c r="L42" i="20"/>
  <c r="L45" i="20" s="1"/>
  <c r="L65" i="20" s="1"/>
  <c r="H42" i="20"/>
  <c r="H45" i="20" s="1"/>
  <c r="H65" i="20" s="1"/>
  <c r="T14" i="22"/>
  <c r="T19" i="22" s="1"/>
  <c r="K99" i="24"/>
  <c r="K102" i="24" s="1"/>
  <c r="M97" i="24"/>
  <c r="I97" i="24"/>
  <c r="M78" i="24"/>
  <c r="I78" i="24"/>
  <c r="M30" i="24"/>
  <c r="M43" i="24" s="1"/>
  <c r="M47" i="24" s="1"/>
  <c r="I30" i="24"/>
  <c r="I43" i="24" s="1"/>
  <c r="I47" i="24" s="1"/>
  <c r="A55" i="24"/>
  <c r="A32" i="23"/>
  <c r="N26" i="23"/>
  <c r="L26" i="23"/>
  <c r="J26" i="23"/>
  <c r="H26" i="23"/>
  <c r="F26" i="23"/>
  <c r="A33" i="22"/>
  <c r="R27" i="22"/>
  <c r="N27" i="22"/>
  <c r="L27" i="22"/>
  <c r="J27" i="22"/>
  <c r="H27" i="22"/>
  <c r="F27" i="22"/>
  <c r="T25" i="22"/>
  <c r="A95" i="21"/>
  <c r="J78" i="21"/>
  <c r="F78" i="21"/>
  <c r="J71" i="21"/>
  <c r="F71" i="21"/>
  <c r="A51" i="21"/>
  <c r="J35" i="21"/>
  <c r="J40" i="21" s="1"/>
  <c r="F35" i="21"/>
  <c r="F40" i="21" s="1"/>
  <c r="J21" i="21"/>
  <c r="J24" i="21" s="1"/>
  <c r="F21" i="21"/>
  <c r="F24" i="21" s="1"/>
  <c r="A95" i="20"/>
  <c r="J78" i="20"/>
  <c r="F78" i="20"/>
  <c r="A51" i="20"/>
  <c r="J35" i="20"/>
  <c r="J40" i="20" s="1"/>
  <c r="F35" i="20"/>
  <c r="F40" i="20" s="1"/>
  <c r="J21" i="20"/>
  <c r="J24" i="20" s="1"/>
  <c r="F21" i="20"/>
  <c r="F24" i="20" s="1"/>
  <c r="L71" i="20" l="1"/>
  <c r="H71" i="20"/>
  <c r="J42" i="20"/>
  <c r="J45" i="20" s="1"/>
  <c r="J71" i="20" s="1"/>
  <c r="F42" i="20"/>
  <c r="F45" i="20" s="1"/>
  <c r="F71" i="20" s="1"/>
  <c r="J42" i="21"/>
  <c r="J45" i="21" s="1"/>
  <c r="J65" i="21" s="1"/>
  <c r="F42" i="21"/>
  <c r="F45" i="21" s="1"/>
  <c r="F65" i="21" s="1"/>
  <c r="P27" i="22"/>
  <c r="P26" i="23"/>
  <c r="M99" i="24"/>
  <c r="M102" i="24" s="1"/>
  <c r="I99" i="24"/>
  <c r="I102" i="24" s="1"/>
  <c r="T23" i="22"/>
  <c r="T27" i="22" s="1"/>
  <c r="F65" i="20" l="1"/>
  <c r="J65" i="20"/>
  <c r="L130" i="1"/>
  <c r="L133" i="1" s="1"/>
  <c r="H130" i="1"/>
  <c r="H133" i="1" s="1"/>
  <c r="H93" i="1"/>
  <c r="L80" i="1"/>
  <c r="H80" i="1"/>
  <c r="L40" i="1"/>
  <c r="H40" i="1"/>
  <c r="L26" i="1"/>
  <c r="H26" i="1"/>
  <c r="H96" i="1" l="1"/>
  <c r="H136" i="1" s="1"/>
  <c r="L43" i="1"/>
  <c r="H43" i="1"/>
  <c r="J130" i="1"/>
  <c r="J133" i="1" s="1"/>
  <c r="L93" i="1"/>
  <c r="L96" i="1" s="1"/>
  <c r="L136" i="1" s="1"/>
  <c r="J93" i="1"/>
  <c r="J80" i="1"/>
  <c r="J40" i="1"/>
  <c r="J26" i="1"/>
  <c r="J43" i="1" l="1"/>
  <c r="J96" i="1"/>
  <c r="J136" i="1" s="1"/>
  <c r="F40" i="1"/>
  <c r="A99" i="1" l="1"/>
  <c r="F130" i="1" l="1"/>
  <c r="F133" i="1" l="1"/>
  <c r="F93" i="1"/>
  <c r="F80" i="1"/>
  <c r="F26" i="1"/>
  <c r="F96" i="1" l="1"/>
  <c r="F136" i="1" s="1"/>
  <c r="F43" i="1"/>
  <c r="A102" i="1" l="1"/>
  <c r="A146" i="1"/>
  <c r="A54" i="1"/>
</calcChain>
</file>

<file path=xl/sharedStrings.xml><?xml version="1.0" encoding="utf-8"?>
<sst xmlns="http://schemas.openxmlformats.org/spreadsheetml/2006/main" count="485" uniqueCount="222">
  <si>
    <t>Eastern Water Resources Development and Management Public Company Limited</t>
  </si>
  <si>
    <t>Statement of Financial Position</t>
  </si>
  <si>
    <t>(Unit: Baht’000)</t>
  </si>
  <si>
    <t>(Unaudited)</t>
  </si>
  <si>
    <t>(Audited)</t>
  </si>
  <si>
    <t>31 December</t>
  </si>
  <si>
    <t>Notes</t>
  </si>
  <si>
    <t>Assets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</si>
  <si>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</si>
  <si>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</si>
  <si>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</si>
  <si>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</si>
  <si>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</si>
  <si>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</si>
  <si>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Investment property - net</t>
  </si>
  <si>
    <t>Property, plant and equipment - net</t>
  </si>
  <si>
    <t>Intangible assets - net</t>
  </si>
  <si>
    <t>Other non-current assets</t>
  </si>
  <si>
    <t>Total non-current assets</t>
  </si>
  <si>
    <t>Total assets</t>
  </si>
  <si>
    <t>Current liabilities</t>
  </si>
  <si>
    <t>Accrued expenses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</si>
  <si>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</si>
  <si>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</si>
  <si>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</si>
  <si>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</si>
  <si>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</si>
  <si>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</si>
  <si>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</si>
  <si>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Share capital</t>
  </si>
  <si>
    <t>Registered share capital</t>
  </si>
  <si>
    <t>Share premium</t>
  </si>
  <si>
    <t xml:space="preserve">Retained earnings </t>
  </si>
  <si>
    <t>Non-controlling interests</t>
  </si>
  <si>
    <t xml:space="preserve">Eastern Water Resources Development and Management Public Company Limited </t>
  </si>
  <si>
    <t>Statement of Comprehensive Income</t>
  </si>
  <si>
    <t>Revenues</t>
  </si>
  <si>
    <t>Sales - raw water</t>
  </si>
  <si>
    <t>Sales - tap water</t>
  </si>
  <si>
    <t>Rental and service income</t>
  </si>
  <si>
    <t>Other income</t>
  </si>
  <si>
    <t>Total revenues</t>
  </si>
  <si>
    <t>Expenses</t>
  </si>
  <si>
    <t>Cost of sales - raw water</t>
  </si>
  <si>
    <t>Cost of sales - tap water</t>
  </si>
  <si>
    <t>Cost of rental and services</t>
  </si>
  <si>
    <t>Selling expenses</t>
  </si>
  <si>
    <t>Administrative expenses</t>
  </si>
  <si>
    <t xml:space="preserve">Finance costs </t>
  </si>
  <si>
    <t>Total expenses</t>
  </si>
  <si>
    <t>for the period, net of tax</t>
  </si>
  <si>
    <t>Issued and</t>
  </si>
  <si>
    <t>Retained earnings</t>
  </si>
  <si>
    <t>Total</t>
  </si>
  <si>
    <t xml:space="preserve"> paid-up</t>
  </si>
  <si>
    <t>Non-controlling</t>
  </si>
  <si>
    <t>share capital</t>
  </si>
  <si>
    <t>Unappropriated</t>
  </si>
  <si>
    <t>interests</t>
  </si>
  <si>
    <t>equity</t>
  </si>
  <si>
    <t>Cash flows from operating activities</t>
  </si>
  <si>
    <t xml:space="preserve">income tax to net cash received </t>
  </si>
  <si>
    <t>(paid) from operating activities</t>
  </si>
  <si>
    <t>Depreciation</t>
  </si>
  <si>
    <t>Interest income</t>
  </si>
  <si>
    <t>Interest paid</t>
  </si>
  <si>
    <t>Income tax paid</t>
  </si>
  <si>
    <t>Net cash generated from operating activities</t>
  </si>
  <si>
    <t>Cash flows from investing activities</t>
  </si>
  <si>
    <t>Interest received</t>
  </si>
  <si>
    <t>Cash flows from financing activities</t>
  </si>
  <si>
    <t>Supplemental cash flow information</t>
  </si>
  <si>
    <t>Total sales and service income</t>
  </si>
  <si>
    <t>Statement of Cash Flows</t>
  </si>
  <si>
    <t>Interest expenses</t>
  </si>
  <si>
    <t>Interest paid capitalised in qualifying assets</t>
  </si>
  <si>
    <t xml:space="preserve">Profit from operating activities before </t>
  </si>
  <si>
    <t>Cash provided by operations</t>
  </si>
  <si>
    <t xml:space="preserve">Other comprehensive income </t>
  </si>
  <si>
    <t>Goodwill</t>
  </si>
  <si>
    <t>Debentures</t>
  </si>
  <si>
    <t xml:space="preserve">            (                                                     )                                (                                                     )</t>
  </si>
  <si>
    <t xml:space="preserve">Long-term borrowings from </t>
  </si>
  <si>
    <t xml:space="preserve">financial institutions </t>
  </si>
  <si>
    <t xml:space="preserve">Current portion of long-term borrowings </t>
  </si>
  <si>
    <t>Construction revenue under</t>
  </si>
  <si>
    <t>concession agreements</t>
  </si>
  <si>
    <t xml:space="preserve">Construction cost under </t>
  </si>
  <si>
    <t>for the period</t>
  </si>
  <si>
    <t>owners of</t>
  </si>
  <si>
    <t>Consolidated financial information</t>
  </si>
  <si>
    <t>Statement of Changes in Equity</t>
  </si>
  <si>
    <t>Liabilities and equity</t>
  </si>
  <si>
    <t>Total equity</t>
  </si>
  <si>
    <t>Total liabilities and equity</t>
  </si>
  <si>
    <t>Equity</t>
  </si>
  <si>
    <t>Separate financial information</t>
  </si>
  <si>
    <t>Premium on</t>
  </si>
  <si>
    <t>Appropriated</t>
  </si>
  <si>
    <t>- legal reserve</t>
  </si>
  <si>
    <t>- concession reserve</t>
  </si>
  <si>
    <t>Appropriation of concession reserve</t>
  </si>
  <si>
    <t>Proceeds from short-term borrowings from</t>
  </si>
  <si>
    <t>financial institutions</t>
  </si>
  <si>
    <t>Consolidated</t>
  </si>
  <si>
    <t>financial information</t>
  </si>
  <si>
    <t>Separate</t>
  </si>
  <si>
    <t xml:space="preserve"> financial information</t>
  </si>
  <si>
    <t xml:space="preserve">Short-term borrowings from </t>
  </si>
  <si>
    <t xml:space="preserve">Appropriation of concession reserve </t>
  </si>
  <si>
    <t>Dividend paid</t>
  </si>
  <si>
    <t>Investment in a subsidiary</t>
  </si>
  <si>
    <t xml:space="preserve">          ___________________________________                 ___________________________________</t>
  </si>
  <si>
    <t>Employee benefit obligations - paid</t>
  </si>
  <si>
    <t>Income tax</t>
  </si>
  <si>
    <t>Proceeds from disposal of fixed assets</t>
  </si>
  <si>
    <t>Total cost of sales and services</t>
  </si>
  <si>
    <t>Total comprehensive income for the period</t>
  </si>
  <si>
    <t>Payment for short-term borrowings from</t>
  </si>
  <si>
    <t>Payment for long-term borrowings from</t>
  </si>
  <si>
    <t xml:space="preserve">Financial assets measured at </t>
  </si>
  <si>
    <t>amortised cost</t>
  </si>
  <si>
    <t>measured at amortised cost</t>
  </si>
  <si>
    <t>Payment for intangible assets</t>
  </si>
  <si>
    <t>Right-of-use assets - net</t>
  </si>
  <si>
    <t xml:space="preserve">Current portion of lease liabilities </t>
  </si>
  <si>
    <t>Lease liabilities</t>
  </si>
  <si>
    <t>Current portion of long-term loan</t>
  </si>
  <si>
    <t>to a subsidiary</t>
  </si>
  <si>
    <t>Cash and cash equivalents at the beginning of the period</t>
  </si>
  <si>
    <t>Cash and cash equivalents at the end of the period</t>
  </si>
  <si>
    <t>Acquisition of right-of-use assets under lease liabilities</t>
  </si>
  <si>
    <t>Payment for financial assets measured at amortised cost</t>
  </si>
  <si>
    <t>changes in working capital</t>
  </si>
  <si>
    <t>Changes in working capital</t>
  </si>
  <si>
    <t>from financial institutions</t>
  </si>
  <si>
    <t xml:space="preserve">   Ordinary shares, 1,663,725,149 shares </t>
  </si>
  <si>
    <t xml:space="preserve">      of par Baht 1 each</t>
  </si>
  <si>
    <t>Issued and paid-up share capital</t>
  </si>
  <si>
    <t xml:space="preserve">Unappropriated </t>
  </si>
  <si>
    <t xml:space="preserve">Appropriated </t>
  </si>
  <si>
    <t xml:space="preserve">                      </t>
  </si>
  <si>
    <t>The accompanying notes are an integral part of this interim financial information.</t>
  </si>
  <si>
    <t>Deferred tax liabilities - net</t>
  </si>
  <si>
    <t>Deferred tax assets - net</t>
  </si>
  <si>
    <t>Sales - industrial water</t>
  </si>
  <si>
    <t>Net increase (decrease) in cash and cash equivalents</t>
  </si>
  <si>
    <t>Cost of sales - industrial water</t>
  </si>
  <si>
    <t>Restricted deposits at financial institutions</t>
  </si>
  <si>
    <t>2023</t>
  </si>
  <si>
    <t>Opening balance as at 1 January 2023</t>
  </si>
  <si>
    <t>14</t>
  </si>
  <si>
    <t>Amortisation of intangible assets</t>
  </si>
  <si>
    <t>Income tax received</t>
  </si>
  <si>
    <t>Payment for issuing cost of debentures</t>
  </si>
  <si>
    <t>Proceeds from debentures</t>
  </si>
  <si>
    <t>Proceeds from bills of exchange</t>
  </si>
  <si>
    <t>Equity attributable to owners of the Company</t>
  </si>
  <si>
    <t>Owners of the Company</t>
  </si>
  <si>
    <t>the Company</t>
  </si>
  <si>
    <t>Bad debt expenses</t>
  </si>
  <si>
    <t>Loss on impairment of fixed assets</t>
  </si>
  <si>
    <t>Proceeds from disposal of financial assets</t>
  </si>
  <si>
    <t>Non-cash transactions:</t>
  </si>
  <si>
    <t>2024</t>
  </si>
  <si>
    <t>Opening balance as at 1 January 2024</t>
  </si>
  <si>
    <t>Trade and other current payables</t>
  </si>
  <si>
    <t>Trade and other current receivables</t>
  </si>
  <si>
    <t>Current corporate income tax payable</t>
  </si>
  <si>
    <t>Other long-term provisions</t>
  </si>
  <si>
    <t>-</t>
  </si>
  <si>
    <t>Note</t>
  </si>
  <si>
    <t xml:space="preserve">Adjustments to reconcile profit before </t>
  </si>
  <si>
    <t>Long-term provisions</t>
  </si>
  <si>
    <t>Dividend income</t>
  </si>
  <si>
    <t>Long-term provisions - paid</t>
  </si>
  <si>
    <t>Increase in restricted deposits at financial institutions</t>
  </si>
  <si>
    <t>Dividend received from a subsidiary</t>
  </si>
  <si>
    <t>Payment for fixed assets</t>
  </si>
  <si>
    <t>and advance for construction</t>
  </si>
  <si>
    <t xml:space="preserve">Net cash used in investing activities </t>
  </si>
  <si>
    <t>Payment for bills of exchange</t>
  </si>
  <si>
    <r>
      <t>Statement of Cash Flows</t>
    </r>
    <r>
      <rPr>
        <sz val="9"/>
        <rFont val="Arial"/>
        <family val="2"/>
      </rPr>
      <t xml:space="preserve"> (continued)</t>
    </r>
  </si>
  <si>
    <t>Current portion of debentures</t>
  </si>
  <si>
    <t>Provision for decommissioning</t>
  </si>
  <si>
    <t>Profit (loss) before income tax</t>
  </si>
  <si>
    <t>Profit (loss) for the period</t>
  </si>
  <si>
    <t>Earnings (loss) per share (Baht)</t>
  </si>
  <si>
    <t>- owners of the Company</t>
  </si>
  <si>
    <t>Basic earnings (loss) per share</t>
  </si>
  <si>
    <t>Payment for lease liabilities</t>
  </si>
  <si>
    <t>12.1</t>
  </si>
  <si>
    <t>13</t>
  </si>
  <si>
    <t>12.2</t>
  </si>
  <si>
    <t>12.3</t>
  </si>
  <si>
    <t>12.4</t>
  </si>
  <si>
    <t>Total comprehensive income (expense) for the period</t>
  </si>
  <si>
    <t>Total comprehensive income (expense)</t>
  </si>
  <si>
    <t>Other comprehensive income:</t>
  </si>
  <si>
    <t>Profit (loss) attributable to:</t>
  </si>
  <si>
    <t xml:space="preserve"> attributable to:</t>
  </si>
  <si>
    <t>Payment for upfront fee of long-term borrowings from</t>
  </si>
  <si>
    <r>
      <t xml:space="preserve">Statement of Financial Position </t>
    </r>
    <r>
      <rPr>
        <sz val="9"/>
        <rFont val="Arial"/>
        <family val="2"/>
      </rPr>
      <t>(continued)</t>
    </r>
  </si>
  <si>
    <r>
      <t>Liabilities and equity</t>
    </r>
    <r>
      <rPr>
        <sz val="9"/>
        <rFont val="Arial"/>
        <family val="2"/>
      </rPr>
      <t xml:space="preserve"> (continued)</t>
    </r>
  </si>
  <si>
    <r>
      <t xml:space="preserve">Statement of Changes in Equity </t>
    </r>
    <r>
      <rPr>
        <sz val="9"/>
        <rFont val="Arial"/>
        <family val="2"/>
      </rPr>
      <t>(continued)</t>
    </r>
  </si>
  <si>
    <r>
      <t xml:space="preserve">Statement of Comprehensive Income </t>
    </r>
    <r>
      <rPr>
        <sz val="9"/>
        <rFont val="Arial"/>
        <family val="2"/>
      </rPr>
      <t>(continued)</t>
    </r>
  </si>
  <si>
    <t>(Gain) loss on disposal/write-off of fixed assets</t>
  </si>
  <si>
    <t>As at 30 September 2024</t>
  </si>
  <si>
    <t>30 September</t>
  </si>
  <si>
    <t>For the three-month period ended 30 September 2024</t>
  </si>
  <si>
    <t>Closing balance as at 30 September 2023</t>
  </si>
  <si>
    <t>Closing balance as at 30 September 2024</t>
  </si>
  <si>
    <t>For the nine-month period ended 30 September 2024</t>
  </si>
  <si>
    <t>Gain on lease reassessments</t>
  </si>
  <si>
    <t>Repayment on long-term loan to a subsidiary</t>
  </si>
  <si>
    <t>Bills of exchange</t>
  </si>
  <si>
    <t>Payment for investment properties</t>
  </si>
  <si>
    <t>attributable to:</t>
  </si>
  <si>
    <t>Net cash generated from financing activities</t>
  </si>
  <si>
    <t>Purchase of fixed assets and intangible assets on payable</t>
  </si>
  <si>
    <t>Attributable to owners of the Company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</si>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</sst>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#,##0;\(#,##0\);\-"/>
    <numFmt numFmtId="166" formatCode="#,##0;\(#,##0\);_(* &quot;-&quot;???_);_(@_)"/>
    <numFmt numFmtId="167" formatCode="#,##0.0_);\(#,##0.0\)"/>
    <numFmt numFmtId="168" formatCode="#,##0;\(#,##0\);&quot;-&quot;;@"/>
    <numFmt numFmtId="169" formatCode="#,##0.0;\(#,##0.0\);&quot;-&quot;;@"/>
    <numFmt numFmtId="170" formatCode="#,##0.00;\(#,##0.00\);&quot;-&quot;;@"/>
    <numFmt numFmtId="171" formatCode="#,##0.00;\(#,##0.00\);\-"/>
    <numFmt numFmtId="172" formatCode="#,##0;\(#,##0\)"/>
    <numFmt numFmtId="173" formatCode="#,##0.00\ &quot;F&quot;;\-#,##0.00\ &quot;F&quot;"/>
    <numFmt numFmtId="174" formatCode="dd\-mmm\-yy_)"/>
    <numFmt numFmtId="175" formatCode="0.0%"/>
    <numFmt numFmtId="176" formatCode="0.00_)"/>
    <numFmt numFmtId="177" formatCode="#,##0.0;\-#,##0.0"/>
  </numFmts>
  <fonts count="39"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pFont"/>
      <charset val="222"/>
    </font>
    <font>
      <sz val="10"/>
      <name val="ApFont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</font>
    <font>
      <sz val="10"/>
      <color theme="1"/>
      <name val="Arial"/>
      <family val="2"/>
      <scheme val="minor"/>
    </font>
    <font>
      <sz val="10"/>
      <color theme="0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b/>
      <sz val="10"/>
      <color rgb="FF3F3F3F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rgb="FFFF0000"/>
      <name val="Arial"/>
      <family val="2"/>
      <scheme val="minor"/>
    </font>
    <font>
      <sz val="11"/>
      <color indexed="8"/>
      <name val="Tahoma"/>
      <family val="2"/>
    </font>
    <font>
      <b/>
      <sz val="9"/>
      <name val="Arial"/>
      <family val="2"/>
    </font>
    <font>
      <i/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08">
    <xf numFmtId="0" fontId="0" fillId="0" borderId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7" fillId="28" borderId="0" applyNumberFormat="0" applyBorder="0" applyAlignment="0" applyProtection="0"/>
    <xf numFmtId="0" fontId="18" fillId="29" borderId="7" applyNumberFormat="0" applyAlignment="0" applyProtection="0"/>
    <xf numFmtId="0" fontId="19" fillId="30" borderId="8" applyNumberFormat="0" applyAlignment="0" applyProtection="0"/>
    <xf numFmtId="43" fontId="15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9" fillId="0" borderId="0"/>
    <xf numFmtId="173" fontId="10" fillId="0" borderId="0"/>
    <xf numFmtId="174" fontId="9" fillId="0" borderId="0"/>
    <xf numFmtId="174" fontId="10" fillId="0" borderId="0"/>
    <xf numFmtId="175" fontId="9" fillId="0" borderId="0"/>
    <xf numFmtId="175" fontId="10" fillId="0" borderId="0"/>
    <xf numFmtId="0" fontId="20" fillId="0" borderId="0" applyNumberFormat="0" applyFill="0" applyBorder="0" applyAlignment="0" applyProtection="0"/>
    <xf numFmtId="0" fontId="21" fillId="31" borderId="0" applyNumberFormat="0" applyBorder="0" applyAlignment="0" applyProtection="0"/>
    <xf numFmtId="38" fontId="11" fillId="2" borderId="0" applyNumberFormat="0" applyBorder="0" applyAlignment="0" applyProtection="0"/>
    <xf numFmtId="38" fontId="6" fillId="2" borderId="0" applyNumberFormat="0" applyBorder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32" borderId="7" applyNumberFormat="0" applyAlignment="0" applyProtection="0"/>
    <xf numFmtId="10" fontId="11" fillId="3" borderId="1" applyNumberFormat="0" applyBorder="0" applyAlignment="0" applyProtection="0"/>
    <xf numFmtId="10" fontId="6" fillId="3" borderId="1" applyNumberFormat="0" applyBorder="0" applyAlignment="0" applyProtection="0"/>
    <xf numFmtId="0" fontId="26" fillId="0" borderId="12" applyNumberFormat="0" applyFill="0" applyAlignment="0" applyProtection="0"/>
    <xf numFmtId="0" fontId="27" fillId="33" borderId="0" applyNumberFormat="0" applyBorder="0" applyAlignment="0" applyProtection="0"/>
    <xf numFmtId="37" fontId="12" fillId="0" borderId="0"/>
    <xf numFmtId="176" fontId="1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9" fillId="29" borderId="13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7" fontId="14" fillId="0" borderId="0"/>
    <xf numFmtId="1" fontId="7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0" fontId="30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7" fillId="0" borderId="0"/>
    <xf numFmtId="4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</cellStyleXfs>
  <cellXfs count="245">
    <xf numFmtId="0" fontId="0" fillId="0" borderId="0" xfId="0"/>
    <xf numFmtId="165" fontId="5" fillId="34" borderId="0" xfId="0" applyNumberFormat="1" applyFont="1" applyFill="1" applyAlignment="1">
      <alignment vertical="center"/>
    </xf>
    <xf numFmtId="165" fontId="5" fillId="34" borderId="0" xfId="0" applyNumberFormat="1" applyFont="1" applyFill="1" applyAlignment="1">
      <alignment horizontal="right" vertical="center"/>
    </xf>
    <xf numFmtId="165" fontId="5" fillId="34" borderId="3" xfId="0" applyNumberFormat="1" applyFont="1" applyFill="1" applyBorder="1" applyAlignment="1">
      <alignment vertical="center"/>
    </xf>
    <xf numFmtId="165" fontId="5" fillId="34" borderId="3" xfId="0" applyNumberFormat="1" applyFont="1" applyFill="1" applyBorder="1" applyAlignment="1">
      <alignment horizontal="right" vertical="center"/>
    </xf>
    <xf numFmtId="165" fontId="5" fillId="34" borderId="4" xfId="0" applyNumberFormat="1" applyFont="1" applyFill="1" applyBorder="1" applyAlignment="1">
      <alignment horizontal="right" vertical="center"/>
    </xf>
    <xf numFmtId="165" fontId="5" fillId="0" borderId="0" xfId="30" applyNumberFormat="1" applyFont="1" applyFill="1" applyAlignment="1">
      <alignment vertical="center"/>
    </xf>
    <xf numFmtId="165" fontId="5" fillId="0" borderId="0" xfId="30" applyNumberFormat="1" applyFont="1" applyFill="1" applyBorder="1" applyAlignment="1">
      <alignment vertical="center"/>
    </xf>
    <xf numFmtId="165" fontId="5" fillId="34" borderId="6" xfId="0" applyNumberFormat="1" applyFont="1" applyFill="1" applyBorder="1" applyAlignment="1">
      <alignment horizontal="right" vertical="center"/>
    </xf>
    <xf numFmtId="166" fontId="5" fillId="34" borderId="0" xfId="0" applyNumberFormat="1" applyFont="1" applyFill="1" applyAlignment="1">
      <alignment vertical="center"/>
    </xf>
    <xf numFmtId="165" fontId="5" fillId="34" borderId="5" xfId="0" applyNumberFormat="1" applyFont="1" applyFill="1" applyBorder="1" applyAlignment="1">
      <alignment horizontal="right" vertical="center"/>
    </xf>
    <xf numFmtId="165" fontId="5" fillId="34" borderId="6" xfId="0" applyNumberFormat="1" applyFont="1" applyFill="1" applyBorder="1" applyAlignment="1">
      <alignment vertical="center"/>
    </xf>
    <xf numFmtId="165" fontId="5" fillId="34" borderId="0" xfId="0" applyNumberFormat="1" applyFont="1" applyFill="1" applyAlignment="1">
      <alignment horizontal="center" vertical="center"/>
    </xf>
    <xf numFmtId="165" fontId="5" fillId="34" borderId="0" xfId="29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5" fillId="0" borderId="3" xfId="0" applyNumberFormat="1" applyFont="1" applyBorder="1" applyAlignment="1">
      <alignment vertical="center"/>
    </xf>
    <xf numFmtId="165" fontId="5" fillId="0" borderId="3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165" fontId="5" fillId="0" borderId="6" xfId="0" applyNumberFormat="1" applyFont="1" applyBorder="1" applyAlignment="1">
      <alignment horizontal="right" vertical="center"/>
    </xf>
    <xf numFmtId="165" fontId="5" fillId="0" borderId="4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5" fontId="5" fillId="0" borderId="5" xfId="0" applyNumberFormat="1" applyFont="1" applyBorder="1" applyAlignment="1">
      <alignment horizontal="right" vertical="center"/>
    </xf>
    <xf numFmtId="165" fontId="5" fillId="0" borderId="6" xfId="0" applyNumberFormat="1" applyFont="1" applyBorder="1" applyAlignment="1">
      <alignment vertical="center"/>
    </xf>
    <xf numFmtId="165" fontId="5" fillId="0" borderId="0" xfId="747" applyNumberFormat="1" applyFont="1" applyFill="1" applyAlignment="1">
      <alignment vertical="center"/>
    </xf>
    <xf numFmtId="165" fontId="5" fillId="0" borderId="0" xfId="747" applyNumberFormat="1" applyFont="1" applyFill="1" applyAlignment="1">
      <alignment horizontal="right" vertical="center"/>
    </xf>
    <xf numFmtId="165" fontId="5" fillId="0" borderId="0" xfId="747" applyNumberFormat="1" applyFont="1" applyFill="1" applyBorder="1" applyAlignment="1">
      <alignment vertical="center"/>
    </xf>
    <xf numFmtId="165" fontId="5" fillId="34" borderId="0" xfId="747" applyNumberFormat="1" applyFont="1" applyFill="1" applyAlignment="1">
      <alignment vertical="center"/>
    </xf>
    <xf numFmtId="165" fontId="5" fillId="34" borderId="0" xfId="747" applyNumberFormat="1" applyFont="1" applyFill="1" applyAlignment="1">
      <alignment horizontal="right" vertical="center"/>
    </xf>
    <xf numFmtId="165" fontId="5" fillId="34" borderId="0" xfId="747" applyNumberFormat="1" applyFont="1" applyFill="1" applyBorder="1" applyAlignment="1">
      <alignment vertical="center"/>
    </xf>
    <xf numFmtId="165" fontId="5" fillId="0" borderId="0" xfId="29" applyNumberFormat="1" applyFont="1" applyFill="1" applyBorder="1" applyAlignment="1">
      <alignment horizontal="right" vertical="center"/>
    </xf>
    <xf numFmtId="165" fontId="5" fillId="34" borderId="0" xfId="28" applyNumberFormat="1" applyFont="1" applyFill="1" applyAlignment="1">
      <alignment vertical="center"/>
    </xf>
    <xf numFmtId="165" fontId="5" fillId="0" borderId="0" xfId="28" applyNumberFormat="1" applyFont="1" applyFill="1" applyBorder="1" applyAlignment="1">
      <alignment vertical="center"/>
    </xf>
    <xf numFmtId="165" fontId="5" fillId="0" borderId="0" xfId="28" applyNumberFormat="1" applyFont="1" applyFill="1" applyAlignment="1">
      <alignment vertical="center"/>
    </xf>
    <xf numFmtId="165" fontId="5" fillId="34" borderId="3" xfId="28" applyNumberFormat="1" applyFont="1" applyFill="1" applyBorder="1" applyAlignment="1">
      <alignment vertical="center"/>
    </xf>
    <xf numFmtId="165" fontId="5" fillId="0" borderId="3" xfId="28" applyNumberFormat="1" applyFont="1" applyFill="1" applyBorder="1" applyAlignment="1">
      <alignment vertical="center"/>
    </xf>
    <xf numFmtId="165" fontId="5" fillId="34" borderId="0" xfId="28" applyNumberFormat="1" applyFont="1" applyFill="1" applyBorder="1" applyAlignment="1">
      <alignment vertical="center"/>
    </xf>
    <xf numFmtId="165" fontId="5" fillId="34" borderId="3" xfId="28" applyNumberFormat="1" applyFont="1" applyFill="1" applyBorder="1" applyAlignment="1">
      <alignment horizontal="right" vertical="center"/>
    </xf>
    <xf numFmtId="165" fontId="5" fillId="0" borderId="3" xfId="28" applyNumberFormat="1" applyFont="1" applyFill="1" applyBorder="1" applyAlignment="1">
      <alignment horizontal="right" vertical="center"/>
    </xf>
    <xf numFmtId="165" fontId="5" fillId="0" borderId="0" xfId="28" applyNumberFormat="1" applyFont="1" applyFill="1" applyBorder="1" applyAlignment="1">
      <alignment horizontal="right" vertical="center"/>
    </xf>
    <xf numFmtId="171" fontId="5" fillId="34" borderId="4" xfId="28" applyNumberFormat="1" applyFont="1" applyFill="1" applyBorder="1" applyAlignment="1">
      <alignment vertical="center"/>
    </xf>
    <xf numFmtId="171" fontId="5" fillId="0" borderId="0" xfId="28" applyNumberFormat="1" applyFont="1" applyFill="1" applyBorder="1" applyAlignment="1">
      <alignment vertical="center"/>
    </xf>
    <xf numFmtId="171" fontId="5" fillId="0" borderId="4" xfId="28" applyNumberFormat="1" applyFont="1" applyFill="1" applyBorder="1" applyAlignment="1">
      <alignment vertical="center"/>
    </xf>
    <xf numFmtId="0" fontId="3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3" fontId="33" fillId="0" borderId="3" xfId="0" applyNumberFormat="1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164" fontId="5" fillId="0" borderId="3" xfId="0" applyNumberFormat="1" applyFont="1" applyBorder="1" applyAlignment="1">
      <alignment vertical="center"/>
    </xf>
    <xf numFmtId="164" fontId="33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33" fillId="0" borderId="0" xfId="0" applyFont="1" applyAlignment="1">
      <alignment horizontal="right" vertical="center"/>
    </xf>
    <xf numFmtId="165" fontId="33" fillId="0" borderId="3" xfId="487" quotePrefix="1" applyNumberFormat="1" applyFont="1" applyBorder="1" applyAlignment="1">
      <alignment horizontal="right" vertical="center"/>
    </xf>
    <xf numFmtId="164" fontId="33" fillId="0" borderId="0" xfId="487" applyNumberFormat="1" applyFont="1" applyAlignment="1">
      <alignment horizontal="right" vertical="center"/>
    </xf>
    <xf numFmtId="168" fontId="5" fillId="34" borderId="0" xfId="28" applyNumberFormat="1" applyFont="1" applyFill="1" applyBorder="1" applyAlignment="1">
      <alignment vertical="center"/>
    </xf>
    <xf numFmtId="168" fontId="5" fillId="0" borderId="0" xfId="28" applyNumberFormat="1" applyFont="1" applyFill="1" applyBorder="1" applyAlignment="1">
      <alignment vertical="center"/>
    </xf>
    <xf numFmtId="37" fontId="33" fillId="0" borderId="0" xfId="0" applyNumberFormat="1" applyFont="1" applyAlignment="1">
      <alignment vertical="center"/>
    </xf>
    <xf numFmtId="168" fontId="5" fillId="0" borderId="0" xfId="28" applyNumberFormat="1" applyFont="1" applyFill="1" applyAlignment="1">
      <alignment vertical="center"/>
    </xf>
    <xf numFmtId="38" fontId="5" fillId="0" borderId="0" xfId="0" applyNumberFormat="1" applyFont="1" applyAlignment="1">
      <alignment vertical="center"/>
    </xf>
    <xf numFmtId="38" fontId="5" fillId="0" borderId="0" xfId="0" quotePrefix="1" applyNumberFormat="1" applyFont="1" applyAlignment="1">
      <alignment horizontal="left" vertical="center"/>
    </xf>
    <xf numFmtId="165" fontId="5" fillId="34" borderId="0" xfId="28" applyNumberFormat="1" applyFont="1" applyFill="1" applyBorder="1" applyAlignment="1">
      <alignment horizontal="right" vertical="center"/>
    </xf>
    <xf numFmtId="38" fontId="33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vertical="center"/>
    </xf>
    <xf numFmtId="38" fontId="33" fillId="0" borderId="0" xfId="0" applyNumberFormat="1" applyFont="1" applyAlignment="1">
      <alignment vertical="center"/>
    </xf>
    <xf numFmtId="0" fontId="5" fillId="34" borderId="0" xfId="0" applyFont="1" applyFill="1" applyAlignment="1">
      <alignment vertical="center"/>
    </xf>
    <xf numFmtId="168" fontId="5" fillId="0" borderId="0" xfId="28" applyNumberFormat="1" applyFont="1" applyFill="1" applyBorder="1" applyAlignment="1">
      <alignment horizontal="right" vertical="center"/>
    </xf>
    <xf numFmtId="168" fontId="5" fillId="34" borderId="0" xfId="28" applyNumberFormat="1" applyFont="1" applyFill="1" applyBorder="1" applyAlignment="1">
      <alignment horizontal="right" vertical="center"/>
    </xf>
    <xf numFmtId="168" fontId="5" fillId="34" borderId="3" xfId="28" applyNumberFormat="1" applyFont="1" applyFill="1" applyBorder="1" applyAlignment="1">
      <alignment horizontal="right" vertical="center"/>
    </xf>
    <xf numFmtId="168" fontId="5" fillId="0" borderId="3" xfId="28" applyNumberFormat="1" applyFont="1" applyFill="1" applyBorder="1" applyAlignment="1">
      <alignment horizontal="right" vertical="center"/>
    </xf>
    <xf numFmtId="0" fontId="5" fillId="34" borderId="0" xfId="0" applyFont="1" applyFill="1" applyAlignment="1">
      <alignment horizontal="right" vertical="center"/>
    </xf>
    <xf numFmtId="0" fontId="5" fillId="0" borderId="0" xfId="0" applyFont="1" applyAlignment="1">
      <alignment horizontal="right" vertical="center"/>
    </xf>
    <xf numFmtId="168" fontId="5" fillId="34" borderId="4" xfId="28" applyNumberFormat="1" applyFont="1" applyFill="1" applyBorder="1" applyAlignment="1">
      <alignment horizontal="right" vertical="center"/>
    </xf>
    <xf numFmtId="168" fontId="5" fillId="0" borderId="4" xfId="28" applyNumberFormat="1" applyFont="1" applyFill="1" applyBorder="1" applyAlignment="1">
      <alignment horizontal="right" vertical="center"/>
    </xf>
    <xf numFmtId="0" fontId="33" fillId="0" borderId="0" xfId="487" applyFont="1" applyAlignment="1">
      <alignment vertical="center"/>
    </xf>
    <xf numFmtId="172" fontId="33" fillId="0" borderId="0" xfId="487" applyNumberFormat="1" applyFont="1" applyAlignment="1">
      <alignment vertical="center"/>
    </xf>
    <xf numFmtId="0" fontId="33" fillId="0" borderId="3" xfId="487" applyFont="1" applyBorder="1" applyAlignment="1">
      <alignment vertical="center"/>
    </xf>
    <xf numFmtId="172" fontId="33" fillId="0" borderId="3" xfId="487" applyNumberFormat="1" applyFont="1" applyBorder="1" applyAlignment="1">
      <alignment vertical="center"/>
    </xf>
    <xf numFmtId="37" fontId="5" fillId="0" borderId="3" xfId="735" applyNumberFormat="1" applyFont="1" applyBorder="1" applyAlignment="1">
      <alignment vertical="center"/>
    </xf>
    <xf numFmtId="165" fontId="5" fillId="34" borderId="0" xfId="747" applyNumberFormat="1" applyFont="1" applyFill="1" applyBorder="1" applyAlignment="1">
      <alignment horizontal="right" vertical="center"/>
    </xf>
    <xf numFmtId="165" fontId="5" fillId="34" borderId="0" xfId="28" applyNumberFormat="1" applyFont="1" applyFill="1" applyAlignment="1">
      <alignment horizontal="right" vertical="center"/>
    </xf>
    <xf numFmtId="0" fontId="33" fillId="0" borderId="0" xfId="487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37" fontId="5" fillId="0" borderId="0" xfId="487" applyNumberFormat="1" applyFont="1" applyAlignment="1">
      <alignment horizontal="centerContinuous" vertical="center"/>
    </xf>
    <xf numFmtId="37" fontId="5" fillId="0" borderId="0" xfId="498" applyNumberFormat="1" applyFont="1" applyAlignment="1">
      <alignment horizontal="centerContinuous" vertical="center"/>
    </xf>
    <xf numFmtId="165" fontId="5" fillId="0" borderId="0" xfId="498" applyNumberFormat="1" applyFont="1" applyAlignment="1">
      <alignment horizontal="centerContinuous" vertical="center"/>
    </xf>
    <xf numFmtId="37" fontId="5" fillId="0" borderId="0" xfId="487" applyNumberFormat="1" applyFont="1" applyAlignment="1">
      <alignment vertical="center"/>
    </xf>
    <xf numFmtId="0" fontId="33" fillId="0" borderId="3" xfId="0" applyFont="1" applyBorder="1" applyAlignment="1">
      <alignment vertical="center"/>
    </xf>
    <xf numFmtId="37" fontId="5" fillId="0" borderId="3" xfId="487" applyNumberFormat="1" applyFont="1" applyBorder="1" applyAlignment="1">
      <alignment horizontal="centerContinuous" vertical="center"/>
    </xf>
    <xf numFmtId="37" fontId="5" fillId="0" borderId="3" xfId="498" applyNumberFormat="1" applyFont="1" applyBorder="1" applyAlignment="1">
      <alignment horizontal="centerContinuous" vertical="center"/>
    </xf>
    <xf numFmtId="165" fontId="5" fillId="0" borderId="3" xfId="498" applyNumberFormat="1" applyFont="1" applyBorder="1" applyAlignment="1">
      <alignment horizontal="centerContinuous" vertical="center"/>
    </xf>
    <xf numFmtId="38" fontId="5" fillId="0" borderId="0" xfId="487" applyNumberFormat="1" applyFont="1" applyAlignment="1">
      <alignment horizontal="centerContinuous" vertical="center"/>
    </xf>
    <xf numFmtId="0" fontId="33" fillId="0" borderId="0" xfId="0" quotePrefix="1" applyFont="1" applyAlignment="1">
      <alignment horizontal="right" vertical="center"/>
    </xf>
    <xf numFmtId="37" fontId="33" fillId="0" borderId="3" xfId="498" applyNumberFormat="1" applyFont="1" applyBorder="1" applyAlignment="1">
      <alignment horizontal="center" vertical="center"/>
    </xf>
    <xf numFmtId="165" fontId="33" fillId="0" borderId="3" xfId="498" quotePrefix="1" applyNumberFormat="1" applyFont="1" applyBorder="1" applyAlignment="1">
      <alignment horizontal="right" vertical="center"/>
    </xf>
    <xf numFmtId="37" fontId="33" fillId="0" borderId="0" xfId="498" applyNumberFormat="1" applyFont="1" applyAlignment="1">
      <alignment horizontal="center" vertical="center"/>
    </xf>
    <xf numFmtId="165" fontId="33" fillId="34" borderId="0" xfId="498" quotePrefix="1" applyNumberFormat="1" applyFont="1" applyFill="1" applyAlignment="1">
      <alignment horizontal="right" vertical="center"/>
    </xf>
    <xf numFmtId="165" fontId="33" fillId="0" borderId="0" xfId="498" quotePrefix="1" applyNumberFormat="1" applyFont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37" fontId="34" fillId="0" borderId="0" xfId="0" applyNumberFormat="1" applyFont="1" applyAlignment="1">
      <alignment horizontal="center" vertical="center"/>
    </xf>
    <xf numFmtId="177" fontId="5" fillId="0" borderId="0" xfId="0" quotePrefix="1" applyNumberFormat="1" applyFont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8" fontId="5" fillId="34" borderId="3" xfId="0" applyNumberFormat="1" applyFont="1" applyFill="1" applyBorder="1" applyAlignment="1">
      <alignment horizontal="right" vertical="center"/>
    </xf>
    <xf numFmtId="166" fontId="5" fillId="34" borderId="0" xfId="0" applyNumberFormat="1" applyFont="1" applyFill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166" fontId="5" fillId="34" borderId="3" xfId="0" applyNumberFormat="1" applyFont="1" applyFill="1" applyBorder="1" applyAlignment="1">
      <alignment horizontal="right" vertical="center"/>
    </xf>
    <xf numFmtId="168" fontId="5" fillId="34" borderId="4" xfId="0" applyNumberFormat="1" applyFont="1" applyFill="1" applyBorder="1" applyAlignment="1">
      <alignment horizontal="right" vertical="center"/>
    </xf>
    <xf numFmtId="37" fontId="34" fillId="0" borderId="0" xfId="498" applyNumberFormat="1" applyFont="1" applyAlignment="1">
      <alignment horizontal="center" vertical="center"/>
    </xf>
    <xf numFmtId="37" fontId="34" fillId="0" borderId="0" xfId="487" applyNumberFormat="1" applyFont="1" applyAlignment="1">
      <alignment horizontal="center" vertical="center"/>
    </xf>
    <xf numFmtId="165" fontId="5" fillId="0" borderId="0" xfId="498" applyNumberFormat="1" applyFont="1" applyAlignment="1">
      <alignment horizontal="right" vertical="center"/>
    </xf>
    <xf numFmtId="164" fontId="5" fillId="0" borderId="0" xfId="487" applyNumberFormat="1" applyFont="1" applyAlignment="1">
      <alignment horizontal="right" vertical="center"/>
    </xf>
    <xf numFmtId="165" fontId="5" fillId="0" borderId="0" xfId="498" applyNumberFormat="1" applyFont="1" applyAlignment="1">
      <alignment vertical="center"/>
    </xf>
    <xf numFmtId="37" fontId="5" fillId="0" borderId="0" xfId="498" applyNumberFormat="1" applyFont="1" applyAlignment="1">
      <alignment vertical="center"/>
    </xf>
    <xf numFmtId="165" fontId="5" fillId="34" borderId="0" xfId="498" applyNumberFormat="1" applyFont="1" applyFill="1" applyAlignment="1">
      <alignment vertical="center"/>
    </xf>
    <xf numFmtId="37" fontId="5" fillId="0" borderId="0" xfId="0" applyNumberFormat="1" applyFont="1" applyAlignment="1">
      <alignment horizontal="left" vertical="center"/>
    </xf>
    <xf numFmtId="49" fontId="5" fillId="0" borderId="0" xfId="0" quotePrefix="1" applyNumberFormat="1" applyFont="1" applyAlignment="1">
      <alignment horizontal="center" vertical="center"/>
    </xf>
    <xf numFmtId="168" fontId="5" fillId="34" borderId="3" xfId="0" applyNumberFormat="1" applyFont="1" applyFill="1" applyBorder="1" applyAlignment="1">
      <alignment vertical="center"/>
    </xf>
    <xf numFmtId="168" fontId="5" fillId="0" borderId="0" xfId="0" applyNumberFormat="1" applyFont="1" applyAlignment="1">
      <alignment vertical="center"/>
    </xf>
    <xf numFmtId="166" fontId="5" fillId="34" borderId="6" xfId="0" applyNumberFormat="1" applyFont="1" applyFill="1" applyBorder="1" applyAlignment="1">
      <alignment vertical="center"/>
    </xf>
    <xf numFmtId="37" fontId="5" fillId="34" borderId="0" xfId="498" applyNumberFormat="1" applyFont="1" applyFill="1" applyAlignment="1">
      <alignment vertical="center"/>
    </xf>
    <xf numFmtId="0" fontId="5" fillId="0" borderId="0" xfId="0" quotePrefix="1" applyFont="1" applyAlignment="1">
      <alignment vertical="center"/>
    </xf>
    <xf numFmtId="37" fontId="5" fillId="0" borderId="0" xfId="0" quotePrefix="1" applyNumberFormat="1" applyFont="1" applyAlignment="1">
      <alignment vertical="center"/>
    </xf>
    <xf numFmtId="166" fontId="5" fillId="34" borderId="0" xfId="0" applyNumberFormat="1" applyFont="1" applyFill="1" applyAlignment="1">
      <alignment horizontal="center" vertical="center"/>
    </xf>
    <xf numFmtId="168" fontId="5" fillId="34" borderId="0" xfId="40" applyNumberFormat="1" applyFont="1" applyFill="1" applyBorder="1" applyAlignment="1">
      <alignment horizontal="right" vertical="center"/>
    </xf>
    <xf numFmtId="168" fontId="5" fillId="0" borderId="0" xfId="40" applyNumberFormat="1" applyFont="1" applyFill="1" applyBorder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8" fontId="5" fillId="0" borderId="4" xfId="0" applyNumberFormat="1" applyFont="1" applyBorder="1" applyAlignment="1">
      <alignment horizontal="right" vertical="center"/>
    </xf>
    <xf numFmtId="166" fontId="33" fillId="0" borderId="0" xfId="487" applyNumberFormat="1" applyFont="1" applyAlignment="1">
      <alignment vertical="center"/>
    </xf>
    <xf numFmtId="166" fontId="5" fillId="0" borderId="0" xfId="487" applyNumberFormat="1" applyFont="1" applyAlignment="1">
      <alignment horizontal="center" vertical="center"/>
    </xf>
    <xf numFmtId="0" fontId="5" fillId="0" borderId="0" xfId="487" applyFont="1" applyAlignment="1">
      <alignment horizontal="center" vertical="center"/>
    </xf>
    <xf numFmtId="166" fontId="33" fillId="0" borderId="3" xfId="487" applyNumberFormat="1" applyFont="1" applyBorder="1" applyAlignment="1">
      <alignment vertical="center"/>
    </xf>
    <xf numFmtId="166" fontId="5" fillId="0" borderId="3" xfId="487" applyNumberFormat="1" applyFont="1" applyBorder="1" applyAlignment="1">
      <alignment horizontal="center" vertical="center"/>
    </xf>
    <xf numFmtId="0" fontId="5" fillId="0" borderId="0" xfId="487" applyFont="1" applyAlignment="1">
      <alignment vertical="center"/>
    </xf>
    <xf numFmtId="166" fontId="33" fillId="0" borderId="0" xfId="735" applyNumberFormat="1" applyFont="1" applyAlignment="1">
      <alignment horizontal="center" vertical="center"/>
    </xf>
    <xf numFmtId="166" fontId="33" fillId="0" borderId="0" xfId="735" applyNumberFormat="1" applyFont="1" applyAlignment="1">
      <alignment vertical="center"/>
    </xf>
    <xf numFmtId="0" fontId="33" fillId="0" borderId="0" xfId="735" applyFont="1" applyAlignment="1">
      <alignment horizontal="right" vertical="center"/>
    </xf>
    <xf numFmtId="0" fontId="5" fillId="0" borderId="0" xfId="736" applyFont="1" applyAlignment="1">
      <alignment vertical="center"/>
    </xf>
    <xf numFmtId="0" fontId="5" fillId="0" borderId="0" xfId="736" applyFont="1" applyAlignment="1">
      <alignment horizontal="center" vertical="center"/>
    </xf>
    <xf numFmtId="0" fontId="33" fillId="0" borderId="3" xfId="735" applyFont="1" applyBorder="1" applyAlignment="1">
      <alignment horizontal="right" vertical="center"/>
    </xf>
    <xf numFmtId="166" fontId="33" fillId="0" borderId="0" xfId="736" applyNumberFormat="1" applyFont="1" applyAlignment="1">
      <alignment horizontal="center" vertical="center"/>
    </xf>
    <xf numFmtId="166" fontId="33" fillId="0" borderId="0" xfId="736" applyNumberFormat="1" applyFont="1" applyAlignment="1">
      <alignment horizontal="right" vertical="center"/>
    </xf>
    <xf numFmtId="49" fontId="33" fillId="0" borderId="0" xfId="735" applyNumberFormat="1" applyFont="1" applyAlignment="1">
      <alignment horizontal="right" vertical="center"/>
    </xf>
    <xf numFmtId="166" fontId="33" fillId="0" borderId="0" xfId="735" applyNumberFormat="1" applyFont="1" applyAlignment="1">
      <alignment horizontal="right" vertical="center"/>
    </xf>
    <xf numFmtId="49" fontId="33" fillId="0" borderId="3" xfId="735" applyNumberFormat="1" applyFont="1" applyBorder="1" applyAlignment="1">
      <alignment horizontal="center" vertical="center"/>
    </xf>
    <xf numFmtId="49" fontId="33" fillId="0" borderId="3" xfId="735" applyNumberFormat="1" applyFont="1" applyBorder="1" applyAlignment="1">
      <alignment horizontal="right" vertical="center"/>
    </xf>
    <xf numFmtId="49" fontId="33" fillId="0" borderId="3" xfId="735" quotePrefix="1" applyNumberFormat="1" applyFont="1" applyBorder="1" applyAlignment="1">
      <alignment horizontal="right" vertical="center"/>
    </xf>
    <xf numFmtId="37" fontId="5" fillId="0" borderId="0" xfId="736" applyNumberFormat="1" applyFont="1" applyAlignment="1">
      <alignment horizontal="center" vertical="center"/>
    </xf>
    <xf numFmtId="166" fontId="35" fillId="0" borderId="0" xfId="736" applyNumberFormat="1" applyFont="1" applyAlignment="1">
      <alignment horizontal="right" vertical="center"/>
    </xf>
    <xf numFmtId="0" fontId="33" fillId="0" borderId="0" xfId="736" applyFont="1" applyAlignment="1">
      <alignment horizontal="left" vertical="center"/>
    </xf>
    <xf numFmtId="0" fontId="33" fillId="0" borderId="0" xfId="487" applyFont="1" applyAlignment="1">
      <alignment vertical="center" wrapText="1"/>
    </xf>
    <xf numFmtId="165" fontId="5" fillId="0" borderId="0" xfId="488" applyNumberFormat="1" applyFont="1" applyAlignment="1">
      <alignment horizontal="right" vertical="center"/>
    </xf>
    <xf numFmtId="165" fontId="36" fillId="0" borderId="0" xfId="488" applyNumberFormat="1" applyFont="1" applyAlignment="1">
      <alignment horizontal="right" vertical="center"/>
    </xf>
    <xf numFmtId="172" fontId="5" fillId="0" borderId="0" xfId="488" applyNumberFormat="1" applyFont="1" applyAlignment="1">
      <alignment horizontal="right" vertical="center"/>
    </xf>
    <xf numFmtId="0" fontId="5" fillId="0" borderId="0" xfId="736" applyFont="1" applyAlignment="1">
      <alignment horizontal="left" vertical="center"/>
    </xf>
    <xf numFmtId="0" fontId="5" fillId="0" borderId="0" xfId="498" applyFont="1" applyAlignment="1">
      <alignment vertical="center"/>
    </xf>
    <xf numFmtId="0" fontId="33" fillId="0" borderId="0" xfId="498" applyFont="1" applyAlignment="1">
      <alignment horizontal="left" vertical="center"/>
    </xf>
    <xf numFmtId="165" fontId="5" fillId="0" borderId="3" xfId="736" applyNumberFormat="1" applyFont="1" applyBorder="1" applyAlignment="1">
      <alignment horizontal="right" vertical="center"/>
    </xf>
    <xf numFmtId="165" fontId="5" fillId="0" borderId="3" xfId="488" applyNumberFormat="1" applyFont="1" applyBorder="1" applyAlignment="1">
      <alignment horizontal="right" vertical="center"/>
    </xf>
    <xf numFmtId="165" fontId="5" fillId="0" borderId="0" xfId="736" applyNumberFormat="1" applyFont="1" applyAlignment="1">
      <alignment horizontal="right" vertical="center"/>
    </xf>
    <xf numFmtId="165" fontId="5" fillId="0" borderId="4" xfId="736" applyNumberFormat="1" applyFont="1" applyBorder="1" applyAlignment="1">
      <alignment horizontal="right" vertical="center"/>
    </xf>
    <xf numFmtId="166" fontId="5" fillId="0" borderId="0" xfId="736" applyNumberFormat="1" applyFont="1" applyAlignment="1">
      <alignment horizontal="right" vertical="center"/>
    </xf>
    <xf numFmtId="165" fontId="5" fillId="34" borderId="0" xfId="488" applyNumberFormat="1" applyFont="1" applyFill="1" applyAlignment="1">
      <alignment horizontal="right" vertical="center"/>
    </xf>
    <xf numFmtId="165" fontId="5" fillId="34" borderId="3" xfId="736" applyNumberFormat="1" applyFont="1" applyFill="1" applyBorder="1" applyAlignment="1">
      <alignment horizontal="right" vertical="center"/>
    </xf>
    <xf numFmtId="165" fontId="5" fillId="34" borderId="3" xfId="488" applyNumberFormat="1" applyFont="1" applyFill="1" applyBorder="1" applyAlignment="1">
      <alignment horizontal="right" vertical="center"/>
    </xf>
    <xf numFmtId="165" fontId="5" fillId="34" borderId="0" xfId="736" applyNumberFormat="1" applyFont="1" applyFill="1" applyAlignment="1">
      <alignment horizontal="right" vertical="center"/>
    </xf>
    <xf numFmtId="165" fontId="5" fillId="34" borderId="4" xfId="736" applyNumberFormat="1" applyFont="1" applyFill="1" applyBorder="1" applyAlignment="1">
      <alignment horizontal="right" vertical="center"/>
    </xf>
    <xf numFmtId="0" fontId="5" fillId="0" borderId="3" xfId="487" applyFont="1" applyBorder="1" applyAlignment="1">
      <alignment vertical="center"/>
    </xf>
    <xf numFmtId="166" fontId="5" fillId="0" borderId="3" xfId="487" applyNumberFormat="1" applyFont="1" applyBorder="1" applyAlignment="1">
      <alignment vertical="center"/>
    </xf>
    <xf numFmtId="0" fontId="5" fillId="0" borderId="0" xfId="735" applyFont="1" applyAlignment="1">
      <alignment vertical="center"/>
    </xf>
    <xf numFmtId="166" fontId="5" fillId="0" borderId="0" xfId="735" applyNumberFormat="1" applyFont="1" applyAlignment="1">
      <alignment vertical="center"/>
    </xf>
    <xf numFmtId="37" fontId="33" fillId="0" borderId="3" xfId="0" applyNumberFormat="1" applyFont="1" applyBorder="1" applyAlignment="1">
      <alignment horizontal="center" vertical="center"/>
    </xf>
    <xf numFmtId="37" fontId="33" fillId="0" borderId="0" xfId="0" applyNumberFormat="1" applyFont="1" applyAlignment="1">
      <alignment horizontal="center" vertical="center"/>
    </xf>
    <xf numFmtId="0" fontId="33" fillId="34" borderId="0" xfId="0" applyFont="1" applyFill="1" applyAlignment="1">
      <alignment horizontal="right" vertical="center"/>
    </xf>
    <xf numFmtId="169" fontId="5" fillId="0" borderId="0" xfId="126" applyNumberFormat="1" applyFont="1" applyFill="1" applyAlignment="1">
      <alignment horizontal="center" vertical="center"/>
    </xf>
    <xf numFmtId="168" fontId="5" fillId="0" borderId="0" xfId="126" applyNumberFormat="1" applyFont="1" applyFill="1" applyAlignment="1">
      <alignment vertical="center"/>
    </xf>
    <xf numFmtId="168" fontId="5" fillId="34" borderId="0" xfId="126" applyNumberFormat="1" applyFont="1" applyFill="1" applyAlignment="1">
      <alignment vertical="center"/>
    </xf>
    <xf numFmtId="168" fontId="5" fillId="0" borderId="0" xfId="126" applyNumberFormat="1" applyFont="1" applyFill="1" applyBorder="1" applyAlignment="1">
      <alignment vertical="center"/>
    </xf>
    <xf numFmtId="168" fontId="5" fillId="34" borderId="3" xfId="126" applyNumberFormat="1" applyFont="1" applyFill="1" applyBorder="1" applyAlignment="1">
      <alignment vertical="center"/>
    </xf>
    <xf numFmtId="168" fontId="5" fillId="0" borderId="3" xfId="126" applyNumberFormat="1" applyFont="1" applyFill="1" applyBorder="1" applyAlignment="1">
      <alignment vertical="center"/>
    </xf>
    <xf numFmtId="168" fontId="5" fillId="34" borderId="0" xfId="126" applyNumberFormat="1" applyFont="1" applyFill="1" applyBorder="1" applyAlignment="1">
      <alignment vertical="center"/>
    </xf>
    <xf numFmtId="168" fontId="5" fillId="0" borderId="0" xfId="126" applyNumberFormat="1" applyFont="1" applyFill="1" applyAlignment="1">
      <alignment horizontal="center" vertical="center"/>
    </xf>
    <xf numFmtId="168" fontId="5" fillId="34" borderId="0" xfId="0" applyNumberFormat="1" applyFont="1" applyFill="1" applyAlignment="1">
      <alignment vertical="center"/>
    </xf>
    <xf numFmtId="168" fontId="5" fillId="0" borderId="3" xfId="0" applyNumberFormat="1" applyFont="1" applyBorder="1" applyAlignment="1">
      <alignment vertical="center"/>
    </xf>
    <xf numFmtId="168" fontId="5" fillId="34" borderId="4" xfId="0" applyNumberFormat="1" applyFont="1" applyFill="1" applyBorder="1" applyAlignment="1">
      <alignment vertical="center"/>
    </xf>
    <xf numFmtId="168" fontId="5" fillId="0" borderId="4" xfId="0" applyNumberFormat="1" applyFont="1" applyBorder="1" applyAlignment="1">
      <alignment vertical="center"/>
    </xf>
    <xf numFmtId="168" fontId="5" fillId="34" borderId="4" xfId="126" applyNumberFormat="1" applyFont="1" applyFill="1" applyBorder="1" applyAlignment="1">
      <alignment vertical="center"/>
    </xf>
    <xf numFmtId="168" fontId="5" fillId="0" borderId="4" xfId="126" applyNumberFormat="1" applyFont="1" applyFill="1" applyBorder="1" applyAlignment="1">
      <alignment vertical="center"/>
    </xf>
    <xf numFmtId="0" fontId="33" fillId="0" borderId="0" xfId="0" quotePrefix="1" applyFont="1" applyAlignment="1">
      <alignment vertical="center"/>
    </xf>
    <xf numFmtId="170" fontId="5" fillId="0" borderId="0" xfId="126" applyNumberFormat="1" applyFont="1" applyFill="1" applyBorder="1" applyAlignment="1">
      <alignment vertical="center"/>
    </xf>
    <xf numFmtId="171" fontId="5" fillId="0" borderId="0" xfId="126" applyNumberFormat="1" applyFont="1" applyFill="1" applyBorder="1"/>
    <xf numFmtId="169" fontId="5" fillId="0" borderId="0" xfId="28" applyNumberFormat="1" applyFont="1" applyFill="1" applyAlignment="1">
      <alignment horizontal="center" vertical="center"/>
    </xf>
    <xf numFmtId="168" fontId="5" fillId="34" borderId="0" xfId="28" applyNumberFormat="1" applyFont="1" applyFill="1" applyAlignment="1">
      <alignment vertical="center"/>
    </xf>
    <xf numFmtId="168" fontId="5" fillId="34" borderId="3" xfId="28" applyNumberFormat="1" applyFont="1" applyFill="1" applyBorder="1" applyAlignment="1">
      <alignment vertical="center"/>
    </xf>
    <xf numFmtId="168" fontId="5" fillId="0" borderId="3" xfId="28" applyNumberFormat="1" applyFont="1" applyFill="1" applyBorder="1" applyAlignment="1">
      <alignment vertical="center"/>
    </xf>
    <xf numFmtId="168" fontId="5" fillId="0" borderId="0" xfId="28" applyNumberFormat="1" applyFont="1" applyFill="1" applyAlignment="1">
      <alignment horizontal="center" vertical="center"/>
    </xf>
    <xf numFmtId="168" fontId="5" fillId="34" borderId="4" xfId="28" applyNumberFormat="1" applyFont="1" applyFill="1" applyBorder="1" applyAlignment="1">
      <alignment vertical="center"/>
    </xf>
    <xf numFmtId="168" fontId="5" fillId="0" borderId="4" xfId="28" applyNumberFormat="1" applyFont="1" applyFill="1" applyBorder="1" applyAlignment="1">
      <alignment vertical="center"/>
    </xf>
    <xf numFmtId="170" fontId="5" fillId="0" borderId="0" xfId="28" applyNumberFormat="1" applyFont="1" applyFill="1" applyBorder="1" applyAlignment="1">
      <alignment vertical="center"/>
    </xf>
    <xf numFmtId="0" fontId="33" fillId="0" borderId="3" xfId="0" applyFont="1" applyBorder="1" applyAlignment="1">
      <alignment horizontal="center" vertical="center"/>
    </xf>
    <xf numFmtId="172" fontId="5" fillId="0" borderId="3" xfId="487" applyNumberFormat="1" applyFont="1" applyBorder="1" applyAlignment="1">
      <alignment vertical="center"/>
    </xf>
    <xf numFmtId="37" fontId="5" fillId="0" borderId="3" xfId="487" applyNumberFormat="1" applyFont="1" applyBorder="1" applyAlignment="1">
      <alignment vertical="center"/>
    </xf>
    <xf numFmtId="0" fontId="33" fillId="0" borderId="0" xfId="498" applyFont="1" applyAlignment="1">
      <alignment horizontal="right" vertical="center"/>
    </xf>
    <xf numFmtId="169" fontId="33" fillId="0" borderId="3" xfId="736" applyNumberFormat="1" applyFont="1" applyBorder="1" applyAlignment="1">
      <alignment horizontal="center" vertical="center"/>
    </xf>
    <xf numFmtId="169" fontId="33" fillId="0" borderId="3" xfId="736" applyNumberFormat="1" applyFont="1" applyBorder="1" applyAlignment="1">
      <alignment horizontal="right" vertical="center"/>
    </xf>
    <xf numFmtId="165" fontId="33" fillId="0" borderId="0" xfId="736" applyNumberFormat="1" applyFont="1" applyAlignment="1">
      <alignment horizontal="center" vertical="center"/>
    </xf>
    <xf numFmtId="165" fontId="33" fillId="0" borderId="0" xfId="736" applyNumberFormat="1" applyFont="1" applyAlignment="1">
      <alignment horizontal="right" vertical="center"/>
    </xf>
    <xf numFmtId="0" fontId="33" fillId="0" borderId="0" xfId="736" applyFont="1" applyAlignment="1">
      <alignment horizontal="right" vertical="center"/>
    </xf>
    <xf numFmtId="37" fontId="33" fillId="0" borderId="0" xfId="735" applyNumberFormat="1" applyFont="1" applyAlignment="1">
      <alignment horizontal="right" vertical="center"/>
    </xf>
    <xf numFmtId="37" fontId="33" fillId="0" borderId="3" xfId="735" applyNumberFormat="1" applyFont="1" applyBorder="1" applyAlignment="1">
      <alignment horizontal="center" vertical="center"/>
    </xf>
    <xf numFmtId="37" fontId="33" fillId="0" borderId="3" xfId="735" applyNumberFormat="1" applyFont="1" applyBorder="1" applyAlignment="1">
      <alignment horizontal="right" vertical="center"/>
    </xf>
    <xf numFmtId="37" fontId="33" fillId="0" borderId="3" xfId="735" quotePrefix="1" applyNumberFormat="1" applyFont="1" applyBorder="1" applyAlignment="1">
      <alignment horizontal="right" vertical="center"/>
    </xf>
    <xf numFmtId="166" fontId="5" fillId="0" borderId="0" xfId="487" applyNumberFormat="1" applyFont="1" applyAlignment="1">
      <alignment horizontal="right" vertical="center"/>
    </xf>
    <xf numFmtId="165" fontId="5" fillId="0" borderId="0" xfId="487" applyNumberFormat="1" applyFont="1" applyAlignment="1">
      <alignment horizontal="right" vertical="center"/>
    </xf>
    <xf numFmtId="0" fontId="5" fillId="0" borderId="0" xfId="498" applyFont="1" applyAlignment="1">
      <alignment horizontal="left" vertical="center"/>
    </xf>
    <xf numFmtId="0" fontId="5" fillId="0" borderId="0" xfId="488" applyFont="1" applyAlignment="1">
      <alignment horizontal="right" vertical="center"/>
    </xf>
    <xf numFmtId="0" fontId="33" fillId="0" borderId="0" xfId="498" applyFont="1" applyAlignment="1">
      <alignment vertical="center"/>
    </xf>
    <xf numFmtId="172" fontId="5" fillId="0" borderId="0" xfId="735" applyNumberFormat="1" applyFont="1" applyAlignment="1">
      <alignment vertical="center"/>
    </xf>
    <xf numFmtId="38" fontId="5" fillId="0" borderId="0" xfId="0" applyNumberFormat="1" applyFont="1" applyAlignment="1">
      <alignment horizontal="left" vertical="center"/>
    </xf>
    <xf numFmtId="37" fontId="37" fillId="0" borderId="0" xfId="0" applyNumberFormat="1" applyFont="1" applyAlignment="1">
      <alignment vertical="center"/>
    </xf>
    <xf numFmtId="49" fontId="37" fillId="0" borderId="0" xfId="0" applyNumberFormat="1" applyFont="1" applyAlignment="1">
      <alignment horizontal="center" vertical="center"/>
    </xf>
    <xf numFmtId="37" fontId="38" fillId="0" borderId="0" xfId="0" applyNumberFormat="1" applyFont="1" applyAlignment="1">
      <alignment horizontal="center" vertical="center"/>
    </xf>
    <xf numFmtId="37" fontId="37" fillId="0" borderId="0" xfId="487" applyNumberFormat="1" applyFont="1" applyAlignment="1">
      <alignment vertical="center"/>
    </xf>
    <xf numFmtId="0" fontId="33" fillId="0" borderId="3" xfId="487" applyFont="1" applyBorder="1" applyAlignment="1">
      <alignment horizontal="center" vertical="center"/>
    </xf>
    <xf numFmtId="0" fontId="5" fillId="0" borderId="3" xfId="487" applyFont="1" applyBorder="1" applyAlignment="1">
      <alignment horizontal="center" vertical="center"/>
    </xf>
    <xf numFmtId="0" fontId="5" fillId="0" borderId="0" xfId="735" applyFont="1" applyAlignment="1">
      <alignment horizontal="center" vertical="center"/>
    </xf>
    <xf numFmtId="0" fontId="33" fillId="0" borderId="0" xfId="487" applyFont="1" applyAlignment="1">
      <alignment horizontal="center" vertical="center"/>
    </xf>
    <xf numFmtId="0" fontId="33" fillId="0" borderId="3" xfId="487" applyFont="1" applyBorder="1" applyAlignment="1">
      <alignment horizontal="center" vertical="center"/>
    </xf>
    <xf numFmtId="37" fontId="5" fillId="0" borderId="3" xfId="487" applyNumberFormat="1" applyFont="1" applyBorder="1" applyAlignment="1">
      <alignment horizontal="left" vertical="center" wrapText="1"/>
    </xf>
    <xf numFmtId="0" fontId="33" fillId="0" borderId="0" xfId="487" applyFont="1" applyAlignment="1">
      <alignment horizontal="right" vertical="center"/>
    </xf>
    <xf numFmtId="0" fontId="5" fillId="0" borderId="0" xfId="487" applyFont="1" applyAlignment="1">
      <alignment horizontal="center" vertical="center"/>
    </xf>
    <xf numFmtId="37" fontId="5" fillId="0" borderId="3" xfId="487" applyNumberFormat="1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33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33" fillId="0" borderId="0" xfId="0" applyFont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37" fontId="5" fillId="0" borderId="3" xfId="498" applyNumberFormat="1" applyFont="1" applyBorder="1" applyAlignment="1">
      <alignment horizontal="justify" vertical="center" wrapText="1"/>
    </xf>
    <xf numFmtId="169" fontId="33" fillId="0" borderId="3" xfId="736" applyNumberFormat="1" applyFont="1" applyBorder="1" applyAlignment="1">
      <alignment horizontal="center" vertical="center"/>
    </xf>
    <xf numFmtId="165" fontId="33" fillId="0" borderId="6" xfId="736" applyNumberFormat="1" applyFont="1" applyBorder="1" applyAlignment="1">
      <alignment horizontal="center" vertical="center"/>
    </xf>
    <xf numFmtId="165" fontId="33" fillId="0" borderId="3" xfId="736" applyNumberFormat="1" applyFont="1" applyBorder="1" applyAlignment="1">
      <alignment horizontal="center" vertical="center"/>
    </xf>
    <xf numFmtId="166" fontId="33" fillId="0" borderId="3" xfId="736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horizontal="left" vertical="center"/>
    </xf>
  </cellXfs>
  <cellStyles count="80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67 2" xfId="747" xr:uid="{BCF46D26-75FA-493C-BE06-0E35B07D9252}"/>
    <cellStyle name="Comma 2" xfId="29" xr:uid="{00000000-0005-0000-0000-00001C000000}"/>
    <cellStyle name="Comma 2 10" xfId="30" xr:uid="{00000000-0005-0000-0000-00001D000000}"/>
    <cellStyle name="Comma 2 11" xfId="31" xr:uid="{00000000-0005-0000-0000-00001E000000}"/>
    <cellStyle name="Comma 2 12" xfId="32" xr:uid="{00000000-0005-0000-0000-00001F000000}"/>
    <cellStyle name="Comma 2 13" xfId="33" xr:uid="{00000000-0005-0000-0000-000020000000}"/>
    <cellStyle name="Comma 2 14" xfId="34" xr:uid="{00000000-0005-0000-0000-000021000000}"/>
    <cellStyle name="Comma 2 15" xfId="35" xr:uid="{00000000-0005-0000-0000-000022000000}"/>
    <cellStyle name="Comma 2 16" xfId="36" xr:uid="{00000000-0005-0000-0000-000023000000}"/>
    <cellStyle name="Comma 2 17" xfId="37" xr:uid="{00000000-0005-0000-0000-000024000000}"/>
    <cellStyle name="Comma 2 18" xfId="38" xr:uid="{00000000-0005-0000-0000-000025000000}"/>
    <cellStyle name="Comma 2 19" xfId="39" xr:uid="{00000000-0005-0000-0000-000026000000}"/>
    <cellStyle name="Comma 2 2" xfId="40" xr:uid="{00000000-0005-0000-0000-000027000000}"/>
    <cellStyle name="Comma 2 2 10" xfId="41" xr:uid="{00000000-0005-0000-0000-000028000000}"/>
    <cellStyle name="Comma 2 2 11" xfId="42" xr:uid="{00000000-0005-0000-0000-000029000000}"/>
    <cellStyle name="Comma 2 2 12" xfId="43" xr:uid="{00000000-0005-0000-0000-00002A000000}"/>
    <cellStyle name="Comma 2 2 13" xfId="44" xr:uid="{00000000-0005-0000-0000-00002B000000}"/>
    <cellStyle name="Comma 2 2 14" xfId="45" xr:uid="{00000000-0005-0000-0000-00002C000000}"/>
    <cellStyle name="Comma 2 2 15" xfId="46" xr:uid="{00000000-0005-0000-0000-00002D000000}"/>
    <cellStyle name="Comma 2 2 16" xfId="47" xr:uid="{00000000-0005-0000-0000-00002E000000}"/>
    <cellStyle name="Comma 2 2 17" xfId="48" xr:uid="{00000000-0005-0000-0000-00002F000000}"/>
    <cellStyle name="Comma 2 2 18" xfId="49" xr:uid="{00000000-0005-0000-0000-000030000000}"/>
    <cellStyle name="Comma 2 2 19" xfId="50" xr:uid="{00000000-0005-0000-0000-000031000000}"/>
    <cellStyle name="Comma 2 2 2" xfId="51" xr:uid="{00000000-0005-0000-0000-000032000000}"/>
    <cellStyle name="Comma 2 2 20" xfId="52" xr:uid="{00000000-0005-0000-0000-000033000000}"/>
    <cellStyle name="Comma 2 2 21" xfId="53" xr:uid="{00000000-0005-0000-0000-000034000000}"/>
    <cellStyle name="Comma 2 2 22" xfId="54" xr:uid="{00000000-0005-0000-0000-000035000000}"/>
    <cellStyle name="Comma 2 2 23" xfId="55" xr:uid="{00000000-0005-0000-0000-000036000000}"/>
    <cellStyle name="Comma 2 2 24" xfId="56" xr:uid="{00000000-0005-0000-0000-000037000000}"/>
    <cellStyle name="Comma 2 2 25" xfId="57" xr:uid="{00000000-0005-0000-0000-000038000000}"/>
    <cellStyle name="Comma 2 2 26" xfId="58" xr:uid="{00000000-0005-0000-0000-000039000000}"/>
    <cellStyle name="Comma 2 2 27" xfId="59" xr:uid="{00000000-0005-0000-0000-00003A000000}"/>
    <cellStyle name="Comma 2 2 28" xfId="60" xr:uid="{00000000-0005-0000-0000-00003B000000}"/>
    <cellStyle name="Comma 2 2 29" xfId="61" xr:uid="{00000000-0005-0000-0000-00003C000000}"/>
    <cellStyle name="Comma 2 2 3" xfId="62" xr:uid="{00000000-0005-0000-0000-00003D000000}"/>
    <cellStyle name="Comma 2 2 30" xfId="63" xr:uid="{00000000-0005-0000-0000-00003E000000}"/>
    <cellStyle name="Comma 2 2 31" xfId="64" xr:uid="{00000000-0005-0000-0000-00003F000000}"/>
    <cellStyle name="Comma 2 2 32" xfId="65" xr:uid="{00000000-0005-0000-0000-000040000000}"/>
    <cellStyle name="Comma 2 2 33" xfId="66" xr:uid="{00000000-0005-0000-0000-000041000000}"/>
    <cellStyle name="Comma 2 2 34" xfId="67" xr:uid="{00000000-0005-0000-0000-000042000000}"/>
    <cellStyle name="Comma 2 2 35" xfId="68" xr:uid="{00000000-0005-0000-0000-000043000000}"/>
    <cellStyle name="Comma 2 2 36" xfId="69" xr:uid="{00000000-0005-0000-0000-000044000000}"/>
    <cellStyle name="Comma 2 2 37" xfId="70" xr:uid="{00000000-0005-0000-0000-000045000000}"/>
    <cellStyle name="Comma 2 2 38" xfId="71" xr:uid="{00000000-0005-0000-0000-000046000000}"/>
    <cellStyle name="Comma 2 2 39" xfId="72" xr:uid="{00000000-0005-0000-0000-000047000000}"/>
    <cellStyle name="Comma 2 2 4" xfId="73" xr:uid="{00000000-0005-0000-0000-000048000000}"/>
    <cellStyle name="Comma 2 2 40" xfId="74" xr:uid="{00000000-0005-0000-0000-000049000000}"/>
    <cellStyle name="Comma 2 2 41" xfId="75" xr:uid="{00000000-0005-0000-0000-00004A000000}"/>
    <cellStyle name="Comma 2 2 42" xfId="76" xr:uid="{00000000-0005-0000-0000-00004B000000}"/>
    <cellStyle name="Comma 2 2 43" xfId="77" xr:uid="{00000000-0005-0000-0000-00004C000000}"/>
    <cellStyle name="Comma 2 2 44" xfId="78" xr:uid="{00000000-0005-0000-0000-00004D000000}"/>
    <cellStyle name="Comma 2 2 45" xfId="79" xr:uid="{00000000-0005-0000-0000-00004E000000}"/>
    <cellStyle name="Comma 2 2 46" xfId="80" xr:uid="{00000000-0005-0000-0000-00004F000000}"/>
    <cellStyle name="Comma 2 2 47" xfId="81" xr:uid="{00000000-0005-0000-0000-000050000000}"/>
    <cellStyle name="Comma 2 2 48" xfId="82" xr:uid="{00000000-0005-0000-0000-000051000000}"/>
    <cellStyle name="Comma 2 2 49" xfId="83" xr:uid="{00000000-0005-0000-0000-000052000000}"/>
    <cellStyle name="Comma 2 2 5" xfId="84" xr:uid="{00000000-0005-0000-0000-000053000000}"/>
    <cellStyle name="Comma 2 2 6" xfId="85" xr:uid="{00000000-0005-0000-0000-000054000000}"/>
    <cellStyle name="Comma 2 2 7" xfId="86" xr:uid="{00000000-0005-0000-0000-000055000000}"/>
    <cellStyle name="Comma 2 2 8" xfId="87" xr:uid="{00000000-0005-0000-0000-000056000000}"/>
    <cellStyle name="Comma 2 2 9" xfId="88" xr:uid="{00000000-0005-0000-0000-000057000000}"/>
    <cellStyle name="Comma 2 20" xfId="89" xr:uid="{00000000-0005-0000-0000-000058000000}"/>
    <cellStyle name="Comma 2 21" xfId="90" xr:uid="{00000000-0005-0000-0000-000059000000}"/>
    <cellStyle name="Comma 2 22" xfId="91" xr:uid="{00000000-0005-0000-0000-00005A000000}"/>
    <cellStyle name="Comma 2 23" xfId="92" xr:uid="{00000000-0005-0000-0000-00005B000000}"/>
    <cellStyle name="Comma 2 24" xfId="93" xr:uid="{00000000-0005-0000-0000-00005C000000}"/>
    <cellStyle name="Comma 2 25" xfId="94" xr:uid="{00000000-0005-0000-0000-00005D000000}"/>
    <cellStyle name="Comma 2 26" xfId="95" xr:uid="{00000000-0005-0000-0000-00005E000000}"/>
    <cellStyle name="Comma 2 27" xfId="96" xr:uid="{00000000-0005-0000-0000-00005F000000}"/>
    <cellStyle name="Comma 2 28" xfId="97" xr:uid="{00000000-0005-0000-0000-000060000000}"/>
    <cellStyle name="Comma 2 29" xfId="98" xr:uid="{00000000-0005-0000-0000-000061000000}"/>
    <cellStyle name="Comma 2 3" xfId="99" xr:uid="{00000000-0005-0000-0000-000062000000}"/>
    <cellStyle name="Comma 2 30" xfId="100" xr:uid="{00000000-0005-0000-0000-000063000000}"/>
    <cellStyle name="Comma 2 31" xfId="101" xr:uid="{00000000-0005-0000-0000-000064000000}"/>
    <cellStyle name="Comma 2 32" xfId="102" xr:uid="{00000000-0005-0000-0000-000065000000}"/>
    <cellStyle name="Comma 2 33" xfId="103" xr:uid="{00000000-0005-0000-0000-000066000000}"/>
    <cellStyle name="Comma 2 34" xfId="104" xr:uid="{00000000-0005-0000-0000-000067000000}"/>
    <cellStyle name="Comma 2 35" xfId="105" xr:uid="{00000000-0005-0000-0000-000068000000}"/>
    <cellStyle name="Comma 2 36" xfId="106" xr:uid="{00000000-0005-0000-0000-000069000000}"/>
    <cellStyle name="Comma 2 37" xfId="107" xr:uid="{00000000-0005-0000-0000-00006A000000}"/>
    <cellStyle name="Comma 2 38" xfId="108" xr:uid="{00000000-0005-0000-0000-00006B000000}"/>
    <cellStyle name="Comma 2 39" xfId="109" xr:uid="{00000000-0005-0000-0000-00006C000000}"/>
    <cellStyle name="Comma 2 4" xfId="110" xr:uid="{00000000-0005-0000-0000-00006D000000}"/>
    <cellStyle name="Comma 2 40" xfId="111" xr:uid="{00000000-0005-0000-0000-00006E000000}"/>
    <cellStyle name="Comma 2 41" xfId="112" xr:uid="{00000000-0005-0000-0000-00006F000000}"/>
    <cellStyle name="Comma 2 42" xfId="113" xr:uid="{00000000-0005-0000-0000-000070000000}"/>
    <cellStyle name="Comma 2 43" xfId="114" xr:uid="{00000000-0005-0000-0000-000071000000}"/>
    <cellStyle name="Comma 2 44" xfId="115" xr:uid="{00000000-0005-0000-0000-000072000000}"/>
    <cellStyle name="Comma 2 45" xfId="116" xr:uid="{00000000-0005-0000-0000-000073000000}"/>
    <cellStyle name="Comma 2 46" xfId="117" xr:uid="{00000000-0005-0000-0000-000074000000}"/>
    <cellStyle name="Comma 2 47" xfId="118" xr:uid="{00000000-0005-0000-0000-000075000000}"/>
    <cellStyle name="Comma 2 48" xfId="119" xr:uid="{00000000-0005-0000-0000-000076000000}"/>
    <cellStyle name="Comma 2 49" xfId="120" xr:uid="{00000000-0005-0000-0000-000077000000}"/>
    <cellStyle name="Comma 2 5" xfId="121" xr:uid="{00000000-0005-0000-0000-000078000000}"/>
    <cellStyle name="Comma 2 6" xfId="122" xr:uid="{00000000-0005-0000-0000-000079000000}"/>
    <cellStyle name="Comma 2 7" xfId="123" xr:uid="{00000000-0005-0000-0000-00007A000000}"/>
    <cellStyle name="Comma 2 8" xfId="124" xr:uid="{00000000-0005-0000-0000-00007B000000}"/>
    <cellStyle name="Comma 2 9" xfId="125" xr:uid="{00000000-0005-0000-0000-00007C000000}"/>
    <cellStyle name="Comma 201" xfId="749" xr:uid="{2CA524B2-C876-4BCE-B313-D93A426D2887}"/>
    <cellStyle name="Comma 203" xfId="751" xr:uid="{4677FD22-4929-4727-9606-5B6416E471EE}"/>
    <cellStyle name="Comma 205" xfId="748" xr:uid="{57BB0720-D3D0-4E5B-9797-15EA036B0C89}"/>
    <cellStyle name="Comma 206" xfId="750" xr:uid="{24BE3829-8F5B-4DDB-AAE1-93EF18103ECC}"/>
    <cellStyle name="Comma 207" xfId="753" xr:uid="{7BF6981E-0BAA-4EFC-9855-3ABD96BC9CCC}"/>
    <cellStyle name="Comma 208" xfId="752" xr:uid="{B4937326-526E-4D42-A2E2-C6E004DE9C78}"/>
    <cellStyle name="Comma 209" xfId="755" xr:uid="{66B97FE8-86CD-4D95-BFFC-DD14FBDE265C}"/>
    <cellStyle name="Comma 210" xfId="757" xr:uid="{F48070E5-FCB6-4642-8B0C-73F59F747AE6}"/>
    <cellStyle name="Comma 211" xfId="754" xr:uid="{03BF23A5-A1AD-4519-A4E5-3B7E8279053C}"/>
    <cellStyle name="Comma 212" xfId="756" xr:uid="{F994CF59-33B1-4615-88C8-FA8339D76A10}"/>
    <cellStyle name="Comma 213" xfId="759" xr:uid="{73BE993F-A0B3-4352-AF07-464DD3DAA677}"/>
    <cellStyle name="Comma 215" xfId="758" xr:uid="{C49E115F-CE21-47CA-B1F1-10461A56C6DC}"/>
    <cellStyle name="Comma 217" xfId="761" xr:uid="{2E35A53D-BB43-4B47-BEE8-44D6774CE3FE}"/>
    <cellStyle name="Comma 218" xfId="760" xr:uid="{E3E14A2A-EED5-432A-8B1B-1F4462B2AA36}"/>
    <cellStyle name="Comma 220" xfId="762" xr:uid="{8814A16D-32AF-484D-B632-4FF80BBBCD73}"/>
    <cellStyle name="Comma 221" xfId="763" xr:uid="{A169985E-A13E-4EFE-89B0-8D15F86E8972}"/>
    <cellStyle name="Comma 222" xfId="764" xr:uid="{B62B895C-AE25-421E-95F8-281A91C0AEC4}"/>
    <cellStyle name="Comma 223" xfId="765" xr:uid="{7ABB93A1-80BB-46C3-8A61-2B28D91C84C5}"/>
    <cellStyle name="Comma 224" xfId="766" xr:uid="{8CF6031F-C568-4E4B-8537-AE4CDACBE4F2}"/>
    <cellStyle name="Comma 225" xfId="767" xr:uid="{F240BC1C-C386-468C-93E8-960DF2C599AA}"/>
    <cellStyle name="Comma 227" xfId="769" xr:uid="{CF74977C-796E-4048-B0D1-2AF88CEC838E}"/>
    <cellStyle name="Comma 228" xfId="771" xr:uid="{DFD00D8C-808F-4818-8F51-132B79C2F3C3}"/>
    <cellStyle name="Comma 229" xfId="768" xr:uid="{01BA3E9E-5701-41F9-8235-685B1EFC2823}"/>
    <cellStyle name="Comma 230" xfId="770" xr:uid="{E2C05A31-C344-48D9-AE04-99283BA0ED9D}"/>
    <cellStyle name="Comma 231" xfId="772" xr:uid="{204360E5-FDA5-44F5-B968-72ECF9ACC72C}"/>
    <cellStyle name="Comma 232" xfId="773" xr:uid="{422FDAF4-9B36-464E-A9FF-97DD812C7F23}"/>
    <cellStyle name="Comma 233" xfId="774" xr:uid="{D80BFA9B-36AA-4EFF-A87C-10DA13805785}"/>
    <cellStyle name="Comma 234" xfId="776" xr:uid="{49F56111-DB07-46D6-9541-1898E1739169}"/>
    <cellStyle name="Comma 235" xfId="775" xr:uid="{401C66F8-F0F0-400D-944D-42BD10BEC8AE}"/>
    <cellStyle name="Comma 236" xfId="777" xr:uid="{36655D2B-F7AC-492C-B2A5-D898E784517B}"/>
    <cellStyle name="Comma 238" xfId="779" xr:uid="{3F41618A-AE05-4362-A92F-7F22890A68A8}"/>
    <cellStyle name="Comma 239" xfId="778" xr:uid="{918BB647-E012-4068-BD6D-FC3D9646C031}"/>
    <cellStyle name="Comma 240" xfId="780" xr:uid="{7E08D649-A1E8-4055-8CAC-3633E1114896}"/>
    <cellStyle name="Comma 241" xfId="781" xr:uid="{F178E71E-5EAD-455E-82D9-627728E86DB8}"/>
    <cellStyle name="Comma 242" xfId="782" xr:uid="{9DCC19E6-C041-49B0-9189-F58196B48092}"/>
    <cellStyle name="Comma 243" xfId="784" xr:uid="{CA006E78-2E45-4CDF-872B-EB96654922E1}"/>
    <cellStyle name="Comma 244" xfId="785" xr:uid="{EF8E900F-D468-46F2-995C-A915801552ED}"/>
    <cellStyle name="Comma 245" xfId="786" xr:uid="{753A6AD5-C3F9-4545-94CA-A5AD474DB400}"/>
    <cellStyle name="Comma 246" xfId="787" xr:uid="{43229529-F2AF-4E83-9D43-53BF2B840996}"/>
    <cellStyle name="Comma 254" xfId="789" xr:uid="{F1EAAA07-9AAE-4C19-A19F-0C492929E1D8}"/>
    <cellStyle name="Comma 256" xfId="790" xr:uid="{A7221DB8-E517-443E-9D13-C6F2E49D7E4C}"/>
    <cellStyle name="Comma 257" xfId="788" xr:uid="{0E27F360-4501-416F-A83B-C017C7999D0C}"/>
    <cellStyle name="Comma 259" xfId="792" xr:uid="{5429F0EC-1E91-4152-812E-136FDC05A43D}"/>
    <cellStyle name="Comma 260" xfId="791" xr:uid="{D2C37325-E325-46A9-B6F3-43D2DDD08BCA}"/>
    <cellStyle name="Comma 261" xfId="794" xr:uid="{E3798013-EB3F-41FE-9C6B-EF0CC889F954}"/>
    <cellStyle name="Comma 262" xfId="793" xr:uid="{AAF83166-F427-4387-8D47-B0442E449309}"/>
    <cellStyle name="Comma 263" xfId="796" xr:uid="{9294FE7C-7DF3-49DC-BBC8-DD7A47CE5A1D}"/>
    <cellStyle name="Comma 264" xfId="795" xr:uid="{8F32E3B1-794A-4A34-BE77-F06307AB5BD0}"/>
    <cellStyle name="Comma 265" xfId="798" xr:uid="{7C465F86-5B51-47A0-A08D-FEC150AECB26}"/>
    <cellStyle name="Comma 266" xfId="797" xr:uid="{8252DC19-2904-4584-8927-3753249C0C1B}"/>
    <cellStyle name="Comma 268" xfId="800" xr:uid="{3AE72498-286D-4BE3-9B2B-8DD645D182CD}"/>
    <cellStyle name="Comma 269" xfId="799" xr:uid="{E448FE60-F99B-46D1-B048-500177C1D0E8}"/>
    <cellStyle name="Comma 270" xfId="801" xr:uid="{5D5BE593-32C6-4A41-8F72-CAED10A822B0}"/>
    <cellStyle name="Comma 271" xfId="802" xr:uid="{34AEC8F3-948E-4DDC-9FC6-4753CACD057F}"/>
    <cellStyle name="Comma 273" xfId="803" xr:uid="{B49B088D-7A0C-4AC7-A6A5-FD54B7BA309A}"/>
    <cellStyle name="Comma 274" xfId="804" xr:uid="{023154CE-BAC2-4561-9AC7-E7C11A8FCE26}"/>
    <cellStyle name="Comma 275" xfId="806" xr:uid="{C82F1BBE-EADC-4198-B9CB-A24FF6D7C6EE}"/>
    <cellStyle name="Comma 277" xfId="805" xr:uid="{A2FE0C31-8D83-47B1-BBFC-23DBC32031DB}"/>
    <cellStyle name="Comma 3" xfId="126" xr:uid="{00000000-0005-0000-0000-00007D000000}"/>
    <cellStyle name="Comma 3 2" xfId="127" xr:uid="{00000000-0005-0000-0000-00007E000000}"/>
    <cellStyle name="Comma 4" xfId="128" xr:uid="{00000000-0005-0000-0000-00007F000000}"/>
    <cellStyle name="Comma 4 2" xfId="129" xr:uid="{00000000-0005-0000-0000-000080000000}"/>
    <cellStyle name="comma zerodec" xfId="130" xr:uid="{00000000-0005-0000-0000-000081000000}"/>
    <cellStyle name="comma zerodec 2" xfId="131" xr:uid="{00000000-0005-0000-0000-000082000000}"/>
    <cellStyle name="Currency1" xfId="132" xr:uid="{00000000-0005-0000-0000-000083000000}"/>
    <cellStyle name="Currency1 2" xfId="133" xr:uid="{00000000-0005-0000-0000-000084000000}"/>
    <cellStyle name="Dollar (zero dec)" xfId="134" xr:uid="{00000000-0005-0000-0000-000085000000}"/>
    <cellStyle name="Dollar (zero dec) 2" xfId="135" xr:uid="{00000000-0005-0000-0000-000086000000}"/>
    <cellStyle name="Explanatory Text" xfId="136" builtinId="53" customBuiltin="1"/>
    <cellStyle name="Good" xfId="137" builtinId="26" customBuiltin="1"/>
    <cellStyle name="Grey" xfId="138" xr:uid="{00000000-0005-0000-0000-000089000000}"/>
    <cellStyle name="Grey 2" xfId="139" xr:uid="{00000000-0005-0000-0000-00008A000000}"/>
    <cellStyle name="Heading 1" xfId="140" builtinId="16" customBuiltin="1"/>
    <cellStyle name="Heading 2" xfId="141" builtinId="17" customBuiltin="1"/>
    <cellStyle name="Heading 3" xfId="142" builtinId="18" customBuiltin="1"/>
    <cellStyle name="Heading 4" xfId="143" builtinId="19" customBuiltin="1"/>
    <cellStyle name="Input" xfId="144" builtinId="20" customBuiltin="1"/>
    <cellStyle name="Input [yellow]" xfId="145" xr:uid="{00000000-0005-0000-0000-000090000000}"/>
    <cellStyle name="Input [yellow] 2" xfId="146" xr:uid="{00000000-0005-0000-0000-000091000000}"/>
    <cellStyle name="Linked Cell" xfId="147" builtinId="24" customBuiltin="1"/>
    <cellStyle name="Neutral" xfId="148" builtinId="28" customBuiltin="1"/>
    <cellStyle name="no dec" xfId="149" xr:uid="{00000000-0005-0000-0000-000094000000}"/>
    <cellStyle name="Normal" xfId="0" builtinId="0" customBuiltin="1"/>
    <cellStyle name="Normal - Style1" xfId="150" xr:uid="{00000000-0005-0000-0000-000096000000}"/>
    <cellStyle name="Normal 10 10" xfId="151" xr:uid="{00000000-0005-0000-0000-000097000000}"/>
    <cellStyle name="Normal 10 11" xfId="152" xr:uid="{00000000-0005-0000-0000-000098000000}"/>
    <cellStyle name="Normal 10 12" xfId="153" xr:uid="{00000000-0005-0000-0000-000099000000}"/>
    <cellStyle name="Normal 10 13" xfId="154" xr:uid="{00000000-0005-0000-0000-00009A000000}"/>
    <cellStyle name="Normal 10 14" xfId="155" xr:uid="{00000000-0005-0000-0000-00009B000000}"/>
    <cellStyle name="Normal 10 15" xfId="156" xr:uid="{00000000-0005-0000-0000-00009C000000}"/>
    <cellStyle name="Normal 10 16" xfId="157" xr:uid="{00000000-0005-0000-0000-00009D000000}"/>
    <cellStyle name="Normal 10 17" xfId="158" xr:uid="{00000000-0005-0000-0000-00009E000000}"/>
    <cellStyle name="Normal 10 18" xfId="159" xr:uid="{00000000-0005-0000-0000-00009F000000}"/>
    <cellStyle name="Normal 10 19" xfId="160" xr:uid="{00000000-0005-0000-0000-0000A0000000}"/>
    <cellStyle name="Normal 10 2" xfId="161" xr:uid="{00000000-0005-0000-0000-0000A1000000}"/>
    <cellStyle name="Normal 10 20" xfId="162" xr:uid="{00000000-0005-0000-0000-0000A2000000}"/>
    <cellStyle name="Normal 10 21" xfId="163" xr:uid="{00000000-0005-0000-0000-0000A3000000}"/>
    <cellStyle name="Normal 10 22" xfId="164" xr:uid="{00000000-0005-0000-0000-0000A4000000}"/>
    <cellStyle name="Normal 10 23" xfId="165" xr:uid="{00000000-0005-0000-0000-0000A5000000}"/>
    <cellStyle name="Normal 10 24" xfId="166" xr:uid="{00000000-0005-0000-0000-0000A6000000}"/>
    <cellStyle name="Normal 10 25" xfId="167" xr:uid="{00000000-0005-0000-0000-0000A7000000}"/>
    <cellStyle name="Normal 10 26" xfId="168" xr:uid="{00000000-0005-0000-0000-0000A8000000}"/>
    <cellStyle name="Normal 10 27" xfId="169" xr:uid="{00000000-0005-0000-0000-0000A9000000}"/>
    <cellStyle name="Normal 10 28" xfId="170" xr:uid="{00000000-0005-0000-0000-0000AA000000}"/>
    <cellStyle name="Normal 10 29" xfId="171" xr:uid="{00000000-0005-0000-0000-0000AB000000}"/>
    <cellStyle name="Normal 10 3" xfId="172" xr:uid="{00000000-0005-0000-0000-0000AC000000}"/>
    <cellStyle name="Normal 10 30" xfId="173" xr:uid="{00000000-0005-0000-0000-0000AD000000}"/>
    <cellStyle name="Normal 10 31" xfId="174" xr:uid="{00000000-0005-0000-0000-0000AE000000}"/>
    <cellStyle name="Normal 10 32" xfId="175" xr:uid="{00000000-0005-0000-0000-0000AF000000}"/>
    <cellStyle name="Normal 10 33" xfId="176" xr:uid="{00000000-0005-0000-0000-0000B0000000}"/>
    <cellStyle name="Normal 10 34" xfId="177" xr:uid="{00000000-0005-0000-0000-0000B1000000}"/>
    <cellStyle name="Normal 10 35" xfId="178" xr:uid="{00000000-0005-0000-0000-0000B2000000}"/>
    <cellStyle name="Normal 10 36" xfId="179" xr:uid="{00000000-0005-0000-0000-0000B3000000}"/>
    <cellStyle name="Normal 10 37" xfId="180" xr:uid="{00000000-0005-0000-0000-0000B4000000}"/>
    <cellStyle name="Normal 10 38" xfId="181" xr:uid="{00000000-0005-0000-0000-0000B5000000}"/>
    <cellStyle name="Normal 10 39" xfId="182" xr:uid="{00000000-0005-0000-0000-0000B6000000}"/>
    <cellStyle name="Normal 10 4" xfId="183" xr:uid="{00000000-0005-0000-0000-0000B7000000}"/>
    <cellStyle name="Normal 10 40" xfId="184" xr:uid="{00000000-0005-0000-0000-0000B8000000}"/>
    <cellStyle name="Normal 10 41" xfId="185" xr:uid="{00000000-0005-0000-0000-0000B9000000}"/>
    <cellStyle name="Normal 10 42" xfId="186" xr:uid="{00000000-0005-0000-0000-0000BA000000}"/>
    <cellStyle name="Normal 10 43" xfId="187" xr:uid="{00000000-0005-0000-0000-0000BB000000}"/>
    <cellStyle name="Normal 10 44" xfId="188" xr:uid="{00000000-0005-0000-0000-0000BC000000}"/>
    <cellStyle name="Normal 10 45" xfId="189" xr:uid="{00000000-0005-0000-0000-0000BD000000}"/>
    <cellStyle name="Normal 10 46" xfId="190" xr:uid="{00000000-0005-0000-0000-0000BE000000}"/>
    <cellStyle name="Normal 10 47" xfId="191" xr:uid="{00000000-0005-0000-0000-0000BF000000}"/>
    <cellStyle name="Normal 10 48" xfId="192" xr:uid="{00000000-0005-0000-0000-0000C0000000}"/>
    <cellStyle name="Normal 10 49" xfId="193" xr:uid="{00000000-0005-0000-0000-0000C1000000}"/>
    <cellStyle name="Normal 10 5" xfId="194" xr:uid="{00000000-0005-0000-0000-0000C2000000}"/>
    <cellStyle name="Normal 10 6" xfId="195" xr:uid="{00000000-0005-0000-0000-0000C3000000}"/>
    <cellStyle name="Normal 10 7" xfId="196" xr:uid="{00000000-0005-0000-0000-0000C4000000}"/>
    <cellStyle name="Normal 10 8" xfId="197" xr:uid="{00000000-0005-0000-0000-0000C5000000}"/>
    <cellStyle name="Normal 10 9" xfId="198" xr:uid="{00000000-0005-0000-0000-0000C6000000}"/>
    <cellStyle name="Normal 11 10" xfId="199" xr:uid="{00000000-0005-0000-0000-0000C7000000}"/>
    <cellStyle name="Normal 11 11" xfId="200" xr:uid="{00000000-0005-0000-0000-0000C8000000}"/>
    <cellStyle name="Normal 11 12" xfId="201" xr:uid="{00000000-0005-0000-0000-0000C9000000}"/>
    <cellStyle name="Normal 11 13" xfId="202" xr:uid="{00000000-0005-0000-0000-0000CA000000}"/>
    <cellStyle name="Normal 11 14" xfId="203" xr:uid="{00000000-0005-0000-0000-0000CB000000}"/>
    <cellStyle name="Normal 11 15" xfId="204" xr:uid="{00000000-0005-0000-0000-0000CC000000}"/>
    <cellStyle name="Normal 11 16" xfId="205" xr:uid="{00000000-0005-0000-0000-0000CD000000}"/>
    <cellStyle name="Normal 11 17" xfId="206" xr:uid="{00000000-0005-0000-0000-0000CE000000}"/>
    <cellStyle name="Normal 11 18" xfId="207" xr:uid="{00000000-0005-0000-0000-0000CF000000}"/>
    <cellStyle name="Normal 11 19" xfId="208" xr:uid="{00000000-0005-0000-0000-0000D0000000}"/>
    <cellStyle name="Normal 11 2" xfId="209" xr:uid="{00000000-0005-0000-0000-0000D1000000}"/>
    <cellStyle name="Normal 11 20" xfId="210" xr:uid="{00000000-0005-0000-0000-0000D2000000}"/>
    <cellStyle name="Normal 11 21" xfId="211" xr:uid="{00000000-0005-0000-0000-0000D3000000}"/>
    <cellStyle name="Normal 11 22" xfId="212" xr:uid="{00000000-0005-0000-0000-0000D4000000}"/>
    <cellStyle name="Normal 11 23" xfId="213" xr:uid="{00000000-0005-0000-0000-0000D5000000}"/>
    <cellStyle name="Normal 11 24" xfId="214" xr:uid="{00000000-0005-0000-0000-0000D6000000}"/>
    <cellStyle name="Normal 11 25" xfId="215" xr:uid="{00000000-0005-0000-0000-0000D7000000}"/>
    <cellStyle name="Normal 11 26" xfId="216" xr:uid="{00000000-0005-0000-0000-0000D8000000}"/>
    <cellStyle name="Normal 11 27" xfId="217" xr:uid="{00000000-0005-0000-0000-0000D9000000}"/>
    <cellStyle name="Normal 11 28" xfId="218" xr:uid="{00000000-0005-0000-0000-0000DA000000}"/>
    <cellStyle name="Normal 11 29" xfId="219" xr:uid="{00000000-0005-0000-0000-0000DB000000}"/>
    <cellStyle name="Normal 11 3" xfId="220" xr:uid="{00000000-0005-0000-0000-0000DC000000}"/>
    <cellStyle name="Normal 11 30" xfId="221" xr:uid="{00000000-0005-0000-0000-0000DD000000}"/>
    <cellStyle name="Normal 11 31" xfId="222" xr:uid="{00000000-0005-0000-0000-0000DE000000}"/>
    <cellStyle name="Normal 11 32" xfId="223" xr:uid="{00000000-0005-0000-0000-0000DF000000}"/>
    <cellStyle name="Normal 11 33" xfId="224" xr:uid="{00000000-0005-0000-0000-0000E0000000}"/>
    <cellStyle name="Normal 11 34" xfId="225" xr:uid="{00000000-0005-0000-0000-0000E1000000}"/>
    <cellStyle name="Normal 11 35" xfId="226" xr:uid="{00000000-0005-0000-0000-0000E2000000}"/>
    <cellStyle name="Normal 11 36" xfId="227" xr:uid="{00000000-0005-0000-0000-0000E3000000}"/>
    <cellStyle name="Normal 11 37" xfId="228" xr:uid="{00000000-0005-0000-0000-0000E4000000}"/>
    <cellStyle name="Normal 11 38" xfId="229" xr:uid="{00000000-0005-0000-0000-0000E5000000}"/>
    <cellStyle name="Normal 11 39" xfId="230" xr:uid="{00000000-0005-0000-0000-0000E6000000}"/>
    <cellStyle name="Normal 11 4" xfId="231" xr:uid="{00000000-0005-0000-0000-0000E7000000}"/>
    <cellStyle name="Normal 11 40" xfId="232" xr:uid="{00000000-0005-0000-0000-0000E8000000}"/>
    <cellStyle name="Normal 11 41" xfId="233" xr:uid="{00000000-0005-0000-0000-0000E9000000}"/>
    <cellStyle name="Normal 11 42" xfId="234" xr:uid="{00000000-0005-0000-0000-0000EA000000}"/>
    <cellStyle name="Normal 11 43" xfId="235" xr:uid="{00000000-0005-0000-0000-0000EB000000}"/>
    <cellStyle name="Normal 11 44" xfId="236" xr:uid="{00000000-0005-0000-0000-0000EC000000}"/>
    <cellStyle name="Normal 11 45" xfId="237" xr:uid="{00000000-0005-0000-0000-0000ED000000}"/>
    <cellStyle name="Normal 11 46" xfId="238" xr:uid="{00000000-0005-0000-0000-0000EE000000}"/>
    <cellStyle name="Normal 11 47" xfId="239" xr:uid="{00000000-0005-0000-0000-0000EF000000}"/>
    <cellStyle name="Normal 11 48" xfId="240" xr:uid="{00000000-0005-0000-0000-0000F0000000}"/>
    <cellStyle name="Normal 11 49" xfId="241" xr:uid="{00000000-0005-0000-0000-0000F1000000}"/>
    <cellStyle name="Normal 11 5" xfId="242" xr:uid="{00000000-0005-0000-0000-0000F2000000}"/>
    <cellStyle name="Normal 11 6" xfId="243" xr:uid="{00000000-0005-0000-0000-0000F3000000}"/>
    <cellStyle name="Normal 11 7" xfId="244" xr:uid="{00000000-0005-0000-0000-0000F4000000}"/>
    <cellStyle name="Normal 11 8" xfId="245" xr:uid="{00000000-0005-0000-0000-0000F5000000}"/>
    <cellStyle name="Normal 11 9" xfId="246" xr:uid="{00000000-0005-0000-0000-0000F6000000}"/>
    <cellStyle name="Normal 12 10" xfId="247" xr:uid="{00000000-0005-0000-0000-0000F7000000}"/>
    <cellStyle name="Normal 12 11" xfId="248" xr:uid="{00000000-0005-0000-0000-0000F8000000}"/>
    <cellStyle name="Normal 12 12" xfId="249" xr:uid="{00000000-0005-0000-0000-0000F9000000}"/>
    <cellStyle name="Normal 12 13" xfId="250" xr:uid="{00000000-0005-0000-0000-0000FA000000}"/>
    <cellStyle name="Normal 12 14" xfId="251" xr:uid="{00000000-0005-0000-0000-0000FB000000}"/>
    <cellStyle name="Normal 12 15" xfId="252" xr:uid="{00000000-0005-0000-0000-0000FC000000}"/>
    <cellStyle name="Normal 12 16" xfId="253" xr:uid="{00000000-0005-0000-0000-0000FD000000}"/>
    <cellStyle name="Normal 12 17" xfId="254" xr:uid="{00000000-0005-0000-0000-0000FE000000}"/>
    <cellStyle name="Normal 12 18" xfId="255" xr:uid="{00000000-0005-0000-0000-0000FF000000}"/>
    <cellStyle name="Normal 12 19" xfId="256" xr:uid="{00000000-0005-0000-0000-000000010000}"/>
    <cellStyle name="Normal 12 2" xfId="257" xr:uid="{00000000-0005-0000-0000-000001010000}"/>
    <cellStyle name="Normal 12 20" xfId="258" xr:uid="{00000000-0005-0000-0000-000002010000}"/>
    <cellStyle name="Normal 12 21" xfId="259" xr:uid="{00000000-0005-0000-0000-000003010000}"/>
    <cellStyle name="Normal 12 22" xfId="260" xr:uid="{00000000-0005-0000-0000-000004010000}"/>
    <cellStyle name="Normal 12 23" xfId="261" xr:uid="{00000000-0005-0000-0000-000005010000}"/>
    <cellStyle name="Normal 12 24" xfId="262" xr:uid="{00000000-0005-0000-0000-000006010000}"/>
    <cellStyle name="Normal 12 25" xfId="263" xr:uid="{00000000-0005-0000-0000-000007010000}"/>
    <cellStyle name="Normal 12 26" xfId="264" xr:uid="{00000000-0005-0000-0000-000008010000}"/>
    <cellStyle name="Normal 12 27" xfId="265" xr:uid="{00000000-0005-0000-0000-000009010000}"/>
    <cellStyle name="Normal 12 28" xfId="266" xr:uid="{00000000-0005-0000-0000-00000A010000}"/>
    <cellStyle name="Normal 12 29" xfId="267" xr:uid="{00000000-0005-0000-0000-00000B010000}"/>
    <cellStyle name="Normal 12 3" xfId="268" xr:uid="{00000000-0005-0000-0000-00000C010000}"/>
    <cellStyle name="Normal 12 30" xfId="269" xr:uid="{00000000-0005-0000-0000-00000D010000}"/>
    <cellStyle name="Normal 12 31" xfId="270" xr:uid="{00000000-0005-0000-0000-00000E010000}"/>
    <cellStyle name="Normal 12 32" xfId="271" xr:uid="{00000000-0005-0000-0000-00000F010000}"/>
    <cellStyle name="Normal 12 33" xfId="272" xr:uid="{00000000-0005-0000-0000-000010010000}"/>
    <cellStyle name="Normal 12 34" xfId="273" xr:uid="{00000000-0005-0000-0000-000011010000}"/>
    <cellStyle name="Normal 12 35" xfId="274" xr:uid="{00000000-0005-0000-0000-000012010000}"/>
    <cellStyle name="Normal 12 36" xfId="275" xr:uid="{00000000-0005-0000-0000-000013010000}"/>
    <cellStyle name="Normal 12 37" xfId="276" xr:uid="{00000000-0005-0000-0000-000014010000}"/>
    <cellStyle name="Normal 12 38" xfId="277" xr:uid="{00000000-0005-0000-0000-000015010000}"/>
    <cellStyle name="Normal 12 39" xfId="278" xr:uid="{00000000-0005-0000-0000-000016010000}"/>
    <cellStyle name="Normal 12 4" xfId="279" xr:uid="{00000000-0005-0000-0000-000017010000}"/>
    <cellStyle name="Normal 12 40" xfId="280" xr:uid="{00000000-0005-0000-0000-000018010000}"/>
    <cellStyle name="Normal 12 41" xfId="281" xr:uid="{00000000-0005-0000-0000-000019010000}"/>
    <cellStyle name="Normal 12 42" xfId="282" xr:uid="{00000000-0005-0000-0000-00001A010000}"/>
    <cellStyle name="Normal 12 43" xfId="283" xr:uid="{00000000-0005-0000-0000-00001B010000}"/>
    <cellStyle name="Normal 12 44" xfId="284" xr:uid="{00000000-0005-0000-0000-00001C010000}"/>
    <cellStyle name="Normal 12 45" xfId="285" xr:uid="{00000000-0005-0000-0000-00001D010000}"/>
    <cellStyle name="Normal 12 46" xfId="286" xr:uid="{00000000-0005-0000-0000-00001E010000}"/>
    <cellStyle name="Normal 12 47" xfId="287" xr:uid="{00000000-0005-0000-0000-00001F010000}"/>
    <cellStyle name="Normal 12 48" xfId="288" xr:uid="{00000000-0005-0000-0000-000020010000}"/>
    <cellStyle name="Normal 12 49" xfId="289" xr:uid="{00000000-0005-0000-0000-000021010000}"/>
    <cellStyle name="Normal 12 5" xfId="290" xr:uid="{00000000-0005-0000-0000-000022010000}"/>
    <cellStyle name="Normal 12 6" xfId="291" xr:uid="{00000000-0005-0000-0000-000023010000}"/>
    <cellStyle name="Normal 12 7" xfId="292" xr:uid="{00000000-0005-0000-0000-000024010000}"/>
    <cellStyle name="Normal 12 8" xfId="293" xr:uid="{00000000-0005-0000-0000-000025010000}"/>
    <cellStyle name="Normal 12 9" xfId="294" xr:uid="{00000000-0005-0000-0000-000026010000}"/>
    <cellStyle name="Normal 13 10" xfId="295" xr:uid="{00000000-0005-0000-0000-000027010000}"/>
    <cellStyle name="Normal 13 11" xfId="296" xr:uid="{00000000-0005-0000-0000-000028010000}"/>
    <cellStyle name="Normal 13 12" xfId="297" xr:uid="{00000000-0005-0000-0000-000029010000}"/>
    <cellStyle name="Normal 13 13" xfId="298" xr:uid="{00000000-0005-0000-0000-00002A010000}"/>
    <cellStyle name="Normal 13 14" xfId="299" xr:uid="{00000000-0005-0000-0000-00002B010000}"/>
    <cellStyle name="Normal 13 15" xfId="300" xr:uid="{00000000-0005-0000-0000-00002C010000}"/>
    <cellStyle name="Normal 13 16" xfId="301" xr:uid="{00000000-0005-0000-0000-00002D010000}"/>
    <cellStyle name="Normal 13 17" xfId="302" xr:uid="{00000000-0005-0000-0000-00002E010000}"/>
    <cellStyle name="Normal 13 18" xfId="303" xr:uid="{00000000-0005-0000-0000-00002F010000}"/>
    <cellStyle name="Normal 13 19" xfId="304" xr:uid="{00000000-0005-0000-0000-000030010000}"/>
    <cellStyle name="Normal 13 2" xfId="305" xr:uid="{00000000-0005-0000-0000-000031010000}"/>
    <cellStyle name="Normal 13 20" xfId="306" xr:uid="{00000000-0005-0000-0000-000032010000}"/>
    <cellStyle name="Normal 13 21" xfId="307" xr:uid="{00000000-0005-0000-0000-000033010000}"/>
    <cellStyle name="Normal 13 22" xfId="308" xr:uid="{00000000-0005-0000-0000-000034010000}"/>
    <cellStyle name="Normal 13 23" xfId="309" xr:uid="{00000000-0005-0000-0000-000035010000}"/>
    <cellStyle name="Normal 13 24" xfId="310" xr:uid="{00000000-0005-0000-0000-000036010000}"/>
    <cellStyle name="Normal 13 25" xfId="311" xr:uid="{00000000-0005-0000-0000-000037010000}"/>
    <cellStyle name="Normal 13 26" xfId="312" xr:uid="{00000000-0005-0000-0000-000038010000}"/>
    <cellStyle name="Normal 13 27" xfId="313" xr:uid="{00000000-0005-0000-0000-000039010000}"/>
    <cellStyle name="Normal 13 28" xfId="314" xr:uid="{00000000-0005-0000-0000-00003A010000}"/>
    <cellStyle name="Normal 13 29" xfId="315" xr:uid="{00000000-0005-0000-0000-00003B010000}"/>
    <cellStyle name="Normal 13 3" xfId="316" xr:uid="{00000000-0005-0000-0000-00003C010000}"/>
    <cellStyle name="Normal 13 30" xfId="317" xr:uid="{00000000-0005-0000-0000-00003D010000}"/>
    <cellStyle name="Normal 13 31" xfId="318" xr:uid="{00000000-0005-0000-0000-00003E010000}"/>
    <cellStyle name="Normal 13 32" xfId="319" xr:uid="{00000000-0005-0000-0000-00003F010000}"/>
    <cellStyle name="Normal 13 33" xfId="320" xr:uid="{00000000-0005-0000-0000-000040010000}"/>
    <cellStyle name="Normal 13 34" xfId="321" xr:uid="{00000000-0005-0000-0000-000041010000}"/>
    <cellStyle name="Normal 13 35" xfId="322" xr:uid="{00000000-0005-0000-0000-000042010000}"/>
    <cellStyle name="Normal 13 36" xfId="323" xr:uid="{00000000-0005-0000-0000-000043010000}"/>
    <cellStyle name="Normal 13 37" xfId="324" xr:uid="{00000000-0005-0000-0000-000044010000}"/>
    <cellStyle name="Normal 13 38" xfId="325" xr:uid="{00000000-0005-0000-0000-000045010000}"/>
    <cellStyle name="Normal 13 39" xfId="326" xr:uid="{00000000-0005-0000-0000-000046010000}"/>
    <cellStyle name="Normal 13 4" xfId="327" xr:uid="{00000000-0005-0000-0000-000047010000}"/>
    <cellStyle name="Normal 13 40" xfId="328" xr:uid="{00000000-0005-0000-0000-000048010000}"/>
    <cellStyle name="Normal 13 41" xfId="329" xr:uid="{00000000-0005-0000-0000-000049010000}"/>
    <cellStyle name="Normal 13 42" xfId="330" xr:uid="{00000000-0005-0000-0000-00004A010000}"/>
    <cellStyle name="Normal 13 43" xfId="331" xr:uid="{00000000-0005-0000-0000-00004B010000}"/>
    <cellStyle name="Normal 13 44" xfId="332" xr:uid="{00000000-0005-0000-0000-00004C010000}"/>
    <cellStyle name="Normal 13 45" xfId="333" xr:uid="{00000000-0005-0000-0000-00004D010000}"/>
    <cellStyle name="Normal 13 46" xfId="334" xr:uid="{00000000-0005-0000-0000-00004E010000}"/>
    <cellStyle name="Normal 13 47" xfId="335" xr:uid="{00000000-0005-0000-0000-00004F010000}"/>
    <cellStyle name="Normal 13 48" xfId="336" xr:uid="{00000000-0005-0000-0000-000050010000}"/>
    <cellStyle name="Normal 13 49" xfId="337" xr:uid="{00000000-0005-0000-0000-000051010000}"/>
    <cellStyle name="Normal 13 5" xfId="338" xr:uid="{00000000-0005-0000-0000-000052010000}"/>
    <cellStyle name="Normal 13 6" xfId="339" xr:uid="{00000000-0005-0000-0000-000053010000}"/>
    <cellStyle name="Normal 13 7" xfId="340" xr:uid="{00000000-0005-0000-0000-000054010000}"/>
    <cellStyle name="Normal 13 8" xfId="341" xr:uid="{00000000-0005-0000-0000-000055010000}"/>
    <cellStyle name="Normal 13 9" xfId="342" xr:uid="{00000000-0005-0000-0000-000056010000}"/>
    <cellStyle name="Normal 14 10" xfId="343" xr:uid="{00000000-0005-0000-0000-000057010000}"/>
    <cellStyle name="Normal 14 11" xfId="344" xr:uid="{00000000-0005-0000-0000-000058010000}"/>
    <cellStyle name="Normal 14 12" xfId="345" xr:uid="{00000000-0005-0000-0000-000059010000}"/>
    <cellStyle name="Normal 14 13" xfId="346" xr:uid="{00000000-0005-0000-0000-00005A010000}"/>
    <cellStyle name="Normal 14 14" xfId="347" xr:uid="{00000000-0005-0000-0000-00005B010000}"/>
    <cellStyle name="Normal 14 15" xfId="348" xr:uid="{00000000-0005-0000-0000-00005C010000}"/>
    <cellStyle name="Normal 14 16" xfId="349" xr:uid="{00000000-0005-0000-0000-00005D010000}"/>
    <cellStyle name="Normal 14 17" xfId="350" xr:uid="{00000000-0005-0000-0000-00005E010000}"/>
    <cellStyle name="Normal 14 18" xfId="351" xr:uid="{00000000-0005-0000-0000-00005F010000}"/>
    <cellStyle name="Normal 14 19" xfId="352" xr:uid="{00000000-0005-0000-0000-000060010000}"/>
    <cellStyle name="Normal 14 2" xfId="353" xr:uid="{00000000-0005-0000-0000-000061010000}"/>
    <cellStyle name="Normal 14 20" xfId="354" xr:uid="{00000000-0005-0000-0000-000062010000}"/>
    <cellStyle name="Normal 14 21" xfId="355" xr:uid="{00000000-0005-0000-0000-000063010000}"/>
    <cellStyle name="Normal 14 22" xfId="356" xr:uid="{00000000-0005-0000-0000-000064010000}"/>
    <cellStyle name="Normal 14 23" xfId="357" xr:uid="{00000000-0005-0000-0000-000065010000}"/>
    <cellStyle name="Normal 14 24" xfId="358" xr:uid="{00000000-0005-0000-0000-000066010000}"/>
    <cellStyle name="Normal 14 25" xfId="359" xr:uid="{00000000-0005-0000-0000-000067010000}"/>
    <cellStyle name="Normal 14 26" xfId="360" xr:uid="{00000000-0005-0000-0000-000068010000}"/>
    <cellStyle name="Normal 14 27" xfId="361" xr:uid="{00000000-0005-0000-0000-000069010000}"/>
    <cellStyle name="Normal 14 28" xfId="362" xr:uid="{00000000-0005-0000-0000-00006A010000}"/>
    <cellStyle name="Normal 14 29" xfId="363" xr:uid="{00000000-0005-0000-0000-00006B010000}"/>
    <cellStyle name="Normal 14 3" xfId="364" xr:uid="{00000000-0005-0000-0000-00006C010000}"/>
    <cellStyle name="Normal 14 30" xfId="365" xr:uid="{00000000-0005-0000-0000-00006D010000}"/>
    <cellStyle name="Normal 14 31" xfId="366" xr:uid="{00000000-0005-0000-0000-00006E010000}"/>
    <cellStyle name="Normal 14 32" xfId="367" xr:uid="{00000000-0005-0000-0000-00006F010000}"/>
    <cellStyle name="Normal 14 33" xfId="368" xr:uid="{00000000-0005-0000-0000-000070010000}"/>
    <cellStyle name="Normal 14 34" xfId="369" xr:uid="{00000000-0005-0000-0000-000071010000}"/>
    <cellStyle name="Normal 14 35" xfId="370" xr:uid="{00000000-0005-0000-0000-000072010000}"/>
    <cellStyle name="Normal 14 36" xfId="371" xr:uid="{00000000-0005-0000-0000-000073010000}"/>
    <cellStyle name="Normal 14 37" xfId="372" xr:uid="{00000000-0005-0000-0000-000074010000}"/>
    <cellStyle name="Normal 14 38" xfId="373" xr:uid="{00000000-0005-0000-0000-000075010000}"/>
    <cellStyle name="Normal 14 39" xfId="374" xr:uid="{00000000-0005-0000-0000-000076010000}"/>
    <cellStyle name="Normal 14 4" xfId="375" xr:uid="{00000000-0005-0000-0000-000077010000}"/>
    <cellStyle name="Normal 14 40" xfId="376" xr:uid="{00000000-0005-0000-0000-000078010000}"/>
    <cellStyle name="Normal 14 41" xfId="377" xr:uid="{00000000-0005-0000-0000-000079010000}"/>
    <cellStyle name="Normal 14 42" xfId="378" xr:uid="{00000000-0005-0000-0000-00007A010000}"/>
    <cellStyle name="Normal 14 43" xfId="379" xr:uid="{00000000-0005-0000-0000-00007B010000}"/>
    <cellStyle name="Normal 14 44" xfId="380" xr:uid="{00000000-0005-0000-0000-00007C010000}"/>
    <cellStyle name="Normal 14 45" xfId="381" xr:uid="{00000000-0005-0000-0000-00007D010000}"/>
    <cellStyle name="Normal 14 46" xfId="382" xr:uid="{00000000-0005-0000-0000-00007E010000}"/>
    <cellStyle name="Normal 14 47" xfId="383" xr:uid="{00000000-0005-0000-0000-00007F010000}"/>
    <cellStyle name="Normal 14 48" xfId="384" xr:uid="{00000000-0005-0000-0000-000080010000}"/>
    <cellStyle name="Normal 14 49" xfId="385" xr:uid="{00000000-0005-0000-0000-000081010000}"/>
    <cellStyle name="Normal 14 5" xfId="386" xr:uid="{00000000-0005-0000-0000-000082010000}"/>
    <cellStyle name="Normal 14 6" xfId="387" xr:uid="{00000000-0005-0000-0000-000083010000}"/>
    <cellStyle name="Normal 14 7" xfId="388" xr:uid="{00000000-0005-0000-0000-000084010000}"/>
    <cellStyle name="Normal 14 8" xfId="389" xr:uid="{00000000-0005-0000-0000-000085010000}"/>
    <cellStyle name="Normal 14 9" xfId="390" xr:uid="{00000000-0005-0000-0000-000086010000}"/>
    <cellStyle name="Normal 15 10" xfId="391" xr:uid="{00000000-0005-0000-0000-000087010000}"/>
    <cellStyle name="Normal 15 11" xfId="392" xr:uid="{00000000-0005-0000-0000-000088010000}"/>
    <cellStyle name="Normal 15 12" xfId="393" xr:uid="{00000000-0005-0000-0000-000089010000}"/>
    <cellStyle name="Normal 15 13" xfId="394" xr:uid="{00000000-0005-0000-0000-00008A010000}"/>
    <cellStyle name="Normal 15 14" xfId="395" xr:uid="{00000000-0005-0000-0000-00008B010000}"/>
    <cellStyle name="Normal 15 15" xfId="396" xr:uid="{00000000-0005-0000-0000-00008C010000}"/>
    <cellStyle name="Normal 15 16" xfId="397" xr:uid="{00000000-0005-0000-0000-00008D010000}"/>
    <cellStyle name="Normal 15 17" xfId="398" xr:uid="{00000000-0005-0000-0000-00008E010000}"/>
    <cellStyle name="Normal 15 18" xfId="399" xr:uid="{00000000-0005-0000-0000-00008F010000}"/>
    <cellStyle name="Normal 15 19" xfId="400" xr:uid="{00000000-0005-0000-0000-000090010000}"/>
    <cellStyle name="Normal 15 2" xfId="401" xr:uid="{00000000-0005-0000-0000-000091010000}"/>
    <cellStyle name="Normal 15 20" xfId="402" xr:uid="{00000000-0005-0000-0000-000092010000}"/>
    <cellStyle name="Normal 15 21" xfId="403" xr:uid="{00000000-0005-0000-0000-000093010000}"/>
    <cellStyle name="Normal 15 22" xfId="404" xr:uid="{00000000-0005-0000-0000-000094010000}"/>
    <cellStyle name="Normal 15 23" xfId="405" xr:uid="{00000000-0005-0000-0000-000095010000}"/>
    <cellStyle name="Normal 15 24" xfId="406" xr:uid="{00000000-0005-0000-0000-000096010000}"/>
    <cellStyle name="Normal 15 25" xfId="407" xr:uid="{00000000-0005-0000-0000-000097010000}"/>
    <cellStyle name="Normal 15 26" xfId="408" xr:uid="{00000000-0005-0000-0000-000098010000}"/>
    <cellStyle name="Normal 15 27" xfId="409" xr:uid="{00000000-0005-0000-0000-000099010000}"/>
    <cellStyle name="Normal 15 28" xfId="410" xr:uid="{00000000-0005-0000-0000-00009A010000}"/>
    <cellStyle name="Normal 15 29" xfId="411" xr:uid="{00000000-0005-0000-0000-00009B010000}"/>
    <cellStyle name="Normal 15 3" xfId="412" xr:uid="{00000000-0005-0000-0000-00009C010000}"/>
    <cellStyle name="Normal 15 30" xfId="413" xr:uid="{00000000-0005-0000-0000-00009D010000}"/>
    <cellStyle name="Normal 15 31" xfId="414" xr:uid="{00000000-0005-0000-0000-00009E010000}"/>
    <cellStyle name="Normal 15 32" xfId="415" xr:uid="{00000000-0005-0000-0000-00009F010000}"/>
    <cellStyle name="Normal 15 33" xfId="416" xr:uid="{00000000-0005-0000-0000-0000A0010000}"/>
    <cellStyle name="Normal 15 34" xfId="417" xr:uid="{00000000-0005-0000-0000-0000A1010000}"/>
    <cellStyle name="Normal 15 35" xfId="418" xr:uid="{00000000-0005-0000-0000-0000A2010000}"/>
    <cellStyle name="Normal 15 36" xfId="419" xr:uid="{00000000-0005-0000-0000-0000A3010000}"/>
    <cellStyle name="Normal 15 37" xfId="420" xr:uid="{00000000-0005-0000-0000-0000A4010000}"/>
    <cellStyle name="Normal 15 38" xfId="421" xr:uid="{00000000-0005-0000-0000-0000A5010000}"/>
    <cellStyle name="Normal 15 39" xfId="422" xr:uid="{00000000-0005-0000-0000-0000A6010000}"/>
    <cellStyle name="Normal 15 4" xfId="423" xr:uid="{00000000-0005-0000-0000-0000A7010000}"/>
    <cellStyle name="Normal 15 40" xfId="424" xr:uid="{00000000-0005-0000-0000-0000A8010000}"/>
    <cellStyle name="Normal 15 41" xfId="425" xr:uid="{00000000-0005-0000-0000-0000A9010000}"/>
    <cellStyle name="Normal 15 42" xfId="426" xr:uid="{00000000-0005-0000-0000-0000AA010000}"/>
    <cellStyle name="Normal 15 43" xfId="427" xr:uid="{00000000-0005-0000-0000-0000AB010000}"/>
    <cellStyle name="Normal 15 44" xfId="428" xr:uid="{00000000-0005-0000-0000-0000AC010000}"/>
    <cellStyle name="Normal 15 45" xfId="429" xr:uid="{00000000-0005-0000-0000-0000AD010000}"/>
    <cellStyle name="Normal 15 46" xfId="430" xr:uid="{00000000-0005-0000-0000-0000AE010000}"/>
    <cellStyle name="Normal 15 47" xfId="431" xr:uid="{00000000-0005-0000-0000-0000AF010000}"/>
    <cellStyle name="Normal 15 48" xfId="432" xr:uid="{00000000-0005-0000-0000-0000B0010000}"/>
    <cellStyle name="Normal 15 49" xfId="433" xr:uid="{00000000-0005-0000-0000-0000B1010000}"/>
    <cellStyle name="Normal 15 5" xfId="434" xr:uid="{00000000-0005-0000-0000-0000B2010000}"/>
    <cellStyle name="Normal 15 6" xfId="435" xr:uid="{00000000-0005-0000-0000-0000B3010000}"/>
    <cellStyle name="Normal 15 7" xfId="436" xr:uid="{00000000-0005-0000-0000-0000B4010000}"/>
    <cellStyle name="Normal 15 8" xfId="437" xr:uid="{00000000-0005-0000-0000-0000B5010000}"/>
    <cellStyle name="Normal 15 9" xfId="438" xr:uid="{00000000-0005-0000-0000-0000B6010000}"/>
    <cellStyle name="Normal 156" xfId="783" xr:uid="{5B3CA0DB-7E54-45E5-B08E-B77AB5A56381}"/>
    <cellStyle name="Normal 156 2" xfId="807" xr:uid="{F124DE15-D4D8-4A79-8B6F-01A211EE7516}"/>
    <cellStyle name="Normal 16 10" xfId="439" xr:uid="{00000000-0005-0000-0000-0000B7010000}"/>
    <cellStyle name="Normal 16 11" xfId="440" xr:uid="{00000000-0005-0000-0000-0000B8010000}"/>
    <cellStyle name="Normal 16 12" xfId="441" xr:uid="{00000000-0005-0000-0000-0000B9010000}"/>
    <cellStyle name="Normal 16 13" xfId="442" xr:uid="{00000000-0005-0000-0000-0000BA010000}"/>
    <cellStyle name="Normal 16 14" xfId="443" xr:uid="{00000000-0005-0000-0000-0000BB010000}"/>
    <cellStyle name="Normal 16 15" xfId="444" xr:uid="{00000000-0005-0000-0000-0000BC010000}"/>
    <cellStyle name="Normal 16 16" xfId="445" xr:uid="{00000000-0005-0000-0000-0000BD010000}"/>
    <cellStyle name="Normal 16 17" xfId="446" xr:uid="{00000000-0005-0000-0000-0000BE010000}"/>
    <cellStyle name="Normal 16 18" xfId="447" xr:uid="{00000000-0005-0000-0000-0000BF010000}"/>
    <cellStyle name="Normal 16 19" xfId="448" xr:uid="{00000000-0005-0000-0000-0000C0010000}"/>
    <cellStyle name="Normal 16 2" xfId="449" xr:uid="{00000000-0005-0000-0000-0000C1010000}"/>
    <cellStyle name="Normal 16 20" xfId="450" xr:uid="{00000000-0005-0000-0000-0000C2010000}"/>
    <cellStyle name="Normal 16 21" xfId="451" xr:uid="{00000000-0005-0000-0000-0000C3010000}"/>
    <cellStyle name="Normal 16 22" xfId="452" xr:uid="{00000000-0005-0000-0000-0000C4010000}"/>
    <cellStyle name="Normal 16 23" xfId="453" xr:uid="{00000000-0005-0000-0000-0000C5010000}"/>
    <cellStyle name="Normal 16 24" xfId="454" xr:uid="{00000000-0005-0000-0000-0000C6010000}"/>
    <cellStyle name="Normal 16 25" xfId="455" xr:uid="{00000000-0005-0000-0000-0000C7010000}"/>
    <cellStyle name="Normal 16 26" xfId="456" xr:uid="{00000000-0005-0000-0000-0000C8010000}"/>
    <cellStyle name="Normal 16 27" xfId="457" xr:uid="{00000000-0005-0000-0000-0000C9010000}"/>
    <cellStyle name="Normal 16 28" xfId="458" xr:uid="{00000000-0005-0000-0000-0000CA010000}"/>
    <cellStyle name="Normal 16 29" xfId="459" xr:uid="{00000000-0005-0000-0000-0000CB010000}"/>
    <cellStyle name="Normal 16 3" xfId="460" xr:uid="{00000000-0005-0000-0000-0000CC010000}"/>
    <cellStyle name="Normal 16 30" xfId="461" xr:uid="{00000000-0005-0000-0000-0000CD010000}"/>
    <cellStyle name="Normal 16 31" xfId="462" xr:uid="{00000000-0005-0000-0000-0000CE010000}"/>
    <cellStyle name="Normal 16 32" xfId="463" xr:uid="{00000000-0005-0000-0000-0000CF010000}"/>
    <cellStyle name="Normal 16 33" xfId="464" xr:uid="{00000000-0005-0000-0000-0000D0010000}"/>
    <cellStyle name="Normal 16 34" xfId="465" xr:uid="{00000000-0005-0000-0000-0000D1010000}"/>
    <cellStyle name="Normal 16 35" xfId="466" xr:uid="{00000000-0005-0000-0000-0000D2010000}"/>
    <cellStyle name="Normal 16 36" xfId="467" xr:uid="{00000000-0005-0000-0000-0000D3010000}"/>
    <cellStyle name="Normal 16 37" xfId="468" xr:uid="{00000000-0005-0000-0000-0000D4010000}"/>
    <cellStyle name="Normal 16 38" xfId="469" xr:uid="{00000000-0005-0000-0000-0000D5010000}"/>
    <cellStyle name="Normal 16 39" xfId="470" xr:uid="{00000000-0005-0000-0000-0000D6010000}"/>
    <cellStyle name="Normal 16 4" xfId="471" xr:uid="{00000000-0005-0000-0000-0000D7010000}"/>
    <cellStyle name="Normal 16 40" xfId="472" xr:uid="{00000000-0005-0000-0000-0000D8010000}"/>
    <cellStyle name="Normal 16 41" xfId="473" xr:uid="{00000000-0005-0000-0000-0000D9010000}"/>
    <cellStyle name="Normal 16 42" xfId="474" xr:uid="{00000000-0005-0000-0000-0000DA010000}"/>
    <cellStyle name="Normal 16 43" xfId="475" xr:uid="{00000000-0005-0000-0000-0000DB010000}"/>
    <cellStyle name="Normal 16 44" xfId="476" xr:uid="{00000000-0005-0000-0000-0000DC010000}"/>
    <cellStyle name="Normal 16 45" xfId="477" xr:uid="{00000000-0005-0000-0000-0000DD010000}"/>
    <cellStyle name="Normal 16 46" xfId="478" xr:uid="{00000000-0005-0000-0000-0000DE010000}"/>
    <cellStyle name="Normal 16 47" xfId="479" xr:uid="{00000000-0005-0000-0000-0000DF010000}"/>
    <cellStyle name="Normal 16 48" xfId="480" xr:uid="{00000000-0005-0000-0000-0000E0010000}"/>
    <cellStyle name="Normal 16 49" xfId="481" xr:uid="{00000000-0005-0000-0000-0000E1010000}"/>
    <cellStyle name="Normal 16 5" xfId="482" xr:uid="{00000000-0005-0000-0000-0000E2010000}"/>
    <cellStyle name="Normal 16 6" xfId="483" xr:uid="{00000000-0005-0000-0000-0000E3010000}"/>
    <cellStyle name="Normal 16 7" xfId="484" xr:uid="{00000000-0005-0000-0000-0000E4010000}"/>
    <cellStyle name="Normal 16 8" xfId="485" xr:uid="{00000000-0005-0000-0000-0000E5010000}"/>
    <cellStyle name="Normal 16 9" xfId="486" xr:uid="{00000000-0005-0000-0000-0000E6010000}"/>
    <cellStyle name="Normal 2" xfId="487" xr:uid="{00000000-0005-0000-0000-0000E7010000}"/>
    <cellStyle name="Normal 2 10" xfId="488" xr:uid="{00000000-0005-0000-0000-0000E8010000}"/>
    <cellStyle name="Normal 2 11" xfId="489" xr:uid="{00000000-0005-0000-0000-0000E9010000}"/>
    <cellStyle name="Normal 2 12" xfId="490" xr:uid="{00000000-0005-0000-0000-0000EA010000}"/>
    <cellStyle name="Normal 2 13" xfId="491" xr:uid="{00000000-0005-0000-0000-0000EB010000}"/>
    <cellStyle name="Normal 2 14" xfId="492" xr:uid="{00000000-0005-0000-0000-0000EC010000}"/>
    <cellStyle name="Normal 2 15" xfId="493" xr:uid="{00000000-0005-0000-0000-0000ED010000}"/>
    <cellStyle name="Normal 2 16" xfId="494" xr:uid="{00000000-0005-0000-0000-0000EE010000}"/>
    <cellStyle name="Normal 2 17" xfId="495" xr:uid="{00000000-0005-0000-0000-0000EF010000}"/>
    <cellStyle name="Normal 2 18" xfId="496" xr:uid="{00000000-0005-0000-0000-0000F0010000}"/>
    <cellStyle name="Normal 2 19" xfId="497" xr:uid="{00000000-0005-0000-0000-0000F1010000}"/>
    <cellStyle name="Normal 2 2" xfId="498" xr:uid="{00000000-0005-0000-0000-0000F2010000}"/>
    <cellStyle name="Normal 2 2 10" xfId="499" xr:uid="{00000000-0005-0000-0000-0000F3010000}"/>
    <cellStyle name="Normal 2 2 11" xfId="500" xr:uid="{00000000-0005-0000-0000-0000F4010000}"/>
    <cellStyle name="Normal 2 2 12" xfId="501" xr:uid="{00000000-0005-0000-0000-0000F5010000}"/>
    <cellStyle name="Normal 2 2 13" xfId="502" xr:uid="{00000000-0005-0000-0000-0000F6010000}"/>
    <cellStyle name="Normal 2 2 14" xfId="503" xr:uid="{00000000-0005-0000-0000-0000F7010000}"/>
    <cellStyle name="Normal 2 2 15" xfId="504" xr:uid="{00000000-0005-0000-0000-0000F8010000}"/>
    <cellStyle name="Normal 2 2 16" xfId="505" xr:uid="{00000000-0005-0000-0000-0000F9010000}"/>
    <cellStyle name="Normal 2 2 17" xfId="506" xr:uid="{00000000-0005-0000-0000-0000FA010000}"/>
    <cellStyle name="Normal 2 2 18" xfId="507" xr:uid="{00000000-0005-0000-0000-0000FB010000}"/>
    <cellStyle name="Normal 2 2 19" xfId="508" xr:uid="{00000000-0005-0000-0000-0000FC010000}"/>
    <cellStyle name="Normal 2 2 2" xfId="509" xr:uid="{00000000-0005-0000-0000-0000FD010000}"/>
    <cellStyle name="Normal 2 2 20" xfId="510" xr:uid="{00000000-0005-0000-0000-0000FE010000}"/>
    <cellStyle name="Normal 2 2 21" xfId="511" xr:uid="{00000000-0005-0000-0000-0000FF010000}"/>
    <cellStyle name="Normal 2 2 22" xfId="512" xr:uid="{00000000-0005-0000-0000-000000020000}"/>
    <cellStyle name="Normal 2 2 23" xfId="513" xr:uid="{00000000-0005-0000-0000-000001020000}"/>
    <cellStyle name="Normal 2 2 24" xfId="514" xr:uid="{00000000-0005-0000-0000-000002020000}"/>
    <cellStyle name="Normal 2 2 25" xfId="515" xr:uid="{00000000-0005-0000-0000-000003020000}"/>
    <cellStyle name="Normal 2 2 26" xfId="516" xr:uid="{00000000-0005-0000-0000-000004020000}"/>
    <cellStyle name="Normal 2 2 27" xfId="517" xr:uid="{00000000-0005-0000-0000-000005020000}"/>
    <cellStyle name="Normal 2 2 28" xfId="518" xr:uid="{00000000-0005-0000-0000-000006020000}"/>
    <cellStyle name="Normal 2 2 29" xfId="519" xr:uid="{00000000-0005-0000-0000-000007020000}"/>
    <cellStyle name="Normal 2 2 3" xfId="520" xr:uid="{00000000-0005-0000-0000-000008020000}"/>
    <cellStyle name="Normal 2 2 30" xfId="521" xr:uid="{00000000-0005-0000-0000-000009020000}"/>
    <cellStyle name="Normal 2 2 31" xfId="522" xr:uid="{00000000-0005-0000-0000-00000A020000}"/>
    <cellStyle name="Normal 2 2 32" xfId="523" xr:uid="{00000000-0005-0000-0000-00000B020000}"/>
    <cellStyle name="Normal 2 2 33" xfId="524" xr:uid="{00000000-0005-0000-0000-00000C020000}"/>
    <cellStyle name="Normal 2 2 34" xfId="525" xr:uid="{00000000-0005-0000-0000-00000D020000}"/>
    <cellStyle name="Normal 2 2 35" xfId="526" xr:uid="{00000000-0005-0000-0000-00000E020000}"/>
    <cellStyle name="Normal 2 2 36" xfId="527" xr:uid="{00000000-0005-0000-0000-00000F020000}"/>
    <cellStyle name="Normal 2 2 37" xfId="528" xr:uid="{00000000-0005-0000-0000-000010020000}"/>
    <cellStyle name="Normal 2 2 38" xfId="529" xr:uid="{00000000-0005-0000-0000-000011020000}"/>
    <cellStyle name="Normal 2 2 39" xfId="530" xr:uid="{00000000-0005-0000-0000-000012020000}"/>
    <cellStyle name="Normal 2 2 4" xfId="531" xr:uid="{00000000-0005-0000-0000-000013020000}"/>
    <cellStyle name="Normal 2 2 40" xfId="532" xr:uid="{00000000-0005-0000-0000-000014020000}"/>
    <cellStyle name="Normal 2 2 41" xfId="533" xr:uid="{00000000-0005-0000-0000-000015020000}"/>
    <cellStyle name="Normal 2 2 42" xfId="534" xr:uid="{00000000-0005-0000-0000-000016020000}"/>
    <cellStyle name="Normal 2 2 43" xfId="535" xr:uid="{00000000-0005-0000-0000-000017020000}"/>
    <cellStyle name="Normal 2 2 44" xfId="536" xr:uid="{00000000-0005-0000-0000-000018020000}"/>
    <cellStyle name="Normal 2 2 45" xfId="537" xr:uid="{00000000-0005-0000-0000-000019020000}"/>
    <cellStyle name="Normal 2 2 46" xfId="538" xr:uid="{00000000-0005-0000-0000-00001A020000}"/>
    <cellStyle name="Normal 2 2 47" xfId="539" xr:uid="{00000000-0005-0000-0000-00001B020000}"/>
    <cellStyle name="Normal 2 2 48" xfId="540" xr:uid="{00000000-0005-0000-0000-00001C020000}"/>
    <cellStyle name="Normal 2 2 49" xfId="541" xr:uid="{00000000-0005-0000-0000-00001D020000}"/>
    <cellStyle name="Normal 2 2 5" xfId="542" xr:uid="{00000000-0005-0000-0000-00001E020000}"/>
    <cellStyle name="Normal 2 2 6" xfId="543" xr:uid="{00000000-0005-0000-0000-00001F020000}"/>
    <cellStyle name="Normal 2 2 7" xfId="544" xr:uid="{00000000-0005-0000-0000-000020020000}"/>
    <cellStyle name="Normal 2 2 8" xfId="545" xr:uid="{00000000-0005-0000-0000-000021020000}"/>
    <cellStyle name="Normal 2 2 9" xfId="546" xr:uid="{00000000-0005-0000-0000-000022020000}"/>
    <cellStyle name="Normal 2 20" xfId="547" xr:uid="{00000000-0005-0000-0000-000023020000}"/>
    <cellStyle name="Normal 2 21" xfId="548" xr:uid="{00000000-0005-0000-0000-000024020000}"/>
    <cellStyle name="Normal 2 22" xfId="549" xr:uid="{00000000-0005-0000-0000-000025020000}"/>
    <cellStyle name="Normal 2 23" xfId="550" xr:uid="{00000000-0005-0000-0000-000026020000}"/>
    <cellStyle name="Normal 2 24" xfId="551" xr:uid="{00000000-0005-0000-0000-000027020000}"/>
    <cellStyle name="Normal 2 25" xfId="552" xr:uid="{00000000-0005-0000-0000-000028020000}"/>
    <cellStyle name="Normal 2 26" xfId="553" xr:uid="{00000000-0005-0000-0000-000029020000}"/>
    <cellStyle name="Normal 2 27" xfId="554" xr:uid="{00000000-0005-0000-0000-00002A020000}"/>
    <cellStyle name="Normal 2 28" xfId="555" xr:uid="{00000000-0005-0000-0000-00002B020000}"/>
    <cellStyle name="Normal 2 29" xfId="556" xr:uid="{00000000-0005-0000-0000-00002C020000}"/>
    <cellStyle name="Normal 2 3" xfId="557" xr:uid="{00000000-0005-0000-0000-00002D020000}"/>
    <cellStyle name="Normal 2 30" xfId="558" xr:uid="{00000000-0005-0000-0000-00002E020000}"/>
    <cellStyle name="Normal 2 31" xfId="559" xr:uid="{00000000-0005-0000-0000-00002F020000}"/>
    <cellStyle name="Normal 2 32" xfId="560" xr:uid="{00000000-0005-0000-0000-000030020000}"/>
    <cellStyle name="Normal 2 33" xfId="561" xr:uid="{00000000-0005-0000-0000-000031020000}"/>
    <cellStyle name="Normal 2 34" xfId="562" xr:uid="{00000000-0005-0000-0000-000032020000}"/>
    <cellStyle name="Normal 2 35" xfId="563" xr:uid="{00000000-0005-0000-0000-000033020000}"/>
    <cellStyle name="Normal 2 36" xfId="564" xr:uid="{00000000-0005-0000-0000-000034020000}"/>
    <cellStyle name="Normal 2 37" xfId="565" xr:uid="{00000000-0005-0000-0000-000035020000}"/>
    <cellStyle name="Normal 2 38" xfId="566" xr:uid="{00000000-0005-0000-0000-000036020000}"/>
    <cellStyle name="Normal 2 39" xfId="567" xr:uid="{00000000-0005-0000-0000-000037020000}"/>
    <cellStyle name="Normal 2 4" xfId="568" xr:uid="{00000000-0005-0000-0000-000038020000}"/>
    <cellStyle name="Normal 2 40" xfId="569" xr:uid="{00000000-0005-0000-0000-000039020000}"/>
    <cellStyle name="Normal 2 41" xfId="570" xr:uid="{00000000-0005-0000-0000-00003A020000}"/>
    <cellStyle name="Normal 2 42" xfId="571" xr:uid="{00000000-0005-0000-0000-00003B020000}"/>
    <cellStyle name="Normal 2 43" xfId="572" xr:uid="{00000000-0005-0000-0000-00003C020000}"/>
    <cellStyle name="Normal 2 44" xfId="573" xr:uid="{00000000-0005-0000-0000-00003D020000}"/>
    <cellStyle name="Normal 2 45" xfId="574" xr:uid="{00000000-0005-0000-0000-00003E020000}"/>
    <cellStyle name="Normal 2 46" xfId="575" xr:uid="{00000000-0005-0000-0000-00003F020000}"/>
    <cellStyle name="Normal 2 47" xfId="576" xr:uid="{00000000-0005-0000-0000-000040020000}"/>
    <cellStyle name="Normal 2 48" xfId="577" xr:uid="{00000000-0005-0000-0000-000041020000}"/>
    <cellStyle name="Normal 2 49" xfId="578" xr:uid="{00000000-0005-0000-0000-000042020000}"/>
    <cellStyle name="Normal 2 5" xfId="579" xr:uid="{00000000-0005-0000-0000-000043020000}"/>
    <cellStyle name="Normal 2 50" xfId="580" xr:uid="{00000000-0005-0000-0000-000044020000}"/>
    <cellStyle name="Normal 2 6" xfId="581" xr:uid="{00000000-0005-0000-0000-000045020000}"/>
    <cellStyle name="Normal 2 7" xfId="582" xr:uid="{00000000-0005-0000-0000-000046020000}"/>
    <cellStyle name="Normal 2 8" xfId="583" xr:uid="{00000000-0005-0000-0000-000047020000}"/>
    <cellStyle name="Normal 2 9" xfId="584" xr:uid="{00000000-0005-0000-0000-000048020000}"/>
    <cellStyle name="Normal 3" xfId="585" xr:uid="{00000000-0005-0000-0000-000049020000}"/>
    <cellStyle name="Normal 3 2" xfId="586" xr:uid="{00000000-0005-0000-0000-00004A020000}"/>
    <cellStyle name="Normal 4" xfId="587" xr:uid="{00000000-0005-0000-0000-00004B020000}"/>
    <cellStyle name="Normal 5" xfId="588" xr:uid="{00000000-0005-0000-0000-00004C020000}"/>
    <cellStyle name="Normal 6" xfId="589" xr:uid="{00000000-0005-0000-0000-00004D020000}"/>
    <cellStyle name="Normal 7" xfId="590" xr:uid="{00000000-0005-0000-0000-00004E020000}"/>
    <cellStyle name="Normal 7 10" xfId="591" xr:uid="{00000000-0005-0000-0000-00004F020000}"/>
    <cellStyle name="Normal 7 11" xfId="592" xr:uid="{00000000-0005-0000-0000-000050020000}"/>
    <cellStyle name="Normal 7 12" xfId="593" xr:uid="{00000000-0005-0000-0000-000051020000}"/>
    <cellStyle name="Normal 7 13" xfId="594" xr:uid="{00000000-0005-0000-0000-000052020000}"/>
    <cellStyle name="Normal 7 14" xfId="595" xr:uid="{00000000-0005-0000-0000-000053020000}"/>
    <cellStyle name="Normal 7 15" xfId="596" xr:uid="{00000000-0005-0000-0000-000054020000}"/>
    <cellStyle name="Normal 7 16" xfId="597" xr:uid="{00000000-0005-0000-0000-000055020000}"/>
    <cellStyle name="Normal 7 17" xfId="598" xr:uid="{00000000-0005-0000-0000-000056020000}"/>
    <cellStyle name="Normal 7 18" xfId="599" xr:uid="{00000000-0005-0000-0000-000057020000}"/>
    <cellStyle name="Normal 7 19" xfId="600" xr:uid="{00000000-0005-0000-0000-000058020000}"/>
    <cellStyle name="Normal 7 2" xfId="601" xr:uid="{00000000-0005-0000-0000-000059020000}"/>
    <cellStyle name="Normal 7 20" xfId="602" xr:uid="{00000000-0005-0000-0000-00005A020000}"/>
    <cellStyle name="Normal 7 21" xfId="603" xr:uid="{00000000-0005-0000-0000-00005B020000}"/>
    <cellStyle name="Normal 7 22" xfId="604" xr:uid="{00000000-0005-0000-0000-00005C020000}"/>
    <cellStyle name="Normal 7 23" xfId="605" xr:uid="{00000000-0005-0000-0000-00005D020000}"/>
    <cellStyle name="Normal 7 24" xfId="606" xr:uid="{00000000-0005-0000-0000-00005E020000}"/>
    <cellStyle name="Normal 7 25" xfId="607" xr:uid="{00000000-0005-0000-0000-00005F020000}"/>
    <cellStyle name="Normal 7 26" xfId="608" xr:uid="{00000000-0005-0000-0000-000060020000}"/>
    <cellStyle name="Normal 7 27" xfId="609" xr:uid="{00000000-0005-0000-0000-000061020000}"/>
    <cellStyle name="Normal 7 28" xfId="610" xr:uid="{00000000-0005-0000-0000-000062020000}"/>
    <cellStyle name="Normal 7 29" xfId="611" xr:uid="{00000000-0005-0000-0000-000063020000}"/>
    <cellStyle name="Normal 7 3" xfId="612" xr:uid="{00000000-0005-0000-0000-000064020000}"/>
    <cellStyle name="Normal 7 30" xfId="613" xr:uid="{00000000-0005-0000-0000-000065020000}"/>
    <cellStyle name="Normal 7 31" xfId="614" xr:uid="{00000000-0005-0000-0000-000066020000}"/>
    <cellStyle name="Normal 7 32" xfId="615" xr:uid="{00000000-0005-0000-0000-000067020000}"/>
    <cellStyle name="Normal 7 33" xfId="616" xr:uid="{00000000-0005-0000-0000-000068020000}"/>
    <cellStyle name="Normal 7 34" xfId="617" xr:uid="{00000000-0005-0000-0000-000069020000}"/>
    <cellStyle name="Normal 7 35" xfId="618" xr:uid="{00000000-0005-0000-0000-00006A020000}"/>
    <cellStyle name="Normal 7 36" xfId="619" xr:uid="{00000000-0005-0000-0000-00006B020000}"/>
    <cellStyle name="Normal 7 37" xfId="620" xr:uid="{00000000-0005-0000-0000-00006C020000}"/>
    <cellStyle name="Normal 7 38" xfId="621" xr:uid="{00000000-0005-0000-0000-00006D020000}"/>
    <cellStyle name="Normal 7 39" xfId="622" xr:uid="{00000000-0005-0000-0000-00006E020000}"/>
    <cellStyle name="Normal 7 4" xfId="623" xr:uid="{00000000-0005-0000-0000-00006F020000}"/>
    <cellStyle name="Normal 7 40" xfId="624" xr:uid="{00000000-0005-0000-0000-000070020000}"/>
    <cellStyle name="Normal 7 41" xfId="625" xr:uid="{00000000-0005-0000-0000-000071020000}"/>
    <cellStyle name="Normal 7 42" xfId="626" xr:uid="{00000000-0005-0000-0000-000072020000}"/>
    <cellStyle name="Normal 7 43" xfId="627" xr:uid="{00000000-0005-0000-0000-000073020000}"/>
    <cellStyle name="Normal 7 44" xfId="628" xr:uid="{00000000-0005-0000-0000-000074020000}"/>
    <cellStyle name="Normal 7 45" xfId="629" xr:uid="{00000000-0005-0000-0000-000075020000}"/>
    <cellStyle name="Normal 7 46" xfId="630" xr:uid="{00000000-0005-0000-0000-000076020000}"/>
    <cellStyle name="Normal 7 47" xfId="631" xr:uid="{00000000-0005-0000-0000-000077020000}"/>
    <cellStyle name="Normal 7 48" xfId="632" xr:uid="{00000000-0005-0000-0000-000078020000}"/>
    <cellStyle name="Normal 7 49" xfId="633" xr:uid="{00000000-0005-0000-0000-000079020000}"/>
    <cellStyle name="Normal 7 5" xfId="634" xr:uid="{00000000-0005-0000-0000-00007A020000}"/>
    <cellStyle name="Normal 7 6" xfId="635" xr:uid="{00000000-0005-0000-0000-00007B020000}"/>
    <cellStyle name="Normal 7 7" xfId="636" xr:uid="{00000000-0005-0000-0000-00007C020000}"/>
    <cellStyle name="Normal 7 8" xfId="637" xr:uid="{00000000-0005-0000-0000-00007D020000}"/>
    <cellStyle name="Normal 7 9" xfId="638" xr:uid="{00000000-0005-0000-0000-00007E020000}"/>
    <cellStyle name="Normal 8 10" xfId="639" xr:uid="{00000000-0005-0000-0000-00007F020000}"/>
    <cellStyle name="Normal 8 11" xfId="640" xr:uid="{00000000-0005-0000-0000-000080020000}"/>
    <cellStyle name="Normal 8 12" xfId="641" xr:uid="{00000000-0005-0000-0000-000081020000}"/>
    <cellStyle name="Normal 8 13" xfId="642" xr:uid="{00000000-0005-0000-0000-000082020000}"/>
    <cellStyle name="Normal 8 14" xfId="643" xr:uid="{00000000-0005-0000-0000-000083020000}"/>
    <cellStyle name="Normal 8 15" xfId="644" xr:uid="{00000000-0005-0000-0000-000084020000}"/>
    <cellStyle name="Normal 8 16" xfId="645" xr:uid="{00000000-0005-0000-0000-000085020000}"/>
    <cellStyle name="Normal 8 17" xfId="646" xr:uid="{00000000-0005-0000-0000-000086020000}"/>
    <cellStyle name="Normal 8 18" xfId="647" xr:uid="{00000000-0005-0000-0000-000087020000}"/>
    <cellStyle name="Normal 8 19" xfId="648" xr:uid="{00000000-0005-0000-0000-000088020000}"/>
    <cellStyle name="Normal 8 2" xfId="649" xr:uid="{00000000-0005-0000-0000-000089020000}"/>
    <cellStyle name="Normal 8 20" xfId="650" xr:uid="{00000000-0005-0000-0000-00008A020000}"/>
    <cellStyle name="Normal 8 21" xfId="651" xr:uid="{00000000-0005-0000-0000-00008B020000}"/>
    <cellStyle name="Normal 8 22" xfId="652" xr:uid="{00000000-0005-0000-0000-00008C020000}"/>
    <cellStyle name="Normal 8 23" xfId="653" xr:uid="{00000000-0005-0000-0000-00008D020000}"/>
    <cellStyle name="Normal 8 24" xfId="654" xr:uid="{00000000-0005-0000-0000-00008E020000}"/>
    <cellStyle name="Normal 8 25" xfId="655" xr:uid="{00000000-0005-0000-0000-00008F020000}"/>
    <cellStyle name="Normal 8 26" xfId="656" xr:uid="{00000000-0005-0000-0000-000090020000}"/>
    <cellStyle name="Normal 8 27" xfId="657" xr:uid="{00000000-0005-0000-0000-000091020000}"/>
    <cellStyle name="Normal 8 28" xfId="658" xr:uid="{00000000-0005-0000-0000-000092020000}"/>
    <cellStyle name="Normal 8 29" xfId="659" xr:uid="{00000000-0005-0000-0000-000093020000}"/>
    <cellStyle name="Normal 8 3" xfId="660" xr:uid="{00000000-0005-0000-0000-000094020000}"/>
    <cellStyle name="Normal 8 30" xfId="661" xr:uid="{00000000-0005-0000-0000-000095020000}"/>
    <cellStyle name="Normal 8 31" xfId="662" xr:uid="{00000000-0005-0000-0000-000096020000}"/>
    <cellStyle name="Normal 8 32" xfId="663" xr:uid="{00000000-0005-0000-0000-000097020000}"/>
    <cellStyle name="Normal 8 33" xfId="664" xr:uid="{00000000-0005-0000-0000-000098020000}"/>
    <cellStyle name="Normal 8 34" xfId="665" xr:uid="{00000000-0005-0000-0000-000099020000}"/>
    <cellStyle name="Normal 8 35" xfId="666" xr:uid="{00000000-0005-0000-0000-00009A020000}"/>
    <cellStyle name="Normal 8 36" xfId="667" xr:uid="{00000000-0005-0000-0000-00009B020000}"/>
    <cellStyle name="Normal 8 37" xfId="668" xr:uid="{00000000-0005-0000-0000-00009C020000}"/>
    <cellStyle name="Normal 8 38" xfId="669" xr:uid="{00000000-0005-0000-0000-00009D020000}"/>
    <cellStyle name="Normal 8 39" xfId="670" xr:uid="{00000000-0005-0000-0000-00009E020000}"/>
    <cellStyle name="Normal 8 4" xfId="671" xr:uid="{00000000-0005-0000-0000-00009F020000}"/>
    <cellStyle name="Normal 8 40" xfId="672" xr:uid="{00000000-0005-0000-0000-0000A0020000}"/>
    <cellStyle name="Normal 8 41" xfId="673" xr:uid="{00000000-0005-0000-0000-0000A1020000}"/>
    <cellStyle name="Normal 8 42" xfId="674" xr:uid="{00000000-0005-0000-0000-0000A2020000}"/>
    <cellStyle name="Normal 8 43" xfId="675" xr:uid="{00000000-0005-0000-0000-0000A3020000}"/>
    <cellStyle name="Normal 8 44" xfId="676" xr:uid="{00000000-0005-0000-0000-0000A4020000}"/>
    <cellStyle name="Normal 8 45" xfId="677" xr:uid="{00000000-0005-0000-0000-0000A5020000}"/>
    <cellStyle name="Normal 8 46" xfId="678" xr:uid="{00000000-0005-0000-0000-0000A6020000}"/>
    <cellStyle name="Normal 8 47" xfId="679" xr:uid="{00000000-0005-0000-0000-0000A7020000}"/>
    <cellStyle name="Normal 8 48" xfId="680" xr:uid="{00000000-0005-0000-0000-0000A8020000}"/>
    <cellStyle name="Normal 8 49" xfId="681" xr:uid="{00000000-0005-0000-0000-0000A9020000}"/>
    <cellStyle name="Normal 8 5" xfId="682" xr:uid="{00000000-0005-0000-0000-0000AA020000}"/>
    <cellStyle name="Normal 8 6" xfId="683" xr:uid="{00000000-0005-0000-0000-0000AB020000}"/>
    <cellStyle name="Normal 8 7" xfId="684" xr:uid="{00000000-0005-0000-0000-0000AC020000}"/>
    <cellStyle name="Normal 8 8" xfId="685" xr:uid="{00000000-0005-0000-0000-0000AD020000}"/>
    <cellStyle name="Normal 8 9" xfId="686" xr:uid="{00000000-0005-0000-0000-0000AE020000}"/>
    <cellStyle name="Normal 9 10" xfId="687" xr:uid="{00000000-0005-0000-0000-0000AF020000}"/>
    <cellStyle name="Normal 9 11" xfId="688" xr:uid="{00000000-0005-0000-0000-0000B0020000}"/>
    <cellStyle name="Normal 9 12" xfId="689" xr:uid="{00000000-0005-0000-0000-0000B1020000}"/>
    <cellStyle name="Normal 9 13" xfId="690" xr:uid="{00000000-0005-0000-0000-0000B2020000}"/>
    <cellStyle name="Normal 9 14" xfId="691" xr:uid="{00000000-0005-0000-0000-0000B3020000}"/>
    <cellStyle name="Normal 9 15" xfId="692" xr:uid="{00000000-0005-0000-0000-0000B4020000}"/>
    <cellStyle name="Normal 9 16" xfId="693" xr:uid="{00000000-0005-0000-0000-0000B5020000}"/>
    <cellStyle name="Normal 9 17" xfId="694" xr:uid="{00000000-0005-0000-0000-0000B6020000}"/>
    <cellStyle name="Normal 9 18" xfId="695" xr:uid="{00000000-0005-0000-0000-0000B7020000}"/>
    <cellStyle name="Normal 9 19" xfId="696" xr:uid="{00000000-0005-0000-0000-0000B8020000}"/>
    <cellStyle name="Normal 9 2" xfId="697" xr:uid="{00000000-0005-0000-0000-0000B9020000}"/>
    <cellStyle name="Normal 9 20" xfId="698" xr:uid="{00000000-0005-0000-0000-0000BA020000}"/>
    <cellStyle name="Normal 9 21" xfId="699" xr:uid="{00000000-0005-0000-0000-0000BB020000}"/>
    <cellStyle name="Normal 9 22" xfId="700" xr:uid="{00000000-0005-0000-0000-0000BC020000}"/>
    <cellStyle name="Normal 9 23" xfId="701" xr:uid="{00000000-0005-0000-0000-0000BD020000}"/>
    <cellStyle name="Normal 9 24" xfId="702" xr:uid="{00000000-0005-0000-0000-0000BE020000}"/>
    <cellStyle name="Normal 9 25" xfId="703" xr:uid="{00000000-0005-0000-0000-0000BF020000}"/>
    <cellStyle name="Normal 9 26" xfId="704" xr:uid="{00000000-0005-0000-0000-0000C0020000}"/>
    <cellStyle name="Normal 9 27" xfId="705" xr:uid="{00000000-0005-0000-0000-0000C1020000}"/>
    <cellStyle name="Normal 9 28" xfId="706" xr:uid="{00000000-0005-0000-0000-0000C2020000}"/>
    <cellStyle name="Normal 9 29" xfId="707" xr:uid="{00000000-0005-0000-0000-0000C3020000}"/>
    <cellStyle name="Normal 9 3" xfId="708" xr:uid="{00000000-0005-0000-0000-0000C4020000}"/>
    <cellStyle name="Normal 9 30" xfId="709" xr:uid="{00000000-0005-0000-0000-0000C5020000}"/>
    <cellStyle name="Normal 9 31" xfId="710" xr:uid="{00000000-0005-0000-0000-0000C6020000}"/>
    <cellStyle name="Normal 9 32" xfId="711" xr:uid="{00000000-0005-0000-0000-0000C7020000}"/>
    <cellStyle name="Normal 9 33" xfId="712" xr:uid="{00000000-0005-0000-0000-0000C8020000}"/>
    <cellStyle name="Normal 9 34" xfId="713" xr:uid="{00000000-0005-0000-0000-0000C9020000}"/>
    <cellStyle name="Normal 9 35" xfId="714" xr:uid="{00000000-0005-0000-0000-0000CA020000}"/>
    <cellStyle name="Normal 9 36" xfId="715" xr:uid="{00000000-0005-0000-0000-0000CB020000}"/>
    <cellStyle name="Normal 9 37" xfId="716" xr:uid="{00000000-0005-0000-0000-0000CC020000}"/>
    <cellStyle name="Normal 9 38" xfId="717" xr:uid="{00000000-0005-0000-0000-0000CD020000}"/>
    <cellStyle name="Normal 9 39" xfId="718" xr:uid="{00000000-0005-0000-0000-0000CE020000}"/>
    <cellStyle name="Normal 9 4" xfId="719" xr:uid="{00000000-0005-0000-0000-0000CF020000}"/>
    <cellStyle name="Normal 9 40" xfId="720" xr:uid="{00000000-0005-0000-0000-0000D0020000}"/>
    <cellStyle name="Normal 9 41" xfId="721" xr:uid="{00000000-0005-0000-0000-0000D1020000}"/>
    <cellStyle name="Normal 9 42" xfId="722" xr:uid="{00000000-0005-0000-0000-0000D2020000}"/>
    <cellStyle name="Normal 9 43" xfId="723" xr:uid="{00000000-0005-0000-0000-0000D3020000}"/>
    <cellStyle name="Normal 9 44" xfId="724" xr:uid="{00000000-0005-0000-0000-0000D4020000}"/>
    <cellStyle name="Normal 9 45" xfId="725" xr:uid="{00000000-0005-0000-0000-0000D5020000}"/>
    <cellStyle name="Normal 9 46" xfId="726" xr:uid="{00000000-0005-0000-0000-0000D6020000}"/>
    <cellStyle name="Normal 9 47" xfId="727" xr:uid="{00000000-0005-0000-0000-0000D7020000}"/>
    <cellStyle name="Normal 9 48" xfId="728" xr:uid="{00000000-0005-0000-0000-0000D8020000}"/>
    <cellStyle name="Normal 9 49" xfId="729" xr:uid="{00000000-0005-0000-0000-0000D9020000}"/>
    <cellStyle name="Normal 9 5" xfId="730" xr:uid="{00000000-0005-0000-0000-0000DA020000}"/>
    <cellStyle name="Normal 9 6" xfId="731" xr:uid="{00000000-0005-0000-0000-0000DB020000}"/>
    <cellStyle name="Normal 9 7" xfId="732" xr:uid="{00000000-0005-0000-0000-0000DC020000}"/>
    <cellStyle name="Normal 9 8" xfId="733" xr:uid="{00000000-0005-0000-0000-0000DD020000}"/>
    <cellStyle name="Normal 9 9" xfId="734" xr:uid="{00000000-0005-0000-0000-0000DE020000}"/>
    <cellStyle name="Normal_CEE" xfId="735" xr:uid="{00000000-0005-0000-0000-0000DF020000}"/>
    <cellStyle name="Normal_EWT2" xfId="736" xr:uid="{00000000-0005-0000-0000-0000E0020000}"/>
    <cellStyle name="Output" xfId="737" builtinId="21" customBuiltin="1"/>
    <cellStyle name="Percent [2]" xfId="738" xr:uid="{00000000-0005-0000-0000-0000E2020000}"/>
    <cellStyle name="Percent [2] 2" xfId="739" xr:uid="{00000000-0005-0000-0000-0000E3020000}"/>
    <cellStyle name="Percent 2" xfId="740" xr:uid="{00000000-0005-0000-0000-0000E4020000}"/>
    <cellStyle name="pwstyle" xfId="741" xr:uid="{00000000-0005-0000-0000-0000E5020000}"/>
    <cellStyle name="Quantity" xfId="742" xr:uid="{00000000-0005-0000-0000-0000E6020000}"/>
    <cellStyle name="Quantity 2" xfId="743" xr:uid="{00000000-0005-0000-0000-0000E7020000}"/>
    <cellStyle name="Total" xfId="744" builtinId="25" customBuiltin="1"/>
    <cellStyle name="Warning Text" xfId="745" builtinId="11" customBuiltin="1"/>
    <cellStyle name="ปกติ_EW invest+gw" xfId="746" xr:uid="{00000000-0005-0000-0000-0000EA02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9632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B6D055F5-69A1-4BA9-9F96-CFEB9A2F968D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714364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14</xdr:col>
      <xdr:colOff>15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178AA09A-E4AB-4371-A6EC-09B827A4349E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02923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14</xdr:col>
      <xdr:colOff>15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2C8FD44D-9011-4883-BD47-973E833DE309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02923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9632</xdr:colOff>
      <xdr:row>0</xdr:row>
      <xdr:rowOff>0</xdr:rowOff>
    </xdr:from>
    <xdr:to>
      <xdr:col>14</xdr:col>
      <xdr:colOff>935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A1C80CD0-A03A-44C3-A132-334E6C1C72FC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93502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®ฆ฿ทก®ีฆ’ฌตมญ (ชงฆ–ปฌ) ฎ”ฐ—ฅ (ภก.“) ท.ญ.–ฆ‘…—ฌหีฌ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13</xdr:col>
      <xdr:colOff>708197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CB049E1D-56CE-4A41-9DFF-D73B01415749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75646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14</xdr:col>
      <xdr:colOff>629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87B084B6-3DA4-43C4-808B-260474A6A731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93472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</a:t>
          </a: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13</xdr:col>
      <xdr:colOff>708197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BE2A5572-1EE0-4AA4-B3D5-2B0A9FE22569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75646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6"/>
  <sheetViews>
    <sheetView zoomScale="110" zoomScaleNormal="110" zoomScaleSheetLayoutView="100" workbookViewId="0">
      <selection activeCell="F1" sqref="F1:F1048576"/>
    </sheetView>
  </sheetViews>
  <sheetFormatPr defaultColWidth="10.85546875" defaultRowHeight="14.1" customHeight="1"/>
  <cols>
    <col min="1" max="1" width="1.7109375" style="88" customWidth="1"/>
    <col min="2" max="2" width="10.5703125" style="88" customWidth="1"/>
    <col min="3" max="3" width="19.42578125" style="88" customWidth="1"/>
    <col min="4" max="4" width="5.28515625" style="115" customWidth="1"/>
    <col min="5" max="5" width="0.85546875" style="88" customWidth="1"/>
    <col min="6" max="6" width="12.28515625" style="114" customWidth="1"/>
    <col min="7" max="7" width="0.85546875" style="88" customWidth="1"/>
    <col min="8" max="8" width="12.28515625" style="114" customWidth="1"/>
    <col min="9" max="9" width="0.85546875" style="88" customWidth="1"/>
    <col min="10" max="10" width="12.28515625" style="114" customWidth="1"/>
    <col min="11" max="11" width="0.85546875" style="88" customWidth="1"/>
    <col min="12" max="12" width="12.28515625" style="114" customWidth="1"/>
    <col min="13" max="16384" width="10.85546875" style="88"/>
  </cols>
  <sheetData>
    <row r="1" spans="1:12" ht="16.5" customHeight="1">
      <c r="A1" s="76" t="s">
        <v>0</v>
      </c>
      <c r="B1" s="85"/>
      <c r="C1" s="85"/>
      <c r="D1" s="86"/>
      <c r="E1" s="85"/>
      <c r="F1" s="87"/>
      <c r="G1" s="85"/>
      <c r="H1" s="87"/>
      <c r="I1" s="85"/>
      <c r="J1" s="87"/>
      <c r="K1" s="85"/>
      <c r="L1" s="87"/>
    </row>
    <row r="2" spans="1:12" ht="16.5" customHeight="1">
      <c r="A2" s="76" t="s">
        <v>1</v>
      </c>
      <c r="B2" s="85"/>
      <c r="C2" s="85"/>
      <c r="D2" s="86"/>
      <c r="E2" s="85"/>
      <c r="F2" s="87"/>
      <c r="G2" s="85"/>
      <c r="H2" s="87"/>
      <c r="I2" s="85"/>
      <c r="J2" s="87"/>
      <c r="K2" s="85"/>
      <c r="L2" s="87"/>
    </row>
    <row r="3" spans="1:12" ht="16.5" customHeight="1">
      <c r="A3" s="89" t="s">
        <v>207</v>
      </c>
      <c r="B3" s="90"/>
      <c r="C3" s="90"/>
      <c r="D3" s="91"/>
      <c r="E3" s="90"/>
      <c r="F3" s="92"/>
      <c r="G3" s="90"/>
      <c r="H3" s="92"/>
      <c r="I3" s="90"/>
      <c r="J3" s="92"/>
      <c r="K3" s="90"/>
      <c r="L3" s="92"/>
    </row>
    <row r="4" spans="1:12" ht="16.5" customHeight="1">
      <c r="A4" s="76"/>
      <c r="B4" s="85"/>
      <c r="C4" s="85"/>
      <c r="D4" s="86"/>
      <c r="E4" s="85"/>
      <c r="F4" s="87"/>
      <c r="G4" s="85"/>
      <c r="H4" s="87"/>
      <c r="I4" s="85"/>
      <c r="J4" s="87"/>
      <c r="K4" s="85"/>
      <c r="L4" s="87"/>
    </row>
    <row r="5" spans="1:12" ht="16.5" customHeight="1">
      <c r="A5" s="76"/>
      <c r="B5" s="85"/>
      <c r="C5" s="85"/>
      <c r="D5" s="86"/>
      <c r="E5" s="85"/>
      <c r="F5" s="87"/>
      <c r="G5" s="85"/>
      <c r="H5" s="87"/>
      <c r="I5" s="85"/>
      <c r="J5" s="87"/>
      <c r="K5" s="85"/>
      <c r="L5" s="87"/>
    </row>
    <row r="6" spans="1:12" ht="15.95" customHeight="1">
      <c r="A6" s="93"/>
      <c r="B6" s="93"/>
      <c r="C6" s="93"/>
      <c r="D6" s="86"/>
      <c r="E6" s="85"/>
      <c r="F6" s="231" t="s">
        <v>2</v>
      </c>
      <c r="G6" s="231"/>
      <c r="H6" s="231"/>
      <c r="I6" s="231"/>
      <c r="J6" s="231"/>
      <c r="K6" s="231"/>
      <c r="L6" s="231"/>
    </row>
    <row r="7" spans="1:12" ht="15.95" customHeight="1">
      <c r="A7" s="93"/>
      <c r="B7" s="93"/>
      <c r="C7" s="93"/>
      <c r="D7" s="86"/>
      <c r="E7" s="85"/>
      <c r="F7" s="228" t="s">
        <v>104</v>
      </c>
      <c r="G7" s="228"/>
      <c r="H7" s="228"/>
      <c r="I7" s="56"/>
      <c r="J7" s="228" t="s">
        <v>106</v>
      </c>
      <c r="K7" s="228"/>
      <c r="L7" s="228"/>
    </row>
    <row r="8" spans="1:12" ht="15.95" customHeight="1">
      <c r="A8" s="93"/>
      <c r="B8" s="93"/>
      <c r="C8" s="93"/>
      <c r="D8" s="86"/>
      <c r="E8" s="85"/>
      <c r="F8" s="229" t="s">
        <v>105</v>
      </c>
      <c r="G8" s="229"/>
      <c r="H8" s="229"/>
      <c r="I8" s="56"/>
      <c r="J8" s="229" t="s">
        <v>105</v>
      </c>
      <c r="K8" s="229"/>
      <c r="L8" s="229"/>
    </row>
    <row r="9" spans="1:12" ht="15.95" customHeight="1">
      <c r="A9" s="93"/>
      <c r="B9" s="93"/>
      <c r="C9" s="93"/>
      <c r="D9" s="86"/>
      <c r="E9" s="85"/>
      <c r="F9" s="54" t="s">
        <v>3</v>
      </c>
      <c r="G9" s="52"/>
      <c r="H9" s="54" t="s">
        <v>4</v>
      </c>
      <c r="I9" s="52"/>
      <c r="J9" s="54" t="s">
        <v>3</v>
      </c>
      <c r="K9" s="52"/>
      <c r="L9" s="54" t="s">
        <v>4</v>
      </c>
    </row>
    <row r="10" spans="1:12" ht="15.95" customHeight="1">
      <c r="A10" s="93"/>
      <c r="B10" s="93"/>
      <c r="C10" s="93"/>
      <c r="D10" s="86"/>
      <c r="E10" s="85"/>
      <c r="F10" s="94" t="s">
        <v>208</v>
      </c>
      <c r="G10" s="84"/>
      <c r="H10" s="94" t="s">
        <v>5</v>
      </c>
      <c r="I10" s="52"/>
      <c r="J10" s="94" t="s">
        <v>208</v>
      </c>
      <c r="K10" s="84"/>
      <c r="L10" s="94" t="s">
        <v>5</v>
      </c>
    </row>
    <row r="11" spans="1:12" ht="15.95" customHeight="1">
      <c r="D11" s="95" t="s">
        <v>6</v>
      </c>
      <c r="F11" s="96" t="s">
        <v>164</v>
      </c>
      <c r="G11" s="56"/>
      <c r="H11" s="96" t="s">
        <v>149</v>
      </c>
      <c r="I11" s="56"/>
      <c r="J11" s="96" t="s">
        <v>164</v>
      </c>
      <c r="K11" s="56"/>
      <c r="L11" s="96" t="s">
        <v>149</v>
      </c>
    </row>
    <row r="12" spans="1:12" ht="9.9499999999999993" customHeight="1">
      <c r="D12" s="97"/>
      <c r="F12" s="98"/>
      <c r="G12" s="56"/>
      <c r="H12" s="99"/>
      <c r="I12" s="56"/>
      <c r="J12" s="98"/>
      <c r="K12" s="56"/>
      <c r="L12" s="99"/>
    </row>
    <row r="13" spans="1:12" ht="15.95" customHeight="1">
      <c r="A13" s="44" t="s">
        <v>7</v>
      </c>
      <c r="B13" s="65"/>
      <c r="C13" s="65"/>
      <c r="D13" s="65"/>
      <c r="E13" s="65"/>
      <c r="F13" s="9"/>
      <c r="G13" s="22"/>
      <c r="H13" s="22"/>
      <c r="I13" s="22"/>
      <c r="J13" s="9"/>
      <c r="K13" s="22"/>
      <c r="L13" s="22"/>
    </row>
    <row r="14" spans="1:12" ht="9.9499999999999993" customHeight="1">
      <c r="A14" s="44"/>
      <c r="B14" s="65"/>
      <c r="C14" s="65"/>
      <c r="D14" s="65"/>
      <c r="E14" s="65"/>
      <c r="F14" s="9"/>
      <c r="G14" s="22"/>
      <c r="H14" s="22"/>
      <c r="I14" s="22"/>
      <c r="J14" s="9"/>
      <c r="K14" s="22"/>
      <c r="L14" s="22"/>
    </row>
    <row r="15" spans="1:12" ht="15.95" customHeight="1">
      <c r="A15" s="44" t="s">
        <v>8</v>
      </c>
      <c r="B15" s="65"/>
      <c r="C15" s="65"/>
      <c r="D15" s="65"/>
      <c r="E15" s="65"/>
      <c r="F15" s="9"/>
      <c r="G15" s="22"/>
      <c r="H15" s="22"/>
      <c r="I15" s="22"/>
      <c r="J15" s="9"/>
      <c r="K15" s="22"/>
      <c r="L15" s="22"/>
    </row>
    <row r="16" spans="1:12" ht="9.9499999999999993" customHeight="1">
      <c r="A16" s="44"/>
      <c r="B16" s="65"/>
      <c r="C16" s="65"/>
      <c r="D16" s="100"/>
      <c r="E16" s="65"/>
      <c r="F16" s="9"/>
      <c r="G16" s="22"/>
      <c r="H16" s="22"/>
      <c r="I16" s="22"/>
      <c r="J16" s="9"/>
      <c r="K16" s="22"/>
      <c r="L16" s="22"/>
    </row>
    <row r="17" spans="1:12" ht="15.95" customHeight="1">
      <c r="A17" s="45" t="s">
        <v>9</v>
      </c>
      <c r="B17" s="65"/>
      <c r="C17" s="65"/>
      <c r="D17" s="100"/>
      <c r="E17" s="101"/>
      <c r="F17" s="2">
        <v>1038752</v>
      </c>
      <c r="G17" s="14"/>
      <c r="H17" s="25">
        <v>644311</v>
      </c>
      <c r="I17" s="14"/>
      <c r="J17" s="28">
        <v>955825</v>
      </c>
      <c r="K17" s="14"/>
      <c r="L17" s="25">
        <v>561153</v>
      </c>
    </row>
    <row r="18" spans="1:12" ht="15.95" customHeight="1">
      <c r="A18" s="45" t="s">
        <v>120</v>
      </c>
      <c r="B18" s="65"/>
      <c r="C18" s="65"/>
      <c r="D18" s="100"/>
      <c r="E18" s="101"/>
      <c r="F18" s="1"/>
      <c r="G18" s="14"/>
      <c r="H18" s="6"/>
      <c r="I18" s="14"/>
      <c r="J18" s="28"/>
      <c r="K18" s="14"/>
      <c r="L18" s="6"/>
    </row>
    <row r="19" spans="1:12" ht="15.95" customHeight="1">
      <c r="A19" s="45"/>
      <c r="B19" s="65" t="s">
        <v>121</v>
      </c>
      <c r="C19" s="65"/>
      <c r="D19" s="100">
        <v>8</v>
      </c>
      <c r="E19" s="101"/>
      <c r="F19" s="1">
        <v>1368829</v>
      </c>
      <c r="G19" s="14"/>
      <c r="H19" s="25">
        <v>2107057</v>
      </c>
      <c r="I19" s="14"/>
      <c r="J19" s="28">
        <v>651892</v>
      </c>
      <c r="K19" s="14"/>
      <c r="L19" s="25">
        <v>1421936</v>
      </c>
    </row>
    <row r="20" spans="1:12" ht="15.95" customHeight="1">
      <c r="A20" s="45" t="s">
        <v>167</v>
      </c>
      <c r="B20" s="65"/>
      <c r="C20" s="65"/>
      <c r="D20" s="100">
        <v>9</v>
      </c>
      <c r="E20" s="101"/>
      <c r="F20" s="1">
        <v>442353</v>
      </c>
      <c r="G20" s="14"/>
      <c r="H20" s="26">
        <v>448679</v>
      </c>
      <c r="I20" s="14"/>
      <c r="J20" s="29">
        <v>299283</v>
      </c>
      <c r="K20" s="14"/>
      <c r="L20" s="26">
        <v>300471</v>
      </c>
    </row>
    <row r="21" spans="1:12" ht="15.95" customHeight="1">
      <c r="A21" s="45" t="s">
        <v>10</v>
      </c>
      <c r="B21" s="65"/>
      <c r="C21" s="65"/>
      <c r="D21" s="100"/>
      <c r="E21" s="101"/>
      <c r="F21" s="1">
        <v>58353</v>
      </c>
      <c r="G21" s="14"/>
      <c r="H21" s="27">
        <v>88355</v>
      </c>
      <c r="I21" s="14"/>
      <c r="J21" s="30">
        <v>44551</v>
      </c>
      <c r="K21" s="14"/>
      <c r="L21" s="27">
        <v>74300</v>
      </c>
    </row>
    <row r="22" spans="1:12" ht="15.95" customHeight="1">
      <c r="A22" s="45" t="s">
        <v>127</v>
      </c>
      <c r="B22" s="65"/>
      <c r="C22" s="65"/>
      <c r="D22" s="100"/>
      <c r="E22" s="101"/>
      <c r="F22" s="1"/>
      <c r="G22" s="14"/>
      <c r="H22" s="7"/>
      <c r="I22" s="14"/>
      <c r="J22" s="30"/>
      <c r="K22" s="14"/>
      <c r="L22" s="7"/>
    </row>
    <row r="23" spans="1:12" ht="15.95" customHeight="1">
      <c r="A23" s="45"/>
      <c r="B23" s="65" t="s">
        <v>128</v>
      </c>
      <c r="C23" s="65"/>
      <c r="D23" s="102">
        <v>18.5</v>
      </c>
      <c r="E23" s="101"/>
      <c r="F23" s="1">
        <v>0</v>
      </c>
      <c r="G23" s="14"/>
      <c r="H23" s="27">
        <v>0</v>
      </c>
      <c r="I23" s="14"/>
      <c r="J23" s="30">
        <v>300000</v>
      </c>
      <c r="K23" s="14"/>
      <c r="L23" s="27">
        <v>400000</v>
      </c>
    </row>
    <row r="24" spans="1:12" ht="15.95" customHeight="1">
      <c r="A24" s="45" t="s">
        <v>11</v>
      </c>
      <c r="B24" s="65"/>
      <c r="C24" s="65"/>
      <c r="D24" s="100"/>
      <c r="E24" s="101"/>
      <c r="F24" s="3">
        <v>219896</v>
      </c>
      <c r="G24" s="14"/>
      <c r="H24" s="16">
        <v>191013</v>
      </c>
      <c r="I24" s="17"/>
      <c r="J24" s="4">
        <v>200741</v>
      </c>
      <c r="K24" s="17"/>
      <c r="L24" s="16">
        <v>156261</v>
      </c>
    </row>
    <row r="25" spans="1:12" ht="9.9499999999999993" customHeight="1">
      <c r="A25" s="45"/>
      <c r="B25" s="65"/>
      <c r="C25" s="65"/>
      <c r="D25" s="103"/>
      <c r="E25" s="101"/>
      <c r="F25" s="9"/>
      <c r="G25" s="104"/>
      <c r="H25" s="18"/>
      <c r="I25" s="17"/>
      <c r="J25" s="1"/>
      <c r="K25" s="17"/>
      <c r="L25" s="18"/>
    </row>
    <row r="26" spans="1:12" ht="15.95" customHeight="1">
      <c r="A26" s="44" t="s">
        <v>12</v>
      </c>
      <c r="B26" s="65"/>
      <c r="C26" s="65"/>
      <c r="D26" s="100"/>
      <c r="E26" s="101"/>
      <c r="F26" s="105">
        <f>SUM(F17:F24)</f>
        <v>3128183</v>
      </c>
      <c r="G26" s="19"/>
      <c r="H26" s="16">
        <f>SUM(H17:H24)</f>
        <v>3479415</v>
      </c>
      <c r="I26" s="14"/>
      <c r="J26" s="4">
        <f>SUM(J17:J24)</f>
        <v>2452292</v>
      </c>
      <c r="K26" s="14"/>
      <c r="L26" s="16">
        <f>SUM(L17:L24)</f>
        <v>2914121</v>
      </c>
    </row>
    <row r="27" spans="1:12" ht="15.95" customHeight="1">
      <c r="A27" s="44"/>
      <c r="B27" s="65"/>
      <c r="C27" s="65"/>
      <c r="D27" s="100"/>
      <c r="E27" s="101"/>
      <c r="F27" s="9"/>
      <c r="G27" s="19"/>
      <c r="H27" s="18"/>
      <c r="I27" s="14"/>
      <c r="J27" s="1"/>
      <c r="K27" s="14"/>
      <c r="L27" s="18"/>
    </row>
    <row r="28" spans="1:12" ht="15.95" customHeight="1">
      <c r="A28" s="44" t="s">
        <v>13</v>
      </c>
      <c r="B28" s="65"/>
      <c r="C28" s="65"/>
      <c r="D28" s="100"/>
      <c r="E28" s="101"/>
      <c r="F28" s="9"/>
      <c r="G28" s="19"/>
      <c r="H28" s="18"/>
      <c r="I28" s="14"/>
      <c r="J28" s="1"/>
      <c r="K28" s="14"/>
      <c r="L28" s="18"/>
    </row>
    <row r="29" spans="1:12" ht="9.9499999999999993" customHeight="1">
      <c r="A29" s="44"/>
      <c r="B29" s="65"/>
      <c r="C29" s="65"/>
      <c r="D29" s="100"/>
      <c r="E29" s="101"/>
      <c r="F29" s="106"/>
      <c r="G29" s="19"/>
      <c r="H29" s="14"/>
      <c r="I29" s="14"/>
      <c r="J29" s="2"/>
      <c r="K29" s="14"/>
      <c r="L29" s="14"/>
    </row>
    <row r="30" spans="1:12" ht="15.95" customHeight="1">
      <c r="A30" s="45" t="s">
        <v>148</v>
      </c>
      <c r="B30" s="65"/>
      <c r="C30" s="65"/>
      <c r="D30" s="100"/>
      <c r="E30" s="101"/>
      <c r="F30" s="1">
        <v>5047</v>
      </c>
      <c r="G30" s="14"/>
      <c r="H30" s="27">
        <v>5017</v>
      </c>
      <c r="I30" s="19"/>
      <c r="J30" s="81">
        <v>0</v>
      </c>
      <c r="K30" s="19"/>
      <c r="L30" s="27">
        <v>0</v>
      </c>
    </row>
    <row r="31" spans="1:12" ht="15.95" customHeight="1">
      <c r="A31" s="45" t="s">
        <v>111</v>
      </c>
      <c r="B31" s="65"/>
      <c r="C31" s="65"/>
      <c r="D31" s="100"/>
      <c r="E31" s="101"/>
      <c r="F31" s="1">
        <v>0</v>
      </c>
      <c r="G31" s="14"/>
      <c r="H31" s="27">
        <v>0</v>
      </c>
      <c r="I31" s="14"/>
      <c r="J31" s="30">
        <v>510000</v>
      </c>
      <c r="K31" s="14"/>
      <c r="L31" s="18">
        <v>510000</v>
      </c>
    </row>
    <row r="32" spans="1:12" ht="15.95" customHeight="1">
      <c r="A32" s="45" t="s">
        <v>14</v>
      </c>
      <c r="B32" s="65"/>
      <c r="C32" s="65"/>
      <c r="D32" s="100"/>
      <c r="E32" s="101"/>
      <c r="F32" s="2">
        <v>170989</v>
      </c>
      <c r="G32" s="14"/>
      <c r="H32" s="27">
        <v>175858</v>
      </c>
      <c r="I32" s="14"/>
      <c r="J32" s="30">
        <v>138002</v>
      </c>
      <c r="K32" s="14"/>
      <c r="L32" s="14">
        <v>143296</v>
      </c>
    </row>
    <row r="33" spans="1:12" ht="15.95" customHeight="1">
      <c r="A33" s="45" t="s">
        <v>15</v>
      </c>
      <c r="B33" s="65"/>
      <c r="C33" s="65"/>
      <c r="D33" s="100">
        <v>10</v>
      </c>
      <c r="E33" s="101"/>
      <c r="F33" s="2">
        <v>23412378</v>
      </c>
      <c r="G33" s="14"/>
      <c r="H33" s="14">
        <v>21833906</v>
      </c>
      <c r="I33" s="14"/>
      <c r="J33" s="2">
        <v>23236214</v>
      </c>
      <c r="K33" s="14"/>
      <c r="L33" s="14">
        <v>21666831</v>
      </c>
    </row>
    <row r="34" spans="1:12" ht="15.95" customHeight="1">
      <c r="A34" s="45" t="s">
        <v>124</v>
      </c>
      <c r="B34" s="65"/>
      <c r="C34" s="65"/>
      <c r="D34" s="100"/>
      <c r="E34" s="101"/>
      <c r="F34" s="2">
        <v>297669</v>
      </c>
      <c r="G34" s="14"/>
      <c r="H34" s="14">
        <v>221361</v>
      </c>
      <c r="I34" s="14"/>
      <c r="J34" s="2">
        <v>272000</v>
      </c>
      <c r="K34" s="14"/>
      <c r="L34" s="14">
        <v>189147</v>
      </c>
    </row>
    <row r="35" spans="1:12" ht="15.95" customHeight="1">
      <c r="A35" s="45" t="s">
        <v>79</v>
      </c>
      <c r="B35" s="65"/>
      <c r="C35" s="65"/>
      <c r="D35" s="100"/>
      <c r="E35" s="101"/>
      <c r="F35" s="2">
        <v>103283</v>
      </c>
      <c r="G35" s="14"/>
      <c r="H35" s="14">
        <v>103283</v>
      </c>
      <c r="I35" s="14"/>
      <c r="J35" s="2">
        <v>0</v>
      </c>
      <c r="K35" s="14"/>
      <c r="L35" s="14">
        <v>0</v>
      </c>
    </row>
    <row r="36" spans="1:12" ht="15.95" customHeight="1">
      <c r="A36" s="45" t="s">
        <v>16</v>
      </c>
      <c r="B36" s="65"/>
      <c r="C36" s="65"/>
      <c r="D36" s="100">
        <v>10</v>
      </c>
      <c r="E36" s="101"/>
      <c r="F36" s="1">
        <v>2385963</v>
      </c>
      <c r="G36" s="14"/>
      <c r="H36" s="14">
        <v>2632686</v>
      </c>
      <c r="I36" s="14"/>
      <c r="J36" s="2">
        <v>131009</v>
      </c>
      <c r="K36" s="14"/>
      <c r="L36" s="14">
        <v>139399</v>
      </c>
    </row>
    <row r="37" spans="1:12" ht="15.95" customHeight="1">
      <c r="A37" s="45" t="s">
        <v>144</v>
      </c>
      <c r="B37" s="65"/>
      <c r="C37" s="65"/>
      <c r="D37" s="107"/>
      <c r="E37" s="101"/>
      <c r="F37" s="1">
        <v>43014</v>
      </c>
      <c r="G37" s="14"/>
      <c r="H37" s="14">
        <v>21398</v>
      </c>
      <c r="I37" s="14"/>
      <c r="J37" s="2">
        <v>0</v>
      </c>
      <c r="K37" s="14"/>
      <c r="L37" s="14">
        <v>0</v>
      </c>
    </row>
    <row r="38" spans="1:12" ht="15.95" customHeight="1">
      <c r="A38" s="45" t="s">
        <v>17</v>
      </c>
      <c r="B38" s="65"/>
      <c r="C38" s="65"/>
      <c r="D38" s="100">
        <v>11</v>
      </c>
      <c r="E38" s="101"/>
      <c r="F38" s="4">
        <v>650704</v>
      </c>
      <c r="G38" s="14"/>
      <c r="H38" s="16">
        <v>603736</v>
      </c>
      <c r="I38" s="14"/>
      <c r="J38" s="4">
        <v>627449</v>
      </c>
      <c r="K38" s="14"/>
      <c r="L38" s="16">
        <v>577304</v>
      </c>
    </row>
    <row r="39" spans="1:12" ht="9.9499999999999993" customHeight="1">
      <c r="A39" s="45"/>
      <c r="B39" s="65"/>
      <c r="C39" s="65"/>
      <c r="D39" s="101"/>
      <c r="E39" s="101"/>
      <c r="F39" s="106"/>
      <c r="G39" s="19"/>
      <c r="H39" s="14"/>
      <c r="I39" s="14"/>
      <c r="J39" s="2"/>
      <c r="K39" s="14"/>
      <c r="L39" s="14"/>
    </row>
    <row r="40" spans="1:12" ht="15.95" customHeight="1">
      <c r="A40" s="44" t="s">
        <v>18</v>
      </c>
      <c r="B40" s="65"/>
      <c r="C40" s="65"/>
      <c r="D40" s="101"/>
      <c r="E40" s="101"/>
      <c r="F40" s="105">
        <f>SUM(F30:F39)</f>
        <v>27069047</v>
      </c>
      <c r="G40" s="19"/>
      <c r="H40" s="16">
        <f>SUM(H30:H38)</f>
        <v>25597245</v>
      </c>
      <c r="I40" s="14"/>
      <c r="J40" s="4">
        <f>SUM(J30:J38)</f>
        <v>24914674</v>
      </c>
      <c r="K40" s="14"/>
      <c r="L40" s="16">
        <f>SUM(L30:L38)</f>
        <v>23225977</v>
      </c>
    </row>
    <row r="41" spans="1:12" ht="15.95" customHeight="1">
      <c r="A41" s="44"/>
      <c r="B41" s="65"/>
      <c r="C41" s="65"/>
      <c r="D41" s="101"/>
      <c r="E41" s="101"/>
      <c r="F41" s="108"/>
      <c r="G41" s="19"/>
      <c r="H41" s="20"/>
      <c r="I41" s="14"/>
      <c r="J41" s="8"/>
      <c r="K41" s="14"/>
      <c r="L41" s="20"/>
    </row>
    <row r="42" spans="1:12" ht="9.9499999999999993" customHeight="1">
      <c r="A42" s="44"/>
      <c r="B42" s="65"/>
      <c r="C42" s="65"/>
      <c r="D42" s="101"/>
      <c r="E42" s="101"/>
      <c r="F42" s="106"/>
      <c r="G42" s="19"/>
      <c r="H42" s="14"/>
      <c r="I42" s="14"/>
      <c r="J42" s="2"/>
      <c r="K42" s="14"/>
      <c r="L42" s="14"/>
    </row>
    <row r="43" spans="1:12" ht="15.95" customHeight="1" thickBot="1">
      <c r="A43" s="44" t="s">
        <v>19</v>
      </c>
      <c r="B43" s="65"/>
      <c r="C43" s="65"/>
      <c r="D43" s="101"/>
      <c r="E43" s="101"/>
      <c r="F43" s="109">
        <f>SUM(F26+F40)</f>
        <v>30197230</v>
      </c>
      <c r="G43" s="19"/>
      <c r="H43" s="21">
        <f>SUM(H26+H40)</f>
        <v>29076660</v>
      </c>
      <c r="I43" s="14"/>
      <c r="J43" s="5">
        <f>SUM(J26+J40)</f>
        <v>27366966</v>
      </c>
      <c r="K43" s="14"/>
      <c r="L43" s="21">
        <f>SUM(L26+L40)</f>
        <v>26140098</v>
      </c>
    </row>
    <row r="44" spans="1:12" ht="15" customHeight="1" thickTop="1">
      <c r="A44" s="76"/>
      <c r="D44" s="110"/>
      <c r="E44" s="111"/>
      <c r="F44" s="112"/>
      <c r="G44" s="113"/>
      <c r="I44" s="113"/>
      <c r="J44" s="112"/>
      <c r="K44" s="113"/>
    </row>
    <row r="45" spans="1:12" ht="15" customHeight="1">
      <c r="A45" s="76"/>
      <c r="D45" s="110"/>
      <c r="E45" s="111"/>
      <c r="F45" s="112"/>
      <c r="G45" s="113"/>
      <c r="H45" s="115"/>
      <c r="I45" s="113"/>
      <c r="J45" s="112"/>
      <c r="K45" s="113"/>
      <c r="L45" s="112"/>
    </row>
    <row r="46" spans="1:12" ht="15" customHeight="1">
      <c r="A46" s="76"/>
      <c r="D46" s="110"/>
      <c r="E46" s="111"/>
      <c r="F46" s="112"/>
      <c r="G46" s="113"/>
      <c r="H46" s="112"/>
      <c r="I46" s="113"/>
      <c r="J46" s="112"/>
      <c r="K46" s="113"/>
      <c r="L46" s="112"/>
    </row>
    <row r="47" spans="1:12" ht="15" customHeight="1">
      <c r="A47" s="76"/>
      <c r="D47" s="110"/>
      <c r="E47" s="111"/>
      <c r="F47" s="112"/>
      <c r="G47" s="113"/>
      <c r="H47" s="112"/>
      <c r="I47" s="113"/>
      <c r="J47" s="112"/>
      <c r="K47" s="113"/>
      <c r="L47" s="112"/>
    </row>
    <row r="48" spans="1:12" ht="15.95" customHeight="1">
      <c r="A48" s="232" t="s">
        <v>112</v>
      </c>
      <c r="B48" s="228"/>
      <c r="C48" s="228"/>
      <c r="D48" s="228"/>
      <c r="E48" s="228"/>
      <c r="F48" s="228"/>
      <c r="G48" s="228"/>
      <c r="H48" s="228"/>
      <c r="I48" s="228"/>
      <c r="J48" s="228"/>
      <c r="K48" s="228"/>
      <c r="L48" s="228"/>
    </row>
    <row r="49" spans="1:12" ht="15.95" customHeight="1">
      <c r="A49" s="232" t="s">
        <v>81</v>
      </c>
      <c r="B49" s="228"/>
      <c r="C49" s="228"/>
      <c r="D49" s="228"/>
      <c r="E49" s="228"/>
      <c r="F49" s="228"/>
      <c r="G49" s="228"/>
      <c r="H49" s="228"/>
      <c r="I49" s="228"/>
      <c r="J49" s="228"/>
      <c r="K49" s="228"/>
      <c r="L49" s="228"/>
    </row>
    <row r="50" spans="1:12" ht="15.95" customHeight="1">
      <c r="F50" s="115"/>
      <c r="H50" s="115"/>
      <c r="J50" s="115"/>
      <c r="L50" s="115"/>
    </row>
    <row r="51" spans="1:12" ht="21.95" customHeight="1">
      <c r="A51" s="233" t="s">
        <v>142</v>
      </c>
      <c r="B51" s="233"/>
      <c r="C51" s="233"/>
      <c r="D51" s="233"/>
      <c r="E51" s="233"/>
      <c r="F51" s="233"/>
      <c r="G51" s="233"/>
      <c r="H51" s="233"/>
      <c r="I51" s="233"/>
      <c r="J51" s="233"/>
      <c r="K51" s="233"/>
      <c r="L51" s="233"/>
    </row>
    <row r="52" spans="1:12" ht="16.5" customHeight="1">
      <c r="A52" s="76" t="s">
        <v>0</v>
      </c>
      <c r="B52" s="85"/>
      <c r="C52" s="85"/>
      <c r="D52" s="86"/>
      <c r="E52" s="85"/>
      <c r="F52" s="87"/>
      <c r="G52" s="85"/>
      <c r="H52" s="87"/>
      <c r="I52" s="85"/>
      <c r="J52" s="87"/>
      <c r="K52" s="85"/>
      <c r="L52" s="87"/>
    </row>
    <row r="53" spans="1:12" ht="16.5" customHeight="1">
      <c r="A53" s="76" t="s">
        <v>202</v>
      </c>
      <c r="B53" s="85"/>
      <c r="C53" s="85"/>
      <c r="D53" s="86"/>
      <c r="E53" s="85"/>
      <c r="F53" s="87"/>
      <c r="G53" s="85"/>
      <c r="H53" s="87"/>
      <c r="I53" s="85"/>
      <c r="J53" s="87"/>
      <c r="K53" s="85"/>
      <c r="L53" s="87"/>
    </row>
    <row r="54" spans="1:12" ht="16.5" customHeight="1">
      <c r="A54" s="78" t="str">
        <f>A3</f>
        <v>As at 30 September 2024</v>
      </c>
      <c r="B54" s="90"/>
      <c r="C54" s="90"/>
      <c r="D54" s="91"/>
      <c r="E54" s="90"/>
      <c r="F54" s="92"/>
      <c r="G54" s="90"/>
      <c r="H54" s="92"/>
      <c r="I54" s="90"/>
      <c r="J54" s="92"/>
      <c r="K54" s="90"/>
      <c r="L54" s="92"/>
    </row>
    <row r="55" spans="1:12" ht="16.5" customHeight="1">
      <c r="A55" s="93"/>
      <c r="B55" s="93"/>
      <c r="C55" s="93"/>
      <c r="D55" s="86"/>
      <c r="E55" s="85"/>
      <c r="F55" s="87"/>
      <c r="G55" s="85"/>
      <c r="H55" s="87"/>
      <c r="I55" s="85"/>
      <c r="J55" s="112"/>
      <c r="K55" s="85"/>
      <c r="L55" s="112"/>
    </row>
    <row r="56" spans="1:12" ht="16.5" customHeight="1">
      <c r="A56" s="93"/>
      <c r="B56" s="93"/>
      <c r="C56" s="93"/>
      <c r="D56" s="86"/>
      <c r="E56" s="85"/>
      <c r="F56" s="87"/>
      <c r="G56" s="85"/>
      <c r="H56" s="87"/>
      <c r="I56" s="85"/>
      <c r="J56" s="112"/>
      <c r="K56" s="85"/>
      <c r="L56" s="112"/>
    </row>
    <row r="57" spans="1:12" ht="15.95" customHeight="1">
      <c r="A57" s="93"/>
      <c r="B57" s="93"/>
      <c r="C57" s="93"/>
      <c r="D57" s="86"/>
      <c r="E57" s="85"/>
      <c r="F57" s="87"/>
      <c r="G57" s="85"/>
      <c r="H57" s="231" t="s">
        <v>2</v>
      </c>
      <c r="I57" s="231"/>
      <c r="J57" s="231"/>
      <c r="K57" s="231"/>
      <c r="L57" s="231"/>
    </row>
    <row r="58" spans="1:12" ht="15.95" customHeight="1">
      <c r="A58" s="93"/>
      <c r="B58" s="93"/>
      <c r="C58" s="93"/>
      <c r="D58" s="86"/>
      <c r="E58" s="85"/>
      <c r="F58" s="228" t="s">
        <v>104</v>
      </c>
      <c r="G58" s="228"/>
      <c r="H58" s="228"/>
      <c r="I58" s="56"/>
      <c r="J58" s="228" t="s">
        <v>106</v>
      </c>
      <c r="K58" s="228"/>
      <c r="L58" s="228"/>
    </row>
    <row r="59" spans="1:12" ht="15.95" customHeight="1">
      <c r="A59" s="93"/>
      <c r="B59" s="93"/>
      <c r="C59" s="93"/>
      <c r="D59" s="86"/>
      <c r="E59" s="85"/>
      <c r="F59" s="229" t="s">
        <v>105</v>
      </c>
      <c r="G59" s="229"/>
      <c r="H59" s="229"/>
      <c r="I59" s="56"/>
      <c r="J59" s="229" t="s">
        <v>105</v>
      </c>
      <c r="K59" s="229"/>
      <c r="L59" s="229"/>
    </row>
    <row r="60" spans="1:12" ht="15.95" customHeight="1">
      <c r="A60" s="93"/>
      <c r="B60" s="93"/>
      <c r="C60" s="93"/>
      <c r="D60" s="86"/>
      <c r="E60" s="85"/>
      <c r="F60" s="54" t="s">
        <v>3</v>
      </c>
      <c r="G60" s="52"/>
      <c r="H60" s="54" t="s">
        <v>4</v>
      </c>
      <c r="I60" s="52"/>
      <c r="J60" s="54" t="s">
        <v>3</v>
      </c>
      <c r="K60" s="52"/>
      <c r="L60" s="54" t="s">
        <v>4</v>
      </c>
    </row>
    <row r="61" spans="1:12" ht="15.95" customHeight="1">
      <c r="A61" s="93"/>
      <c r="B61" s="93"/>
      <c r="C61" s="93"/>
      <c r="D61" s="86"/>
      <c r="E61" s="85"/>
      <c r="F61" s="94" t="s">
        <v>208</v>
      </c>
      <c r="G61" s="84"/>
      <c r="H61" s="94" t="s">
        <v>5</v>
      </c>
      <c r="I61" s="52"/>
      <c r="J61" s="94" t="s">
        <v>208</v>
      </c>
      <c r="K61" s="84"/>
      <c r="L61" s="94" t="s">
        <v>5</v>
      </c>
    </row>
    <row r="62" spans="1:12" ht="15.95" customHeight="1">
      <c r="D62" s="95" t="s">
        <v>6</v>
      </c>
      <c r="F62" s="96" t="s">
        <v>164</v>
      </c>
      <c r="G62" s="56"/>
      <c r="H62" s="96" t="s">
        <v>149</v>
      </c>
      <c r="I62" s="56"/>
      <c r="J62" s="96" t="s">
        <v>164</v>
      </c>
      <c r="K62" s="56"/>
      <c r="L62" s="96" t="s">
        <v>149</v>
      </c>
    </row>
    <row r="63" spans="1:12" ht="15.95" customHeight="1">
      <c r="D63" s="97"/>
      <c r="F63" s="98"/>
      <c r="G63" s="56"/>
      <c r="H63" s="99"/>
      <c r="I63" s="56"/>
      <c r="J63" s="98"/>
      <c r="K63" s="56"/>
      <c r="L63" s="99"/>
    </row>
    <row r="64" spans="1:12" ht="15.95" customHeight="1">
      <c r="A64" s="44" t="s">
        <v>92</v>
      </c>
      <c r="B64" s="65"/>
      <c r="C64" s="65"/>
      <c r="D64" s="65"/>
      <c r="E64" s="65"/>
      <c r="F64" s="9"/>
      <c r="G64" s="22"/>
      <c r="H64" s="22"/>
      <c r="I64" s="22"/>
      <c r="J64" s="9"/>
      <c r="K64" s="22"/>
      <c r="L64" s="22"/>
    </row>
    <row r="65" spans="1:12" ht="15.95" customHeight="1">
      <c r="A65" s="44"/>
      <c r="B65" s="65"/>
      <c r="C65" s="65"/>
      <c r="D65" s="65"/>
      <c r="E65" s="65"/>
      <c r="F65" s="9"/>
      <c r="G65" s="22"/>
      <c r="H65" s="22"/>
      <c r="I65" s="22"/>
      <c r="J65" s="9"/>
      <c r="K65" s="22"/>
      <c r="L65" s="22"/>
    </row>
    <row r="66" spans="1:12" ht="15.95" customHeight="1">
      <c r="A66" s="44" t="s">
        <v>20</v>
      </c>
      <c r="B66" s="65"/>
      <c r="C66" s="65"/>
      <c r="D66" s="101"/>
      <c r="E66" s="101"/>
      <c r="F66" s="9"/>
      <c r="G66" s="22"/>
      <c r="H66" s="22"/>
      <c r="I66" s="22"/>
      <c r="J66" s="9"/>
      <c r="K66" s="22"/>
      <c r="L66" s="22"/>
    </row>
    <row r="67" spans="1:12" ht="15.95" customHeight="1">
      <c r="A67" s="44"/>
      <c r="B67" s="65"/>
      <c r="C67" s="65"/>
      <c r="D67" s="101"/>
      <c r="E67" s="101"/>
      <c r="F67" s="9"/>
      <c r="G67" s="22"/>
      <c r="H67" s="22"/>
      <c r="I67" s="22"/>
      <c r="J67" s="9"/>
      <c r="K67" s="22"/>
      <c r="L67" s="22"/>
    </row>
    <row r="68" spans="1:12" ht="15.95" customHeight="1">
      <c r="A68" s="65" t="s">
        <v>108</v>
      </c>
      <c r="B68" s="65"/>
      <c r="C68" s="65"/>
      <c r="F68" s="116"/>
      <c r="H68" s="115"/>
      <c r="J68" s="116"/>
      <c r="L68" s="115"/>
    </row>
    <row r="69" spans="1:12" ht="15.95" customHeight="1">
      <c r="A69" s="65"/>
      <c r="B69" s="65" t="s">
        <v>103</v>
      </c>
      <c r="C69" s="65"/>
      <c r="D69" s="107" t="s">
        <v>191</v>
      </c>
      <c r="E69" s="101"/>
      <c r="F69" s="2">
        <v>395000</v>
      </c>
      <c r="G69" s="14"/>
      <c r="H69" s="14">
        <v>590000</v>
      </c>
      <c r="I69" s="14"/>
      <c r="J69" s="2">
        <v>0</v>
      </c>
      <c r="K69" s="14"/>
      <c r="L69" s="14">
        <v>0</v>
      </c>
    </row>
    <row r="70" spans="1:12" s="224" customFormat="1" ht="15.95" customHeight="1">
      <c r="A70" s="221" t="s">
        <v>215</v>
      </c>
      <c r="B70" s="221"/>
      <c r="C70" s="221"/>
      <c r="D70" s="222" t="s">
        <v>193</v>
      </c>
      <c r="E70" s="223"/>
      <c r="F70" s="2">
        <v>299647</v>
      </c>
      <c r="G70" s="14"/>
      <c r="H70" s="14">
        <v>0</v>
      </c>
      <c r="I70" s="14"/>
      <c r="J70" s="2">
        <v>299647</v>
      </c>
      <c r="K70" s="14"/>
      <c r="L70" s="14">
        <v>0</v>
      </c>
    </row>
    <row r="71" spans="1:12" ht="15.95" customHeight="1">
      <c r="A71" s="65" t="s">
        <v>166</v>
      </c>
      <c r="B71" s="65"/>
      <c r="C71" s="65"/>
      <c r="D71" s="107" t="s">
        <v>192</v>
      </c>
      <c r="E71" s="101"/>
      <c r="F71" s="2">
        <v>1443937</v>
      </c>
      <c r="G71" s="14"/>
      <c r="H71" s="14">
        <v>433848</v>
      </c>
      <c r="I71" s="14"/>
      <c r="J71" s="2">
        <v>1434930</v>
      </c>
      <c r="K71" s="14"/>
      <c r="L71" s="14">
        <v>403229</v>
      </c>
    </row>
    <row r="72" spans="1:12" ht="15.95" customHeight="1">
      <c r="A72" s="45" t="s">
        <v>84</v>
      </c>
      <c r="B72" s="65"/>
      <c r="C72" s="65"/>
      <c r="D72" s="107"/>
      <c r="E72" s="101"/>
      <c r="F72" s="2"/>
      <c r="G72" s="19"/>
      <c r="J72" s="2"/>
    </row>
    <row r="73" spans="1:12" ht="15.95" customHeight="1">
      <c r="B73" s="45" t="s">
        <v>135</v>
      </c>
      <c r="C73" s="45"/>
      <c r="D73" s="107" t="s">
        <v>194</v>
      </c>
      <c r="E73" s="101"/>
      <c r="F73" s="2">
        <v>2012500</v>
      </c>
      <c r="G73" s="14"/>
      <c r="H73" s="14">
        <v>1705000</v>
      </c>
      <c r="I73" s="14"/>
      <c r="J73" s="2">
        <v>2012500</v>
      </c>
      <c r="K73" s="14"/>
      <c r="L73" s="14">
        <v>1705000</v>
      </c>
    </row>
    <row r="74" spans="1:12" ht="15.95" customHeight="1">
      <c r="A74" s="45" t="s">
        <v>183</v>
      </c>
      <c r="B74" s="45"/>
      <c r="C74" s="45"/>
      <c r="D74" s="107" t="s">
        <v>195</v>
      </c>
      <c r="E74" s="101"/>
      <c r="F74" s="2">
        <v>1199868</v>
      </c>
      <c r="G74" s="14"/>
      <c r="H74" s="14" t="s">
        <v>170</v>
      </c>
      <c r="I74" s="14"/>
      <c r="J74" s="2">
        <v>1199868</v>
      </c>
      <c r="K74" s="14"/>
      <c r="L74" s="14" t="s">
        <v>170</v>
      </c>
    </row>
    <row r="75" spans="1:12" ht="15.95" customHeight="1">
      <c r="A75" s="45" t="s">
        <v>125</v>
      </c>
      <c r="B75" s="65"/>
      <c r="C75" s="65"/>
      <c r="D75" s="107" t="s">
        <v>221</v>
      </c>
      <c r="E75" s="101"/>
      <c r="F75" s="1">
        <v>19180</v>
      </c>
      <c r="G75" s="14"/>
      <c r="H75" s="14">
        <v>23803</v>
      </c>
      <c r="I75" s="14"/>
      <c r="J75" s="2">
        <v>8278</v>
      </c>
      <c r="K75" s="14"/>
      <c r="L75" s="14">
        <v>14993</v>
      </c>
    </row>
    <row r="76" spans="1:12" ht="15.95" customHeight="1">
      <c r="A76" s="45" t="s">
        <v>168</v>
      </c>
      <c r="B76" s="65"/>
      <c r="C76" s="65"/>
      <c r="D76" s="107"/>
      <c r="E76" s="101"/>
      <c r="F76" s="1">
        <v>35313</v>
      </c>
      <c r="G76" s="14"/>
      <c r="H76" s="14">
        <v>33408</v>
      </c>
      <c r="I76" s="14"/>
      <c r="J76" s="2">
        <v>0</v>
      </c>
      <c r="K76" s="14"/>
      <c r="L76" s="14">
        <v>0</v>
      </c>
    </row>
    <row r="77" spans="1:12" ht="15.95" customHeight="1">
      <c r="A77" s="117" t="s">
        <v>21</v>
      </c>
      <c r="B77" s="65"/>
      <c r="C77" s="65"/>
      <c r="D77" s="107"/>
      <c r="E77" s="101"/>
      <c r="F77" s="1">
        <v>325486</v>
      </c>
      <c r="G77" s="14"/>
      <c r="H77" s="14">
        <v>226249</v>
      </c>
      <c r="I77" s="14"/>
      <c r="J77" s="1">
        <v>288972</v>
      </c>
      <c r="K77" s="14"/>
      <c r="L77" s="14">
        <v>188029</v>
      </c>
    </row>
    <row r="78" spans="1:12" ht="15.95" customHeight="1">
      <c r="A78" s="45" t="s">
        <v>22</v>
      </c>
      <c r="B78" s="65"/>
      <c r="C78" s="65"/>
      <c r="D78" s="107"/>
      <c r="E78" s="101"/>
      <c r="F78" s="3">
        <v>148380</v>
      </c>
      <c r="G78" s="14"/>
      <c r="H78" s="16">
        <v>238540</v>
      </c>
      <c r="I78" s="14"/>
      <c r="J78" s="4">
        <v>89717</v>
      </c>
      <c r="K78" s="14"/>
      <c r="L78" s="16">
        <v>175932</v>
      </c>
    </row>
    <row r="79" spans="1:12" ht="15.95" customHeight="1">
      <c r="A79" s="45"/>
      <c r="B79" s="65"/>
      <c r="C79" s="65"/>
      <c r="D79" s="107"/>
      <c r="E79" s="101"/>
      <c r="F79" s="106"/>
      <c r="G79" s="19"/>
      <c r="H79" s="14"/>
      <c r="I79" s="14"/>
      <c r="J79" s="2"/>
      <c r="K79" s="14"/>
      <c r="L79" s="14"/>
    </row>
    <row r="80" spans="1:12" ht="15.95" customHeight="1">
      <c r="A80" s="44" t="s">
        <v>23</v>
      </c>
      <c r="B80" s="65"/>
      <c r="C80" s="65"/>
      <c r="D80" s="107"/>
      <c r="E80" s="101"/>
      <c r="F80" s="105">
        <f>SUM(F69:F78)</f>
        <v>5879311</v>
      </c>
      <c r="G80" s="19"/>
      <c r="H80" s="16">
        <f>SUM(H69:H78)</f>
        <v>3250848</v>
      </c>
      <c r="I80" s="14"/>
      <c r="J80" s="4">
        <f>SUM(J69:J78)</f>
        <v>5333912</v>
      </c>
      <c r="K80" s="14"/>
      <c r="L80" s="16">
        <f>SUM(L69:L78)</f>
        <v>2487183</v>
      </c>
    </row>
    <row r="81" spans="1:12" ht="15.95" customHeight="1">
      <c r="A81" s="44"/>
      <c r="B81" s="65"/>
      <c r="C81" s="65"/>
      <c r="D81" s="107"/>
      <c r="E81" s="101"/>
      <c r="F81" s="106"/>
      <c r="G81" s="19"/>
      <c r="H81" s="14"/>
      <c r="I81" s="14"/>
      <c r="J81" s="2"/>
      <c r="K81" s="14"/>
      <c r="L81" s="14"/>
    </row>
    <row r="82" spans="1:12" ht="15.95" customHeight="1">
      <c r="A82" s="44" t="s">
        <v>24</v>
      </c>
      <c r="B82" s="65"/>
      <c r="C82" s="65"/>
      <c r="D82" s="107"/>
      <c r="E82" s="101"/>
      <c r="F82" s="106"/>
      <c r="G82" s="19"/>
      <c r="H82" s="14"/>
      <c r="I82" s="14"/>
      <c r="J82" s="2"/>
      <c r="K82" s="14"/>
      <c r="L82" s="14"/>
    </row>
    <row r="83" spans="1:12" ht="15.95" customHeight="1">
      <c r="A83" s="44"/>
      <c r="B83" s="65"/>
      <c r="C83" s="65"/>
      <c r="D83" s="107"/>
      <c r="E83" s="101"/>
      <c r="F83" s="106"/>
      <c r="G83" s="19"/>
      <c r="H83" s="14"/>
      <c r="I83" s="14"/>
      <c r="J83" s="2"/>
      <c r="K83" s="14"/>
      <c r="L83" s="14"/>
    </row>
    <row r="84" spans="1:12" ht="15.95" customHeight="1">
      <c r="A84" s="45" t="s">
        <v>82</v>
      </c>
      <c r="B84" s="65"/>
      <c r="C84" s="65"/>
      <c r="E84" s="101"/>
      <c r="F84" s="9"/>
      <c r="G84" s="22"/>
      <c r="H84" s="22"/>
      <c r="I84" s="22"/>
      <c r="J84" s="9"/>
      <c r="K84" s="22"/>
      <c r="L84" s="22"/>
    </row>
    <row r="85" spans="1:12" ht="15.95" customHeight="1">
      <c r="A85" s="45"/>
      <c r="B85" s="65" t="s">
        <v>83</v>
      </c>
      <c r="C85" s="65"/>
      <c r="D85" s="107" t="s">
        <v>194</v>
      </c>
      <c r="E85" s="101"/>
      <c r="F85" s="1">
        <v>3578143</v>
      </c>
      <c r="G85" s="18"/>
      <c r="H85" s="18">
        <v>5272500</v>
      </c>
      <c r="I85" s="18"/>
      <c r="J85" s="1">
        <v>3578143</v>
      </c>
      <c r="K85" s="18"/>
      <c r="L85" s="18">
        <v>5272500</v>
      </c>
    </row>
    <row r="86" spans="1:12" ht="15.95" customHeight="1">
      <c r="A86" s="45" t="s">
        <v>80</v>
      </c>
      <c r="B86" s="65"/>
      <c r="C86" s="65"/>
      <c r="D86" s="107" t="s">
        <v>195</v>
      </c>
      <c r="E86" s="101"/>
      <c r="F86" s="1">
        <v>8040441</v>
      </c>
      <c r="G86" s="18"/>
      <c r="H86" s="18">
        <v>7242073</v>
      </c>
      <c r="I86" s="18"/>
      <c r="J86" s="1">
        <v>8040441</v>
      </c>
      <c r="K86" s="18"/>
      <c r="L86" s="18">
        <v>7242073</v>
      </c>
    </row>
    <row r="87" spans="1:12" ht="15.95" customHeight="1">
      <c r="A87" s="45" t="s">
        <v>126</v>
      </c>
      <c r="B87" s="65"/>
      <c r="C87" s="65"/>
      <c r="D87" s="107" t="s">
        <v>221</v>
      </c>
      <c r="E87" s="101"/>
      <c r="F87" s="1">
        <v>321427</v>
      </c>
      <c r="G87" s="18"/>
      <c r="H87" s="14">
        <v>234996</v>
      </c>
      <c r="I87" s="18"/>
      <c r="J87" s="2">
        <v>305618</v>
      </c>
      <c r="K87" s="18"/>
      <c r="L87" s="14">
        <v>211130</v>
      </c>
    </row>
    <row r="88" spans="1:12" ht="15.95" customHeight="1">
      <c r="A88" s="45" t="s">
        <v>143</v>
      </c>
      <c r="B88" s="65"/>
      <c r="C88" s="65"/>
      <c r="D88" s="107"/>
      <c r="E88" s="101"/>
      <c r="F88" s="1">
        <v>227856</v>
      </c>
      <c r="G88" s="18"/>
      <c r="H88" s="18">
        <v>285553</v>
      </c>
      <c r="I88" s="18"/>
      <c r="J88" s="1">
        <v>59996</v>
      </c>
      <c r="K88" s="18"/>
      <c r="L88" s="18">
        <v>98360</v>
      </c>
    </row>
    <row r="89" spans="1:12" ht="15.95" customHeight="1">
      <c r="A89" s="45" t="s">
        <v>25</v>
      </c>
      <c r="B89" s="65"/>
      <c r="C89" s="65"/>
      <c r="D89" s="107"/>
      <c r="E89" s="101"/>
      <c r="F89" s="1">
        <v>209948</v>
      </c>
      <c r="G89" s="18"/>
      <c r="H89" s="18">
        <v>208000</v>
      </c>
      <c r="I89" s="18"/>
      <c r="J89" s="1">
        <v>143630</v>
      </c>
      <c r="K89" s="18"/>
      <c r="L89" s="18">
        <v>140511</v>
      </c>
    </row>
    <row r="90" spans="1:12" ht="15.95" customHeight="1">
      <c r="A90" s="45" t="s">
        <v>169</v>
      </c>
      <c r="B90" s="65"/>
      <c r="C90" s="65"/>
      <c r="D90" s="107"/>
      <c r="E90" s="101"/>
      <c r="F90" s="1">
        <v>56657</v>
      </c>
      <c r="G90" s="18"/>
      <c r="H90" s="18">
        <v>53861</v>
      </c>
      <c r="I90" s="18"/>
      <c r="J90" s="2">
        <v>0</v>
      </c>
      <c r="K90" s="18"/>
      <c r="L90" s="18">
        <v>0</v>
      </c>
    </row>
    <row r="91" spans="1:12" ht="15.95" customHeight="1">
      <c r="A91" s="45" t="s">
        <v>26</v>
      </c>
      <c r="B91" s="65"/>
      <c r="C91" s="65"/>
      <c r="D91" s="118" t="s">
        <v>151</v>
      </c>
      <c r="E91" s="101"/>
      <c r="F91" s="3">
        <v>324101</v>
      </c>
      <c r="G91" s="18"/>
      <c r="H91" s="15">
        <v>890484</v>
      </c>
      <c r="I91" s="18"/>
      <c r="J91" s="3">
        <v>313278</v>
      </c>
      <c r="K91" s="18"/>
      <c r="L91" s="15">
        <v>878832</v>
      </c>
    </row>
    <row r="92" spans="1:12" ht="15.95" customHeight="1">
      <c r="A92" s="45"/>
      <c r="B92" s="65"/>
      <c r="C92" s="65"/>
      <c r="D92" s="103"/>
      <c r="E92" s="101"/>
      <c r="F92" s="106"/>
      <c r="G92" s="22"/>
      <c r="H92" s="23"/>
      <c r="I92" s="18"/>
      <c r="J92" s="10"/>
      <c r="K92" s="18"/>
      <c r="L92" s="23"/>
    </row>
    <row r="93" spans="1:12" ht="15.95" customHeight="1">
      <c r="A93" s="44" t="s">
        <v>27</v>
      </c>
      <c r="B93" s="65"/>
      <c r="C93" s="65"/>
      <c r="D93" s="100"/>
      <c r="E93" s="101"/>
      <c r="F93" s="119">
        <f>SUM(F85:F92)</f>
        <v>12758573</v>
      </c>
      <c r="G93" s="120"/>
      <c r="H93" s="15">
        <f>SUM(H84:H92)</f>
        <v>14187467</v>
      </c>
      <c r="I93" s="18"/>
      <c r="J93" s="3">
        <f>SUM(J84:J92)</f>
        <v>12441106</v>
      </c>
      <c r="K93" s="18"/>
      <c r="L93" s="15">
        <f>SUM(L84:L92)</f>
        <v>13843406</v>
      </c>
    </row>
    <row r="94" spans="1:12" ht="15.95" customHeight="1">
      <c r="A94" s="44"/>
      <c r="B94" s="65"/>
      <c r="C94" s="65"/>
      <c r="D94" s="100"/>
      <c r="E94" s="101"/>
      <c r="F94" s="121"/>
      <c r="G94" s="22"/>
      <c r="H94" s="24"/>
      <c r="I94" s="18"/>
      <c r="J94" s="11"/>
      <c r="K94" s="18"/>
      <c r="L94" s="24"/>
    </row>
    <row r="95" spans="1:12" ht="15.95" customHeight="1">
      <c r="A95" s="44"/>
      <c r="B95" s="65"/>
      <c r="C95" s="65"/>
      <c r="D95" s="100"/>
      <c r="E95" s="101"/>
      <c r="F95" s="9"/>
      <c r="G95" s="22"/>
      <c r="H95" s="18"/>
      <c r="I95" s="18"/>
      <c r="J95" s="1"/>
      <c r="K95" s="18"/>
      <c r="L95" s="18"/>
    </row>
    <row r="96" spans="1:12" ht="15.95" customHeight="1">
      <c r="A96" s="44" t="s">
        <v>28</v>
      </c>
      <c r="B96" s="65"/>
      <c r="C96" s="65"/>
      <c r="D96" s="100"/>
      <c r="E96" s="101"/>
      <c r="F96" s="119">
        <f>SUM(F80+F93)</f>
        <v>18637884</v>
      </c>
      <c r="G96" s="22"/>
      <c r="H96" s="15">
        <f>SUM(H80+H93)</f>
        <v>17438315</v>
      </c>
      <c r="I96" s="18"/>
      <c r="J96" s="3">
        <f>SUM(J80+J93)</f>
        <v>17775018</v>
      </c>
      <c r="K96" s="18"/>
      <c r="L96" s="15">
        <f>SUM(L80+L93)</f>
        <v>16330589</v>
      </c>
    </row>
    <row r="97" spans="1:12" ht="15.95" customHeight="1">
      <c r="A97" s="44"/>
      <c r="B97" s="65"/>
      <c r="C97" s="65"/>
      <c r="D97" s="100"/>
      <c r="E97" s="101"/>
      <c r="F97" s="19"/>
      <c r="G97" s="19"/>
      <c r="H97" s="19"/>
      <c r="I97" s="19"/>
      <c r="J97" s="19"/>
      <c r="K97" s="18"/>
      <c r="L97" s="18"/>
    </row>
    <row r="98" spans="1:12" ht="18" customHeight="1">
      <c r="A98" s="44"/>
      <c r="B98" s="65"/>
      <c r="C98" s="65"/>
      <c r="D98" s="100"/>
      <c r="E98" s="101"/>
      <c r="F98" s="19"/>
      <c r="G98" s="19"/>
      <c r="H98" s="19"/>
      <c r="I98" s="19"/>
      <c r="J98" s="19"/>
      <c r="K98" s="18"/>
      <c r="L98" s="18"/>
    </row>
    <row r="99" spans="1:12" ht="21.95" customHeight="1">
      <c r="A99" s="230" t="str">
        <f>A51</f>
        <v>The accompanying notes are an integral part of this interim financial information.</v>
      </c>
      <c r="B99" s="230"/>
      <c r="C99" s="230"/>
      <c r="D99" s="230"/>
      <c r="E99" s="230"/>
      <c r="F99" s="230"/>
      <c r="G99" s="230"/>
      <c r="H99" s="230"/>
      <c r="I99" s="230"/>
      <c r="J99" s="230"/>
      <c r="K99" s="230"/>
      <c r="L99" s="230"/>
    </row>
    <row r="100" spans="1:12" ht="16.5" customHeight="1">
      <c r="A100" s="76" t="s">
        <v>0</v>
      </c>
      <c r="B100" s="85"/>
      <c r="C100" s="85"/>
      <c r="D100" s="86"/>
      <c r="E100" s="85"/>
      <c r="F100" s="87"/>
      <c r="G100" s="85"/>
      <c r="H100" s="22"/>
      <c r="I100" s="85"/>
      <c r="J100" s="87"/>
      <c r="K100" s="85"/>
      <c r="L100" s="87"/>
    </row>
    <row r="101" spans="1:12" ht="16.5" customHeight="1">
      <c r="A101" s="76" t="s">
        <v>202</v>
      </c>
      <c r="B101" s="85"/>
      <c r="C101" s="85"/>
      <c r="D101" s="86"/>
      <c r="E101" s="85"/>
      <c r="F101" s="87"/>
      <c r="G101" s="85"/>
      <c r="H101" s="87"/>
      <c r="I101" s="85"/>
      <c r="J101" s="87"/>
      <c r="K101" s="85"/>
      <c r="L101" s="87"/>
    </row>
    <row r="102" spans="1:12" ht="16.5" customHeight="1">
      <c r="A102" s="78" t="str">
        <f>A3</f>
        <v>As at 30 September 2024</v>
      </c>
      <c r="B102" s="90"/>
      <c r="C102" s="90"/>
      <c r="D102" s="91"/>
      <c r="E102" s="90"/>
      <c r="F102" s="92"/>
      <c r="G102" s="90"/>
      <c r="H102" s="92"/>
      <c r="I102" s="90"/>
      <c r="J102" s="92"/>
      <c r="K102" s="90"/>
      <c r="L102" s="92"/>
    </row>
    <row r="103" spans="1:12" ht="16.5" customHeight="1">
      <c r="A103" s="93"/>
      <c r="B103" s="93"/>
      <c r="C103" s="93"/>
      <c r="D103" s="86"/>
      <c r="E103" s="85"/>
      <c r="F103" s="87"/>
      <c r="G103" s="85"/>
      <c r="H103" s="87"/>
      <c r="I103" s="85"/>
      <c r="J103" s="112"/>
      <c r="K103" s="85"/>
      <c r="L103" s="112"/>
    </row>
    <row r="104" spans="1:12" ht="16.5" customHeight="1">
      <c r="A104" s="93"/>
      <c r="B104" s="93"/>
      <c r="C104" s="93"/>
      <c r="D104" s="86"/>
      <c r="E104" s="85"/>
      <c r="F104" s="87"/>
      <c r="G104" s="85"/>
      <c r="H104" s="87"/>
      <c r="I104" s="85"/>
      <c r="J104" s="112"/>
      <c r="K104" s="85"/>
      <c r="L104" s="112"/>
    </row>
    <row r="105" spans="1:12" ht="16.5" customHeight="1">
      <c r="A105" s="93"/>
      <c r="B105" s="93"/>
      <c r="C105" s="93"/>
      <c r="D105" s="86"/>
      <c r="E105" s="85"/>
      <c r="F105" s="87"/>
      <c r="G105" s="85"/>
      <c r="H105" s="231" t="s">
        <v>2</v>
      </c>
      <c r="I105" s="231"/>
      <c r="J105" s="231"/>
      <c r="K105" s="231"/>
      <c r="L105" s="231"/>
    </row>
    <row r="106" spans="1:12" ht="16.5" customHeight="1">
      <c r="A106" s="93"/>
      <c r="B106" s="93"/>
      <c r="C106" s="93"/>
      <c r="D106" s="86"/>
      <c r="E106" s="85"/>
      <c r="F106" s="228" t="s">
        <v>104</v>
      </c>
      <c r="G106" s="228"/>
      <c r="H106" s="228"/>
      <c r="I106" s="56"/>
      <c r="J106" s="228" t="s">
        <v>106</v>
      </c>
      <c r="K106" s="228"/>
      <c r="L106" s="228"/>
    </row>
    <row r="107" spans="1:12" ht="16.5" customHeight="1">
      <c r="A107" s="93"/>
      <c r="B107" s="93"/>
      <c r="C107" s="93"/>
      <c r="D107" s="86"/>
      <c r="E107" s="85"/>
      <c r="F107" s="229" t="s">
        <v>105</v>
      </c>
      <c r="G107" s="229"/>
      <c r="H107" s="229"/>
      <c r="I107" s="56"/>
      <c r="J107" s="229" t="s">
        <v>105</v>
      </c>
      <c r="K107" s="229"/>
      <c r="L107" s="229"/>
    </row>
    <row r="108" spans="1:12" ht="16.5" customHeight="1">
      <c r="A108" s="93"/>
      <c r="B108" s="93"/>
      <c r="C108" s="93"/>
      <c r="D108" s="86"/>
      <c r="E108" s="85"/>
      <c r="F108" s="54" t="s">
        <v>3</v>
      </c>
      <c r="G108" s="52"/>
      <c r="H108" s="54" t="s">
        <v>4</v>
      </c>
      <c r="I108" s="52"/>
      <c r="J108" s="54" t="s">
        <v>3</v>
      </c>
      <c r="K108" s="52"/>
      <c r="L108" s="54" t="s">
        <v>4</v>
      </c>
    </row>
    <row r="109" spans="1:12" ht="16.5" customHeight="1">
      <c r="A109" s="93"/>
      <c r="B109" s="93"/>
      <c r="C109" s="93"/>
      <c r="D109" s="86"/>
      <c r="E109" s="85"/>
      <c r="F109" s="94" t="s">
        <v>208</v>
      </c>
      <c r="G109" s="84"/>
      <c r="H109" s="94" t="s">
        <v>5</v>
      </c>
      <c r="I109" s="52"/>
      <c r="J109" s="94" t="s">
        <v>208</v>
      </c>
      <c r="K109" s="84"/>
      <c r="L109" s="94" t="s">
        <v>5</v>
      </c>
    </row>
    <row r="110" spans="1:12" ht="16.5" customHeight="1">
      <c r="D110" s="97"/>
      <c r="F110" s="96" t="s">
        <v>164</v>
      </c>
      <c r="G110" s="56"/>
      <c r="H110" s="96" t="s">
        <v>149</v>
      </c>
      <c r="I110" s="56"/>
      <c r="J110" s="96" t="s">
        <v>164</v>
      </c>
      <c r="K110" s="56"/>
      <c r="L110" s="96" t="s">
        <v>149</v>
      </c>
    </row>
    <row r="111" spans="1:12" ht="16.5" customHeight="1">
      <c r="D111" s="97"/>
      <c r="F111" s="98"/>
      <c r="G111" s="56"/>
      <c r="H111" s="99"/>
      <c r="I111" s="56"/>
      <c r="J111" s="98"/>
      <c r="K111" s="56"/>
      <c r="L111" s="99"/>
    </row>
    <row r="112" spans="1:12" ht="16.5" customHeight="1">
      <c r="A112" s="44" t="s">
        <v>203</v>
      </c>
      <c r="D112" s="97"/>
      <c r="F112" s="98"/>
      <c r="G112" s="56"/>
      <c r="H112" s="99"/>
      <c r="I112" s="56"/>
      <c r="J112" s="98"/>
      <c r="K112" s="56"/>
      <c r="L112" s="99"/>
    </row>
    <row r="113" spans="1:12" ht="16.5" customHeight="1">
      <c r="D113" s="97"/>
      <c r="F113" s="98"/>
      <c r="G113" s="56"/>
      <c r="H113" s="99"/>
      <c r="I113" s="56"/>
      <c r="J113" s="98"/>
      <c r="K113" s="56"/>
      <c r="L113" s="99"/>
    </row>
    <row r="114" spans="1:12" ht="16.5" customHeight="1">
      <c r="A114" s="44" t="s">
        <v>95</v>
      </c>
      <c r="B114" s="65"/>
      <c r="C114" s="65"/>
      <c r="D114" s="100"/>
      <c r="E114" s="101"/>
      <c r="F114" s="9"/>
      <c r="G114" s="22"/>
      <c r="H114" s="22"/>
      <c r="I114" s="22"/>
      <c r="J114" s="9"/>
      <c r="K114" s="22"/>
      <c r="L114" s="22"/>
    </row>
    <row r="115" spans="1:12" ht="16.5" customHeight="1">
      <c r="A115" s="44"/>
      <c r="B115" s="65"/>
      <c r="C115" s="65"/>
      <c r="D115" s="100"/>
      <c r="E115" s="101"/>
      <c r="F115" s="9"/>
      <c r="G115" s="22"/>
      <c r="H115" s="22"/>
      <c r="I115" s="22"/>
      <c r="J115" s="9"/>
      <c r="K115" s="22"/>
      <c r="L115" s="22"/>
    </row>
    <row r="116" spans="1:12" ht="16.5" customHeight="1">
      <c r="A116" s="45" t="s">
        <v>29</v>
      </c>
      <c r="B116" s="65"/>
      <c r="C116" s="65"/>
      <c r="D116" s="100"/>
      <c r="E116" s="101"/>
      <c r="F116" s="9"/>
      <c r="G116" s="22"/>
      <c r="H116" s="22"/>
      <c r="I116" s="22"/>
      <c r="J116" s="9"/>
      <c r="K116" s="22"/>
      <c r="L116" s="22"/>
    </row>
    <row r="117" spans="1:12" ht="16.5" customHeight="1">
      <c r="A117" s="45"/>
      <c r="B117" s="65" t="s">
        <v>30</v>
      </c>
      <c r="C117" s="65"/>
      <c r="D117" s="100"/>
      <c r="E117" s="101"/>
      <c r="F117" s="9"/>
      <c r="G117" s="22"/>
      <c r="H117" s="22"/>
      <c r="I117" s="22"/>
      <c r="J117" s="9"/>
      <c r="K117" s="22"/>
      <c r="L117" s="22"/>
    </row>
    <row r="118" spans="1:12" ht="16.5" customHeight="1">
      <c r="B118" s="45" t="s">
        <v>136</v>
      </c>
      <c r="C118" s="45"/>
      <c r="D118" s="100"/>
      <c r="E118" s="101"/>
      <c r="F118" s="122"/>
      <c r="H118" s="115"/>
      <c r="J118" s="122"/>
      <c r="L118" s="115"/>
    </row>
    <row r="119" spans="1:12" ht="16.5" customHeight="1" thickBot="1">
      <c r="A119" s="45"/>
      <c r="B119" s="65" t="s">
        <v>137</v>
      </c>
      <c r="C119" s="65"/>
      <c r="D119" s="100"/>
      <c r="E119" s="101"/>
      <c r="F119" s="5">
        <v>1663725</v>
      </c>
      <c r="G119" s="14"/>
      <c r="H119" s="21">
        <v>1663725</v>
      </c>
      <c r="I119" s="14"/>
      <c r="J119" s="5">
        <v>1663725</v>
      </c>
      <c r="K119" s="14"/>
      <c r="L119" s="21">
        <v>1663725</v>
      </c>
    </row>
    <row r="120" spans="1:12" ht="16.5" customHeight="1" thickTop="1">
      <c r="A120" s="45"/>
      <c r="B120" s="65"/>
      <c r="C120" s="65"/>
      <c r="D120" s="100"/>
      <c r="E120" s="101"/>
      <c r="F120" s="9"/>
      <c r="G120" s="22"/>
      <c r="H120" s="18"/>
      <c r="I120" s="18"/>
      <c r="J120" s="1"/>
      <c r="K120" s="18"/>
      <c r="L120" s="18"/>
    </row>
    <row r="121" spans="1:12" ht="16.5" customHeight="1">
      <c r="B121" s="45" t="s">
        <v>138</v>
      </c>
      <c r="C121" s="45"/>
      <c r="D121" s="100"/>
      <c r="E121" s="101"/>
      <c r="F121" s="9"/>
      <c r="G121" s="22"/>
      <c r="H121" s="18"/>
      <c r="I121" s="18"/>
      <c r="J121" s="1"/>
      <c r="K121" s="18"/>
      <c r="L121" s="18"/>
    </row>
    <row r="122" spans="1:12" ht="16.5" customHeight="1">
      <c r="B122" s="45" t="s">
        <v>136</v>
      </c>
      <c r="C122" s="45"/>
      <c r="D122" s="65"/>
      <c r="E122" s="65"/>
      <c r="F122" s="122"/>
      <c r="H122" s="18"/>
      <c r="I122" s="18"/>
      <c r="J122" s="1"/>
      <c r="K122" s="18"/>
      <c r="L122" s="18"/>
    </row>
    <row r="123" spans="1:12" ht="16.5" customHeight="1">
      <c r="A123" s="45"/>
      <c r="B123" s="65" t="s">
        <v>137</v>
      </c>
      <c r="C123" s="65"/>
      <c r="D123" s="65"/>
      <c r="E123" s="65"/>
      <c r="F123" s="2">
        <v>1663725</v>
      </c>
      <c r="G123" s="14"/>
      <c r="H123" s="14">
        <v>1663725</v>
      </c>
      <c r="I123" s="14"/>
      <c r="J123" s="2">
        <v>1663725</v>
      </c>
      <c r="K123" s="14"/>
      <c r="L123" s="14">
        <v>1663725</v>
      </c>
    </row>
    <row r="124" spans="1:12" ht="16.5" customHeight="1">
      <c r="A124" s="45" t="s">
        <v>31</v>
      </c>
      <c r="B124" s="65"/>
      <c r="C124" s="65"/>
      <c r="D124" s="100"/>
      <c r="E124" s="101"/>
      <c r="F124" s="2">
        <v>2138522</v>
      </c>
      <c r="G124" s="14"/>
      <c r="H124" s="14">
        <v>2138522</v>
      </c>
      <c r="I124" s="14"/>
      <c r="J124" s="2">
        <v>2138522</v>
      </c>
      <c r="K124" s="14"/>
      <c r="L124" s="14">
        <v>2138522</v>
      </c>
    </row>
    <row r="125" spans="1:12" ht="16.5" customHeight="1">
      <c r="A125" s="45" t="s">
        <v>32</v>
      </c>
      <c r="B125" s="65"/>
      <c r="C125" s="65"/>
      <c r="D125" s="100"/>
      <c r="E125" s="101"/>
      <c r="F125" s="2"/>
      <c r="G125" s="14"/>
      <c r="H125" s="14"/>
      <c r="I125" s="14"/>
      <c r="J125" s="2"/>
      <c r="K125" s="14"/>
      <c r="L125" s="14"/>
    </row>
    <row r="126" spans="1:12" ht="16.5" customHeight="1">
      <c r="B126" s="45" t="s">
        <v>140</v>
      </c>
      <c r="C126" s="123" t="s">
        <v>99</v>
      </c>
      <c r="D126" s="100"/>
      <c r="E126" s="101"/>
      <c r="F126" s="2">
        <v>166500</v>
      </c>
      <c r="G126" s="14"/>
      <c r="H126" s="14">
        <v>166500</v>
      </c>
      <c r="I126" s="14"/>
      <c r="J126" s="2">
        <v>166500</v>
      </c>
      <c r="K126" s="14"/>
      <c r="L126" s="14">
        <v>166500</v>
      </c>
    </row>
    <row r="127" spans="1:12" ht="16.5" customHeight="1">
      <c r="A127" s="45"/>
      <c r="B127" s="65" t="s">
        <v>141</v>
      </c>
      <c r="C127" s="124" t="s">
        <v>100</v>
      </c>
      <c r="D127" s="100"/>
      <c r="E127" s="101"/>
      <c r="F127" s="2">
        <v>546154</v>
      </c>
      <c r="G127" s="14"/>
      <c r="H127" s="14">
        <v>520287</v>
      </c>
      <c r="I127" s="14"/>
      <c r="J127" s="2">
        <v>63955</v>
      </c>
      <c r="K127" s="14"/>
      <c r="L127" s="18">
        <v>62580</v>
      </c>
    </row>
    <row r="128" spans="1:12" ht="16.5" customHeight="1">
      <c r="B128" s="45" t="s">
        <v>139</v>
      </c>
      <c r="C128" s="45"/>
      <c r="D128" s="101"/>
      <c r="E128" s="101"/>
      <c r="F128" s="3">
        <v>6903928</v>
      </c>
      <c r="G128" s="14"/>
      <c r="H128" s="15">
        <v>7003588</v>
      </c>
      <c r="I128" s="14"/>
      <c r="J128" s="3">
        <v>5559246</v>
      </c>
      <c r="K128" s="14"/>
      <c r="L128" s="16">
        <v>5778182</v>
      </c>
    </row>
    <row r="129" spans="1:12" ht="16.5" customHeight="1">
      <c r="A129" s="45"/>
      <c r="B129" s="65"/>
      <c r="C129" s="65"/>
      <c r="D129" s="101"/>
      <c r="E129" s="101"/>
      <c r="F129" s="125"/>
      <c r="G129" s="19"/>
      <c r="H129" s="17"/>
      <c r="I129" s="14"/>
      <c r="J129" s="12"/>
      <c r="K129" s="14"/>
      <c r="L129" s="17"/>
    </row>
    <row r="130" spans="1:12" ht="16.5" customHeight="1">
      <c r="A130" s="45" t="s">
        <v>157</v>
      </c>
      <c r="B130" s="65"/>
      <c r="C130" s="65"/>
      <c r="D130" s="101"/>
      <c r="E130" s="101"/>
      <c r="F130" s="126">
        <f>SUM(F123:F128)</f>
        <v>11418829</v>
      </c>
      <c r="G130" s="19"/>
      <c r="H130" s="127">
        <f>SUM(H123:H128)</f>
        <v>11492622</v>
      </c>
      <c r="I130" s="14"/>
      <c r="J130" s="13">
        <f>SUM(J123:J128)</f>
        <v>9591948</v>
      </c>
      <c r="K130" s="14"/>
      <c r="L130" s="31">
        <f>SUM(L123:L128)</f>
        <v>9809509</v>
      </c>
    </row>
    <row r="131" spans="1:12" ht="16.5" customHeight="1">
      <c r="A131" s="45" t="s">
        <v>33</v>
      </c>
      <c r="B131" s="65"/>
      <c r="C131" s="65"/>
      <c r="D131" s="101"/>
      <c r="E131" s="101"/>
      <c r="F131" s="4">
        <v>140517</v>
      </c>
      <c r="G131" s="14"/>
      <c r="H131" s="16">
        <v>145723</v>
      </c>
      <c r="I131" s="14"/>
      <c r="J131" s="4">
        <v>0</v>
      </c>
      <c r="K131" s="14"/>
      <c r="L131" s="16">
        <v>0</v>
      </c>
    </row>
    <row r="132" spans="1:12" ht="16.5" customHeight="1">
      <c r="A132" s="45"/>
      <c r="B132" s="65"/>
      <c r="C132" s="65"/>
      <c r="D132" s="101"/>
      <c r="E132" s="101"/>
      <c r="F132" s="106"/>
      <c r="G132" s="19"/>
      <c r="H132" s="14"/>
      <c r="I132" s="14"/>
      <c r="J132" s="2"/>
      <c r="K132" s="14"/>
      <c r="L132" s="14"/>
    </row>
    <row r="133" spans="1:12" ht="16.5" customHeight="1">
      <c r="A133" s="44" t="s">
        <v>93</v>
      </c>
      <c r="B133" s="65"/>
      <c r="C133" s="65"/>
      <c r="D133" s="101"/>
      <c r="E133" s="101"/>
      <c r="F133" s="105">
        <f>SUM(F130:F131)</f>
        <v>11559346</v>
      </c>
      <c r="G133" s="128"/>
      <c r="H133" s="16">
        <f>SUM(H130:H131)</f>
        <v>11638345</v>
      </c>
      <c r="I133" s="14"/>
      <c r="J133" s="4">
        <f>SUM(J130:J131)</f>
        <v>9591948</v>
      </c>
      <c r="K133" s="14"/>
      <c r="L133" s="16">
        <f>SUM(L130:L131)</f>
        <v>9809509</v>
      </c>
    </row>
    <row r="134" spans="1:12" ht="16.5" customHeight="1">
      <c r="A134" s="44"/>
      <c r="B134" s="65"/>
      <c r="C134" s="65"/>
      <c r="D134" s="101"/>
      <c r="E134" s="101"/>
      <c r="F134" s="105"/>
      <c r="G134" s="128"/>
      <c r="H134" s="20"/>
      <c r="I134" s="14"/>
      <c r="J134" s="8"/>
      <c r="K134" s="14"/>
      <c r="L134" s="20"/>
    </row>
    <row r="135" spans="1:12" ht="16.5" customHeight="1">
      <c r="A135" s="44"/>
      <c r="B135" s="65"/>
      <c r="C135" s="65"/>
      <c r="D135" s="101"/>
      <c r="E135" s="101"/>
      <c r="F135" s="106"/>
      <c r="G135" s="19"/>
      <c r="H135" s="14"/>
      <c r="I135" s="14"/>
      <c r="J135" s="2"/>
      <c r="K135" s="14"/>
      <c r="L135" s="14"/>
    </row>
    <row r="136" spans="1:12" ht="16.5" customHeight="1" thickBot="1">
      <c r="A136" s="44" t="s">
        <v>94</v>
      </c>
      <c r="B136" s="65"/>
      <c r="C136" s="65"/>
      <c r="D136" s="101"/>
      <c r="E136" s="101"/>
      <c r="F136" s="109">
        <f>SUM(F133,F96)</f>
        <v>30197230</v>
      </c>
      <c r="G136" s="128"/>
      <c r="H136" s="129">
        <f>SUM(H133,H96)</f>
        <v>29076660</v>
      </c>
      <c r="I136" s="14"/>
      <c r="J136" s="109">
        <f>SUM(J133,J96)</f>
        <v>27366966</v>
      </c>
      <c r="K136" s="14"/>
      <c r="L136" s="129">
        <f>SUM(L133,L96)</f>
        <v>26140098</v>
      </c>
    </row>
    <row r="137" spans="1:12" ht="16.5" customHeight="1" thickTop="1">
      <c r="A137" s="44"/>
      <c r="B137" s="65"/>
      <c r="C137" s="65"/>
      <c r="D137" s="101"/>
      <c r="E137" s="101"/>
      <c r="F137" s="19"/>
      <c r="G137" s="19"/>
      <c r="H137" s="19"/>
      <c r="I137" s="19"/>
      <c r="J137" s="19"/>
      <c r="K137" s="19"/>
      <c r="L137" s="19"/>
    </row>
    <row r="138" spans="1:12" ht="16.5" customHeight="1">
      <c r="A138" s="44"/>
      <c r="B138" s="65"/>
      <c r="C138" s="65"/>
      <c r="D138" s="101"/>
      <c r="E138" s="101"/>
      <c r="F138" s="19"/>
      <c r="G138" s="19"/>
      <c r="H138" s="19"/>
      <c r="I138" s="19"/>
      <c r="J138" s="19"/>
      <c r="K138" s="19"/>
      <c r="L138" s="19"/>
    </row>
    <row r="139" spans="1:12" ht="16.5" customHeight="1">
      <c r="A139" s="44"/>
      <c r="B139" s="65"/>
      <c r="C139" s="65"/>
      <c r="D139" s="101"/>
      <c r="E139" s="101"/>
      <c r="F139" s="19"/>
      <c r="G139" s="19"/>
      <c r="H139" s="19"/>
      <c r="I139" s="19"/>
      <c r="J139" s="19"/>
      <c r="K139" s="19"/>
      <c r="L139" s="19"/>
    </row>
    <row r="140" spans="1:12" ht="16.5" customHeight="1">
      <c r="A140" s="44"/>
      <c r="B140" s="65"/>
      <c r="C140" s="65"/>
      <c r="D140" s="101"/>
      <c r="E140" s="101"/>
      <c r="F140" s="19"/>
      <c r="G140" s="19"/>
      <c r="H140" s="19"/>
      <c r="I140" s="19"/>
      <c r="J140" s="19"/>
      <c r="K140" s="19"/>
      <c r="L140" s="19"/>
    </row>
    <row r="141" spans="1:12" ht="16.5" customHeight="1">
      <c r="A141" s="44"/>
      <c r="B141" s="65"/>
      <c r="C141" s="65"/>
      <c r="D141" s="101"/>
      <c r="E141" s="101"/>
      <c r="F141" s="19"/>
      <c r="G141" s="19"/>
      <c r="H141" s="19"/>
      <c r="I141" s="19"/>
      <c r="J141" s="19"/>
      <c r="K141" s="19"/>
      <c r="L141" s="19"/>
    </row>
    <row r="142" spans="1:12" ht="16.5" customHeight="1">
      <c r="A142" s="44"/>
      <c r="B142" s="65"/>
      <c r="C142" s="65"/>
      <c r="D142" s="101"/>
      <c r="E142" s="101"/>
      <c r="F142" s="19"/>
      <c r="G142" s="19"/>
      <c r="H142" s="19"/>
      <c r="I142" s="19"/>
      <c r="J142" s="19"/>
      <c r="K142" s="19"/>
      <c r="L142" s="19"/>
    </row>
    <row r="143" spans="1:12" ht="16.5" customHeight="1">
      <c r="A143" s="44"/>
      <c r="B143" s="65"/>
      <c r="C143" s="65"/>
      <c r="D143" s="101"/>
      <c r="E143" s="101"/>
      <c r="F143" s="19"/>
      <c r="G143" s="19"/>
      <c r="H143" s="19"/>
      <c r="I143" s="19"/>
      <c r="J143" s="19"/>
      <c r="K143" s="19"/>
      <c r="L143" s="19"/>
    </row>
    <row r="144" spans="1:12" ht="16.5" customHeight="1">
      <c r="A144" s="44"/>
      <c r="B144" s="65"/>
      <c r="C144" s="65"/>
      <c r="D144" s="101"/>
      <c r="E144" s="101"/>
      <c r="F144" s="19"/>
      <c r="G144" s="19"/>
      <c r="H144" s="19"/>
      <c r="I144" s="19"/>
      <c r="J144" s="19"/>
      <c r="K144" s="19"/>
      <c r="L144" s="19"/>
    </row>
    <row r="145" spans="1:12" ht="11.25" customHeight="1">
      <c r="A145" s="44"/>
      <c r="B145" s="65"/>
      <c r="C145" s="65"/>
      <c r="D145" s="101"/>
      <c r="E145" s="101"/>
      <c r="F145" s="19"/>
      <c r="G145" s="19"/>
      <c r="H145" s="19"/>
      <c r="I145" s="19"/>
      <c r="J145" s="19"/>
      <c r="K145" s="19"/>
      <c r="L145" s="19"/>
    </row>
    <row r="146" spans="1:12" ht="21.95" customHeight="1">
      <c r="A146" s="230" t="str">
        <f>A51</f>
        <v>The accompanying notes are an integral part of this interim financial information.</v>
      </c>
      <c r="B146" s="230"/>
      <c r="C146" s="230"/>
      <c r="D146" s="230"/>
      <c r="E146" s="230"/>
      <c r="F146" s="230"/>
      <c r="G146" s="230"/>
      <c r="H146" s="230"/>
      <c r="I146" s="230"/>
      <c r="J146" s="230"/>
      <c r="K146" s="230"/>
      <c r="L146" s="230"/>
    </row>
  </sheetData>
  <mergeCells count="20">
    <mergeCell ref="H105:L105"/>
    <mergeCell ref="A99:L99"/>
    <mergeCell ref="F7:H7"/>
    <mergeCell ref="J7:L7"/>
    <mergeCell ref="F6:L6"/>
    <mergeCell ref="A48:L48"/>
    <mergeCell ref="A49:L49"/>
    <mergeCell ref="H57:L57"/>
    <mergeCell ref="F8:H8"/>
    <mergeCell ref="J8:L8"/>
    <mergeCell ref="A51:L51"/>
    <mergeCell ref="F58:H58"/>
    <mergeCell ref="J58:L58"/>
    <mergeCell ref="F59:H59"/>
    <mergeCell ref="J59:L59"/>
    <mergeCell ref="F106:H106"/>
    <mergeCell ref="J106:L106"/>
    <mergeCell ref="F107:H107"/>
    <mergeCell ref="J107:L107"/>
    <mergeCell ref="A146:L146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99" max="16383" man="1"/>
  </rowBreaks>
  <ignoredErrors>
    <ignoredError sqref="I62 G11 I11 D88:D90 G109:I109 F110:L110 K109:L109 D7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BDEA3-8870-479B-A306-52064AE3A0E8}">
  <dimension ref="A1:L95"/>
  <sheetViews>
    <sheetView topLeftCell="A66" zoomScaleNormal="100" zoomScaleSheetLayoutView="100" workbookViewId="0">
      <selection activeCell="U80" sqref="U80"/>
    </sheetView>
  </sheetViews>
  <sheetFormatPr defaultColWidth="9.140625" defaultRowHeight="15" customHeight="1"/>
  <cols>
    <col min="1" max="1" width="1.7109375" style="45" customWidth="1"/>
    <col min="2" max="2" width="9.140625" style="45"/>
    <col min="3" max="3" width="19.7109375" style="45" customWidth="1"/>
    <col min="4" max="4" width="6.28515625" style="45" customWidth="1"/>
    <col min="5" max="5" width="1" style="47" customWidth="1"/>
    <col min="6" max="6" width="12.28515625" style="45" customWidth="1"/>
    <col min="7" max="7" width="0.85546875" style="47" customWidth="1"/>
    <col min="8" max="8" width="12.28515625" style="45" customWidth="1"/>
    <col min="9" max="9" width="0.85546875" style="47" customWidth="1"/>
    <col min="10" max="10" width="12.28515625" style="45" customWidth="1"/>
    <col min="11" max="11" width="0.85546875" style="47" customWidth="1"/>
    <col min="12" max="12" width="12.28515625" style="45" customWidth="1"/>
    <col min="13" max="16384" width="9.140625" style="45"/>
  </cols>
  <sheetData>
    <row r="1" spans="1:12" ht="16.5" customHeight="1">
      <c r="A1" s="44" t="s">
        <v>34</v>
      </c>
    </row>
    <row r="2" spans="1:12" ht="16.5" customHeight="1">
      <c r="A2" s="44" t="s">
        <v>35</v>
      </c>
    </row>
    <row r="3" spans="1:12" ht="16.5" customHeight="1">
      <c r="A3" s="89" t="s">
        <v>209</v>
      </c>
      <c r="B3" s="49"/>
      <c r="C3" s="49"/>
      <c r="D3" s="49"/>
      <c r="E3" s="51"/>
      <c r="F3" s="49"/>
      <c r="G3" s="51"/>
      <c r="H3" s="49"/>
      <c r="I3" s="51"/>
      <c r="J3" s="49"/>
      <c r="K3" s="51"/>
      <c r="L3" s="49"/>
    </row>
    <row r="4" spans="1:12" ht="16.5" customHeight="1">
      <c r="A4" s="44"/>
    </row>
    <row r="5" spans="1:12" ht="16.5" customHeight="1">
      <c r="A5" s="44"/>
    </row>
    <row r="6" spans="1:12" ht="15.95" customHeight="1">
      <c r="A6" s="44"/>
      <c r="J6" s="235" t="s">
        <v>2</v>
      </c>
      <c r="K6" s="236"/>
      <c r="L6" s="236"/>
    </row>
    <row r="7" spans="1:12" ht="15.95" customHeight="1">
      <c r="E7" s="52"/>
      <c r="F7" s="237" t="s">
        <v>104</v>
      </c>
      <c r="G7" s="237"/>
      <c r="H7" s="237"/>
      <c r="I7" s="52"/>
      <c r="J7" s="237" t="s">
        <v>106</v>
      </c>
      <c r="K7" s="237"/>
      <c r="L7" s="237"/>
    </row>
    <row r="8" spans="1:12" ht="15.95" customHeight="1">
      <c r="E8" s="52"/>
      <c r="F8" s="238" t="s">
        <v>105</v>
      </c>
      <c r="G8" s="238"/>
      <c r="H8" s="238"/>
      <c r="I8" s="52"/>
      <c r="J8" s="238" t="s">
        <v>105</v>
      </c>
      <c r="K8" s="238"/>
      <c r="L8" s="238"/>
    </row>
    <row r="9" spans="1:12" ht="15.95" customHeight="1">
      <c r="E9" s="52"/>
      <c r="F9" s="54" t="s">
        <v>3</v>
      </c>
      <c r="G9" s="52"/>
      <c r="H9" s="54" t="s">
        <v>3</v>
      </c>
      <c r="I9" s="52"/>
      <c r="J9" s="54" t="s">
        <v>3</v>
      </c>
      <c r="K9" s="52"/>
      <c r="L9" s="54" t="s">
        <v>3</v>
      </c>
    </row>
    <row r="10" spans="1:12" ht="15.95" customHeight="1">
      <c r="D10" s="173" t="s">
        <v>171</v>
      </c>
      <c r="E10" s="52"/>
      <c r="F10" s="55" t="s">
        <v>164</v>
      </c>
      <c r="G10" s="56"/>
      <c r="H10" s="55" t="s">
        <v>149</v>
      </c>
      <c r="I10" s="56"/>
      <c r="J10" s="55" t="s">
        <v>164</v>
      </c>
      <c r="K10" s="56"/>
      <c r="L10" s="55" t="s">
        <v>149</v>
      </c>
    </row>
    <row r="11" spans="1:12" ht="15.95" customHeight="1">
      <c r="D11" s="174"/>
      <c r="E11" s="52"/>
      <c r="F11" s="175"/>
      <c r="G11" s="52"/>
      <c r="H11" s="54"/>
      <c r="I11" s="52"/>
      <c r="J11" s="175"/>
      <c r="K11" s="52"/>
      <c r="L11" s="54"/>
    </row>
    <row r="12" spans="1:12" ht="15.95" customHeight="1">
      <c r="A12" s="44" t="s">
        <v>36</v>
      </c>
      <c r="D12" s="193"/>
      <c r="E12" s="60"/>
      <c r="F12" s="194"/>
      <c r="G12" s="60"/>
      <c r="H12" s="60"/>
      <c r="I12" s="60"/>
      <c r="J12" s="194"/>
      <c r="K12" s="60"/>
      <c r="L12" s="60"/>
    </row>
    <row r="13" spans="1:12" ht="15.95" customHeight="1">
      <c r="D13" s="193"/>
      <c r="E13" s="60"/>
      <c r="F13" s="67"/>
      <c r="G13" s="58"/>
      <c r="I13" s="58"/>
      <c r="J13" s="67"/>
      <c r="K13" s="58"/>
    </row>
    <row r="14" spans="1:12" ht="15.95" customHeight="1">
      <c r="A14" s="45" t="s">
        <v>37</v>
      </c>
      <c r="D14" s="193"/>
      <c r="E14" s="60"/>
      <c r="F14" s="32">
        <v>470292</v>
      </c>
      <c r="G14" s="33"/>
      <c r="H14" s="34">
        <v>580269</v>
      </c>
      <c r="I14" s="33"/>
      <c r="J14" s="32">
        <v>483344</v>
      </c>
      <c r="K14" s="33"/>
      <c r="L14" s="34">
        <v>589113</v>
      </c>
    </row>
    <row r="15" spans="1:12" ht="15.95" customHeight="1">
      <c r="A15" s="45" t="s">
        <v>38</v>
      </c>
      <c r="D15" s="193"/>
      <c r="E15" s="60"/>
      <c r="F15" s="32">
        <v>391836</v>
      </c>
      <c r="G15" s="33"/>
      <c r="H15" s="34">
        <v>383549</v>
      </c>
      <c r="I15" s="33"/>
      <c r="J15" s="32">
        <v>105329</v>
      </c>
      <c r="K15" s="33"/>
      <c r="L15" s="34">
        <v>99306</v>
      </c>
    </row>
    <row r="16" spans="1:12" ht="15.95" customHeight="1">
      <c r="A16" s="45" t="s">
        <v>145</v>
      </c>
      <c r="D16" s="193"/>
      <c r="E16" s="60"/>
      <c r="F16" s="32">
        <v>58364</v>
      </c>
      <c r="G16" s="33"/>
      <c r="H16" s="34">
        <v>47255</v>
      </c>
      <c r="I16" s="33"/>
      <c r="J16" s="32">
        <v>58364</v>
      </c>
      <c r="K16" s="33"/>
      <c r="L16" s="34">
        <v>47255</v>
      </c>
    </row>
    <row r="17" spans="1:12" ht="15.95" customHeight="1">
      <c r="A17" s="45" t="s">
        <v>85</v>
      </c>
      <c r="D17" s="193"/>
      <c r="E17" s="60"/>
      <c r="F17" s="1"/>
      <c r="G17" s="33"/>
      <c r="H17" s="18"/>
      <c r="I17" s="40"/>
      <c r="J17" s="2"/>
      <c r="K17" s="68"/>
      <c r="L17" s="14"/>
    </row>
    <row r="18" spans="1:12" ht="15.95" customHeight="1">
      <c r="B18" s="45" t="s">
        <v>86</v>
      </c>
      <c r="D18" s="193"/>
      <c r="E18" s="60"/>
      <c r="F18" s="32">
        <v>11725</v>
      </c>
      <c r="G18" s="33"/>
      <c r="H18" s="34">
        <v>14071</v>
      </c>
      <c r="I18" s="33"/>
      <c r="J18" s="82">
        <v>0</v>
      </c>
      <c r="K18" s="33"/>
      <c r="L18" s="34">
        <v>0</v>
      </c>
    </row>
    <row r="19" spans="1:12" ht="15.95" customHeight="1">
      <c r="A19" s="45" t="s">
        <v>39</v>
      </c>
      <c r="D19" s="193"/>
      <c r="E19" s="58"/>
      <c r="F19" s="35">
        <v>30746</v>
      </c>
      <c r="G19" s="33"/>
      <c r="H19" s="36">
        <v>30119</v>
      </c>
      <c r="I19" s="33"/>
      <c r="J19" s="35">
        <v>25743</v>
      </c>
      <c r="K19" s="33"/>
      <c r="L19" s="36">
        <v>24229</v>
      </c>
    </row>
    <row r="20" spans="1:12" ht="15.95" customHeight="1">
      <c r="D20" s="193"/>
      <c r="E20" s="60"/>
      <c r="F20" s="67"/>
      <c r="G20" s="58"/>
      <c r="I20" s="58"/>
      <c r="J20" s="67"/>
      <c r="K20" s="58"/>
    </row>
    <row r="21" spans="1:12" ht="15.95" customHeight="1">
      <c r="A21" s="44" t="s">
        <v>72</v>
      </c>
      <c r="D21" s="193"/>
      <c r="E21" s="58"/>
      <c r="F21" s="194">
        <f>SUM(F14:F20)</f>
        <v>962963</v>
      </c>
      <c r="G21" s="58"/>
      <c r="H21" s="60">
        <f>SUM(H14:H20)</f>
        <v>1055263</v>
      </c>
      <c r="I21" s="58"/>
      <c r="J21" s="194">
        <f>SUM(J14:J20)</f>
        <v>672780</v>
      </c>
      <c r="K21" s="58"/>
      <c r="L21" s="60">
        <f>SUM(L14:L20)</f>
        <v>759903</v>
      </c>
    </row>
    <row r="22" spans="1:12" ht="15.95" customHeight="1">
      <c r="A22" s="45" t="s">
        <v>40</v>
      </c>
      <c r="D22" s="100">
        <v>15</v>
      </c>
      <c r="E22" s="58"/>
      <c r="F22" s="35">
        <v>33641</v>
      </c>
      <c r="G22" s="33"/>
      <c r="H22" s="36">
        <v>14412</v>
      </c>
      <c r="I22" s="33"/>
      <c r="J22" s="35">
        <v>58492</v>
      </c>
      <c r="K22" s="33"/>
      <c r="L22" s="36">
        <v>38790</v>
      </c>
    </row>
    <row r="23" spans="1:12" ht="15.95" customHeight="1">
      <c r="D23" s="193"/>
      <c r="E23" s="60"/>
      <c r="F23" s="67"/>
      <c r="G23" s="58"/>
      <c r="I23" s="58"/>
      <c r="J23" s="67"/>
      <c r="K23" s="58"/>
    </row>
    <row r="24" spans="1:12" ht="15.95" customHeight="1">
      <c r="A24" s="44" t="s">
        <v>41</v>
      </c>
      <c r="D24" s="193"/>
      <c r="E24" s="60"/>
      <c r="F24" s="195">
        <f>SUM(F21:F23)</f>
        <v>996604</v>
      </c>
      <c r="G24" s="60"/>
      <c r="H24" s="196">
        <f>SUM(H21:H23)</f>
        <v>1069675</v>
      </c>
      <c r="I24" s="60"/>
      <c r="J24" s="195">
        <f>SUM(J21:J23)</f>
        <v>731272</v>
      </c>
      <c r="K24" s="60"/>
      <c r="L24" s="196">
        <f>SUM(L21:L23)</f>
        <v>798693</v>
      </c>
    </row>
    <row r="25" spans="1:12" ht="15.95" customHeight="1">
      <c r="D25" s="193"/>
      <c r="E25" s="58"/>
      <c r="F25" s="57"/>
      <c r="G25" s="58"/>
      <c r="H25" s="58"/>
      <c r="I25" s="58"/>
      <c r="J25" s="57"/>
      <c r="K25" s="58"/>
      <c r="L25" s="58"/>
    </row>
    <row r="26" spans="1:12" ht="15.95" customHeight="1">
      <c r="A26" s="44" t="s">
        <v>42</v>
      </c>
      <c r="D26" s="193"/>
      <c r="E26" s="58"/>
      <c r="F26" s="57"/>
      <c r="G26" s="58"/>
      <c r="H26" s="58"/>
      <c r="I26" s="58"/>
      <c r="J26" s="57"/>
      <c r="K26" s="58"/>
      <c r="L26" s="58"/>
    </row>
    <row r="27" spans="1:12" ht="15.95" customHeight="1">
      <c r="D27" s="193"/>
      <c r="E27" s="58"/>
      <c r="F27" s="67"/>
      <c r="G27" s="58"/>
      <c r="I27" s="58"/>
      <c r="J27" s="67"/>
      <c r="K27" s="58"/>
    </row>
    <row r="28" spans="1:12" ht="15.95" customHeight="1">
      <c r="A28" s="45" t="s">
        <v>43</v>
      </c>
      <c r="D28" s="193"/>
      <c r="E28" s="58"/>
      <c r="F28" s="37">
        <v>-378668</v>
      </c>
      <c r="G28" s="33"/>
      <c r="H28" s="33">
        <v>-372422</v>
      </c>
      <c r="I28" s="33"/>
      <c r="J28" s="37">
        <v>-390170</v>
      </c>
      <c r="K28" s="33"/>
      <c r="L28" s="33">
        <v>-378596</v>
      </c>
    </row>
    <row r="29" spans="1:12" ht="15.95" customHeight="1">
      <c r="A29" s="45" t="s">
        <v>44</v>
      </c>
      <c r="D29" s="193"/>
      <c r="E29" s="60"/>
      <c r="F29" s="37">
        <v>-292707</v>
      </c>
      <c r="G29" s="33"/>
      <c r="H29" s="33">
        <v>-271122</v>
      </c>
      <c r="I29" s="33"/>
      <c r="J29" s="37">
        <v>-122772</v>
      </c>
      <c r="K29" s="33"/>
      <c r="L29" s="33">
        <v>-102034</v>
      </c>
    </row>
    <row r="30" spans="1:12" ht="15.95" customHeight="1">
      <c r="A30" s="45" t="s">
        <v>147</v>
      </c>
      <c r="D30" s="193"/>
      <c r="E30" s="60"/>
      <c r="F30" s="37">
        <v>-81089</v>
      </c>
      <c r="G30" s="33"/>
      <c r="H30" s="33">
        <v>-44042</v>
      </c>
      <c r="I30" s="33"/>
      <c r="J30" s="37">
        <v>-89910</v>
      </c>
      <c r="K30" s="33"/>
      <c r="L30" s="33">
        <v>-50164</v>
      </c>
    </row>
    <row r="31" spans="1:12" ht="15.95" customHeight="1">
      <c r="A31" s="45" t="s">
        <v>87</v>
      </c>
      <c r="D31" s="193"/>
      <c r="E31" s="60"/>
      <c r="F31" s="37"/>
      <c r="G31" s="33"/>
      <c r="H31" s="33"/>
      <c r="I31" s="33"/>
      <c r="J31" s="37"/>
      <c r="K31" s="58"/>
      <c r="L31" s="33"/>
    </row>
    <row r="32" spans="1:12" ht="15.95" customHeight="1">
      <c r="B32" s="45" t="s">
        <v>86</v>
      </c>
      <c r="D32" s="193"/>
      <c r="E32" s="60"/>
      <c r="F32" s="37">
        <v>-11725</v>
      </c>
      <c r="G32" s="33"/>
      <c r="H32" s="33">
        <v>-14071</v>
      </c>
      <c r="I32" s="33"/>
      <c r="J32" s="63">
        <v>0</v>
      </c>
      <c r="K32" s="33"/>
      <c r="L32" s="33">
        <v>0</v>
      </c>
    </row>
    <row r="33" spans="1:12" ht="15.95" customHeight="1">
      <c r="A33" s="45" t="s">
        <v>45</v>
      </c>
      <c r="D33" s="193"/>
      <c r="E33" s="60"/>
      <c r="F33" s="35">
        <v>-27534</v>
      </c>
      <c r="G33" s="33"/>
      <c r="H33" s="36">
        <v>-25248</v>
      </c>
      <c r="I33" s="33"/>
      <c r="J33" s="35">
        <v>-24238</v>
      </c>
      <c r="K33" s="33"/>
      <c r="L33" s="36">
        <v>-20490</v>
      </c>
    </row>
    <row r="34" spans="1:12" ht="15.95" customHeight="1">
      <c r="D34" s="193"/>
      <c r="E34" s="58"/>
      <c r="F34" s="67"/>
      <c r="G34" s="58"/>
      <c r="I34" s="58"/>
      <c r="J34" s="67"/>
      <c r="K34" s="58"/>
    </row>
    <row r="35" spans="1:12" ht="15.95" customHeight="1">
      <c r="A35" s="44" t="s">
        <v>116</v>
      </c>
      <c r="D35" s="193"/>
      <c r="E35" s="60"/>
      <c r="F35" s="57">
        <f>SUM(F28:F34)</f>
        <v>-791723</v>
      </c>
      <c r="G35" s="58"/>
      <c r="H35" s="58">
        <f>SUM(H28:H34)</f>
        <v>-726905</v>
      </c>
      <c r="I35" s="58"/>
      <c r="J35" s="57">
        <f>SUM(J28:J34)</f>
        <v>-627090</v>
      </c>
      <c r="K35" s="58"/>
      <c r="L35" s="58">
        <f>SUM(L28:L34)</f>
        <v>-551284</v>
      </c>
    </row>
    <row r="36" spans="1:12" ht="15.95" customHeight="1">
      <c r="A36" s="45" t="s">
        <v>46</v>
      </c>
      <c r="D36" s="193"/>
      <c r="E36" s="58"/>
      <c r="F36" s="37">
        <v>-3452</v>
      </c>
      <c r="G36" s="33"/>
      <c r="H36" s="33">
        <v>-3897</v>
      </c>
      <c r="I36" s="33"/>
      <c r="J36" s="37">
        <v>-3104</v>
      </c>
      <c r="K36" s="33"/>
      <c r="L36" s="33">
        <v>-3629</v>
      </c>
    </row>
    <row r="37" spans="1:12" ht="15.95" customHeight="1">
      <c r="A37" s="45" t="s">
        <v>47</v>
      </c>
      <c r="D37" s="193"/>
      <c r="E37" s="60"/>
      <c r="F37" s="37">
        <v>-121302</v>
      </c>
      <c r="G37" s="33"/>
      <c r="H37" s="33">
        <v>-129692</v>
      </c>
      <c r="I37" s="33"/>
      <c r="J37" s="37">
        <v>-83870</v>
      </c>
      <c r="K37" s="33"/>
      <c r="L37" s="33">
        <v>-94003</v>
      </c>
    </row>
    <row r="38" spans="1:12" ht="15.95" customHeight="1">
      <c r="A38" s="45" t="s">
        <v>48</v>
      </c>
      <c r="E38" s="45"/>
      <c r="F38" s="35">
        <v>-99849</v>
      </c>
      <c r="G38" s="33"/>
      <c r="H38" s="36">
        <v>-75977</v>
      </c>
      <c r="I38" s="33"/>
      <c r="J38" s="35">
        <v>-96259</v>
      </c>
      <c r="K38" s="33"/>
      <c r="L38" s="36">
        <v>-71964</v>
      </c>
    </row>
    <row r="39" spans="1:12" ht="15.95" customHeight="1">
      <c r="D39" s="193"/>
      <c r="E39" s="58"/>
      <c r="F39" s="67"/>
      <c r="G39" s="58"/>
      <c r="I39" s="58"/>
      <c r="J39" s="67"/>
      <c r="K39" s="58"/>
    </row>
    <row r="40" spans="1:12" ht="15.95" customHeight="1">
      <c r="A40" s="44" t="s">
        <v>49</v>
      </c>
      <c r="D40" s="193"/>
      <c r="E40" s="60"/>
      <c r="F40" s="195">
        <f>SUM(F35:F38)</f>
        <v>-1016326</v>
      </c>
      <c r="G40" s="58"/>
      <c r="H40" s="196">
        <f>SUM(H35:H38)</f>
        <v>-936471</v>
      </c>
      <c r="I40" s="58"/>
      <c r="J40" s="195">
        <f>SUM(J35:J38)</f>
        <v>-810323</v>
      </c>
      <c r="K40" s="58"/>
      <c r="L40" s="196">
        <f>SUM(L35:L38)</f>
        <v>-720880</v>
      </c>
    </row>
    <row r="41" spans="1:12" ht="15.95" customHeight="1">
      <c r="D41" s="193"/>
      <c r="E41" s="58"/>
      <c r="F41" s="57"/>
      <c r="G41" s="58"/>
      <c r="H41" s="58"/>
      <c r="I41" s="58"/>
      <c r="J41" s="57"/>
      <c r="K41" s="58"/>
      <c r="L41" s="58"/>
    </row>
    <row r="42" spans="1:12" ht="15.95" customHeight="1">
      <c r="A42" s="44" t="s">
        <v>185</v>
      </c>
      <c r="D42" s="193"/>
      <c r="E42" s="58"/>
      <c r="F42" s="57">
        <f>F24+F40</f>
        <v>-19722</v>
      </c>
      <c r="G42" s="58"/>
      <c r="H42" s="58">
        <f>H24+H40</f>
        <v>133204</v>
      </c>
      <c r="I42" s="58"/>
      <c r="J42" s="57">
        <f>J24+J40</f>
        <v>-79051</v>
      </c>
      <c r="K42" s="58"/>
      <c r="L42" s="58">
        <f>L24+L40</f>
        <v>77813</v>
      </c>
    </row>
    <row r="43" spans="1:12" ht="15.95" customHeight="1">
      <c r="A43" s="45" t="s">
        <v>114</v>
      </c>
      <c r="D43" s="197"/>
      <c r="E43" s="60"/>
      <c r="F43" s="38">
        <v>-152</v>
      </c>
      <c r="G43" s="33"/>
      <c r="H43" s="39">
        <v>-21392</v>
      </c>
      <c r="I43" s="33"/>
      <c r="J43" s="38">
        <v>20761</v>
      </c>
      <c r="K43" s="33"/>
      <c r="L43" s="39">
        <v>-1185</v>
      </c>
    </row>
    <row r="44" spans="1:12" ht="15.95" customHeight="1">
      <c r="D44" s="193"/>
      <c r="E44" s="60"/>
      <c r="F44" s="194"/>
      <c r="G44" s="58"/>
      <c r="H44" s="60"/>
      <c r="I44" s="58"/>
      <c r="J44" s="194"/>
      <c r="K44" s="58"/>
      <c r="L44" s="60"/>
    </row>
    <row r="45" spans="1:12" ht="15.95" customHeight="1">
      <c r="A45" s="44" t="s">
        <v>186</v>
      </c>
      <c r="D45" s="193"/>
      <c r="E45" s="58"/>
      <c r="F45" s="195">
        <f>SUM(F42:F44)</f>
        <v>-19874</v>
      </c>
      <c r="G45" s="58"/>
      <c r="H45" s="196">
        <f>SUM(H42:H44)</f>
        <v>111812</v>
      </c>
      <c r="I45" s="58"/>
      <c r="J45" s="195">
        <f>SUM(J42:J44)</f>
        <v>-58290</v>
      </c>
      <c r="K45" s="58"/>
      <c r="L45" s="196">
        <f>SUM(L42:L44)</f>
        <v>76628</v>
      </c>
    </row>
    <row r="46" spans="1:12" ht="15.95" customHeight="1">
      <c r="D46" s="193"/>
      <c r="E46" s="60"/>
      <c r="G46" s="60"/>
      <c r="I46" s="60"/>
      <c r="K46" s="60"/>
    </row>
    <row r="47" spans="1:12" ht="18" customHeight="1">
      <c r="D47" s="193"/>
      <c r="E47" s="60"/>
      <c r="G47" s="60"/>
      <c r="I47" s="60"/>
      <c r="K47" s="60"/>
    </row>
    <row r="48" spans="1:12" ht="21.95" customHeight="1">
      <c r="A48" s="233" t="s">
        <v>142</v>
      </c>
      <c r="B48" s="233"/>
      <c r="C48" s="233"/>
      <c r="D48" s="233"/>
      <c r="E48" s="233"/>
      <c r="F48" s="233"/>
      <c r="G48" s="233"/>
      <c r="H48" s="233"/>
      <c r="I48" s="233"/>
      <c r="J48" s="233"/>
      <c r="K48" s="233"/>
      <c r="L48" s="234"/>
    </row>
    <row r="49" spans="1:12" ht="16.5" customHeight="1">
      <c r="A49" s="44" t="s">
        <v>34</v>
      </c>
    </row>
    <row r="50" spans="1:12" ht="16.5" customHeight="1">
      <c r="A50" s="44" t="s">
        <v>205</v>
      </c>
    </row>
    <row r="51" spans="1:12" ht="16.5" customHeight="1">
      <c r="A51" s="89" t="str">
        <f>A3</f>
        <v>For the three-month period ended 30 September 2024</v>
      </c>
      <c r="B51" s="49"/>
      <c r="C51" s="49"/>
      <c r="D51" s="49"/>
      <c r="E51" s="51"/>
      <c r="F51" s="49"/>
      <c r="G51" s="51"/>
      <c r="H51" s="49"/>
      <c r="I51" s="51"/>
      <c r="J51" s="49"/>
      <c r="K51" s="51"/>
      <c r="L51" s="49"/>
    </row>
    <row r="52" spans="1:12" ht="16.5" customHeight="1">
      <c r="A52" s="44"/>
    </row>
    <row r="53" spans="1:12" ht="16.5" customHeight="1">
      <c r="A53" s="44"/>
    </row>
    <row r="54" spans="1:12" ht="16.5" customHeight="1">
      <c r="A54" s="44"/>
      <c r="J54" s="235" t="s">
        <v>2</v>
      </c>
      <c r="K54" s="236"/>
      <c r="L54" s="236"/>
    </row>
    <row r="55" spans="1:12" ht="16.5" customHeight="1">
      <c r="E55" s="52"/>
      <c r="F55" s="237" t="s">
        <v>104</v>
      </c>
      <c r="G55" s="237"/>
      <c r="H55" s="237"/>
      <c r="I55" s="52"/>
      <c r="J55" s="237" t="s">
        <v>106</v>
      </c>
      <c r="K55" s="237"/>
      <c r="L55" s="237"/>
    </row>
    <row r="56" spans="1:12" ht="16.5" customHeight="1">
      <c r="E56" s="52"/>
      <c r="F56" s="238" t="s">
        <v>105</v>
      </c>
      <c r="G56" s="238"/>
      <c r="H56" s="238"/>
      <c r="I56" s="52"/>
      <c r="J56" s="238" t="s">
        <v>105</v>
      </c>
      <c r="K56" s="238"/>
      <c r="L56" s="238"/>
    </row>
    <row r="57" spans="1:12" ht="16.5" customHeight="1">
      <c r="E57" s="52"/>
      <c r="F57" s="54" t="s">
        <v>3</v>
      </c>
      <c r="G57" s="52"/>
      <c r="H57" s="54" t="s">
        <v>3</v>
      </c>
      <c r="I57" s="52"/>
      <c r="J57" s="54" t="s">
        <v>3</v>
      </c>
      <c r="K57" s="52"/>
      <c r="L57" s="54" t="s">
        <v>3</v>
      </c>
    </row>
    <row r="58" spans="1:12" ht="16.5" customHeight="1">
      <c r="D58" s="174"/>
      <c r="E58" s="52"/>
      <c r="F58" s="55" t="s">
        <v>164</v>
      </c>
      <c r="G58" s="56"/>
      <c r="H58" s="55" t="s">
        <v>149</v>
      </c>
      <c r="I58" s="56"/>
      <c r="J58" s="55" t="s">
        <v>164</v>
      </c>
      <c r="K58" s="56"/>
      <c r="L58" s="55" t="s">
        <v>149</v>
      </c>
    </row>
    <row r="59" spans="1:12" ht="16.5" customHeight="1">
      <c r="D59" s="174"/>
      <c r="E59" s="52"/>
      <c r="F59" s="175"/>
      <c r="G59" s="52"/>
      <c r="H59" s="54"/>
      <c r="I59" s="52"/>
      <c r="J59" s="175"/>
      <c r="K59" s="52"/>
      <c r="L59" s="54"/>
    </row>
    <row r="60" spans="1:12" ht="16.5" customHeight="1">
      <c r="A60" s="44" t="s">
        <v>198</v>
      </c>
      <c r="D60" s="193"/>
      <c r="E60" s="60"/>
      <c r="F60" s="67"/>
      <c r="G60" s="60"/>
      <c r="I60" s="60"/>
      <c r="J60" s="67"/>
      <c r="K60" s="60"/>
    </row>
    <row r="61" spans="1:12" ht="16.5" customHeight="1">
      <c r="A61" s="45" t="s">
        <v>78</v>
      </c>
      <c r="D61" s="193"/>
      <c r="E61" s="60"/>
      <c r="F61" s="184"/>
      <c r="G61" s="60"/>
      <c r="H61" s="120"/>
      <c r="I61" s="60"/>
      <c r="J61" s="184"/>
      <c r="K61" s="60"/>
      <c r="L61" s="120"/>
    </row>
    <row r="62" spans="1:12" ht="16.5" customHeight="1">
      <c r="B62" s="45" t="s">
        <v>50</v>
      </c>
      <c r="D62" s="193"/>
      <c r="E62" s="60"/>
      <c r="F62" s="119">
        <v>0</v>
      </c>
      <c r="G62" s="60"/>
      <c r="H62" s="185">
        <v>0</v>
      </c>
      <c r="I62" s="60"/>
      <c r="J62" s="119">
        <v>0</v>
      </c>
      <c r="K62" s="60"/>
      <c r="L62" s="185">
        <v>0</v>
      </c>
    </row>
    <row r="63" spans="1:12" ht="16.5" customHeight="1">
      <c r="A63" s="44"/>
      <c r="B63" s="44"/>
      <c r="D63" s="193"/>
      <c r="E63" s="60"/>
      <c r="F63" s="67"/>
      <c r="G63" s="60"/>
      <c r="I63" s="60"/>
      <c r="J63" s="67"/>
      <c r="K63" s="60"/>
    </row>
    <row r="64" spans="1:12" ht="16.5" customHeight="1">
      <c r="A64" s="44" t="s">
        <v>197</v>
      </c>
      <c r="B64" s="44"/>
      <c r="D64" s="193"/>
      <c r="E64" s="60"/>
      <c r="F64" s="67"/>
      <c r="G64" s="45"/>
      <c r="I64" s="45"/>
      <c r="J64" s="67"/>
      <c r="K64" s="45"/>
    </row>
    <row r="65" spans="1:12" ht="16.5" customHeight="1" thickBot="1">
      <c r="B65" s="44" t="s">
        <v>88</v>
      </c>
      <c r="D65" s="193"/>
      <c r="E65" s="60"/>
      <c r="F65" s="186">
        <f>SUM(F45+F62)</f>
        <v>-19874</v>
      </c>
      <c r="G65" s="60"/>
      <c r="H65" s="187">
        <f>SUM(H45+H62)</f>
        <v>111812</v>
      </c>
      <c r="I65" s="60"/>
      <c r="J65" s="186">
        <f>SUM(J45+J62)</f>
        <v>-58290</v>
      </c>
      <c r="K65" s="60"/>
      <c r="L65" s="187">
        <f>SUM(L45+L62)</f>
        <v>76628</v>
      </c>
    </row>
    <row r="66" spans="1:12" ht="16.5" customHeight="1" thickTop="1">
      <c r="D66" s="193"/>
      <c r="E66" s="60"/>
      <c r="F66" s="184"/>
      <c r="G66" s="60"/>
      <c r="H66" s="120"/>
      <c r="I66" s="60"/>
      <c r="J66" s="184"/>
      <c r="K66" s="60"/>
      <c r="L66" s="120"/>
    </row>
    <row r="67" spans="1:12" ht="16.5" customHeight="1">
      <c r="A67" s="44" t="s">
        <v>199</v>
      </c>
      <c r="D67" s="193"/>
      <c r="E67" s="60"/>
      <c r="F67" s="57"/>
      <c r="G67" s="60"/>
      <c r="H67" s="58"/>
      <c r="I67" s="60"/>
      <c r="J67" s="57"/>
      <c r="K67" s="60"/>
      <c r="L67" s="58"/>
    </row>
    <row r="68" spans="1:12" ht="16.5" customHeight="1">
      <c r="A68" s="45" t="s">
        <v>158</v>
      </c>
      <c r="D68" s="193"/>
      <c r="E68" s="60"/>
      <c r="F68" s="37">
        <v>-22864</v>
      </c>
      <c r="G68" s="33"/>
      <c r="H68" s="33">
        <v>108965</v>
      </c>
      <c r="I68" s="33"/>
      <c r="J68" s="37">
        <v>-58290</v>
      </c>
      <c r="K68" s="33"/>
      <c r="L68" s="33">
        <v>76628</v>
      </c>
    </row>
    <row r="69" spans="1:12" ht="16.5" customHeight="1">
      <c r="A69" s="45" t="s">
        <v>33</v>
      </c>
      <c r="B69" s="65"/>
      <c r="D69" s="193"/>
      <c r="E69" s="60"/>
      <c r="F69" s="35">
        <v>2990</v>
      </c>
      <c r="G69" s="33"/>
      <c r="H69" s="36">
        <v>2847</v>
      </c>
      <c r="I69" s="33"/>
      <c r="J69" s="38">
        <v>0</v>
      </c>
      <c r="K69" s="33"/>
      <c r="L69" s="36">
        <v>0</v>
      </c>
    </row>
    <row r="70" spans="1:12" ht="16.5" customHeight="1">
      <c r="D70" s="193"/>
      <c r="E70" s="60"/>
      <c r="F70" s="67"/>
      <c r="G70" s="60"/>
      <c r="I70" s="60"/>
      <c r="J70" s="67"/>
      <c r="K70" s="60"/>
    </row>
    <row r="71" spans="1:12" ht="16.5" customHeight="1" thickBot="1">
      <c r="D71" s="193"/>
      <c r="E71" s="60"/>
      <c r="F71" s="198">
        <f>F45</f>
        <v>-19874</v>
      </c>
      <c r="G71" s="60"/>
      <c r="H71" s="199">
        <f>H45</f>
        <v>111812</v>
      </c>
      <c r="I71" s="60"/>
      <c r="J71" s="198">
        <f>J45</f>
        <v>-58290</v>
      </c>
      <c r="K71" s="60"/>
      <c r="L71" s="199">
        <f>L45</f>
        <v>76628</v>
      </c>
    </row>
    <row r="72" spans="1:12" ht="16.5" customHeight="1" thickTop="1">
      <c r="D72" s="193"/>
      <c r="E72" s="60"/>
      <c r="F72" s="57"/>
      <c r="G72" s="60"/>
      <c r="H72" s="58"/>
      <c r="I72" s="60"/>
      <c r="J72" s="57"/>
      <c r="K72" s="60"/>
      <c r="L72" s="58"/>
    </row>
    <row r="73" spans="1:12" ht="16.5" customHeight="1">
      <c r="A73" s="44" t="s">
        <v>197</v>
      </c>
      <c r="D73" s="193"/>
      <c r="E73" s="60"/>
      <c r="F73" s="67"/>
      <c r="G73" s="45"/>
      <c r="I73" s="45"/>
      <c r="J73" s="67"/>
      <c r="K73" s="45"/>
    </row>
    <row r="74" spans="1:12" ht="16.5" customHeight="1">
      <c r="A74" s="44"/>
      <c r="B74" s="44" t="s">
        <v>217</v>
      </c>
      <c r="D74" s="193"/>
      <c r="E74" s="60"/>
      <c r="F74" s="67"/>
      <c r="G74" s="45"/>
      <c r="I74" s="45"/>
      <c r="J74" s="67"/>
      <c r="K74" s="45"/>
    </row>
    <row r="75" spans="1:12" ht="16.5" customHeight="1">
      <c r="A75" s="45" t="s">
        <v>158</v>
      </c>
      <c r="D75" s="193"/>
      <c r="E75" s="60"/>
      <c r="F75" s="37">
        <v>-22864</v>
      </c>
      <c r="G75" s="33"/>
      <c r="H75" s="33">
        <v>108965</v>
      </c>
      <c r="I75" s="33"/>
      <c r="J75" s="37">
        <v>-58290</v>
      </c>
      <c r="K75" s="33"/>
      <c r="L75" s="33">
        <v>76628</v>
      </c>
    </row>
    <row r="76" spans="1:12" ht="16.5" customHeight="1">
      <c r="A76" s="45" t="s">
        <v>33</v>
      </c>
      <c r="D76" s="193"/>
      <c r="E76" s="60"/>
      <c r="F76" s="35">
        <v>2990</v>
      </c>
      <c r="G76" s="33"/>
      <c r="H76" s="36">
        <v>2847</v>
      </c>
      <c r="I76" s="33"/>
      <c r="J76" s="35">
        <v>0</v>
      </c>
      <c r="K76" s="33"/>
      <c r="L76" s="36">
        <v>0</v>
      </c>
    </row>
    <row r="77" spans="1:12" ht="16.5" customHeight="1">
      <c r="D77" s="193"/>
      <c r="E77" s="60"/>
      <c r="F77" s="57"/>
      <c r="G77" s="60"/>
      <c r="H77" s="58"/>
      <c r="I77" s="60"/>
      <c r="J77" s="57"/>
      <c r="K77" s="60"/>
      <c r="L77" s="58"/>
    </row>
    <row r="78" spans="1:12" ht="16.5" customHeight="1" thickBot="1">
      <c r="D78" s="193"/>
      <c r="E78" s="60"/>
      <c r="F78" s="186">
        <f>SUM(F75:F76)</f>
        <v>-19874</v>
      </c>
      <c r="H78" s="187">
        <f>SUM(H75:H76)</f>
        <v>111812</v>
      </c>
      <c r="J78" s="186">
        <f>SUM(J75:J76)</f>
        <v>-58290</v>
      </c>
      <c r="K78" s="60"/>
      <c r="L78" s="187">
        <f>SUM(L75:L76)</f>
        <v>76628</v>
      </c>
    </row>
    <row r="79" spans="1:12" ht="16.5" customHeight="1" thickTop="1">
      <c r="D79" s="193"/>
      <c r="E79" s="60"/>
      <c r="F79" s="184"/>
      <c r="H79" s="120"/>
      <c r="J79" s="184"/>
      <c r="K79" s="60"/>
      <c r="L79" s="120"/>
    </row>
    <row r="80" spans="1:12" ht="16.5" customHeight="1">
      <c r="D80" s="193"/>
      <c r="E80" s="60"/>
      <c r="F80" s="184"/>
      <c r="H80" s="120"/>
      <c r="J80" s="184"/>
      <c r="K80" s="60"/>
      <c r="L80" s="120"/>
    </row>
    <row r="81" spans="1:12" ht="16.5" customHeight="1">
      <c r="A81" s="44" t="s">
        <v>187</v>
      </c>
      <c r="D81" s="197"/>
      <c r="E81" s="60"/>
      <c r="F81" s="194"/>
      <c r="G81" s="60"/>
      <c r="H81" s="60"/>
      <c r="I81" s="60"/>
      <c r="J81" s="194"/>
      <c r="K81" s="60"/>
      <c r="L81" s="60"/>
    </row>
    <row r="82" spans="1:12" ht="16.5" customHeight="1">
      <c r="A82" s="44"/>
      <c r="B82" s="190" t="s">
        <v>188</v>
      </c>
      <c r="D82" s="197"/>
      <c r="E82" s="60"/>
      <c r="F82" s="194"/>
      <c r="G82" s="60"/>
      <c r="H82" s="60"/>
      <c r="I82" s="60"/>
      <c r="J82" s="194"/>
      <c r="K82" s="60"/>
      <c r="L82" s="60"/>
    </row>
    <row r="83" spans="1:12" ht="16.5" customHeight="1" thickBot="1">
      <c r="A83" s="65" t="s">
        <v>189</v>
      </c>
      <c r="D83" s="193"/>
      <c r="E83" s="60"/>
      <c r="F83" s="41">
        <v>-0.01</v>
      </c>
      <c r="G83" s="42"/>
      <c r="H83" s="43">
        <v>7.0000000000000007E-2</v>
      </c>
      <c r="I83" s="42"/>
      <c r="J83" s="41">
        <v>-0.04</v>
      </c>
      <c r="K83" s="42"/>
      <c r="L83" s="43">
        <v>0.05</v>
      </c>
    </row>
    <row r="84" spans="1:12" ht="16.5" customHeight="1" thickTop="1">
      <c r="A84" s="65"/>
      <c r="D84" s="193"/>
      <c r="E84" s="60"/>
      <c r="F84" s="200"/>
      <c r="G84" s="58"/>
      <c r="H84" s="200"/>
      <c r="I84" s="60"/>
      <c r="J84" s="42"/>
      <c r="K84" s="60"/>
      <c r="L84" s="42"/>
    </row>
    <row r="85" spans="1:12" ht="16.5" customHeight="1">
      <c r="A85" s="65"/>
      <c r="D85" s="193"/>
      <c r="E85" s="60"/>
      <c r="F85" s="200"/>
      <c r="G85" s="58"/>
      <c r="H85" s="200"/>
      <c r="I85" s="60"/>
      <c r="J85" s="42"/>
      <c r="K85" s="60"/>
      <c r="L85" s="42"/>
    </row>
    <row r="86" spans="1:12" ht="16.5" customHeight="1">
      <c r="A86" s="65"/>
      <c r="D86" s="193"/>
      <c r="E86" s="60"/>
      <c r="F86" s="200"/>
      <c r="G86" s="58"/>
      <c r="H86" s="200"/>
      <c r="I86" s="60"/>
      <c r="J86" s="42"/>
      <c r="K86" s="60"/>
      <c r="L86" s="42"/>
    </row>
    <row r="87" spans="1:12" ht="16.5" customHeight="1">
      <c r="A87" s="65"/>
      <c r="D87" s="193"/>
      <c r="E87" s="60"/>
      <c r="F87" s="200"/>
      <c r="G87" s="58"/>
      <c r="H87" s="200"/>
      <c r="I87" s="60"/>
      <c r="J87" s="42"/>
      <c r="K87" s="60"/>
      <c r="L87" s="42"/>
    </row>
    <row r="88" spans="1:12" ht="16.5" customHeight="1">
      <c r="A88" s="65"/>
      <c r="D88" s="193"/>
      <c r="E88" s="60"/>
      <c r="F88" s="200"/>
      <c r="G88" s="58"/>
      <c r="H88" s="200"/>
      <c r="I88" s="60"/>
      <c r="J88" s="42"/>
      <c r="K88" s="60"/>
      <c r="L88" s="42"/>
    </row>
    <row r="89" spans="1:12" ht="16.5" customHeight="1">
      <c r="A89" s="65"/>
      <c r="D89" s="193"/>
      <c r="E89" s="60"/>
      <c r="F89" s="200"/>
      <c r="G89" s="58"/>
      <c r="H89" s="200"/>
      <c r="I89" s="60"/>
      <c r="J89" s="42"/>
      <c r="K89" s="60"/>
      <c r="L89" s="42"/>
    </row>
    <row r="90" spans="1:12" ht="16.5" customHeight="1">
      <c r="A90" s="65"/>
      <c r="D90" s="193"/>
      <c r="E90" s="60"/>
      <c r="F90" s="200"/>
      <c r="G90" s="58"/>
      <c r="H90" s="200"/>
      <c r="I90" s="60"/>
      <c r="J90" s="42"/>
      <c r="K90" s="60"/>
      <c r="L90" s="42"/>
    </row>
    <row r="91" spans="1:12" ht="16.5" customHeight="1">
      <c r="A91" s="65"/>
      <c r="D91" s="193"/>
      <c r="E91" s="60"/>
      <c r="F91" s="200"/>
      <c r="G91" s="58"/>
      <c r="H91" s="200"/>
      <c r="I91" s="60"/>
      <c r="J91" s="42"/>
      <c r="K91" s="60"/>
      <c r="L91" s="42"/>
    </row>
    <row r="92" spans="1:12" ht="16.5" customHeight="1">
      <c r="A92" s="65"/>
      <c r="D92" s="193"/>
      <c r="E92" s="60"/>
      <c r="F92" s="200"/>
      <c r="G92" s="58"/>
      <c r="H92" s="200"/>
      <c r="I92" s="60"/>
      <c r="J92" s="42"/>
      <c r="K92" s="60"/>
      <c r="L92" s="42"/>
    </row>
    <row r="93" spans="1:12" ht="16.5" customHeight="1">
      <c r="A93" s="65"/>
      <c r="D93" s="193"/>
      <c r="E93" s="60"/>
      <c r="F93" s="200"/>
      <c r="G93" s="58"/>
      <c r="H93" s="200"/>
      <c r="I93" s="60"/>
      <c r="J93" s="42"/>
      <c r="K93" s="60"/>
      <c r="L93" s="42"/>
    </row>
    <row r="94" spans="1:12" ht="10.5" customHeight="1">
      <c r="A94" s="65"/>
      <c r="D94" s="193"/>
      <c r="E94" s="60"/>
      <c r="F94" s="200"/>
      <c r="G94" s="58"/>
      <c r="H94" s="200"/>
      <c r="I94" s="60"/>
      <c r="J94" s="200"/>
      <c r="K94" s="60"/>
      <c r="L94" s="200"/>
    </row>
    <row r="95" spans="1:12" ht="21.95" customHeight="1">
      <c r="A95" s="233" t="str">
        <f>A48</f>
        <v>The accompanying notes are an integral part of this interim financial information.</v>
      </c>
      <c r="B95" s="233"/>
      <c r="C95" s="233"/>
      <c r="D95" s="233"/>
      <c r="E95" s="233"/>
      <c r="F95" s="233"/>
      <c r="G95" s="233"/>
      <c r="H95" s="233"/>
      <c r="I95" s="233"/>
      <c r="J95" s="233"/>
      <c r="K95" s="233"/>
      <c r="L95" s="234"/>
    </row>
  </sheetData>
  <mergeCells count="12">
    <mergeCell ref="A95:L95"/>
    <mergeCell ref="J6:L6"/>
    <mergeCell ref="F7:H7"/>
    <mergeCell ref="J7:L7"/>
    <mergeCell ref="F8:H8"/>
    <mergeCell ref="J8:L8"/>
    <mergeCell ref="A48:L48"/>
    <mergeCell ref="J54:L54"/>
    <mergeCell ref="F55:H55"/>
    <mergeCell ref="J55:L55"/>
    <mergeCell ref="F56:H56"/>
    <mergeCell ref="J56:L56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8" max="11" man="1"/>
  </rowBreaks>
  <ignoredErrors>
    <ignoredError sqref="F9:L10 F58:L5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3BDF6-928C-46A1-BDBD-7E2525D7CBAB}">
  <dimension ref="A1:L95"/>
  <sheetViews>
    <sheetView topLeftCell="A77" zoomScale="110" zoomScaleNormal="110" zoomScaleSheetLayoutView="130" workbookViewId="0">
      <selection activeCell="A95" sqref="A95:L95"/>
    </sheetView>
  </sheetViews>
  <sheetFormatPr defaultColWidth="9.140625" defaultRowHeight="12"/>
  <cols>
    <col min="1" max="1" width="1.7109375" style="45" customWidth="1"/>
    <col min="2" max="2" width="9.140625" style="45"/>
    <col min="3" max="3" width="19.85546875" style="45" customWidth="1"/>
    <col min="4" max="4" width="6.28515625" style="45" customWidth="1"/>
    <col min="5" max="5" width="0.85546875" style="47" customWidth="1"/>
    <col min="6" max="6" width="12.28515625" style="45" customWidth="1"/>
    <col min="7" max="7" width="0.85546875" style="47" customWidth="1"/>
    <col min="8" max="8" width="12.28515625" style="45" customWidth="1"/>
    <col min="9" max="9" width="0.85546875" style="47" customWidth="1"/>
    <col min="10" max="10" width="12.28515625" style="45" customWidth="1"/>
    <col min="11" max="11" width="0.85546875" style="47" customWidth="1"/>
    <col min="12" max="12" width="12.28515625" style="45" customWidth="1"/>
    <col min="13" max="16384" width="9.140625" style="45"/>
  </cols>
  <sheetData>
    <row r="1" spans="1:12" ht="16.5" customHeight="1">
      <c r="A1" s="44" t="s">
        <v>34</v>
      </c>
    </row>
    <row r="2" spans="1:12" ht="16.5" customHeight="1">
      <c r="A2" s="44" t="s">
        <v>35</v>
      </c>
    </row>
    <row r="3" spans="1:12" ht="16.5" customHeight="1">
      <c r="A3" s="89" t="s">
        <v>212</v>
      </c>
      <c r="B3" s="49"/>
      <c r="C3" s="49"/>
      <c r="D3" s="49"/>
      <c r="E3" s="51"/>
      <c r="F3" s="49"/>
      <c r="G3" s="51"/>
      <c r="H3" s="49"/>
      <c r="I3" s="51"/>
      <c r="J3" s="49"/>
      <c r="K3" s="51"/>
      <c r="L3" s="49"/>
    </row>
    <row r="4" spans="1:12" ht="16.5" customHeight="1">
      <c r="A4" s="44"/>
    </row>
    <row r="5" spans="1:12" ht="16.5" customHeight="1">
      <c r="A5" s="44"/>
    </row>
    <row r="6" spans="1:12" ht="15.95" customHeight="1">
      <c r="A6" s="44"/>
      <c r="J6" s="235" t="s">
        <v>2</v>
      </c>
      <c r="K6" s="236"/>
      <c r="L6" s="236"/>
    </row>
    <row r="7" spans="1:12" ht="15.95" customHeight="1">
      <c r="E7" s="52"/>
      <c r="F7" s="237" t="s">
        <v>104</v>
      </c>
      <c r="G7" s="237"/>
      <c r="H7" s="237"/>
      <c r="I7" s="52"/>
      <c r="J7" s="237" t="s">
        <v>106</v>
      </c>
      <c r="K7" s="237"/>
      <c r="L7" s="237"/>
    </row>
    <row r="8" spans="1:12" ht="15.95" customHeight="1">
      <c r="E8" s="52"/>
      <c r="F8" s="238" t="s">
        <v>105</v>
      </c>
      <c r="G8" s="238"/>
      <c r="H8" s="238"/>
      <c r="I8" s="52"/>
      <c r="J8" s="238" t="s">
        <v>105</v>
      </c>
      <c r="K8" s="238"/>
      <c r="L8" s="238"/>
    </row>
    <row r="9" spans="1:12" ht="15.95" customHeight="1">
      <c r="E9" s="52"/>
      <c r="F9" s="54" t="s">
        <v>3</v>
      </c>
      <c r="G9" s="52"/>
      <c r="H9" s="54" t="s">
        <v>3</v>
      </c>
      <c r="I9" s="52"/>
      <c r="J9" s="54" t="s">
        <v>3</v>
      </c>
      <c r="K9" s="52"/>
      <c r="L9" s="54" t="s">
        <v>3</v>
      </c>
    </row>
    <row r="10" spans="1:12" ht="15.95" customHeight="1">
      <c r="D10" s="173" t="s">
        <v>6</v>
      </c>
      <c r="E10" s="52"/>
      <c r="F10" s="55" t="s">
        <v>164</v>
      </c>
      <c r="G10" s="56"/>
      <c r="H10" s="55" t="s">
        <v>149</v>
      </c>
      <c r="I10" s="56"/>
      <c r="J10" s="55" t="s">
        <v>164</v>
      </c>
      <c r="K10" s="56"/>
      <c r="L10" s="55" t="s">
        <v>149</v>
      </c>
    </row>
    <row r="11" spans="1:12" ht="15.95" customHeight="1">
      <c r="D11" s="174"/>
      <c r="E11" s="52"/>
      <c r="F11" s="175"/>
      <c r="G11" s="52"/>
      <c r="H11" s="54"/>
      <c r="I11" s="52"/>
      <c r="J11" s="175"/>
      <c r="K11" s="52"/>
      <c r="L11" s="54"/>
    </row>
    <row r="12" spans="1:12" ht="15.95" customHeight="1">
      <c r="A12" s="44" t="s">
        <v>36</v>
      </c>
      <c r="D12" s="176">
        <v>18.2</v>
      </c>
      <c r="E12" s="177"/>
      <c r="F12" s="178"/>
      <c r="G12" s="177"/>
      <c r="H12" s="177"/>
      <c r="I12" s="177"/>
      <c r="J12" s="178"/>
      <c r="K12" s="177"/>
      <c r="L12" s="177"/>
    </row>
    <row r="13" spans="1:12" ht="15.95" customHeight="1">
      <c r="D13" s="176"/>
      <c r="E13" s="177"/>
      <c r="F13" s="67"/>
      <c r="G13" s="179"/>
      <c r="I13" s="179"/>
      <c r="J13" s="67"/>
      <c r="K13" s="179"/>
    </row>
    <row r="14" spans="1:12" ht="15.95" customHeight="1">
      <c r="A14" s="45" t="s">
        <v>37</v>
      </c>
      <c r="D14" s="176"/>
      <c r="E14" s="177"/>
      <c r="F14" s="32">
        <v>1665513</v>
      </c>
      <c r="G14" s="33"/>
      <c r="H14" s="34">
        <v>1947690</v>
      </c>
      <c r="I14" s="33"/>
      <c r="J14" s="32">
        <v>1714243</v>
      </c>
      <c r="K14" s="33"/>
      <c r="L14" s="34">
        <v>1967673</v>
      </c>
    </row>
    <row r="15" spans="1:12" ht="15.95" customHeight="1">
      <c r="A15" s="45" t="s">
        <v>38</v>
      </c>
      <c r="D15" s="176"/>
      <c r="E15" s="177"/>
      <c r="F15" s="32">
        <v>1181981</v>
      </c>
      <c r="G15" s="33"/>
      <c r="H15" s="34">
        <v>1133540</v>
      </c>
      <c r="I15" s="33"/>
      <c r="J15" s="32">
        <v>318916</v>
      </c>
      <c r="K15" s="33"/>
      <c r="L15" s="34">
        <v>291356</v>
      </c>
    </row>
    <row r="16" spans="1:12" ht="15.95" customHeight="1">
      <c r="A16" s="45" t="s">
        <v>145</v>
      </c>
      <c r="D16" s="176"/>
      <c r="E16" s="177"/>
      <c r="F16" s="32">
        <v>182864</v>
      </c>
      <c r="G16" s="33"/>
      <c r="H16" s="34">
        <v>115394</v>
      </c>
      <c r="I16" s="33"/>
      <c r="J16" s="32">
        <v>182864</v>
      </c>
      <c r="K16" s="33"/>
      <c r="L16" s="34">
        <v>115394</v>
      </c>
    </row>
    <row r="17" spans="1:12" ht="15.95" customHeight="1">
      <c r="A17" s="45" t="s">
        <v>85</v>
      </c>
      <c r="D17" s="176"/>
      <c r="E17" s="177"/>
      <c r="F17" s="32"/>
      <c r="G17" s="33"/>
      <c r="H17" s="34"/>
      <c r="I17" s="33"/>
      <c r="J17" s="32"/>
      <c r="K17" s="33"/>
      <c r="L17" s="34"/>
    </row>
    <row r="18" spans="1:12" ht="15.95" customHeight="1">
      <c r="B18" s="45" t="s">
        <v>86</v>
      </c>
      <c r="D18" s="176"/>
      <c r="E18" s="177"/>
      <c r="F18" s="32">
        <v>26075</v>
      </c>
      <c r="G18" s="33"/>
      <c r="H18" s="34">
        <v>34219</v>
      </c>
      <c r="I18" s="33"/>
      <c r="J18" s="82">
        <v>0</v>
      </c>
      <c r="K18" s="33"/>
      <c r="L18" s="34">
        <v>0</v>
      </c>
    </row>
    <row r="19" spans="1:12" ht="15.95" customHeight="1">
      <c r="A19" s="45" t="s">
        <v>39</v>
      </c>
      <c r="D19" s="176"/>
      <c r="E19" s="179"/>
      <c r="F19" s="35">
        <v>108677</v>
      </c>
      <c r="G19" s="33"/>
      <c r="H19" s="36">
        <v>105897</v>
      </c>
      <c r="I19" s="33"/>
      <c r="J19" s="35">
        <v>76132</v>
      </c>
      <c r="K19" s="33"/>
      <c r="L19" s="36">
        <v>72124</v>
      </c>
    </row>
    <row r="20" spans="1:12" ht="15.95" customHeight="1">
      <c r="D20" s="176"/>
      <c r="E20" s="177"/>
      <c r="F20" s="67"/>
      <c r="G20" s="179"/>
      <c r="I20" s="179"/>
      <c r="J20" s="67"/>
      <c r="K20" s="179"/>
    </row>
    <row r="21" spans="1:12" ht="15.95" customHeight="1">
      <c r="A21" s="44" t="s">
        <v>72</v>
      </c>
      <c r="D21" s="176"/>
      <c r="E21" s="179"/>
      <c r="F21" s="178">
        <f>SUM(F14:F20)</f>
        <v>3165110</v>
      </c>
      <c r="G21" s="179"/>
      <c r="H21" s="177">
        <f>SUM(H14:H20)</f>
        <v>3336740</v>
      </c>
      <c r="I21" s="179"/>
      <c r="J21" s="178">
        <f>SUM(J14:J20)</f>
        <v>2292155</v>
      </c>
      <c r="K21" s="179"/>
      <c r="L21" s="177">
        <f>SUM(L14:L20)</f>
        <v>2446547</v>
      </c>
    </row>
    <row r="22" spans="1:12" ht="15.95" customHeight="1">
      <c r="A22" s="45" t="s">
        <v>40</v>
      </c>
      <c r="D22" s="100">
        <v>15</v>
      </c>
      <c r="E22" s="179"/>
      <c r="F22" s="35">
        <v>78900</v>
      </c>
      <c r="G22" s="33"/>
      <c r="H22" s="36">
        <v>38697</v>
      </c>
      <c r="I22" s="33"/>
      <c r="J22" s="35">
        <v>121778</v>
      </c>
      <c r="K22" s="33"/>
      <c r="L22" s="36">
        <v>91394</v>
      </c>
    </row>
    <row r="23" spans="1:12" ht="15.95" customHeight="1">
      <c r="D23" s="176"/>
      <c r="E23" s="177"/>
      <c r="F23" s="67"/>
      <c r="G23" s="179"/>
      <c r="I23" s="179"/>
      <c r="J23" s="67"/>
      <c r="K23" s="179"/>
    </row>
    <row r="24" spans="1:12" ht="15.95" customHeight="1">
      <c r="A24" s="44" t="s">
        <v>41</v>
      </c>
      <c r="D24" s="176"/>
      <c r="E24" s="177"/>
      <c r="F24" s="180">
        <f>SUM(F21:F23)</f>
        <v>3244010</v>
      </c>
      <c r="G24" s="177"/>
      <c r="H24" s="181">
        <f>SUM(H21:H23)</f>
        <v>3375437</v>
      </c>
      <c r="I24" s="177"/>
      <c r="J24" s="180">
        <f>SUM(J21:J23)</f>
        <v>2413933</v>
      </c>
      <c r="K24" s="177"/>
      <c r="L24" s="181">
        <f>SUM(L21:L23)</f>
        <v>2537941</v>
      </c>
    </row>
    <row r="25" spans="1:12" ht="15.95" customHeight="1">
      <c r="D25" s="176"/>
      <c r="E25" s="179"/>
      <c r="F25" s="182"/>
      <c r="G25" s="179"/>
      <c r="H25" s="179"/>
      <c r="I25" s="179"/>
      <c r="J25" s="182"/>
      <c r="K25" s="179"/>
      <c r="L25" s="179"/>
    </row>
    <row r="26" spans="1:12" ht="15.95" customHeight="1">
      <c r="A26" s="44" t="s">
        <v>42</v>
      </c>
      <c r="D26" s="176">
        <v>18.2</v>
      </c>
      <c r="E26" s="179"/>
      <c r="F26" s="182"/>
      <c r="G26" s="179"/>
      <c r="H26" s="179"/>
      <c r="I26" s="179"/>
      <c r="J26" s="182"/>
      <c r="K26" s="179"/>
      <c r="L26" s="179"/>
    </row>
    <row r="27" spans="1:12" ht="15.95" customHeight="1">
      <c r="D27" s="176"/>
      <c r="E27" s="179"/>
      <c r="F27" s="67"/>
      <c r="G27" s="179"/>
      <c r="I27" s="179"/>
      <c r="J27" s="67"/>
      <c r="K27" s="179"/>
    </row>
    <row r="28" spans="1:12" ht="15.95" customHeight="1">
      <c r="A28" s="45" t="s">
        <v>43</v>
      </c>
      <c r="D28" s="176"/>
      <c r="E28" s="179"/>
      <c r="F28" s="37">
        <v>-1337662</v>
      </c>
      <c r="G28" s="33"/>
      <c r="H28" s="33">
        <v>-1156570</v>
      </c>
      <c r="I28" s="33"/>
      <c r="J28" s="37">
        <v>-1375622</v>
      </c>
      <c r="K28" s="33"/>
      <c r="L28" s="33">
        <v>-1173176</v>
      </c>
    </row>
    <row r="29" spans="1:12" ht="15.95" customHeight="1">
      <c r="A29" s="45" t="s">
        <v>44</v>
      </c>
      <c r="D29" s="176"/>
      <c r="E29" s="177"/>
      <c r="F29" s="37">
        <v>-878540</v>
      </c>
      <c r="G29" s="33"/>
      <c r="H29" s="33">
        <v>-808221</v>
      </c>
      <c r="I29" s="33"/>
      <c r="J29" s="37">
        <v>-367191</v>
      </c>
      <c r="K29" s="33"/>
      <c r="L29" s="33">
        <v>-291387</v>
      </c>
    </row>
    <row r="30" spans="1:12" ht="15.95" customHeight="1">
      <c r="A30" s="45" t="s">
        <v>147</v>
      </c>
      <c r="D30" s="176"/>
      <c r="E30" s="177"/>
      <c r="F30" s="37">
        <v>-198627</v>
      </c>
      <c r="G30" s="33"/>
      <c r="H30" s="33">
        <v>-129241</v>
      </c>
      <c r="I30" s="33"/>
      <c r="J30" s="37">
        <v>-222188</v>
      </c>
      <c r="K30" s="33"/>
      <c r="L30" s="33">
        <v>-140737</v>
      </c>
    </row>
    <row r="31" spans="1:12" ht="15.95" customHeight="1">
      <c r="A31" s="45" t="s">
        <v>87</v>
      </c>
      <c r="D31" s="176"/>
      <c r="E31" s="177"/>
      <c r="F31" s="37"/>
      <c r="G31" s="33"/>
      <c r="H31" s="33"/>
      <c r="I31" s="33"/>
      <c r="J31" s="37"/>
      <c r="K31" s="33"/>
      <c r="L31" s="33"/>
    </row>
    <row r="32" spans="1:12" ht="15.95" customHeight="1">
      <c r="B32" s="45" t="s">
        <v>86</v>
      </c>
      <c r="D32" s="176"/>
      <c r="E32" s="177"/>
      <c r="F32" s="37">
        <v>-26075</v>
      </c>
      <c r="G32" s="33"/>
      <c r="H32" s="33">
        <v>-34219</v>
      </c>
      <c r="I32" s="33"/>
      <c r="J32" s="63">
        <v>0</v>
      </c>
      <c r="K32" s="33"/>
      <c r="L32" s="33">
        <v>0</v>
      </c>
    </row>
    <row r="33" spans="1:12" ht="15.95" customHeight="1">
      <c r="A33" s="45" t="s">
        <v>45</v>
      </c>
      <c r="D33" s="176"/>
      <c r="E33" s="177"/>
      <c r="F33" s="35">
        <v>-89458</v>
      </c>
      <c r="G33" s="33"/>
      <c r="H33" s="36">
        <v>-87655</v>
      </c>
      <c r="I33" s="33"/>
      <c r="J33" s="35">
        <v>-68618</v>
      </c>
      <c r="K33" s="33"/>
      <c r="L33" s="36">
        <v>-65588</v>
      </c>
    </row>
    <row r="34" spans="1:12" ht="15.95" customHeight="1">
      <c r="D34" s="176"/>
      <c r="E34" s="179"/>
      <c r="F34" s="67"/>
      <c r="G34" s="179"/>
      <c r="I34" s="179"/>
      <c r="J34" s="67"/>
      <c r="K34" s="179"/>
    </row>
    <row r="35" spans="1:12" ht="15.95" customHeight="1">
      <c r="A35" s="44" t="s">
        <v>116</v>
      </c>
      <c r="D35" s="176"/>
      <c r="E35" s="177"/>
      <c r="F35" s="182">
        <f>SUM(F28:F34)</f>
        <v>-2530362</v>
      </c>
      <c r="G35" s="179"/>
      <c r="H35" s="179">
        <f>SUM(H28:H34)</f>
        <v>-2215906</v>
      </c>
      <c r="I35" s="179"/>
      <c r="J35" s="182">
        <f>SUM(J28:J34)</f>
        <v>-2033619</v>
      </c>
      <c r="K35" s="179"/>
      <c r="L35" s="179">
        <f>SUM(L28:L34)</f>
        <v>-1670888</v>
      </c>
    </row>
    <row r="36" spans="1:12" ht="15.95" customHeight="1">
      <c r="A36" s="45" t="s">
        <v>46</v>
      </c>
      <c r="D36" s="176"/>
      <c r="E36" s="179"/>
      <c r="F36" s="37">
        <v>-9046</v>
      </c>
      <c r="G36" s="33"/>
      <c r="H36" s="33">
        <v>-8548</v>
      </c>
      <c r="I36" s="33"/>
      <c r="J36" s="37">
        <v>-8057</v>
      </c>
      <c r="K36" s="33"/>
      <c r="L36" s="33">
        <v>-7651</v>
      </c>
    </row>
    <row r="37" spans="1:12" ht="15.95" customHeight="1">
      <c r="A37" s="45" t="s">
        <v>47</v>
      </c>
      <c r="D37" s="176"/>
      <c r="E37" s="177"/>
      <c r="F37" s="37">
        <v>-384098</v>
      </c>
      <c r="G37" s="33"/>
      <c r="H37" s="33">
        <v>-484746</v>
      </c>
      <c r="I37" s="33"/>
      <c r="J37" s="37">
        <v>-274883</v>
      </c>
      <c r="K37" s="33"/>
      <c r="L37" s="33">
        <v>-374557</v>
      </c>
    </row>
    <row r="38" spans="1:12" ht="15.95" customHeight="1">
      <c r="A38" s="45" t="s">
        <v>48</v>
      </c>
      <c r="E38" s="45"/>
      <c r="F38" s="35">
        <v>-264683</v>
      </c>
      <c r="G38" s="33"/>
      <c r="H38" s="36">
        <v>-226664</v>
      </c>
      <c r="I38" s="33"/>
      <c r="J38" s="35">
        <v>-251943</v>
      </c>
      <c r="K38" s="33"/>
      <c r="L38" s="36">
        <v>-215262</v>
      </c>
    </row>
    <row r="39" spans="1:12" ht="15.95" customHeight="1">
      <c r="D39" s="176"/>
      <c r="E39" s="179"/>
      <c r="F39" s="67"/>
      <c r="G39" s="179"/>
      <c r="I39" s="179"/>
      <c r="J39" s="67"/>
      <c r="K39" s="179"/>
    </row>
    <row r="40" spans="1:12" ht="15.95" customHeight="1">
      <c r="A40" s="44" t="s">
        <v>49</v>
      </c>
      <c r="D40" s="176"/>
      <c r="E40" s="177"/>
      <c r="F40" s="180">
        <f>SUM(F35:F38)</f>
        <v>-3188189</v>
      </c>
      <c r="G40" s="179"/>
      <c r="H40" s="181">
        <f>SUM(H35:H38)</f>
        <v>-2935864</v>
      </c>
      <c r="I40" s="179"/>
      <c r="J40" s="180">
        <f>SUM(J35:J38)</f>
        <v>-2568502</v>
      </c>
      <c r="K40" s="179"/>
      <c r="L40" s="181">
        <f>SUM(L35:L38)</f>
        <v>-2268358</v>
      </c>
    </row>
    <row r="41" spans="1:12" ht="15.95" customHeight="1">
      <c r="D41" s="176"/>
      <c r="E41" s="179"/>
      <c r="F41" s="182"/>
      <c r="G41" s="179"/>
      <c r="H41" s="179"/>
      <c r="I41" s="179"/>
      <c r="J41" s="182"/>
      <c r="K41" s="179"/>
      <c r="L41" s="179"/>
    </row>
    <row r="42" spans="1:12" ht="15.95" customHeight="1">
      <c r="A42" s="44" t="s">
        <v>185</v>
      </c>
      <c r="D42" s="176"/>
      <c r="E42" s="179"/>
      <c r="F42" s="182">
        <f>F24+F40</f>
        <v>55821</v>
      </c>
      <c r="G42" s="179"/>
      <c r="H42" s="179">
        <f>H24+H40</f>
        <v>439573</v>
      </c>
      <c r="I42" s="179"/>
      <c r="J42" s="182">
        <f>J24+J40</f>
        <v>-154569</v>
      </c>
      <c r="K42" s="179"/>
      <c r="L42" s="179">
        <f>L24+L40</f>
        <v>269583</v>
      </c>
    </row>
    <row r="43" spans="1:12" ht="15.95" customHeight="1">
      <c r="A43" s="45" t="s">
        <v>114</v>
      </c>
      <c r="D43" s="183">
        <v>16</v>
      </c>
      <c r="E43" s="177"/>
      <c r="F43" s="38">
        <v>-21091</v>
      </c>
      <c r="G43" s="33"/>
      <c r="H43" s="39">
        <v>-87031</v>
      </c>
      <c r="I43" s="33"/>
      <c r="J43" s="38">
        <v>36830</v>
      </c>
      <c r="K43" s="33"/>
      <c r="L43" s="39">
        <v>-44527</v>
      </c>
    </row>
    <row r="44" spans="1:12" ht="15.95" customHeight="1">
      <c r="D44" s="176"/>
      <c r="E44" s="177"/>
      <c r="F44" s="178"/>
      <c r="G44" s="179"/>
      <c r="H44" s="177"/>
      <c r="I44" s="179"/>
      <c r="J44" s="178"/>
      <c r="K44" s="179"/>
      <c r="L44" s="177"/>
    </row>
    <row r="45" spans="1:12" ht="15.95" customHeight="1">
      <c r="A45" s="44" t="s">
        <v>186</v>
      </c>
      <c r="D45" s="176"/>
      <c r="E45" s="179"/>
      <c r="F45" s="180">
        <f>SUM(F42:F44)</f>
        <v>34730</v>
      </c>
      <c r="G45" s="179"/>
      <c r="H45" s="181">
        <f>SUM(H42:H44)</f>
        <v>352542</v>
      </c>
      <c r="I45" s="179"/>
      <c r="J45" s="180">
        <f>SUM(J42:J44)</f>
        <v>-117739</v>
      </c>
      <c r="K45" s="179"/>
      <c r="L45" s="181">
        <f>SUM(L42:L44)</f>
        <v>225056</v>
      </c>
    </row>
    <row r="46" spans="1:12" ht="15.95" customHeight="1">
      <c r="D46" s="176"/>
      <c r="E46" s="177"/>
      <c r="G46" s="177"/>
      <c r="I46" s="177"/>
      <c r="K46" s="177"/>
    </row>
    <row r="47" spans="1:12" ht="18" customHeight="1">
      <c r="D47" s="176"/>
      <c r="E47" s="177"/>
      <c r="G47" s="177"/>
      <c r="I47" s="177"/>
      <c r="K47" s="177"/>
    </row>
    <row r="48" spans="1:12" ht="21.95" customHeight="1">
      <c r="A48" s="239" t="s">
        <v>142</v>
      </c>
      <c r="B48" s="239"/>
      <c r="C48" s="239"/>
      <c r="D48" s="239"/>
      <c r="E48" s="239"/>
      <c r="F48" s="239"/>
      <c r="G48" s="239"/>
      <c r="H48" s="239"/>
      <c r="I48" s="239"/>
      <c r="J48" s="239"/>
      <c r="K48" s="239"/>
      <c r="L48" s="234"/>
    </row>
    <row r="49" spans="1:12" ht="16.5" customHeight="1">
      <c r="A49" s="44" t="s">
        <v>34</v>
      </c>
    </row>
    <row r="50" spans="1:12" ht="16.5" customHeight="1">
      <c r="A50" s="44" t="s">
        <v>205</v>
      </c>
    </row>
    <row r="51" spans="1:12" ht="16.5" customHeight="1">
      <c r="A51" s="89" t="str">
        <f>A3</f>
        <v>For the nine-month period ended 30 September 2024</v>
      </c>
      <c r="B51" s="49"/>
      <c r="C51" s="49"/>
      <c r="D51" s="49"/>
      <c r="E51" s="51"/>
      <c r="F51" s="49"/>
      <c r="G51" s="51"/>
      <c r="H51" s="49"/>
      <c r="I51" s="51"/>
      <c r="J51" s="49"/>
      <c r="K51" s="51"/>
      <c r="L51" s="49"/>
    </row>
    <row r="52" spans="1:12" ht="16.5" customHeight="1">
      <c r="A52" s="44"/>
    </row>
    <row r="53" spans="1:12" ht="16.5" customHeight="1">
      <c r="A53" s="44"/>
    </row>
    <row r="54" spans="1:12" ht="16.5" customHeight="1">
      <c r="A54" s="44"/>
      <c r="J54" s="235" t="s">
        <v>2</v>
      </c>
      <c r="K54" s="236"/>
      <c r="L54" s="236"/>
    </row>
    <row r="55" spans="1:12" ht="16.5" customHeight="1">
      <c r="E55" s="52"/>
      <c r="F55" s="237" t="s">
        <v>104</v>
      </c>
      <c r="G55" s="237"/>
      <c r="H55" s="237"/>
      <c r="I55" s="52"/>
      <c r="J55" s="237" t="s">
        <v>106</v>
      </c>
      <c r="K55" s="237"/>
      <c r="L55" s="237"/>
    </row>
    <row r="56" spans="1:12" ht="16.5" customHeight="1">
      <c r="E56" s="52"/>
      <c r="F56" s="238" t="s">
        <v>105</v>
      </c>
      <c r="G56" s="238"/>
      <c r="H56" s="238"/>
      <c r="I56" s="52"/>
      <c r="J56" s="238" t="s">
        <v>105</v>
      </c>
      <c r="K56" s="238"/>
      <c r="L56" s="238"/>
    </row>
    <row r="57" spans="1:12" ht="16.5" customHeight="1">
      <c r="E57" s="52"/>
      <c r="F57" s="54" t="s">
        <v>3</v>
      </c>
      <c r="G57" s="52"/>
      <c r="H57" s="54" t="s">
        <v>3</v>
      </c>
      <c r="I57" s="52"/>
      <c r="J57" s="54" t="s">
        <v>3</v>
      </c>
      <c r="K57" s="52"/>
      <c r="L57" s="54" t="s">
        <v>3</v>
      </c>
    </row>
    <row r="58" spans="1:12" ht="16.5" customHeight="1">
      <c r="D58" s="174"/>
      <c r="E58" s="52"/>
      <c r="F58" s="55" t="s">
        <v>164</v>
      </c>
      <c r="G58" s="56"/>
      <c r="H58" s="55" t="s">
        <v>149</v>
      </c>
      <c r="I58" s="56"/>
      <c r="J58" s="55" t="s">
        <v>164</v>
      </c>
      <c r="K58" s="56"/>
      <c r="L58" s="55" t="s">
        <v>149</v>
      </c>
    </row>
    <row r="59" spans="1:12" ht="16.5" customHeight="1">
      <c r="D59" s="174"/>
      <c r="E59" s="52"/>
      <c r="F59" s="175"/>
      <c r="G59" s="52"/>
      <c r="H59" s="54"/>
      <c r="I59" s="52"/>
      <c r="J59" s="175"/>
      <c r="K59" s="52"/>
      <c r="L59" s="54"/>
    </row>
    <row r="60" spans="1:12" ht="16.5" customHeight="1">
      <c r="A60" s="44" t="s">
        <v>198</v>
      </c>
      <c r="D60" s="176"/>
      <c r="E60" s="177"/>
      <c r="F60" s="67"/>
      <c r="G60" s="177"/>
      <c r="I60" s="177"/>
      <c r="J60" s="67"/>
      <c r="K60" s="177"/>
    </row>
    <row r="61" spans="1:12" ht="16.5" customHeight="1">
      <c r="A61" s="45" t="s">
        <v>78</v>
      </c>
      <c r="D61" s="176"/>
      <c r="E61" s="177"/>
      <c r="F61" s="184"/>
      <c r="G61" s="177"/>
      <c r="H61" s="120"/>
      <c r="I61" s="177"/>
      <c r="J61" s="184"/>
      <c r="K61" s="177"/>
      <c r="L61" s="120"/>
    </row>
    <row r="62" spans="1:12" ht="16.5" customHeight="1">
      <c r="B62" s="45" t="s">
        <v>50</v>
      </c>
      <c r="D62" s="176"/>
      <c r="E62" s="177"/>
      <c r="F62" s="119">
        <v>0</v>
      </c>
      <c r="G62" s="177"/>
      <c r="H62" s="185">
        <v>0</v>
      </c>
      <c r="I62" s="177"/>
      <c r="J62" s="119">
        <v>0</v>
      </c>
      <c r="K62" s="177"/>
      <c r="L62" s="185">
        <v>0</v>
      </c>
    </row>
    <row r="63" spans="1:12" ht="16.5" customHeight="1">
      <c r="A63" s="44"/>
      <c r="B63" s="44"/>
      <c r="D63" s="176"/>
      <c r="E63" s="177"/>
      <c r="F63" s="67"/>
      <c r="G63" s="177"/>
      <c r="I63" s="177"/>
      <c r="J63" s="67"/>
      <c r="K63" s="177"/>
    </row>
    <row r="64" spans="1:12" ht="16.5" customHeight="1">
      <c r="A64" s="44" t="s">
        <v>197</v>
      </c>
      <c r="B64" s="44"/>
      <c r="D64" s="176"/>
      <c r="E64" s="177"/>
      <c r="F64" s="67"/>
      <c r="G64" s="45"/>
      <c r="I64" s="45"/>
      <c r="J64" s="67"/>
      <c r="K64" s="45"/>
    </row>
    <row r="65" spans="1:12" ht="16.5" customHeight="1" thickBot="1">
      <c r="B65" s="44" t="s">
        <v>88</v>
      </c>
      <c r="D65" s="176"/>
      <c r="E65" s="177"/>
      <c r="F65" s="186">
        <f>SUM(F45+F62)</f>
        <v>34730</v>
      </c>
      <c r="G65" s="177"/>
      <c r="H65" s="187">
        <f>SUM(H45+H62)</f>
        <v>352542</v>
      </c>
      <c r="I65" s="177"/>
      <c r="J65" s="186">
        <f>SUM(J45+J62)</f>
        <v>-117739</v>
      </c>
      <c r="K65" s="177"/>
      <c r="L65" s="187">
        <f>SUM(L45+L62)</f>
        <v>225056</v>
      </c>
    </row>
    <row r="66" spans="1:12" ht="16.5" customHeight="1" thickTop="1">
      <c r="D66" s="176"/>
      <c r="E66" s="177"/>
      <c r="F66" s="184"/>
      <c r="G66" s="177"/>
      <c r="H66" s="120"/>
      <c r="I66" s="177"/>
      <c r="J66" s="184"/>
      <c r="K66" s="177"/>
      <c r="L66" s="120"/>
    </row>
    <row r="67" spans="1:12" ht="16.5" customHeight="1">
      <c r="A67" s="44" t="s">
        <v>199</v>
      </c>
      <c r="D67" s="176"/>
      <c r="E67" s="177"/>
      <c r="F67" s="182"/>
      <c r="G67" s="177"/>
      <c r="H67" s="179"/>
      <c r="I67" s="177"/>
      <c r="J67" s="182"/>
      <c r="K67" s="177"/>
      <c r="L67" s="179"/>
    </row>
    <row r="68" spans="1:12" ht="16.5" customHeight="1">
      <c r="A68" s="45" t="s">
        <v>158</v>
      </c>
      <c r="D68" s="176"/>
      <c r="E68" s="177"/>
      <c r="F68" s="37">
        <v>26029</v>
      </c>
      <c r="G68" s="33"/>
      <c r="H68" s="33">
        <v>344300</v>
      </c>
      <c r="I68" s="33"/>
      <c r="J68" s="37">
        <v>-117739</v>
      </c>
      <c r="K68" s="33"/>
      <c r="L68" s="33">
        <v>225056</v>
      </c>
    </row>
    <row r="69" spans="1:12" ht="16.5" customHeight="1">
      <c r="A69" s="45" t="s">
        <v>33</v>
      </c>
      <c r="B69" s="65"/>
      <c r="D69" s="176"/>
      <c r="E69" s="177"/>
      <c r="F69" s="35">
        <v>8701</v>
      </c>
      <c r="G69" s="33"/>
      <c r="H69" s="36">
        <v>8242</v>
      </c>
      <c r="I69" s="33"/>
      <c r="J69" s="35">
        <v>0</v>
      </c>
      <c r="K69" s="33"/>
      <c r="L69" s="36">
        <v>0</v>
      </c>
    </row>
    <row r="70" spans="1:12" ht="16.5" customHeight="1">
      <c r="D70" s="176"/>
      <c r="E70" s="177"/>
      <c r="F70" s="67"/>
      <c r="G70" s="177"/>
      <c r="I70" s="177"/>
      <c r="J70" s="67"/>
      <c r="K70" s="177"/>
    </row>
    <row r="71" spans="1:12" ht="16.5" customHeight="1" thickBot="1">
      <c r="D71" s="176"/>
      <c r="E71" s="177"/>
      <c r="F71" s="188">
        <f>SUM(F68:F69)</f>
        <v>34730</v>
      </c>
      <c r="G71" s="177"/>
      <c r="H71" s="189">
        <f>SUM(H68:H69)</f>
        <v>352542</v>
      </c>
      <c r="I71" s="177"/>
      <c r="J71" s="188">
        <f>SUM(J68:J69)</f>
        <v>-117739</v>
      </c>
      <c r="K71" s="177"/>
      <c r="L71" s="189">
        <f>SUM(L68:L69)</f>
        <v>225056</v>
      </c>
    </row>
    <row r="72" spans="1:12" ht="16.5" customHeight="1" thickTop="1">
      <c r="D72" s="176"/>
      <c r="E72" s="177"/>
      <c r="F72" s="182"/>
      <c r="G72" s="177"/>
      <c r="H72" s="179"/>
      <c r="I72" s="177"/>
      <c r="J72" s="182"/>
      <c r="K72" s="177"/>
      <c r="L72" s="179"/>
    </row>
    <row r="73" spans="1:12" ht="16.5" customHeight="1">
      <c r="A73" s="44" t="s">
        <v>197</v>
      </c>
      <c r="D73" s="176"/>
      <c r="E73" s="177"/>
      <c r="F73" s="67"/>
      <c r="G73" s="45"/>
      <c r="I73" s="45"/>
      <c r="J73" s="67"/>
      <c r="K73" s="45"/>
    </row>
    <row r="74" spans="1:12" ht="16.5" customHeight="1">
      <c r="A74" s="44"/>
      <c r="B74" s="44" t="s">
        <v>200</v>
      </c>
      <c r="D74" s="176"/>
      <c r="E74" s="177"/>
      <c r="F74" s="67"/>
      <c r="G74" s="45"/>
      <c r="I74" s="45"/>
      <c r="J74" s="67"/>
      <c r="K74" s="45"/>
    </row>
    <row r="75" spans="1:12" ht="16.5" customHeight="1">
      <c r="A75" s="45" t="s">
        <v>158</v>
      </c>
      <c r="D75" s="176"/>
      <c r="E75" s="177"/>
      <c r="F75" s="37">
        <v>26029</v>
      </c>
      <c r="G75" s="33"/>
      <c r="H75" s="33">
        <v>344300</v>
      </c>
      <c r="I75" s="33"/>
      <c r="J75" s="37">
        <v>-117739</v>
      </c>
      <c r="K75" s="33"/>
      <c r="L75" s="33">
        <v>225056</v>
      </c>
    </row>
    <row r="76" spans="1:12" ht="16.5" customHeight="1">
      <c r="A76" s="45" t="s">
        <v>33</v>
      </c>
      <c r="D76" s="176"/>
      <c r="E76" s="177"/>
      <c r="F76" s="35">
        <v>8701</v>
      </c>
      <c r="G76" s="33"/>
      <c r="H76" s="36">
        <v>8242</v>
      </c>
      <c r="I76" s="33"/>
      <c r="J76" s="38">
        <v>0</v>
      </c>
      <c r="K76" s="33"/>
      <c r="L76" s="36">
        <v>0</v>
      </c>
    </row>
    <row r="77" spans="1:12" ht="16.5" customHeight="1">
      <c r="D77" s="176"/>
      <c r="E77" s="177"/>
      <c r="F77" s="182"/>
      <c r="G77" s="177"/>
      <c r="H77" s="179"/>
      <c r="I77" s="177"/>
      <c r="J77" s="182"/>
      <c r="K77" s="177"/>
      <c r="L77" s="179"/>
    </row>
    <row r="78" spans="1:12" ht="16.5" customHeight="1" thickBot="1">
      <c r="D78" s="176"/>
      <c r="E78" s="177"/>
      <c r="F78" s="186">
        <f>SUM(F75:F76)</f>
        <v>34730</v>
      </c>
      <c r="H78" s="187">
        <f>SUM(H75:H76)</f>
        <v>352542</v>
      </c>
      <c r="J78" s="186">
        <f>SUM(J75:J76)</f>
        <v>-117739</v>
      </c>
      <c r="K78" s="177"/>
      <c r="L78" s="187">
        <f>SUM(L75:L76)</f>
        <v>225056</v>
      </c>
    </row>
    <row r="79" spans="1:12" ht="16.5" customHeight="1" thickTop="1">
      <c r="D79" s="176"/>
      <c r="E79" s="177"/>
      <c r="F79" s="184"/>
      <c r="H79" s="120"/>
      <c r="J79" s="184"/>
      <c r="K79" s="177"/>
      <c r="L79" s="120"/>
    </row>
    <row r="80" spans="1:12" ht="16.5" customHeight="1">
      <c r="D80" s="176"/>
      <c r="E80" s="177"/>
      <c r="F80" s="184"/>
      <c r="H80" s="120"/>
      <c r="J80" s="184"/>
      <c r="K80" s="177"/>
      <c r="L80" s="120"/>
    </row>
    <row r="81" spans="1:12" ht="16.5" customHeight="1">
      <c r="A81" s="44" t="s">
        <v>187</v>
      </c>
      <c r="D81" s="183"/>
      <c r="E81" s="177"/>
      <c r="F81" s="178"/>
      <c r="G81" s="177"/>
      <c r="H81" s="177"/>
      <c r="I81" s="177"/>
      <c r="J81" s="178"/>
      <c r="K81" s="177"/>
      <c r="L81" s="177"/>
    </row>
    <row r="82" spans="1:12" ht="16.5" customHeight="1">
      <c r="A82" s="44"/>
      <c r="B82" s="190" t="s">
        <v>188</v>
      </c>
      <c r="D82" s="183"/>
      <c r="E82" s="177"/>
      <c r="F82" s="178"/>
      <c r="G82" s="177"/>
      <c r="H82" s="177"/>
      <c r="I82" s="177"/>
      <c r="J82" s="178"/>
      <c r="K82" s="177"/>
      <c r="L82" s="177"/>
    </row>
    <row r="83" spans="1:12" ht="16.5" customHeight="1" thickBot="1">
      <c r="A83" s="65" t="s">
        <v>189</v>
      </c>
      <c r="D83" s="176"/>
      <c r="E83" s="177"/>
      <c r="F83" s="41">
        <v>0.02</v>
      </c>
      <c r="G83" s="42"/>
      <c r="H83" s="43">
        <v>0.21</v>
      </c>
      <c r="I83" s="42"/>
      <c r="J83" s="41">
        <v>-7.0000000000000007E-2</v>
      </c>
      <c r="K83" s="42"/>
      <c r="L83" s="43">
        <v>0.14000000000000001</v>
      </c>
    </row>
    <row r="84" spans="1:12" ht="16.5" customHeight="1" thickTop="1">
      <c r="A84" s="65"/>
      <c r="D84" s="176"/>
      <c r="E84" s="177"/>
      <c r="F84" s="191"/>
      <c r="G84" s="179"/>
      <c r="H84" s="191"/>
      <c r="I84" s="177"/>
      <c r="J84" s="192"/>
      <c r="K84" s="177"/>
      <c r="L84" s="192"/>
    </row>
    <row r="85" spans="1:12" ht="16.5" customHeight="1">
      <c r="A85" s="65"/>
      <c r="D85" s="176"/>
      <c r="E85" s="177"/>
      <c r="F85" s="191"/>
      <c r="G85" s="179"/>
      <c r="H85" s="191"/>
      <c r="I85" s="177"/>
      <c r="J85" s="192"/>
      <c r="K85" s="177"/>
      <c r="L85" s="192"/>
    </row>
    <row r="86" spans="1:12" ht="16.5" customHeight="1">
      <c r="A86" s="65"/>
      <c r="D86" s="176"/>
      <c r="E86" s="177"/>
      <c r="F86" s="191"/>
      <c r="G86" s="179"/>
      <c r="H86" s="191"/>
      <c r="I86" s="177"/>
      <c r="J86" s="192"/>
      <c r="K86" s="177"/>
      <c r="L86" s="192"/>
    </row>
    <row r="87" spans="1:12" ht="16.5" customHeight="1">
      <c r="A87" s="65"/>
      <c r="D87" s="176"/>
      <c r="E87" s="177"/>
      <c r="F87" s="191"/>
      <c r="G87" s="179"/>
      <c r="H87" s="191"/>
      <c r="I87" s="177"/>
      <c r="J87" s="192"/>
      <c r="K87" s="177"/>
      <c r="L87" s="192"/>
    </row>
    <row r="88" spans="1:12" ht="16.5" customHeight="1">
      <c r="A88" s="65"/>
      <c r="D88" s="176"/>
      <c r="E88" s="177"/>
      <c r="F88" s="191"/>
      <c r="G88" s="179"/>
      <c r="H88" s="191"/>
      <c r="I88" s="177"/>
      <c r="J88" s="192"/>
      <c r="K88" s="177"/>
      <c r="L88" s="192"/>
    </row>
    <row r="89" spans="1:12" ht="16.5" customHeight="1">
      <c r="A89" s="65"/>
      <c r="D89" s="176"/>
      <c r="E89" s="177"/>
      <c r="F89" s="191"/>
      <c r="G89" s="179"/>
      <c r="H89" s="191"/>
      <c r="I89" s="177"/>
      <c r="J89" s="192"/>
      <c r="K89" s="177"/>
      <c r="L89" s="192"/>
    </row>
    <row r="90" spans="1:12" ht="16.5" customHeight="1">
      <c r="A90" s="65"/>
      <c r="D90" s="176"/>
      <c r="E90" s="177"/>
      <c r="F90" s="191"/>
      <c r="G90" s="179"/>
      <c r="H90" s="191"/>
      <c r="I90" s="177"/>
      <c r="J90" s="192"/>
      <c r="K90" s="177"/>
      <c r="L90" s="192"/>
    </row>
    <row r="91" spans="1:12" ht="16.5" customHeight="1">
      <c r="A91" s="65"/>
      <c r="D91" s="176"/>
      <c r="E91" s="177"/>
      <c r="F91" s="191"/>
      <c r="G91" s="179"/>
      <c r="H91" s="191"/>
      <c r="I91" s="177"/>
      <c r="J91" s="192"/>
      <c r="K91" s="177"/>
      <c r="L91" s="192"/>
    </row>
    <row r="92" spans="1:12" ht="16.5" customHeight="1">
      <c r="A92" s="65"/>
      <c r="D92" s="176"/>
      <c r="E92" s="177"/>
      <c r="F92" s="191"/>
      <c r="G92" s="179"/>
      <c r="H92" s="191"/>
      <c r="I92" s="177"/>
      <c r="J92" s="192"/>
      <c r="K92" s="177"/>
      <c r="L92" s="192"/>
    </row>
    <row r="93" spans="1:12" ht="16.5" customHeight="1">
      <c r="A93" s="65"/>
      <c r="D93" s="176"/>
      <c r="E93" s="177"/>
      <c r="F93" s="191"/>
      <c r="G93" s="179"/>
      <c r="H93" s="191"/>
      <c r="I93" s="177"/>
      <c r="J93" s="192"/>
      <c r="K93" s="177"/>
      <c r="L93" s="192"/>
    </row>
    <row r="94" spans="1:12" ht="11.25" customHeight="1">
      <c r="A94" s="65"/>
      <c r="D94" s="176"/>
      <c r="E94" s="177"/>
      <c r="F94" s="191"/>
      <c r="G94" s="179"/>
      <c r="H94" s="191"/>
      <c r="I94" s="177"/>
      <c r="J94" s="192"/>
      <c r="K94" s="177"/>
      <c r="L94" s="192"/>
    </row>
    <row r="95" spans="1:12" ht="21.95" customHeight="1">
      <c r="A95" s="239" t="str">
        <f>A48</f>
        <v>The accompanying notes are an integral part of this interim financial information.</v>
      </c>
      <c r="B95" s="239"/>
      <c r="C95" s="239"/>
      <c r="D95" s="239"/>
      <c r="E95" s="239"/>
      <c r="F95" s="239"/>
      <c r="G95" s="239"/>
      <c r="H95" s="239"/>
      <c r="I95" s="239"/>
      <c r="J95" s="239"/>
      <c r="K95" s="239"/>
      <c r="L95" s="234"/>
    </row>
  </sheetData>
  <mergeCells count="12">
    <mergeCell ref="A95:L95"/>
    <mergeCell ref="J6:L6"/>
    <mergeCell ref="F7:H7"/>
    <mergeCell ref="J7:L7"/>
    <mergeCell ref="F8:H8"/>
    <mergeCell ref="J8:L8"/>
    <mergeCell ref="A48:L48"/>
    <mergeCell ref="J54:L54"/>
    <mergeCell ref="F55:H55"/>
    <mergeCell ref="J55:L55"/>
    <mergeCell ref="F56:H56"/>
    <mergeCell ref="J56:L56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  <ignoredErrors>
    <ignoredError sqref="F10:L10 F58:L5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36E11-F4C0-49DD-AB0E-73AAC3F1952E}">
  <dimension ref="A1:T33"/>
  <sheetViews>
    <sheetView zoomScale="115" zoomScaleNormal="115" zoomScaleSheetLayoutView="85" workbookViewId="0">
      <selection activeCell="L9" sqref="L9"/>
    </sheetView>
  </sheetViews>
  <sheetFormatPr defaultColWidth="10.85546875" defaultRowHeight="16.5" customHeight="1"/>
  <cols>
    <col min="1" max="2" width="1" style="171" customWidth="1"/>
    <col min="3" max="3" width="35.42578125" style="171" customWidth="1"/>
    <col min="4" max="4" width="4.7109375" style="227" customWidth="1"/>
    <col min="5" max="5" width="0.7109375" style="219" customWidth="1"/>
    <col min="6" max="6" width="11.42578125" style="219" customWidth="1"/>
    <col min="7" max="7" width="0.7109375" style="219" customWidth="1"/>
    <col min="8" max="8" width="11.28515625" style="219" customWidth="1"/>
    <col min="9" max="9" width="0.7109375" style="219" customWidth="1"/>
    <col min="10" max="10" width="12" style="219" customWidth="1"/>
    <col min="11" max="11" width="0.7109375" style="219" customWidth="1"/>
    <col min="12" max="12" width="16.7109375" style="219" customWidth="1"/>
    <col min="13" max="13" width="0.7109375" style="219" customWidth="1"/>
    <col min="14" max="14" width="13.28515625" style="219" customWidth="1"/>
    <col min="15" max="15" width="0.7109375" style="219" customWidth="1"/>
    <col min="16" max="16" width="11.28515625" style="219" customWidth="1"/>
    <col min="17" max="17" width="0.7109375" style="219" customWidth="1"/>
    <col min="18" max="18" width="12.5703125" style="219" customWidth="1"/>
    <col min="19" max="19" width="0.7109375" style="171" customWidth="1"/>
    <col min="20" max="20" width="11.28515625" style="171" customWidth="1"/>
    <col min="21" max="16384" width="10.85546875" style="171"/>
  </cols>
  <sheetData>
    <row r="1" spans="1:20" s="132" customFormat="1" ht="16.5" customHeight="1">
      <c r="A1" s="76" t="s">
        <v>0</v>
      </c>
      <c r="B1" s="76"/>
      <c r="C1" s="76"/>
      <c r="D1" s="83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6"/>
    </row>
    <row r="2" spans="1:20" s="132" customFormat="1" ht="16.5" customHeight="1">
      <c r="A2" s="76" t="s">
        <v>91</v>
      </c>
      <c r="B2" s="76"/>
      <c r="C2" s="76"/>
      <c r="D2" s="83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6"/>
    </row>
    <row r="3" spans="1:20" s="135" customFormat="1" ht="16.5" customHeight="1">
      <c r="A3" s="78" t="s">
        <v>212</v>
      </c>
      <c r="B3" s="78"/>
      <c r="C3" s="78"/>
      <c r="D3" s="225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8"/>
      <c r="T3" s="169"/>
    </row>
    <row r="4" spans="1:20" s="135" customFormat="1" ht="16.5" customHeight="1">
      <c r="A4" s="76"/>
      <c r="B4" s="76"/>
      <c r="C4" s="76"/>
      <c r="D4" s="83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6"/>
    </row>
    <row r="5" spans="1:20" s="135" customFormat="1" ht="16.5" customHeight="1">
      <c r="A5" s="76"/>
      <c r="B5" s="76"/>
      <c r="C5" s="76"/>
      <c r="D5" s="83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6"/>
    </row>
    <row r="6" spans="1:20" s="139" customFormat="1" ht="16.5" customHeight="1">
      <c r="D6" s="140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204" t="s">
        <v>2</v>
      </c>
    </row>
    <row r="7" spans="1:20" s="139" customFormat="1" ht="16.5" customHeight="1">
      <c r="D7" s="140"/>
      <c r="E7" s="140"/>
      <c r="F7" s="240" t="s">
        <v>90</v>
      </c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05"/>
      <c r="T7" s="206" t="s">
        <v>3</v>
      </c>
    </row>
    <row r="8" spans="1:20" s="139" customFormat="1" ht="16.5" customHeight="1">
      <c r="D8" s="140"/>
      <c r="E8" s="140"/>
      <c r="F8" s="241" t="s">
        <v>220</v>
      </c>
      <c r="G8" s="241"/>
      <c r="H8" s="241"/>
      <c r="I8" s="241"/>
      <c r="J8" s="241"/>
      <c r="K8" s="241"/>
      <c r="L8" s="241"/>
      <c r="M8" s="241"/>
      <c r="N8" s="241"/>
      <c r="O8" s="241"/>
      <c r="P8" s="241"/>
      <c r="Q8" s="207"/>
      <c r="R8" s="207"/>
      <c r="S8" s="207"/>
      <c r="T8" s="207"/>
    </row>
    <row r="9" spans="1:20" s="140" customFormat="1" ht="16.5" customHeight="1">
      <c r="A9" s="139"/>
      <c r="B9" s="139"/>
      <c r="C9" s="139"/>
      <c r="E9" s="208"/>
      <c r="F9" s="208"/>
      <c r="G9" s="208"/>
      <c r="H9" s="208"/>
      <c r="I9" s="208"/>
      <c r="J9" s="209"/>
      <c r="K9" s="209"/>
      <c r="L9" s="209"/>
      <c r="M9" s="209"/>
      <c r="N9" s="209"/>
      <c r="O9" s="208"/>
      <c r="P9" s="210"/>
      <c r="Q9" s="204"/>
      <c r="R9" s="204"/>
      <c r="S9" s="204"/>
      <c r="T9" s="204"/>
    </row>
    <row r="10" spans="1:20" s="140" customFormat="1" ht="16.5" customHeight="1">
      <c r="A10" s="139"/>
      <c r="B10" s="139"/>
      <c r="C10" s="139"/>
      <c r="E10" s="138"/>
      <c r="F10" s="210" t="s">
        <v>51</v>
      </c>
      <c r="G10" s="138"/>
      <c r="H10" s="210"/>
      <c r="I10" s="138"/>
      <c r="J10" s="242" t="s">
        <v>52</v>
      </c>
      <c r="K10" s="242"/>
      <c r="L10" s="242"/>
      <c r="M10" s="242"/>
      <c r="N10" s="242"/>
      <c r="O10" s="138"/>
      <c r="P10" s="210" t="s">
        <v>53</v>
      </c>
      <c r="Q10" s="210"/>
      <c r="R10" s="161"/>
      <c r="S10" s="210"/>
      <c r="T10" s="210"/>
    </row>
    <row r="11" spans="1:20" s="140" customFormat="1" ht="16.5" customHeight="1">
      <c r="E11" s="138"/>
      <c r="F11" s="210" t="s">
        <v>54</v>
      </c>
      <c r="G11" s="138"/>
      <c r="H11" s="210" t="s">
        <v>97</v>
      </c>
      <c r="I11" s="138"/>
      <c r="J11" s="210" t="s">
        <v>98</v>
      </c>
      <c r="K11" s="210"/>
      <c r="L11" s="210" t="s">
        <v>98</v>
      </c>
      <c r="M11" s="210"/>
      <c r="N11" s="210"/>
      <c r="O11" s="138"/>
      <c r="P11" s="204" t="s">
        <v>89</v>
      </c>
      <c r="Q11" s="210"/>
      <c r="R11" s="210" t="s">
        <v>55</v>
      </c>
      <c r="S11" s="210"/>
      <c r="T11" s="210" t="s">
        <v>53</v>
      </c>
    </row>
    <row r="12" spans="1:20" s="140" customFormat="1" ht="16.5" customHeight="1">
      <c r="D12" s="211" t="s">
        <v>171</v>
      </c>
      <c r="E12" s="138"/>
      <c r="F12" s="212" t="s">
        <v>56</v>
      </c>
      <c r="G12" s="138"/>
      <c r="H12" s="212" t="s">
        <v>56</v>
      </c>
      <c r="I12" s="138"/>
      <c r="J12" s="213" t="s">
        <v>99</v>
      </c>
      <c r="K12" s="210"/>
      <c r="L12" s="213" t="s">
        <v>100</v>
      </c>
      <c r="M12" s="210"/>
      <c r="N12" s="212" t="s">
        <v>57</v>
      </c>
      <c r="O12" s="138"/>
      <c r="P12" s="212" t="s">
        <v>159</v>
      </c>
      <c r="Q12" s="210"/>
      <c r="R12" s="212" t="s">
        <v>58</v>
      </c>
      <c r="S12" s="210"/>
      <c r="T12" s="212" t="s">
        <v>59</v>
      </c>
    </row>
    <row r="13" spans="1:20" s="140" customFormat="1" ht="16.5" customHeight="1">
      <c r="A13" s="156"/>
      <c r="B13" s="158"/>
      <c r="C13" s="158"/>
      <c r="E13" s="214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161"/>
    </row>
    <row r="14" spans="1:20" s="140" customFormat="1" ht="16.5" customHeight="1">
      <c r="A14" s="151" t="s">
        <v>150</v>
      </c>
      <c r="B14" s="158"/>
      <c r="C14" s="158"/>
      <c r="E14" s="214"/>
      <c r="F14" s="153">
        <v>1663725</v>
      </c>
      <c r="G14" s="153"/>
      <c r="H14" s="153">
        <v>2138522</v>
      </c>
      <c r="I14" s="153"/>
      <c r="J14" s="153">
        <v>166500</v>
      </c>
      <c r="K14" s="153"/>
      <c r="L14" s="153">
        <v>485993</v>
      </c>
      <c r="M14" s="153"/>
      <c r="N14" s="153">
        <v>6959680</v>
      </c>
      <c r="O14" s="153"/>
      <c r="P14" s="14">
        <f>SUM(F14:N14)</f>
        <v>11414420</v>
      </c>
      <c r="Q14" s="153"/>
      <c r="R14" s="153">
        <v>153244</v>
      </c>
      <c r="S14" s="153"/>
      <c r="T14" s="14">
        <f t="shared" ref="T14:T17" si="0">P14+R14</f>
        <v>11567664</v>
      </c>
    </row>
    <row r="15" spans="1:20" s="140" customFormat="1" ht="16.5" customHeight="1">
      <c r="A15" s="156" t="s">
        <v>110</v>
      </c>
      <c r="B15" s="158"/>
      <c r="C15" s="158"/>
      <c r="E15" s="214"/>
      <c r="F15" s="153">
        <v>0</v>
      </c>
      <c r="G15" s="153"/>
      <c r="H15" s="153">
        <v>0</v>
      </c>
      <c r="I15" s="153"/>
      <c r="J15" s="153">
        <v>0</v>
      </c>
      <c r="K15" s="153"/>
      <c r="L15" s="153">
        <v>0</v>
      </c>
      <c r="M15" s="153"/>
      <c r="N15" s="153">
        <v>-232918</v>
      </c>
      <c r="O15" s="153"/>
      <c r="P15" s="14">
        <f>SUM(F15:N15)</f>
        <v>-232918</v>
      </c>
      <c r="Q15" s="153"/>
      <c r="R15" s="14">
        <v>-13828</v>
      </c>
      <c r="S15" s="153"/>
      <c r="T15" s="14">
        <f t="shared" si="0"/>
        <v>-246746</v>
      </c>
    </row>
    <row r="16" spans="1:20" s="140" customFormat="1" ht="16.5" customHeight="1">
      <c r="A16" s="156" t="s">
        <v>109</v>
      </c>
      <c r="B16" s="216"/>
      <c r="E16" s="214"/>
      <c r="F16" s="153">
        <v>0</v>
      </c>
      <c r="G16" s="153"/>
      <c r="H16" s="153">
        <v>0</v>
      </c>
      <c r="I16" s="153"/>
      <c r="J16" s="153">
        <v>0</v>
      </c>
      <c r="K16" s="217"/>
      <c r="L16" s="153">
        <v>26174</v>
      </c>
      <c r="M16" s="217"/>
      <c r="N16" s="153">
        <v>-26174</v>
      </c>
      <c r="O16" s="153"/>
      <c r="P16" s="14">
        <f>SUM(F16:N16)</f>
        <v>0</v>
      </c>
      <c r="Q16" s="153"/>
      <c r="R16" s="14">
        <v>0</v>
      </c>
      <c r="S16" s="153"/>
      <c r="T16" s="14">
        <f t="shared" si="0"/>
        <v>0</v>
      </c>
    </row>
    <row r="17" spans="1:20" s="140" customFormat="1" ht="16.5" customHeight="1">
      <c r="A17" s="156" t="s">
        <v>117</v>
      </c>
      <c r="E17" s="214"/>
      <c r="F17" s="160">
        <v>0</v>
      </c>
      <c r="G17" s="153"/>
      <c r="H17" s="160">
        <v>0</v>
      </c>
      <c r="I17" s="153"/>
      <c r="J17" s="160">
        <v>0</v>
      </c>
      <c r="K17" s="154"/>
      <c r="L17" s="160">
        <v>0</v>
      </c>
      <c r="M17" s="154"/>
      <c r="N17" s="160">
        <v>344300</v>
      </c>
      <c r="O17" s="154"/>
      <c r="P17" s="16">
        <f>SUM(F17:N17)</f>
        <v>344300</v>
      </c>
      <c r="Q17" s="154"/>
      <c r="R17" s="16">
        <v>8242</v>
      </c>
      <c r="S17" s="153"/>
      <c r="T17" s="16">
        <f t="shared" si="0"/>
        <v>352542</v>
      </c>
    </row>
    <row r="18" spans="1:20" s="140" customFormat="1" ht="16.5" customHeight="1">
      <c r="A18" s="218"/>
      <c r="D18" s="149"/>
      <c r="E18" s="161"/>
      <c r="F18" s="161"/>
      <c r="G18" s="161"/>
      <c r="H18" s="161"/>
      <c r="I18" s="161"/>
      <c r="J18" s="161"/>
      <c r="K18" s="161"/>
      <c r="L18" s="161"/>
      <c r="M18" s="161"/>
      <c r="N18" s="161"/>
      <c r="O18" s="161"/>
      <c r="P18" s="161"/>
      <c r="Q18" s="161"/>
      <c r="R18" s="161"/>
      <c r="S18" s="161"/>
      <c r="T18" s="161"/>
    </row>
    <row r="19" spans="1:20" s="140" customFormat="1" ht="16.5" customHeight="1" thickBot="1">
      <c r="A19" s="151" t="s">
        <v>210</v>
      </c>
      <c r="D19" s="149"/>
      <c r="E19" s="161"/>
      <c r="F19" s="162">
        <f>SUM(F14:F17)</f>
        <v>1663725</v>
      </c>
      <c r="G19" s="161"/>
      <c r="H19" s="162">
        <f>SUM(H14:H17)</f>
        <v>2138522</v>
      </c>
      <c r="I19" s="161"/>
      <c r="J19" s="162">
        <f>SUM(J14:J17)</f>
        <v>166500</v>
      </c>
      <c r="K19" s="161"/>
      <c r="L19" s="162">
        <f>SUM(L14:L17)</f>
        <v>512167</v>
      </c>
      <c r="M19" s="161"/>
      <c r="N19" s="162">
        <f>SUM(N14:N17)</f>
        <v>7044888</v>
      </c>
      <c r="O19" s="161"/>
      <c r="P19" s="162">
        <f>SUM(P14:P17)</f>
        <v>11525802</v>
      </c>
      <c r="Q19" s="161"/>
      <c r="R19" s="162">
        <f>SUM(R14:R17)</f>
        <v>147658</v>
      </c>
      <c r="S19" s="161"/>
      <c r="T19" s="162">
        <f>SUM(T14:T17)</f>
        <v>11673460</v>
      </c>
    </row>
    <row r="20" spans="1:20" s="140" customFormat="1" ht="16.5" customHeight="1" thickTop="1">
      <c r="A20" s="151"/>
      <c r="D20" s="149"/>
      <c r="E20" s="161"/>
      <c r="F20" s="161"/>
      <c r="G20" s="161"/>
      <c r="H20" s="161"/>
      <c r="I20" s="161"/>
      <c r="J20" s="161"/>
      <c r="K20" s="161"/>
      <c r="L20" s="161"/>
      <c r="M20" s="161"/>
      <c r="N20" s="161"/>
      <c r="O20" s="161"/>
      <c r="P20" s="161"/>
      <c r="Q20" s="161"/>
      <c r="R20" s="161"/>
      <c r="S20" s="161"/>
      <c r="T20" s="161"/>
    </row>
    <row r="21" spans="1:20" s="140" customFormat="1" ht="16.5" customHeight="1">
      <c r="A21" s="151"/>
      <c r="D21" s="149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  <c r="Q21" s="161"/>
      <c r="R21" s="161"/>
      <c r="S21" s="161"/>
      <c r="T21" s="161"/>
    </row>
    <row r="22" spans="1:20" s="140" customFormat="1" ht="16.5" customHeight="1">
      <c r="A22" s="151" t="s">
        <v>165</v>
      </c>
      <c r="B22" s="158"/>
      <c r="C22" s="158"/>
      <c r="E22" s="214"/>
      <c r="F22" s="164">
        <v>1663725</v>
      </c>
      <c r="G22" s="153"/>
      <c r="H22" s="164">
        <v>2138522</v>
      </c>
      <c r="I22" s="153"/>
      <c r="J22" s="164">
        <v>166500</v>
      </c>
      <c r="K22" s="153"/>
      <c r="L22" s="164">
        <v>520287</v>
      </c>
      <c r="M22" s="153"/>
      <c r="N22" s="164">
        <v>7003588</v>
      </c>
      <c r="O22" s="153"/>
      <c r="P22" s="2">
        <f>SUM(F22:N22)</f>
        <v>11492622</v>
      </c>
      <c r="Q22" s="153"/>
      <c r="R22" s="164">
        <v>145723</v>
      </c>
      <c r="S22" s="153"/>
      <c r="T22" s="2">
        <f>P22+R22</f>
        <v>11638345</v>
      </c>
    </row>
    <row r="23" spans="1:20" s="140" customFormat="1" ht="16.5" customHeight="1">
      <c r="A23" s="156" t="s">
        <v>110</v>
      </c>
      <c r="B23" s="158"/>
      <c r="C23" s="158"/>
      <c r="D23" s="140">
        <v>17</v>
      </c>
      <c r="E23" s="214"/>
      <c r="F23" s="164" t="s">
        <v>170</v>
      </c>
      <c r="G23" s="153"/>
      <c r="H23" s="164" t="s">
        <v>170</v>
      </c>
      <c r="I23" s="153"/>
      <c r="J23" s="164" t="s">
        <v>170</v>
      </c>
      <c r="K23" s="153"/>
      <c r="L23" s="164" t="s">
        <v>170</v>
      </c>
      <c r="M23" s="153"/>
      <c r="N23" s="164">
        <v>-99822</v>
      </c>
      <c r="O23" s="153"/>
      <c r="P23" s="2">
        <f>SUM(F23:N23)</f>
        <v>-99822</v>
      </c>
      <c r="Q23" s="153"/>
      <c r="R23" s="2">
        <v>-13907</v>
      </c>
      <c r="S23" s="153"/>
      <c r="T23" s="2">
        <f t="shared" ref="T23:T25" si="1">P23+R23</f>
        <v>-113729</v>
      </c>
    </row>
    <row r="24" spans="1:20" s="140" customFormat="1" ht="16.5" customHeight="1">
      <c r="A24" s="156" t="s">
        <v>109</v>
      </c>
      <c r="B24" s="216"/>
      <c r="E24" s="214"/>
      <c r="F24" s="164" t="s">
        <v>170</v>
      </c>
      <c r="G24" s="153"/>
      <c r="H24" s="164" t="s">
        <v>170</v>
      </c>
      <c r="I24" s="153"/>
      <c r="J24" s="164" t="s">
        <v>170</v>
      </c>
      <c r="K24" s="217"/>
      <c r="L24" s="164">
        <v>25867</v>
      </c>
      <c r="M24" s="217"/>
      <c r="N24" s="164">
        <v>-25867</v>
      </c>
      <c r="O24" s="153"/>
      <c r="P24" s="2">
        <f>SUM(F24:N24)</f>
        <v>0</v>
      </c>
      <c r="Q24" s="153"/>
      <c r="R24" s="2">
        <v>0</v>
      </c>
      <c r="S24" s="153"/>
      <c r="T24" s="2">
        <f>SUM(P24:R24)</f>
        <v>0</v>
      </c>
    </row>
    <row r="25" spans="1:20" s="140" customFormat="1" ht="16.5" customHeight="1">
      <c r="A25" s="156" t="s">
        <v>117</v>
      </c>
      <c r="E25" s="214"/>
      <c r="F25" s="166" t="s">
        <v>170</v>
      </c>
      <c r="G25" s="153"/>
      <c r="H25" s="166" t="s">
        <v>170</v>
      </c>
      <c r="I25" s="153"/>
      <c r="J25" s="166" t="s">
        <v>170</v>
      </c>
      <c r="K25" s="154"/>
      <c r="L25" s="166" t="s">
        <v>170</v>
      </c>
      <c r="M25" s="154"/>
      <c r="N25" s="166">
        <v>26029</v>
      </c>
      <c r="O25" s="154"/>
      <c r="P25" s="4">
        <f>SUM(F25:N25)</f>
        <v>26029</v>
      </c>
      <c r="Q25" s="154"/>
      <c r="R25" s="4">
        <v>8701</v>
      </c>
      <c r="S25" s="153"/>
      <c r="T25" s="4">
        <f t="shared" si="1"/>
        <v>34730</v>
      </c>
    </row>
    <row r="26" spans="1:20" s="140" customFormat="1" ht="16.5" customHeight="1">
      <c r="A26" s="218"/>
      <c r="D26" s="149"/>
      <c r="E26" s="161"/>
      <c r="F26" s="167"/>
      <c r="G26" s="161"/>
      <c r="H26" s="167"/>
      <c r="I26" s="161"/>
      <c r="J26" s="167"/>
      <c r="K26" s="161"/>
      <c r="L26" s="167"/>
      <c r="M26" s="161"/>
      <c r="N26" s="167"/>
      <c r="O26" s="161"/>
      <c r="P26" s="167"/>
      <c r="Q26" s="161"/>
      <c r="R26" s="167"/>
      <c r="S26" s="161"/>
      <c r="T26" s="167"/>
    </row>
    <row r="27" spans="1:20" s="140" customFormat="1" ht="16.5" customHeight="1" thickBot="1">
      <c r="A27" s="151" t="s">
        <v>211</v>
      </c>
      <c r="D27" s="149"/>
      <c r="E27" s="161"/>
      <c r="F27" s="168">
        <f>SUM(F22:F25)</f>
        <v>1663725</v>
      </c>
      <c r="G27" s="161"/>
      <c r="H27" s="168">
        <f>SUM(H22:H25)</f>
        <v>2138522</v>
      </c>
      <c r="I27" s="161"/>
      <c r="J27" s="168">
        <f>SUM(J22:J25)</f>
        <v>166500</v>
      </c>
      <c r="K27" s="161"/>
      <c r="L27" s="168">
        <f>SUM(L22:L25)</f>
        <v>546154</v>
      </c>
      <c r="M27" s="161"/>
      <c r="N27" s="168">
        <f>SUM(N22:N25)</f>
        <v>6903928</v>
      </c>
      <c r="O27" s="161"/>
      <c r="P27" s="168">
        <f>SUM(P22:P25)</f>
        <v>11418829</v>
      </c>
      <c r="Q27" s="161"/>
      <c r="R27" s="168">
        <f>SUM(R22:R25)</f>
        <v>140517</v>
      </c>
      <c r="S27" s="161"/>
      <c r="T27" s="168">
        <f>SUM(T22:T25)</f>
        <v>11559346</v>
      </c>
    </row>
    <row r="28" spans="1:20" s="140" customFormat="1" ht="16.5" customHeight="1" thickTop="1">
      <c r="A28" s="151"/>
      <c r="D28" s="149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161"/>
      <c r="S28" s="161"/>
      <c r="T28" s="161"/>
    </row>
    <row r="29" spans="1:20" s="140" customFormat="1" ht="16.5" customHeight="1">
      <c r="A29" s="151"/>
      <c r="D29" s="149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</row>
    <row r="30" spans="1:20" s="140" customFormat="1" ht="16.5" customHeight="1">
      <c r="A30" s="151"/>
      <c r="D30" s="149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</row>
    <row r="31" spans="1:20" s="140" customFormat="1" ht="16.5" customHeight="1">
      <c r="A31" s="151"/>
      <c r="D31" s="149"/>
      <c r="E31" s="161"/>
      <c r="F31" s="161"/>
      <c r="G31" s="161"/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1"/>
    </row>
    <row r="32" spans="1:20" s="140" customFormat="1" ht="16.5" customHeight="1">
      <c r="A32" s="151"/>
      <c r="D32" s="149"/>
      <c r="E32" s="161"/>
      <c r="F32" s="161"/>
      <c r="G32" s="161"/>
      <c r="H32" s="161"/>
      <c r="I32" s="161"/>
      <c r="J32" s="161"/>
      <c r="K32" s="161"/>
      <c r="L32" s="161"/>
      <c r="M32" s="161"/>
      <c r="N32" s="161"/>
      <c r="O32" s="161"/>
      <c r="P32" s="161"/>
      <c r="Q32" s="161"/>
      <c r="R32" s="161"/>
      <c r="S32" s="161"/>
      <c r="T32" s="161"/>
    </row>
    <row r="33" spans="1:20" s="135" customFormat="1" ht="21.95" customHeight="1">
      <c r="A33" s="80" t="str">
        <f>'Eng 5-6 (3M)'!A48:L48</f>
        <v>The accompanying notes are an integral part of this interim financial information.</v>
      </c>
      <c r="B33" s="169"/>
      <c r="C33" s="169"/>
      <c r="D33" s="226"/>
      <c r="E33" s="202"/>
      <c r="F33" s="202"/>
      <c r="G33" s="202"/>
      <c r="H33" s="202"/>
      <c r="I33" s="202"/>
      <c r="J33" s="202"/>
      <c r="K33" s="202"/>
      <c r="L33" s="202"/>
      <c r="M33" s="202"/>
      <c r="N33" s="202"/>
      <c r="O33" s="202"/>
      <c r="P33" s="202"/>
      <c r="Q33" s="202"/>
      <c r="R33" s="202"/>
      <c r="S33" s="203"/>
      <c r="T33" s="169"/>
    </row>
  </sheetData>
  <mergeCells count="3">
    <mergeCell ref="F7:R7"/>
    <mergeCell ref="F8:P8"/>
    <mergeCell ref="J10:N10"/>
  </mergeCells>
  <pageMargins left="0.4" right="0.4" top="0.5" bottom="0.6" header="0.49" footer="0.4"/>
  <pageSetup paperSize="9" scale="95" firstPageNumber="9" fitToHeight="0" orientation="landscape" useFirstPageNumber="1" horizontalDpi="1200" verticalDpi="1200" r:id="rId1"/>
  <headerFooter>
    <oddFooter>&amp;R&amp;"Arial,Regular"&amp;9&amp;P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38665-050C-407D-8E52-8C59852F1F27}">
  <dimension ref="A1:P32"/>
  <sheetViews>
    <sheetView tabSelected="1" zoomScaleNormal="100" zoomScaleSheetLayoutView="85" workbookViewId="0">
      <selection activeCell="Q14" sqref="Q14"/>
    </sheetView>
  </sheetViews>
  <sheetFormatPr defaultColWidth="10.85546875" defaultRowHeight="16.5" customHeight="1"/>
  <cols>
    <col min="1" max="2" width="1.7109375" style="171" customWidth="1"/>
    <col min="3" max="3" width="40.85546875" style="171" customWidth="1"/>
    <col min="4" max="4" width="5.140625" style="171" customWidth="1"/>
    <col min="5" max="5" width="0.85546875" style="171" customWidth="1"/>
    <col min="6" max="6" width="11.7109375" style="172" customWidth="1"/>
    <col min="7" max="7" width="0.85546875" style="172" customWidth="1"/>
    <col min="8" max="8" width="11.7109375" style="172" customWidth="1"/>
    <col min="9" max="9" width="0.85546875" style="172" customWidth="1"/>
    <col min="10" max="10" width="12.5703125" style="172" bestFit="1" customWidth="1"/>
    <col min="11" max="11" width="0.85546875" style="172" customWidth="1"/>
    <col min="12" max="12" width="18.42578125" style="172" bestFit="1" customWidth="1"/>
    <col min="13" max="13" width="0.85546875" style="172" customWidth="1"/>
    <col min="14" max="14" width="13.5703125" style="172" customWidth="1"/>
    <col min="15" max="15" width="0.85546875" style="172" customWidth="1"/>
    <col min="16" max="16" width="12.5703125" style="172" customWidth="1"/>
    <col min="17" max="16384" width="10.85546875" style="171"/>
  </cols>
  <sheetData>
    <row r="1" spans="1:16" s="132" customFormat="1" ht="16.5" customHeight="1">
      <c r="A1" s="76" t="s">
        <v>0</v>
      </c>
      <c r="B1" s="76"/>
      <c r="C1" s="76"/>
      <c r="D1" s="76"/>
      <c r="E1" s="76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1"/>
    </row>
    <row r="2" spans="1:16" s="132" customFormat="1" ht="16.5" customHeight="1">
      <c r="A2" s="76" t="s">
        <v>204</v>
      </c>
      <c r="B2" s="76"/>
      <c r="C2" s="76"/>
      <c r="D2" s="76"/>
      <c r="E2" s="76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1"/>
    </row>
    <row r="3" spans="1:16" s="132" customFormat="1" ht="16.5" customHeight="1">
      <c r="A3" s="78" t="s">
        <v>212</v>
      </c>
      <c r="B3" s="78"/>
      <c r="C3" s="78"/>
      <c r="D3" s="78"/>
      <c r="E3" s="78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4"/>
    </row>
    <row r="4" spans="1:16" s="132" customFormat="1" ht="16.5" customHeight="1">
      <c r="A4" s="76"/>
      <c r="B4" s="76"/>
      <c r="C4" s="76"/>
      <c r="D4" s="76"/>
      <c r="E4" s="76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1"/>
    </row>
    <row r="5" spans="1:16" s="132" customFormat="1" ht="16.5" customHeight="1">
      <c r="A5" s="76"/>
      <c r="B5" s="76"/>
      <c r="C5" s="76"/>
      <c r="D5" s="76"/>
      <c r="E5" s="76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1"/>
    </row>
    <row r="6" spans="1:16" s="135" customFormat="1" ht="16.149999999999999" customHeight="1">
      <c r="C6" s="132"/>
      <c r="D6" s="83"/>
      <c r="E6" s="83"/>
      <c r="F6" s="136"/>
      <c r="G6" s="137"/>
      <c r="H6" s="137"/>
      <c r="I6" s="137"/>
      <c r="J6" s="137"/>
      <c r="K6" s="137"/>
      <c r="L6" s="137"/>
      <c r="M6" s="137"/>
      <c r="N6" s="137"/>
      <c r="O6" s="137"/>
      <c r="P6" s="138" t="s">
        <v>2</v>
      </c>
    </row>
    <row r="7" spans="1:16" s="139" customFormat="1" ht="16.149999999999999" customHeight="1">
      <c r="D7" s="140"/>
      <c r="E7" s="140"/>
      <c r="F7" s="243" t="s">
        <v>96</v>
      </c>
      <c r="G7" s="243"/>
      <c r="H7" s="243"/>
      <c r="I7" s="243"/>
      <c r="J7" s="243"/>
      <c r="K7" s="243"/>
      <c r="L7" s="243"/>
      <c r="M7" s="243"/>
      <c r="N7" s="243"/>
      <c r="O7" s="243"/>
      <c r="P7" s="141" t="s">
        <v>3</v>
      </c>
    </row>
    <row r="8" spans="1:16" s="139" customFormat="1" ht="16.149999999999999" customHeight="1">
      <c r="D8" s="140"/>
      <c r="E8" s="140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3"/>
    </row>
    <row r="9" spans="1:16" s="139" customFormat="1" ht="16.149999999999999" customHeight="1">
      <c r="D9" s="140"/>
      <c r="E9" s="140"/>
      <c r="F9" s="144" t="s">
        <v>51</v>
      </c>
      <c r="G9" s="145"/>
      <c r="I9" s="145"/>
      <c r="J9" s="243" t="s">
        <v>52</v>
      </c>
      <c r="K9" s="243"/>
      <c r="L9" s="243"/>
      <c r="M9" s="243"/>
      <c r="N9" s="243"/>
      <c r="O9" s="145"/>
      <c r="P9" s="144"/>
    </row>
    <row r="10" spans="1:16" s="140" customFormat="1" ht="16.149999999999999" customHeight="1">
      <c r="F10" s="144" t="s">
        <v>54</v>
      </c>
      <c r="G10" s="145"/>
      <c r="H10" s="144" t="s">
        <v>97</v>
      </c>
      <c r="I10" s="145"/>
      <c r="J10" s="144" t="s">
        <v>98</v>
      </c>
      <c r="K10" s="144"/>
      <c r="L10" s="144" t="s">
        <v>98</v>
      </c>
      <c r="M10" s="144"/>
      <c r="N10" s="144"/>
      <c r="O10" s="145"/>
      <c r="P10" s="144" t="s">
        <v>53</v>
      </c>
    </row>
    <row r="11" spans="1:16" s="140" customFormat="1" ht="16.149999999999999" customHeight="1">
      <c r="D11" s="146" t="s">
        <v>171</v>
      </c>
      <c r="F11" s="147" t="s">
        <v>56</v>
      </c>
      <c r="G11" s="145"/>
      <c r="H11" s="147" t="s">
        <v>56</v>
      </c>
      <c r="I11" s="145"/>
      <c r="J11" s="148" t="s">
        <v>99</v>
      </c>
      <c r="K11" s="144"/>
      <c r="L11" s="147" t="s">
        <v>100</v>
      </c>
      <c r="M11" s="144"/>
      <c r="N11" s="147" t="s">
        <v>57</v>
      </c>
      <c r="O11" s="145"/>
      <c r="P11" s="147" t="s">
        <v>59</v>
      </c>
    </row>
    <row r="12" spans="1:16" s="140" customFormat="1" ht="16.149999999999999" customHeight="1">
      <c r="D12" s="149"/>
      <c r="F12" s="143"/>
      <c r="G12" s="143"/>
      <c r="H12" s="143"/>
      <c r="I12" s="143"/>
      <c r="J12" s="143"/>
      <c r="K12" s="150"/>
      <c r="L12" s="143"/>
      <c r="M12" s="150"/>
      <c r="N12" s="143"/>
      <c r="O12" s="143"/>
      <c r="P12" s="143"/>
    </row>
    <row r="13" spans="1:16" s="140" customFormat="1" ht="16.149999999999999" customHeight="1">
      <c r="A13" s="151" t="s">
        <v>150</v>
      </c>
      <c r="B13" s="152"/>
      <c r="C13" s="152"/>
      <c r="F13" s="153">
        <v>1663725</v>
      </c>
      <c r="G13" s="153"/>
      <c r="H13" s="153">
        <v>2138522</v>
      </c>
      <c r="I13" s="153"/>
      <c r="J13" s="153">
        <v>166500</v>
      </c>
      <c r="K13" s="154"/>
      <c r="L13" s="153">
        <v>59353</v>
      </c>
      <c r="M13" s="154"/>
      <c r="N13" s="153">
        <v>5891121</v>
      </c>
      <c r="O13" s="153"/>
      <c r="P13" s="153">
        <v>9919221</v>
      </c>
    </row>
    <row r="14" spans="1:16" s="140" customFormat="1" ht="16.149999999999999" customHeight="1">
      <c r="A14" s="135" t="s">
        <v>110</v>
      </c>
      <c r="F14" s="153">
        <v>0</v>
      </c>
      <c r="G14" s="155"/>
      <c r="H14" s="153">
        <v>0</v>
      </c>
      <c r="I14" s="153"/>
      <c r="J14" s="153">
        <v>0</v>
      </c>
      <c r="K14" s="154"/>
      <c r="L14" s="153">
        <v>0</v>
      </c>
      <c r="M14" s="154"/>
      <c r="N14" s="153">
        <v>-232918</v>
      </c>
      <c r="O14" s="153"/>
      <c r="P14" s="14">
        <f>SUM(F14:N14)</f>
        <v>-232918</v>
      </c>
    </row>
    <row r="15" spans="1:16" s="140" customFormat="1" ht="16.149999999999999" customHeight="1">
      <c r="A15" s="135" t="s">
        <v>101</v>
      </c>
      <c r="B15" s="156"/>
      <c r="F15" s="153">
        <v>0</v>
      </c>
      <c r="G15" s="155"/>
      <c r="H15" s="153">
        <v>0</v>
      </c>
      <c r="I15" s="153"/>
      <c r="J15" s="153">
        <v>0</v>
      </c>
      <c r="K15" s="154"/>
      <c r="L15" s="153">
        <v>3067</v>
      </c>
      <c r="M15" s="154"/>
      <c r="N15" s="153">
        <v>-3067</v>
      </c>
      <c r="O15" s="153"/>
      <c r="P15" s="14">
        <f t="shared" ref="P15:P16" si="0">SUM(F15:N15)</f>
        <v>0</v>
      </c>
    </row>
    <row r="16" spans="1:16" s="140" customFormat="1" ht="16.149999999999999" customHeight="1">
      <c r="A16" s="157" t="s">
        <v>117</v>
      </c>
      <c r="B16" s="158"/>
      <c r="F16" s="159">
        <v>0</v>
      </c>
      <c r="G16" s="155"/>
      <c r="H16" s="159">
        <v>0</v>
      </c>
      <c r="I16" s="153"/>
      <c r="J16" s="159">
        <v>0</v>
      </c>
      <c r="K16" s="154"/>
      <c r="L16" s="159">
        <v>0</v>
      </c>
      <c r="M16" s="154"/>
      <c r="N16" s="160">
        <v>225056</v>
      </c>
      <c r="O16" s="153"/>
      <c r="P16" s="16">
        <f t="shared" si="0"/>
        <v>225056</v>
      </c>
    </row>
    <row r="17" spans="1:16" s="140" customFormat="1" ht="16.149999999999999" customHeight="1">
      <c r="A17" s="76"/>
      <c r="D17" s="149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</row>
    <row r="18" spans="1:16" s="140" customFormat="1" ht="16.149999999999999" customHeight="1" thickBot="1">
      <c r="A18" s="151" t="s">
        <v>210</v>
      </c>
      <c r="D18" s="149"/>
      <c r="F18" s="162">
        <f>SUM(F13:F16)</f>
        <v>1663725</v>
      </c>
      <c r="G18" s="161"/>
      <c r="H18" s="162">
        <f>SUM(H13:H16)</f>
        <v>2138522</v>
      </c>
      <c r="I18" s="161"/>
      <c r="J18" s="162">
        <f>SUM(J13:J16)</f>
        <v>166500</v>
      </c>
      <c r="K18" s="161"/>
      <c r="L18" s="162">
        <f>SUM(L13:L16)</f>
        <v>62420</v>
      </c>
      <c r="M18" s="161"/>
      <c r="N18" s="162">
        <f>SUM(N13:N16)</f>
        <v>5880192</v>
      </c>
      <c r="O18" s="161"/>
      <c r="P18" s="162">
        <f>SUM(P13:P16)</f>
        <v>9911359</v>
      </c>
    </row>
    <row r="19" spans="1:16" s="140" customFormat="1" ht="16.149999999999999" customHeight="1" thickTop="1">
      <c r="A19" s="151"/>
      <c r="D19" s="149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</row>
    <row r="20" spans="1:16" s="140" customFormat="1" ht="16.149999999999999" customHeight="1">
      <c r="A20" s="76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</row>
    <row r="21" spans="1:16" s="140" customFormat="1" ht="16.149999999999999" customHeight="1">
      <c r="A21" s="151" t="s">
        <v>165</v>
      </c>
      <c r="B21" s="152"/>
      <c r="C21" s="152"/>
      <c r="F21" s="164">
        <v>1663725</v>
      </c>
      <c r="G21" s="153"/>
      <c r="H21" s="164">
        <v>2138522</v>
      </c>
      <c r="I21" s="153"/>
      <c r="J21" s="164">
        <v>166500</v>
      </c>
      <c r="K21" s="154"/>
      <c r="L21" s="164">
        <v>62580</v>
      </c>
      <c r="M21" s="154"/>
      <c r="N21" s="164">
        <v>5778182</v>
      </c>
      <c r="O21" s="153"/>
      <c r="P21" s="2">
        <f>SUM(F21:N21)</f>
        <v>9809509</v>
      </c>
    </row>
    <row r="22" spans="1:16" s="140" customFormat="1" ht="16.149999999999999" customHeight="1">
      <c r="A22" s="135" t="s">
        <v>110</v>
      </c>
      <c r="D22" s="140">
        <v>17</v>
      </c>
      <c r="F22" s="164" t="s">
        <v>170</v>
      </c>
      <c r="G22" s="155"/>
      <c r="H22" s="164" t="s">
        <v>170</v>
      </c>
      <c r="I22" s="153"/>
      <c r="J22" s="164" t="s">
        <v>170</v>
      </c>
      <c r="K22" s="154"/>
      <c r="L22" s="164" t="s">
        <v>170</v>
      </c>
      <c r="M22" s="154"/>
      <c r="N22" s="164">
        <v>-99822</v>
      </c>
      <c r="O22" s="153"/>
      <c r="P22" s="2">
        <f t="shared" ref="P22:P24" si="1">SUM(F22:N22)</f>
        <v>-99822</v>
      </c>
    </row>
    <row r="23" spans="1:16" s="140" customFormat="1" ht="16.149999999999999" customHeight="1">
      <c r="A23" s="135" t="s">
        <v>101</v>
      </c>
      <c r="B23" s="156"/>
      <c r="F23" s="164" t="s">
        <v>170</v>
      </c>
      <c r="G23" s="155"/>
      <c r="H23" s="164" t="s">
        <v>170</v>
      </c>
      <c r="I23" s="153"/>
      <c r="J23" s="164" t="s">
        <v>170</v>
      </c>
      <c r="K23" s="154"/>
      <c r="L23" s="164">
        <v>1375</v>
      </c>
      <c r="M23" s="154"/>
      <c r="N23" s="164">
        <v>-1375</v>
      </c>
      <c r="O23" s="153"/>
      <c r="P23" s="2">
        <f t="shared" si="1"/>
        <v>0</v>
      </c>
    </row>
    <row r="24" spans="1:16" s="140" customFormat="1" ht="16.149999999999999" customHeight="1">
      <c r="A24" s="157" t="s">
        <v>196</v>
      </c>
      <c r="B24" s="158"/>
      <c r="F24" s="165" t="s">
        <v>170</v>
      </c>
      <c r="G24" s="155"/>
      <c r="H24" s="165" t="s">
        <v>170</v>
      </c>
      <c r="I24" s="153"/>
      <c r="J24" s="165" t="s">
        <v>170</v>
      </c>
      <c r="K24" s="154"/>
      <c r="L24" s="165" t="s">
        <v>170</v>
      </c>
      <c r="M24" s="154"/>
      <c r="N24" s="166">
        <v>-117739</v>
      </c>
      <c r="O24" s="153"/>
      <c r="P24" s="4">
        <f t="shared" si="1"/>
        <v>-117739</v>
      </c>
    </row>
    <row r="25" spans="1:16" s="140" customFormat="1" ht="16.149999999999999" customHeight="1">
      <c r="A25" s="76"/>
      <c r="D25" s="149"/>
      <c r="F25" s="167"/>
      <c r="G25" s="161"/>
      <c r="H25" s="167"/>
      <c r="I25" s="161"/>
      <c r="J25" s="167"/>
      <c r="K25" s="161"/>
      <c r="L25" s="167"/>
      <c r="M25" s="161"/>
      <c r="N25" s="167"/>
      <c r="O25" s="161"/>
      <c r="P25" s="167"/>
    </row>
    <row r="26" spans="1:16" s="140" customFormat="1" ht="16.149999999999999" customHeight="1" thickBot="1">
      <c r="A26" s="151" t="s">
        <v>211</v>
      </c>
      <c r="D26" s="149"/>
      <c r="F26" s="168">
        <f>SUM(F21:F24)</f>
        <v>1663725</v>
      </c>
      <c r="G26" s="161"/>
      <c r="H26" s="168">
        <f>SUM(H21:H24)</f>
        <v>2138522</v>
      </c>
      <c r="I26" s="161"/>
      <c r="J26" s="168">
        <f>SUM(J21:J24)</f>
        <v>166500</v>
      </c>
      <c r="K26" s="161"/>
      <c r="L26" s="168">
        <f>SUM(L21:L24)</f>
        <v>63955</v>
      </c>
      <c r="M26" s="161"/>
      <c r="N26" s="168">
        <f>SUM(N21:N24)</f>
        <v>5559246</v>
      </c>
      <c r="O26" s="161"/>
      <c r="P26" s="168">
        <f>SUM(P21:P24)</f>
        <v>9591948</v>
      </c>
    </row>
    <row r="27" spans="1:16" s="140" customFormat="1" ht="16.149999999999999" customHeight="1" thickTop="1">
      <c r="A27" s="76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6" s="140" customFormat="1" ht="16.149999999999999" customHeight="1">
      <c r="A28" s="76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</row>
    <row r="29" spans="1:16" s="140" customFormat="1" ht="21.75" customHeight="1">
      <c r="A29" s="76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6" s="140" customFormat="1" ht="16.149999999999999" customHeight="1">
      <c r="A30" s="76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</row>
    <row r="31" spans="1:16" s="140" customFormat="1" ht="10.5" customHeight="1">
      <c r="A31" s="76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6" s="135" customFormat="1" ht="21.95" customHeight="1">
      <c r="A32" s="80" t="str">
        <f>'Eng 5-6 (3M)'!A48:L48</f>
        <v>The accompanying notes are an integral part of this interim financial information.</v>
      </c>
      <c r="B32" s="169"/>
      <c r="C32" s="169"/>
      <c r="D32" s="169"/>
      <c r="E32" s="169"/>
      <c r="F32" s="170"/>
      <c r="G32" s="170"/>
      <c r="H32" s="170"/>
      <c r="I32" s="170"/>
      <c r="J32" s="170"/>
      <c r="K32" s="170"/>
      <c r="L32" s="170"/>
      <c r="M32" s="170"/>
      <c r="N32" s="170"/>
      <c r="O32" s="170"/>
      <c r="P32" s="170"/>
    </row>
  </sheetData>
  <mergeCells count="2">
    <mergeCell ref="F7:O7"/>
    <mergeCell ref="J9:N9"/>
  </mergeCells>
  <pageMargins left="0.6" right="0.6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EEAF0-6058-4FE6-99CF-F52431ACC18A}">
  <dimension ref="A1:O109"/>
  <sheetViews>
    <sheetView topLeftCell="A85" zoomScaleNormal="100" zoomScaleSheetLayoutView="100" workbookViewId="0">
      <selection activeCell="X102" sqref="X102"/>
    </sheetView>
  </sheetViews>
  <sheetFormatPr defaultColWidth="9.140625" defaultRowHeight="15" customHeight="1"/>
  <cols>
    <col min="1" max="3" width="1.28515625" style="45" customWidth="1"/>
    <col min="4" max="4" width="10.140625" style="45" customWidth="1"/>
    <col min="5" max="5" width="11" style="45" customWidth="1"/>
    <col min="6" max="6" width="18.85546875" style="45" customWidth="1"/>
    <col min="7" max="7" width="5" style="46" customWidth="1"/>
    <col min="8" max="8" width="0.7109375" style="47" customWidth="1"/>
    <col min="9" max="9" width="12" style="45" customWidth="1"/>
    <col min="10" max="10" width="0.7109375" style="47" customWidth="1"/>
    <col min="11" max="11" width="12" style="45" customWidth="1"/>
    <col min="12" max="12" width="0.7109375" style="47" customWidth="1"/>
    <col min="13" max="13" width="12" style="45" customWidth="1"/>
    <col min="14" max="14" width="0.7109375" style="47" customWidth="1"/>
    <col min="15" max="15" width="12" style="45" customWidth="1"/>
    <col min="16" max="16" width="9.140625" style="45" customWidth="1"/>
    <col min="17" max="16384" width="9.140625" style="45"/>
  </cols>
  <sheetData>
    <row r="1" spans="1:15" ht="16.5" customHeight="1">
      <c r="A1" s="44" t="s">
        <v>34</v>
      </c>
    </row>
    <row r="2" spans="1:15" ht="16.5" customHeight="1">
      <c r="A2" s="44" t="s">
        <v>73</v>
      </c>
    </row>
    <row r="3" spans="1:15" ht="16.5" customHeight="1">
      <c r="A3" s="48" t="s">
        <v>212</v>
      </c>
      <c r="B3" s="49"/>
      <c r="C3" s="49"/>
      <c r="D3" s="49"/>
      <c r="E3" s="49"/>
      <c r="F3" s="49"/>
      <c r="G3" s="50"/>
      <c r="H3" s="51"/>
      <c r="I3" s="49"/>
      <c r="J3" s="51"/>
      <c r="K3" s="49"/>
      <c r="L3" s="51"/>
      <c r="M3" s="49"/>
      <c r="N3" s="51"/>
      <c r="O3" s="49"/>
    </row>
    <row r="4" spans="1:15" ht="16.5" customHeight="1"/>
    <row r="5" spans="1:15" ht="16.5" customHeight="1"/>
    <row r="6" spans="1:15" ht="16.5" customHeight="1">
      <c r="M6" s="235" t="s">
        <v>2</v>
      </c>
      <c r="N6" s="236"/>
      <c r="O6" s="236"/>
    </row>
    <row r="7" spans="1:15" ht="16.5" customHeight="1">
      <c r="H7" s="52"/>
      <c r="I7" s="228" t="s">
        <v>104</v>
      </c>
      <c r="J7" s="228"/>
      <c r="K7" s="228"/>
      <c r="L7" s="52"/>
      <c r="M7" s="237" t="s">
        <v>106</v>
      </c>
      <c r="N7" s="237"/>
      <c r="O7" s="237"/>
    </row>
    <row r="8" spans="1:15" ht="16.5" customHeight="1">
      <c r="H8" s="52"/>
      <c r="I8" s="229" t="s">
        <v>107</v>
      </c>
      <c r="J8" s="229"/>
      <c r="K8" s="229"/>
      <c r="L8" s="52"/>
      <c r="M8" s="238" t="s">
        <v>107</v>
      </c>
      <c r="N8" s="238"/>
      <c r="O8" s="238"/>
    </row>
    <row r="9" spans="1:15" ht="16.5" customHeight="1">
      <c r="H9" s="52"/>
      <c r="I9" s="54" t="s">
        <v>3</v>
      </c>
      <c r="J9" s="53"/>
      <c r="K9" s="54" t="s">
        <v>3</v>
      </c>
      <c r="L9" s="53"/>
      <c r="M9" s="54" t="s">
        <v>3</v>
      </c>
      <c r="N9" s="53"/>
      <c r="O9" s="54" t="s">
        <v>3</v>
      </c>
    </row>
    <row r="10" spans="1:15" ht="16.5" customHeight="1">
      <c r="G10" s="201" t="s">
        <v>6</v>
      </c>
      <c r="H10" s="52"/>
      <c r="I10" s="55" t="s">
        <v>164</v>
      </c>
      <c r="J10" s="56"/>
      <c r="K10" s="55" t="s">
        <v>149</v>
      </c>
      <c r="L10" s="56"/>
      <c r="M10" s="55" t="s">
        <v>164</v>
      </c>
      <c r="N10" s="56"/>
      <c r="O10" s="55" t="s">
        <v>149</v>
      </c>
    </row>
    <row r="11" spans="1:15" ht="16.5" customHeight="1">
      <c r="A11" s="59" t="s">
        <v>60</v>
      </c>
      <c r="B11" s="44"/>
      <c r="C11" s="44"/>
      <c r="H11" s="60"/>
      <c r="I11" s="57"/>
      <c r="J11" s="58"/>
      <c r="K11" s="58"/>
      <c r="L11" s="58"/>
      <c r="M11" s="57"/>
      <c r="N11" s="58"/>
      <c r="O11" s="58"/>
    </row>
    <row r="12" spans="1:15" ht="16.5" customHeight="1">
      <c r="A12" s="61" t="s">
        <v>185</v>
      </c>
      <c r="H12" s="60"/>
      <c r="I12" s="37">
        <v>55821</v>
      </c>
      <c r="J12" s="33"/>
      <c r="K12" s="33">
        <v>439573</v>
      </c>
      <c r="L12" s="33"/>
      <c r="M12" s="37">
        <v>-154569</v>
      </c>
      <c r="N12" s="33"/>
      <c r="O12" s="33">
        <v>269583</v>
      </c>
    </row>
    <row r="13" spans="1:15" ht="16.5" customHeight="1">
      <c r="A13" s="62" t="s">
        <v>172</v>
      </c>
      <c r="H13" s="60"/>
      <c r="I13" s="63"/>
      <c r="J13" s="40"/>
      <c r="K13" s="40"/>
      <c r="L13" s="40"/>
      <c r="M13" s="63"/>
      <c r="N13" s="40"/>
      <c r="O13" s="40"/>
    </row>
    <row r="14" spans="1:15" ht="16.5" customHeight="1">
      <c r="A14" s="62"/>
      <c r="B14" s="45" t="s">
        <v>61</v>
      </c>
      <c r="H14" s="60"/>
      <c r="I14" s="63"/>
      <c r="J14" s="40"/>
      <c r="K14" s="40"/>
      <c r="L14" s="40"/>
      <c r="M14" s="63"/>
      <c r="N14" s="40"/>
      <c r="O14" s="40"/>
    </row>
    <row r="15" spans="1:15" ht="16.5" customHeight="1">
      <c r="B15" s="220" t="s">
        <v>62</v>
      </c>
      <c r="H15" s="60"/>
      <c r="I15" s="2"/>
      <c r="J15" s="40"/>
      <c r="K15" s="14"/>
      <c r="L15" s="40"/>
      <c r="M15" s="2"/>
      <c r="N15" s="40"/>
      <c r="O15" s="14"/>
    </row>
    <row r="16" spans="1:15" ht="16.5" customHeight="1">
      <c r="B16" s="220"/>
      <c r="C16" s="45" t="s">
        <v>160</v>
      </c>
      <c r="H16" s="60"/>
      <c r="I16" s="2">
        <v>312</v>
      </c>
      <c r="J16" s="40"/>
      <c r="K16" s="14">
        <v>9</v>
      </c>
      <c r="L16" s="40"/>
      <c r="M16" s="2">
        <v>308</v>
      </c>
      <c r="N16" s="33"/>
      <c r="O16" s="14">
        <v>0</v>
      </c>
    </row>
    <row r="17" spans="1:15" ht="16.5" customHeight="1">
      <c r="C17" s="61" t="s">
        <v>63</v>
      </c>
      <c r="H17" s="58"/>
      <c r="I17" s="37">
        <v>541023</v>
      </c>
      <c r="J17" s="33"/>
      <c r="K17" s="33">
        <v>537741</v>
      </c>
      <c r="L17" s="33"/>
      <c r="M17" s="37">
        <v>515837</v>
      </c>
      <c r="N17" s="33"/>
      <c r="O17" s="33">
        <v>511339</v>
      </c>
    </row>
    <row r="18" spans="1:15" ht="16.5" customHeight="1">
      <c r="C18" s="61" t="s">
        <v>152</v>
      </c>
      <c r="G18" s="46">
        <v>10</v>
      </c>
      <c r="H18" s="58"/>
      <c r="I18" s="37">
        <v>282358</v>
      </c>
      <c r="J18" s="33"/>
      <c r="K18" s="33">
        <v>275675</v>
      </c>
      <c r="L18" s="33"/>
      <c r="M18" s="37">
        <v>15852</v>
      </c>
      <c r="N18" s="18"/>
      <c r="O18" s="33">
        <v>14397</v>
      </c>
    </row>
    <row r="19" spans="1:15" ht="16.5" customHeight="1">
      <c r="C19" s="45" t="s">
        <v>161</v>
      </c>
      <c r="G19" s="46">
        <v>10</v>
      </c>
      <c r="H19" s="60"/>
      <c r="I19" s="2">
        <v>13264</v>
      </c>
      <c r="J19" s="14"/>
      <c r="K19" s="14">
        <v>101577</v>
      </c>
      <c r="L19" s="14"/>
      <c r="M19" s="2">
        <v>13264</v>
      </c>
      <c r="N19" s="18"/>
      <c r="O19" s="14">
        <v>101577</v>
      </c>
    </row>
    <row r="20" spans="1:15" ht="16.5" customHeight="1">
      <c r="C20" s="45" t="s">
        <v>206</v>
      </c>
      <c r="H20" s="60"/>
      <c r="I20" s="37">
        <v>-5031</v>
      </c>
      <c r="J20" s="18"/>
      <c r="K20" s="33">
        <v>4804</v>
      </c>
      <c r="L20" s="18"/>
      <c r="M20" s="37">
        <v>-6676</v>
      </c>
      <c r="N20" s="33"/>
      <c r="O20" s="33">
        <v>2866</v>
      </c>
    </row>
    <row r="21" spans="1:15" ht="16.5" customHeight="1">
      <c r="C21" s="45" t="s">
        <v>213</v>
      </c>
      <c r="H21" s="60"/>
      <c r="I21" s="37">
        <v>0</v>
      </c>
      <c r="J21" s="18"/>
      <c r="K21" s="33">
        <v>-1195</v>
      </c>
      <c r="L21" s="18"/>
      <c r="M21" s="37">
        <v>0</v>
      </c>
      <c r="N21" s="33"/>
      <c r="O21" s="33">
        <v>-1195</v>
      </c>
    </row>
    <row r="22" spans="1:15" ht="16.5" customHeight="1">
      <c r="C22" s="45" t="s">
        <v>184</v>
      </c>
      <c r="H22" s="60"/>
      <c r="I22" s="37">
        <v>17800</v>
      </c>
      <c r="J22" s="18"/>
      <c r="K22" s="40">
        <v>6790</v>
      </c>
      <c r="L22" s="18"/>
      <c r="M22" s="37">
        <v>17800</v>
      </c>
      <c r="N22" s="33"/>
      <c r="O22" s="40">
        <v>6790</v>
      </c>
    </row>
    <row r="23" spans="1:15" ht="16.5" customHeight="1">
      <c r="B23" s="220"/>
      <c r="C23" s="45" t="s">
        <v>173</v>
      </c>
      <c r="H23" s="60"/>
      <c r="I23" s="37">
        <v>4940</v>
      </c>
      <c r="J23" s="33"/>
      <c r="K23" s="33">
        <v>1896</v>
      </c>
      <c r="L23" s="33"/>
      <c r="M23" s="37">
        <v>0</v>
      </c>
      <c r="N23" s="33"/>
      <c r="O23" s="33">
        <v>0</v>
      </c>
    </row>
    <row r="24" spans="1:15" ht="16.5" customHeight="1">
      <c r="B24" s="220"/>
      <c r="C24" s="45" t="s">
        <v>25</v>
      </c>
      <c r="H24" s="60"/>
      <c r="I24" s="37">
        <v>16116</v>
      </c>
      <c r="J24" s="33"/>
      <c r="K24" s="33">
        <v>16606</v>
      </c>
      <c r="L24" s="33"/>
      <c r="M24" s="37">
        <v>10795</v>
      </c>
      <c r="N24" s="33"/>
      <c r="O24" s="33">
        <v>11311</v>
      </c>
    </row>
    <row r="25" spans="1:15" ht="16.5" customHeight="1">
      <c r="B25" s="220"/>
      <c r="C25" s="45" t="s">
        <v>174</v>
      </c>
      <c r="G25" s="46">
        <v>18.2</v>
      </c>
      <c r="H25" s="60"/>
      <c r="I25" s="37">
        <v>0</v>
      </c>
      <c r="J25" s="33"/>
      <c r="K25" s="33">
        <v>0</v>
      </c>
      <c r="L25" s="33"/>
      <c r="M25" s="37">
        <v>-53754</v>
      </c>
      <c r="N25" s="33"/>
      <c r="O25" s="33">
        <v>-46920</v>
      </c>
    </row>
    <row r="26" spans="1:15" ht="16.5" customHeight="1">
      <c r="C26" s="61" t="s">
        <v>64</v>
      </c>
      <c r="G26" s="46">
        <v>15</v>
      </c>
      <c r="H26" s="58"/>
      <c r="I26" s="37">
        <v>-31352</v>
      </c>
      <c r="J26" s="33"/>
      <c r="K26" s="33">
        <v>-10899</v>
      </c>
      <c r="L26" s="33"/>
      <c r="M26" s="37">
        <v>-27950</v>
      </c>
      <c r="N26" s="33"/>
      <c r="O26" s="33">
        <v>-19845</v>
      </c>
    </row>
    <row r="27" spans="1:15" ht="16.5" customHeight="1">
      <c r="C27" s="61" t="s">
        <v>74</v>
      </c>
      <c r="H27" s="58"/>
      <c r="I27" s="35">
        <v>264050</v>
      </c>
      <c r="J27" s="33"/>
      <c r="K27" s="36">
        <v>225423</v>
      </c>
      <c r="L27" s="33"/>
      <c r="M27" s="35">
        <v>250850</v>
      </c>
      <c r="N27" s="33"/>
      <c r="O27" s="36">
        <v>214023</v>
      </c>
    </row>
    <row r="28" spans="1:15" ht="16.5" customHeight="1">
      <c r="C28" s="61"/>
      <c r="H28" s="58"/>
      <c r="I28" s="2"/>
      <c r="J28" s="14"/>
      <c r="K28" s="14"/>
      <c r="L28" s="14"/>
      <c r="M28" s="2"/>
      <c r="N28" s="14"/>
      <c r="O28" s="14"/>
    </row>
    <row r="29" spans="1:15" ht="16.5" customHeight="1">
      <c r="A29" s="64" t="s">
        <v>76</v>
      </c>
      <c r="H29" s="60"/>
      <c r="I29" s="2"/>
      <c r="J29" s="40"/>
      <c r="K29" s="14"/>
      <c r="L29" s="40"/>
      <c r="M29" s="2"/>
      <c r="N29" s="40"/>
      <c r="O29" s="14"/>
    </row>
    <row r="30" spans="1:15" ht="16.5" customHeight="1">
      <c r="B30" s="64" t="s">
        <v>133</v>
      </c>
      <c r="H30" s="60"/>
      <c r="I30" s="63">
        <f>SUM(I12:I27)</f>
        <v>1159301</v>
      </c>
      <c r="J30" s="40"/>
      <c r="K30" s="40">
        <f>SUM(K12:K27)</f>
        <v>1598000</v>
      </c>
      <c r="L30" s="40"/>
      <c r="M30" s="63">
        <f>SUM(M12:M27)</f>
        <v>581757</v>
      </c>
      <c r="N30" s="40"/>
      <c r="O30" s="40">
        <f>SUM(O12:O27)</f>
        <v>1063926</v>
      </c>
    </row>
    <row r="31" spans="1:15" ht="16.5" customHeight="1">
      <c r="A31" s="220" t="s">
        <v>134</v>
      </c>
      <c r="H31" s="60"/>
      <c r="I31" s="2"/>
      <c r="J31" s="40"/>
      <c r="K31" s="14"/>
      <c r="L31" s="40"/>
      <c r="M31" s="2"/>
      <c r="N31" s="40"/>
      <c r="O31" s="14"/>
    </row>
    <row r="32" spans="1:15" ht="16.5" customHeight="1">
      <c r="B32" s="220" t="s">
        <v>167</v>
      </c>
      <c r="H32" s="60"/>
      <c r="I32" s="37">
        <v>6014</v>
      </c>
      <c r="J32" s="33"/>
      <c r="K32" s="33">
        <v>-41789</v>
      </c>
      <c r="L32" s="33"/>
      <c r="M32" s="37">
        <v>879</v>
      </c>
      <c r="N32" s="33"/>
      <c r="O32" s="33">
        <v>-30964</v>
      </c>
    </row>
    <row r="33" spans="1:15" ht="16.5" customHeight="1">
      <c r="B33" s="220" t="s">
        <v>10</v>
      </c>
      <c r="H33" s="60"/>
      <c r="I33" s="37">
        <v>30002</v>
      </c>
      <c r="J33" s="33"/>
      <c r="K33" s="33">
        <v>1891</v>
      </c>
      <c r="L33" s="33"/>
      <c r="M33" s="37">
        <v>29750</v>
      </c>
      <c r="N33" s="33"/>
      <c r="O33" s="33">
        <v>1048</v>
      </c>
    </row>
    <row r="34" spans="1:15" ht="16.5" customHeight="1">
      <c r="B34" s="220" t="s">
        <v>11</v>
      </c>
      <c r="H34" s="60"/>
      <c r="I34" s="37">
        <v>-26789</v>
      </c>
      <c r="J34" s="33"/>
      <c r="K34" s="33">
        <v>-25347</v>
      </c>
      <c r="L34" s="33"/>
      <c r="M34" s="37">
        <v>-27830</v>
      </c>
      <c r="N34" s="33"/>
      <c r="O34" s="33">
        <v>-24954</v>
      </c>
    </row>
    <row r="35" spans="1:15" ht="16.5" customHeight="1">
      <c r="B35" s="220" t="s">
        <v>17</v>
      </c>
      <c r="H35" s="60"/>
      <c r="I35" s="37">
        <v>5876</v>
      </c>
      <c r="J35" s="33"/>
      <c r="K35" s="33">
        <v>745</v>
      </c>
      <c r="L35" s="33"/>
      <c r="M35" s="37">
        <v>4177</v>
      </c>
      <c r="N35" s="33"/>
      <c r="O35" s="33">
        <v>341</v>
      </c>
    </row>
    <row r="36" spans="1:15" ht="16.5" customHeight="1">
      <c r="B36" s="220" t="s">
        <v>166</v>
      </c>
      <c r="H36" s="60"/>
      <c r="I36" s="37">
        <v>-97781</v>
      </c>
      <c r="J36" s="33"/>
      <c r="K36" s="33">
        <v>-125383</v>
      </c>
      <c r="L36" s="33"/>
      <c r="M36" s="37">
        <v>-72919</v>
      </c>
      <c r="N36" s="33"/>
      <c r="O36" s="33">
        <v>-108461</v>
      </c>
    </row>
    <row r="37" spans="1:15" ht="16.5" customHeight="1">
      <c r="B37" s="45" t="s">
        <v>21</v>
      </c>
      <c r="H37" s="60"/>
      <c r="I37" s="37">
        <v>24409</v>
      </c>
      <c r="J37" s="33"/>
      <c r="K37" s="33">
        <v>39935</v>
      </c>
      <c r="L37" s="33"/>
      <c r="M37" s="37">
        <v>26115</v>
      </c>
      <c r="N37" s="33"/>
      <c r="O37" s="33">
        <v>30914</v>
      </c>
    </row>
    <row r="38" spans="1:15" ht="16.5" customHeight="1">
      <c r="B38" s="65" t="s">
        <v>22</v>
      </c>
      <c r="H38" s="60"/>
      <c r="I38" s="37">
        <v>-90510</v>
      </c>
      <c r="J38" s="33"/>
      <c r="K38" s="33">
        <v>34959</v>
      </c>
      <c r="L38" s="33"/>
      <c r="M38" s="37">
        <v>-87029</v>
      </c>
      <c r="N38" s="33"/>
      <c r="O38" s="33">
        <v>21711</v>
      </c>
    </row>
    <row r="39" spans="1:15" ht="16.5" customHeight="1">
      <c r="B39" s="65" t="s">
        <v>113</v>
      </c>
      <c r="H39" s="60"/>
      <c r="I39" s="37">
        <v>-14169</v>
      </c>
      <c r="J39" s="33"/>
      <c r="K39" s="33">
        <v>-3572</v>
      </c>
      <c r="L39" s="33"/>
      <c r="M39" s="37">
        <v>-7676</v>
      </c>
      <c r="N39" s="33"/>
      <c r="O39" s="33">
        <v>-3187</v>
      </c>
    </row>
    <row r="40" spans="1:15" ht="16.5" customHeight="1">
      <c r="B40" s="45" t="s">
        <v>175</v>
      </c>
      <c r="H40" s="60"/>
      <c r="I40" s="37">
        <v>-2145</v>
      </c>
      <c r="J40" s="33"/>
      <c r="K40" s="33">
        <v>-611</v>
      </c>
      <c r="L40" s="33"/>
      <c r="M40" s="37">
        <v>0</v>
      </c>
      <c r="N40" s="33"/>
      <c r="O40" s="33">
        <v>0</v>
      </c>
    </row>
    <row r="41" spans="1:15" ht="16.5" customHeight="1">
      <c r="B41" s="220" t="s">
        <v>26</v>
      </c>
      <c r="H41" s="60"/>
      <c r="I41" s="35">
        <v>63061</v>
      </c>
      <c r="J41" s="33"/>
      <c r="K41" s="36">
        <v>27054</v>
      </c>
      <c r="L41" s="33"/>
      <c r="M41" s="35">
        <v>63891</v>
      </c>
      <c r="N41" s="33"/>
      <c r="O41" s="36">
        <v>28234</v>
      </c>
    </row>
    <row r="42" spans="1:15" ht="16.5" customHeight="1">
      <c r="B42" s="220"/>
      <c r="H42" s="60"/>
      <c r="I42" s="63"/>
      <c r="J42" s="40"/>
      <c r="K42" s="40"/>
      <c r="L42" s="40"/>
      <c r="M42" s="63"/>
      <c r="N42" s="40"/>
      <c r="O42" s="40"/>
    </row>
    <row r="43" spans="1:15" ht="16.5" customHeight="1">
      <c r="A43" s="220" t="s">
        <v>77</v>
      </c>
      <c r="H43" s="60"/>
      <c r="I43" s="63">
        <f>SUM(I30:I41)</f>
        <v>1057269</v>
      </c>
      <c r="J43" s="40"/>
      <c r="K43" s="40">
        <f>SUM(K30:K41)</f>
        <v>1505882</v>
      </c>
      <c r="L43" s="40"/>
      <c r="M43" s="63">
        <f>SUM(M30:M41)</f>
        <v>511115</v>
      </c>
      <c r="N43" s="40"/>
      <c r="O43" s="40">
        <f>SUM(O30:O41)</f>
        <v>978608</v>
      </c>
    </row>
    <row r="44" spans="1:15" ht="16.5" customHeight="1">
      <c r="A44" s="220"/>
      <c r="B44" s="220" t="s">
        <v>66</v>
      </c>
      <c r="H44" s="60"/>
      <c r="I44" s="63">
        <v>-110422</v>
      </c>
      <c r="J44" s="40"/>
      <c r="K44" s="40">
        <v>-138390</v>
      </c>
      <c r="L44" s="40"/>
      <c r="M44" s="63">
        <v>-13973</v>
      </c>
      <c r="N44" s="40"/>
      <c r="O44" s="40">
        <v>-51010</v>
      </c>
    </row>
    <row r="45" spans="1:15" ht="16.5" customHeight="1">
      <c r="B45" s="45" t="s">
        <v>153</v>
      </c>
      <c r="H45" s="60"/>
      <c r="I45" s="35">
        <v>19616</v>
      </c>
      <c r="J45" s="33"/>
      <c r="K45" s="36">
        <v>14918</v>
      </c>
      <c r="L45" s="33"/>
      <c r="M45" s="35">
        <v>0</v>
      </c>
      <c r="N45" s="33"/>
      <c r="O45" s="36">
        <v>0</v>
      </c>
    </row>
    <row r="46" spans="1:15" ht="16.5" customHeight="1">
      <c r="B46" s="220"/>
      <c r="H46" s="58"/>
      <c r="I46" s="63"/>
      <c r="J46" s="40"/>
      <c r="K46" s="40"/>
      <c r="L46" s="40"/>
      <c r="M46" s="63"/>
      <c r="N46" s="40"/>
      <c r="O46" s="40"/>
    </row>
    <row r="47" spans="1:15" ht="16.5" customHeight="1">
      <c r="A47" s="64" t="s">
        <v>67</v>
      </c>
      <c r="H47" s="60"/>
      <c r="I47" s="38">
        <f>SUM(I43:I45)</f>
        <v>966463</v>
      </c>
      <c r="J47" s="40"/>
      <c r="K47" s="39">
        <f>SUM(K43:K45)</f>
        <v>1382410</v>
      </c>
      <c r="L47" s="40"/>
      <c r="M47" s="38">
        <f>SUM(M43:M45)</f>
        <v>497142</v>
      </c>
      <c r="N47" s="40"/>
      <c r="O47" s="39">
        <f>SUM(O43:O45)</f>
        <v>927598</v>
      </c>
    </row>
    <row r="48" spans="1:15" ht="16.5" customHeight="1">
      <c r="A48" s="64"/>
      <c r="H48" s="60"/>
      <c r="I48" s="33"/>
      <c r="J48" s="33"/>
      <c r="K48" s="33"/>
      <c r="L48" s="33"/>
      <c r="M48" s="33"/>
      <c r="N48" s="33"/>
      <c r="O48" s="33"/>
    </row>
    <row r="49" spans="1:15" ht="16.5" customHeight="1">
      <c r="A49" s="64"/>
      <c r="H49" s="60"/>
      <c r="I49" s="33"/>
      <c r="J49" s="33"/>
      <c r="K49" s="33"/>
      <c r="L49" s="33"/>
      <c r="M49" s="33"/>
      <c r="N49" s="33"/>
      <c r="O49" s="33"/>
    </row>
    <row r="50" spans="1:15" ht="16.5" customHeight="1">
      <c r="A50" s="64"/>
      <c r="H50" s="60"/>
      <c r="I50" s="33"/>
      <c r="J50" s="33"/>
      <c r="K50" s="33"/>
      <c r="L50" s="33"/>
      <c r="M50" s="33"/>
      <c r="N50" s="33"/>
      <c r="O50" s="33"/>
    </row>
    <row r="51" spans="1:15" ht="16.5" customHeight="1">
      <c r="A51" s="64"/>
      <c r="H51" s="60"/>
      <c r="I51" s="33"/>
      <c r="J51" s="33"/>
      <c r="K51" s="33"/>
      <c r="L51" s="33"/>
      <c r="M51" s="33"/>
      <c r="N51" s="33"/>
      <c r="O51" s="33"/>
    </row>
    <row r="52" spans="1:15" ht="21.95" customHeight="1">
      <c r="A52" s="233" t="s">
        <v>142</v>
      </c>
      <c r="B52" s="234"/>
      <c r="C52" s="234"/>
      <c r="D52" s="234"/>
      <c r="E52" s="234"/>
      <c r="F52" s="234"/>
      <c r="G52" s="234"/>
      <c r="H52" s="234"/>
      <c r="I52" s="234"/>
      <c r="J52" s="234"/>
      <c r="K52" s="234"/>
      <c r="L52" s="234"/>
      <c r="M52" s="234"/>
      <c r="N52" s="234"/>
      <c r="O52" s="234"/>
    </row>
    <row r="53" spans="1:15" ht="16.5" customHeight="1">
      <c r="A53" s="44" t="s">
        <v>34</v>
      </c>
    </row>
    <row r="54" spans="1:15" ht="16.5" customHeight="1">
      <c r="A54" s="44" t="s">
        <v>182</v>
      </c>
    </row>
    <row r="55" spans="1:15" ht="16.5" customHeight="1">
      <c r="A55" s="48" t="str">
        <f>A3</f>
        <v>For the nine-month period ended 30 September 2024</v>
      </c>
      <c r="B55" s="49"/>
      <c r="C55" s="49"/>
      <c r="D55" s="49"/>
      <c r="E55" s="49"/>
      <c r="F55" s="49"/>
      <c r="G55" s="50"/>
      <c r="H55" s="51"/>
      <c r="I55" s="49"/>
      <c r="J55" s="51"/>
      <c r="K55" s="49"/>
      <c r="L55" s="51"/>
      <c r="M55" s="49"/>
      <c r="N55" s="51"/>
      <c r="O55" s="49"/>
    </row>
    <row r="58" spans="1:15" ht="15.6" customHeight="1">
      <c r="M58" s="235" t="s">
        <v>2</v>
      </c>
      <c r="N58" s="236"/>
      <c r="O58" s="236"/>
    </row>
    <row r="59" spans="1:15" ht="15.6" customHeight="1">
      <c r="H59" s="52"/>
      <c r="I59" s="228" t="s">
        <v>104</v>
      </c>
      <c r="J59" s="228"/>
      <c r="K59" s="228"/>
      <c r="L59" s="52"/>
      <c r="M59" s="237" t="s">
        <v>106</v>
      </c>
      <c r="N59" s="237"/>
      <c r="O59" s="237"/>
    </row>
    <row r="60" spans="1:15" ht="15.6" customHeight="1">
      <c r="H60" s="52"/>
      <c r="I60" s="229" t="s">
        <v>107</v>
      </c>
      <c r="J60" s="229"/>
      <c r="K60" s="229"/>
      <c r="L60" s="52"/>
      <c r="M60" s="238" t="s">
        <v>107</v>
      </c>
      <c r="N60" s="238"/>
      <c r="O60" s="238"/>
    </row>
    <row r="61" spans="1:15" ht="15.6" customHeight="1">
      <c r="H61" s="52"/>
      <c r="I61" s="54" t="s">
        <v>3</v>
      </c>
      <c r="J61" s="53"/>
      <c r="K61" s="54" t="s">
        <v>3</v>
      </c>
      <c r="L61" s="53"/>
      <c r="M61" s="54" t="s">
        <v>3</v>
      </c>
      <c r="N61" s="53"/>
      <c r="O61" s="54" t="s">
        <v>3</v>
      </c>
    </row>
    <row r="62" spans="1:15" ht="15.6" customHeight="1">
      <c r="G62" s="201" t="s">
        <v>6</v>
      </c>
      <c r="H62" s="52"/>
      <c r="I62" s="55" t="s">
        <v>164</v>
      </c>
      <c r="J62" s="56"/>
      <c r="K62" s="55" t="s">
        <v>149</v>
      </c>
      <c r="L62" s="56"/>
      <c r="M62" s="55" t="s">
        <v>164</v>
      </c>
      <c r="N62" s="56"/>
      <c r="O62" s="55" t="s">
        <v>149</v>
      </c>
    </row>
    <row r="63" spans="1:15" ht="15.6" customHeight="1">
      <c r="A63" s="66" t="s">
        <v>68</v>
      </c>
      <c r="H63" s="60"/>
      <c r="I63" s="67"/>
      <c r="J63" s="58"/>
      <c r="L63" s="58"/>
      <c r="M63" s="67"/>
      <c r="N63" s="58"/>
    </row>
    <row r="64" spans="1:15" ht="15.6" customHeight="1">
      <c r="A64" s="220" t="s">
        <v>176</v>
      </c>
      <c r="B64" s="220"/>
      <c r="H64" s="60"/>
      <c r="I64" s="37">
        <v>-30</v>
      </c>
      <c r="J64" s="33"/>
      <c r="K64" s="33">
        <v>-17</v>
      </c>
      <c r="L64" s="33"/>
      <c r="M64" s="37">
        <v>0</v>
      </c>
      <c r="N64" s="33"/>
      <c r="O64" s="33">
        <v>0</v>
      </c>
    </row>
    <row r="65" spans="1:15" ht="15.6" customHeight="1">
      <c r="A65" s="220" t="s">
        <v>132</v>
      </c>
      <c r="I65" s="37">
        <v>-922491</v>
      </c>
      <c r="J65" s="33"/>
      <c r="K65" s="33">
        <v>-627958</v>
      </c>
      <c r="L65" s="33"/>
      <c r="M65" s="63">
        <v>-475853</v>
      </c>
      <c r="N65" s="33"/>
      <c r="O65" s="40">
        <v>-225411</v>
      </c>
    </row>
    <row r="66" spans="1:15" ht="15.6" customHeight="1">
      <c r="A66" s="220" t="s">
        <v>162</v>
      </c>
      <c r="I66" s="63"/>
      <c r="J66" s="40"/>
      <c r="K66" s="40"/>
      <c r="L66" s="40"/>
      <c r="M66" s="63"/>
      <c r="N66" s="68"/>
      <c r="O66" s="40"/>
    </row>
    <row r="67" spans="1:15" ht="15.6" customHeight="1">
      <c r="A67" s="220"/>
      <c r="B67" s="45" t="s">
        <v>122</v>
      </c>
      <c r="I67" s="63">
        <v>1660718</v>
      </c>
      <c r="J67" s="33"/>
      <c r="K67" s="40">
        <v>361693</v>
      </c>
      <c r="L67" s="33"/>
      <c r="M67" s="63">
        <v>1245897</v>
      </c>
      <c r="N67" s="33"/>
      <c r="O67" s="40">
        <v>0</v>
      </c>
    </row>
    <row r="68" spans="1:15" ht="15.6" customHeight="1">
      <c r="A68" s="220" t="s">
        <v>69</v>
      </c>
      <c r="H68" s="60"/>
      <c r="I68" s="37">
        <v>22082</v>
      </c>
      <c r="J68" s="33"/>
      <c r="K68" s="33">
        <v>7548</v>
      </c>
      <c r="L68" s="33"/>
      <c r="M68" s="37">
        <v>23740</v>
      </c>
      <c r="N68" s="33"/>
      <c r="O68" s="33">
        <v>18556</v>
      </c>
    </row>
    <row r="69" spans="1:15" ht="15.6" customHeight="1">
      <c r="A69" s="220" t="s">
        <v>177</v>
      </c>
      <c r="H69" s="60"/>
      <c r="I69" s="37">
        <v>0</v>
      </c>
      <c r="J69" s="33"/>
      <c r="K69" s="33">
        <v>0</v>
      </c>
      <c r="L69" s="33"/>
      <c r="M69" s="37">
        <v>53754</v>
      </c>
      <c r="N69" s="33"/>
      <c r="O69" s="33">
        <v>46920</v>
      </c>
    </row>
    <row r="70" spans="1:15" ht="15.6" customHeight="1">
      <c r="A70" s="220" t="s">
        <v>115</v>
      </c>
      <c r="H70" s="60"/>
      <c r="I70" s="37">
        <v>8025</v>
      </c>
      <c r="J70" s="33"/>
      <c r="K70" s="33">
        <v>8872</v>
      </c>
      <c r="L70" s="33"/>
      <c r="M70" s="37">
        <v>8025</v>
      </c>
      <c r="N70" s="33"/>
      <c r="O70" s="33">
        <v>8860</v>
      </c>
    </row>
    <row r="71" spans="1:15" ht="15.6" customHeight="1">
      <c r="A71" s="220" t="s">
        <v>216</v>
      </c>
      <c r="H71" s="60"/>
      <c r="I71" s="37">
        <v>-363</v>
      </c>
      <c r="J71" s="33"/>
      <c r="K71" s="33">
        <v>0</v>
      </c>
      <c r="L71" s="33"/>
      <c r="M71" s="37">
        <v>-395</v>
      </c>
      <c r="N71" s="33"/>
      <c r="O71" s="33">
        <v>0</v>
      </c>
    </row>
    <row r="72" spans="1:15" ht="15.6" customHeight="1">
      <c r="A72" s="220" t="s">
        <v>178</v>
      </c>
      <c r="H72" s="60"/>
      <c r="I72" s="63"/>
      <c r="J72" s="40"/>
      <c r="K72" s="40"/>
      <c r="L72" s="40"/>
      <c r="M72" s="63"/>
      <c r="N72" s="68"/>
      <c r="O72" s="40"/>
    </row>
    <row r="73" spans="1:15" ht="15.6" customHeight="1">
      <c r="A73" s="220"/>
      <c r="B73" s="220" t="s">
        <v>179</v>
      </c>
      <c r="H73" s="60"/>
      <c r="I73" s="37">
        <v>-1494484</v>
      </c>
      <c r="J73" s="33"/>
      <c r="K73" s="33">
        <v>-1527103</v>
      </c>
      <c r="L73" s="33"/>
      <c r="M73" s="37">
        <v>-1468361</v>
      </c>
      <c r="N73" s="33"/>
      <c r="O73" s="33">
        <v>-1521992</v>
      </c>
    </row>
    <row r="74" spans="1:15" ht="15.6" customHeight="1">
      <c r="A74" s="220" t="s">
        <v>123</v>
      </c>
      <c r="H74" s="60"/>
      <c r="I74" s="37">
        <v>-33872</v>
      </c>
      <c r="J74" s="33"/>
      <c r="K74" s="33">
        <v>-42970</v>
      </c>
      <c r="L74" s="33"/>
      <c r="M74" s="37">
        <v>-7462</v>
      </c>
      <c r="N74" s="33"/>
      <c r="O74" s="33">
        <v>-2922</v>
      </c>
    </row>
    <row r="75" spans="1:15" ht="15.6" customHeight="1">
      <c r="A75" s="220" t="s">
        <v>214</v>
      </c>
      <c r="H75" s="60"/>
      <c r="I75" s="37">
        <v>0</v>
      </c>
      <c r="J75" s="33"/>
      <c r="K75" s="33">
        <v>0</v>
      </c>
      <c r="L75" s="33"/>
      <c r="M75" s="37">
        <v>100000</v>
      </c>
      <c r="N75" s="33"/>
      <c r="O75" s="33">
        <v>400000</v>
      </c>
    </row>
    <row r="76" spans="1:15" ht="15.6" customHeight="1">
      <c r="A76" s="45" t="s">
        <v>75</v>
      </c>
      <c r="H76" s="60"/>
      <c r="I76" s="35">
        <v>-133612</v>
      </c>
      <c r="J76" s="33"/>
      <c r="K76" s="36">
        <v>-65201</v>
      </c>
      <c r="L76" s="33"/>
      <c r="M76" s="35">
        <v>-133612</v>
      </c>
      <c r="N76" s="33"/>
      <c r="O76" s="36">
        <v>-65202</v>
      </c>
    </row>
    <row r="77" spans="1:15" ht="8.1" customHeight="1">
      <c r="B77" s="220"/>
      <c r="H77" s="58"/>
      <c r="I77" s="69"/>
      <c r="J77" s="68"/>
      <c r="K77" s="68"/>
      <c r="L77" s="68"/>
      <c r="M77" s="69"/>
      <c r="N77" s="68"/>
      <c r="O77" s="68"/>
    </row>
    <row r="78" spans="1:15" ht="15.6" customHeight="1">
      <c r="A78" s="64" t="s">
        <v>180</v>
      </c>
      <c r="B78" s="44"/>
      <c r="H78" s="60"/>
      <c r="I78" s="70">
        <f>SUM(I64:I77)</f>
        <v>-894027</v>
      </c>
      <c r="J78" s="68"/>
      <c r="K78" s="71">
        <f>SUM(K64:K77)</f>
        <v>-1885136</v>
      </c>
      <c r="L78" s="68"/>
      <c r="M78" s="70">
        <f>SUM(M64:M77)</f>
        <v>-654267</v>
      </c>
      <c r="N78" s="68"/>
      <c r="O78" s="71">
        <f>SUM(O64:O77)</f>
        <v>-1341191</v>
      </c>
    </row>
    <row r="79" spans="1:15" ht="12" customHeight="1">
      <c r="B79" s="64"/>
      <c r="H79" s="60"/>
      <c r="I79" s="72"/>
      <c r="J79" s="68"/>
      <c r="K79" s="73"/>
      <c r="L79" s="68"/>
      <c r="M79" s="72"/>
      <c r="N79" s="68"/>
      <c r="O79" s="73"/>
    </row>
    <row r="80" spans="1:15" ht="15.6" customHeight="1">
      <c r="A80" s="66" t="s">
        <v>70</v>
      </c>
      <c r="B80" s="44"/>
      <c r="H80" s="60"/>
      <c r="I80" s="72"/>
      <c r="J80" s="68"/>
      <c r="K80" s="73"/>
      <c r="L80" s="68"/>
      <c r="M80" s="72"/>
      <c r="N80" s="68"/>
      <c r="O80" s="73"/>
    </row>
    <row r="81" spans="1:15" ht="15.6" customHeight="1">
      <c r="A81" s="220" t="s">
        <v>102</v>
      </c>
      <c r="B81" s="44"/>
      <c r="H81" s="60"/>
      <c r="I81" s="72"/>
      <c r="J81" s="68"/>
      <c r="K81" s="73"/>
      <c r="L81" s="68"/>
      <c r="M81" s="72"/>
      <c r="N81" s="68"/>
      <c r="O81" s="73"/>
    </row>
    <row r="82" spans="1:15" ht="15.6" customHeight="1">
      <c r="A82" s="220"/>
      <c r="B82" s="45" t="s">
        <v>103</v>
      </c>
      <c r="G82" s="46">
        <v>12.1</v>
      </c>
      <c r="H82" s="60"/>
      <c r="I82" s="37">
        <v>1785000</v>
      </c>
      <c r="J82" s="33"/>
      <c r="K82" s="33">
        <v>3415000</v>
      </c>
      <c r="L82" s="33"/>
      <c r="M82" s="37">
        <v>705000</v>
      </c>
      <c r="N82" s="33"/>
      <c r="O82" s="33">
        <v>1725000</v>
      </c>
    </row>
    <row r="83" spans="1:15" ht="15.6" customHeight="1">
      <c r="A83" s="220" t="s">
        <v>118</v>
      </c>
      <c r="B83" s="44"/>
      <c r="H83" s="60"/>
      <c r="I83" s="2"/>
      <c r="J83" s="40"/>
      <c r="K83" s="14"/>
      <c r="L83" s="40"/>
      <c r="M83" s="2"/>
      <c r="N83" s="68"/>
      <c r="O83" s="14"/>
    </row>
    <row r="84" spans="1:15" ht="15.6" customHeight="1">
      <c r="A84" s="220"/>
      <c r="B84" s="45" t="s">
        <v>103</v>
      </c>
      <c r="G84" s="46">
        <v>12.1</v>
      </c>
      <c r="H84" s="60"/>
      <c r="I84" s="37">
        <v>-1980000</v>
      </c>
      <c r="J84" s="33"/>
      <c r="K84" s="33">
        <v>-4010000</v>
      </c>
      <c r="L84" s="33"/>
      <c r="M84" s="37">
        <v>-705000</v>
      </c>
      <c r="N84" s="33"/>
      <c r="O84" s="33">
        <v>-2430000</v>
      </c>
    </row>
    <row r="85" spans="1:15" ht="15.6" customHeight="1">
      <c r="A85" s="220" t="s">
        <v>156</v>
      </c>
      <c r="G85" s="46">
        <v>12.2</v>
      </c>
      <c r="H85" s="60"/>
      <c r="I85" s="37">
        <v>297845</v>
      </c>
      <c r="J85" s="33"/>
      <c r="K85" s="33">
        <v>2087898</v>
      </c>
      <c r="L85" s="33"/>
      <c r="M85" s="37">
        <v>297845</v>
      </c>
      <c r="N85" s="33"/>
      <c r="O85" s="33">
        <v>2087898</v>
      </c>
    </row>
    <row r="86" spans="1:15" ht="15.6" customHeight="1">
      <c r="A86" s="220" t="s">
        <v>181</v>
      </c>
      <c r="H86" s="60"/>
      <c r="I86" s="37">
        <v>0</v>
      </c>
      <c r="J86" s="33"/>
      <c r="K86" s="33">
        <v>-1000000</v>
      </c>
      <c r="L86" s="33"/>
      <c r="M86" s="37">
        <v>0</v>
      </c>
      <c r="N86" s="33"/>
      <c r="O86" s="33">
        <v>-1000000</v>
      </c>
    </row>
    <row r="87" spans="1:15" ht="15.6" customHeight="1">
      <c r="A87" s="220" t="s">
        <v>119</v>
      </c>
      <c r="H87" s="60"/>
      <c r="I87" s="63"/>
      <c r="J87" s="40"/>
      <c r="K87" s="40"/>
      <c r="L87" s="40"/>
      <c r="M87" s="2"/>
      <c r="N87" s="73"/>
      <c r="O87" s="14"/>
    </row>
    <row r="88" spans="1:15" ht="15.6" customHeight="1">
      <c r="A88" s="220"/>
      <c r="B88" s="45" t="s">
        <v>103</v>
      </c>
      <c r="G88" s="46">
        <v>12.3</v>
      </c>
      <c r="H88" s="60"/>
      <c r="I88" s="37">
        <v>-1385000</v>
      </c>
      <c r="J88" s="33"/>
      <c r="K88" s="33">
        <v>-1066500</v>
      </c>
      <c r="L88" s="33"/>
      <c r="M88" s="37">
        <v>-1385000</v>
      </c>
      <c r="N88" s="33"/>
      <c r="O88" s="33">
        <v>-1066500</v>
      </c>
    </row>
    <row r="89" spans="1:15" ht="15.6" customHeight="1">
      <c r="A89" s="220" t="s">
        <v>201</v>
      </c>
      <c r="H89" s="60"/>
      <c r="I89" s="37"/>
      <c r="J89" s="33"/>
      <c r="K89" s="33"/>
      <c r="L89" s="33"/>
      <c r="M89" s="37"/>
      <c r="N89" s="33"/>
      <c r="O89" s="33"/>
    </row>
    <row r="90" spans="1:15" ht="15.6" customHeight="1">
      <c r="A90" s="220"/>
      <c r="B90" s="45" t="s">
        <v>103</v>
      </c>
      <c r="G90" s="46">
        <v>12.3</v>
      </c>
      <c r="H90" s="60"/>
      <c r="I90" s="37">
        <v>-2500</v>
      </c>
      <c r="J90" s="33"/>
      <c r="K90" s="33">
        <v>0</v>
      </c>
      <c r="L90" s="33"/>
      <c r="M90" s="37">
        <v>-2500</v>
      </c>
      <c r="N90" s="33"/>
      <c r="O90" s="33">
        <v>0</v>
      </c>
    </row>
    <row r="91" spans="1:15" ht="15.6" customHeight="1">
      <c r="A91" s="220" t="s">
        <v>155</v>
      </c>
      <c r="G91" s="46">
        <v>12.4</v>
      </c>
      <c r="H91" s="60"/>
      <c r="I91" s="37">
        <v>2000000</v>
      </c>
      <c r="J91" s="33"/>
      <c r="K91" s="33">
        <v>1550000</v>
      </c>
      <c r="L91" s="33"/>
      <c r="M91" s="37">
        <v>2000000</v>
      </c>
      <c r="N91" s="33"/>
      <c r="O91" s="33">
        <v>1550000</v>
      </c>
    </row>
    <row r="92" spans="1:15" ht="15.6" customHeight="1">
      <c r="A92" s="220" t="s">
        <v>154</v>
      </c>
      <c r="G92" s="46">
        <v>12.4</v>
      </c>
      <c r="H92" s="60"/>
      <c r="I92" s="37">
        <v>-2780</v>
      </c>
      <c r="J92" s="33"/>
      <c r="K92" s="33">
        <v>-2224</v>
      </c>
      <c r="L92" s="33"/>
      <c r="M92" s="37">
        <v>-2780</v>
      </c>
      <c r="N92" s="33"/>
      <c r="O92" s="33">
        <v>-2224</v>
      </c>
    </row>
    <row r="93" spans="1:15" ht="15.6" customHeight="1">
      <c r="A93" s="244" t="s">
        <v>190</v>
      </c>
      <c r="B93" s="244"/>
      <c r="C93" s="244"/>
      <c r="D93" s="244"/>
      <c r="E93" s="244"/>
      <c r="F93" s="244"/>
      <c r="H93" s="60"/>
      <c r="I93" s="37">
        <v>-12957</v>
      </c>
      <c r="J93" s="33"/>
      <c r="K93" s="33">
        <v>-20045</v>
      </c>
      <c r="L93" s="33"/>
      <c r="M93" s="63">
        <v>-5746</v>
      </c>
      <c r="N93" s="33"/>
      <c r="O93" s="40">
        <v>-13341</v>
      </c>
    </row>
    <row r="94" spans="1:15" ht="15.6" customHeight="1">
      <c r="A94" s="220" t="s">
        <v>110</v>
      </c>
      <c r="H94" s="60"/>
      <c r="I94" s="37">
        <v>-112910</v>
      </c>
      <c r="J94" s="33"/>
      <c r="K94" s="33">
        <v>-246593</v>
      </c>
      <c r="L94" s="33"/>
      <c r="M94" s="37">
        <v>-99007</v>
      </c>
      <c r="N94" s="33"/>
      <c r="O94" s="33">
        <v>-232764</v>
      </c>
    </row>
    <row r="95" spans="1:15" ht="15.6" customHeight="1">
      <c r="A95" s="220" t="s">
        <v>65</v>
      </c>
      <c r="H95" s="60"/>
      <c r="I95" s="35">
        <v>-264693</v>
      </c>
      <c r="J95" s="33"/>
      <c r="K95" s="36">
        <v>-206271</v>
      </c>
      <c r="L95" s="33"/>
      <c r="M95" s="35">
        <v>-251015</v>
      </c>
      <c r="N95" s="33"/>
      <c r="O95" s="36">
        <v>-194280</v>
      </c>
    </row>
    <row r="96" spans="1:15" ht="8.1" customHeight="1">
      <c r="H96" s="58"/>
      <c r="I96" s="72"/>
      <c r="J96" s="68"/>
      <c r="K96" s="73"/>
      <c r="L96" s="68"/>
      <c r="M96" s="72"/>
      <c r="N96" s="68"/>
      <c r="O96" s="73"/>
    </row>
    <row r="97" spans="1:15" ht="15.6" customHeight="1">
      <c r="A97" s="64" t="s">
        <v>218</v>
      </c>
      <c r="B97" s="44"/>
      <c r="H97" s="60"/>
      <c r="I97" s="70">
        <f>SUM(I81:I95)</f>
        <v>322005</v>
      </c>
      <c r="J97" s="68"/>
      <c r="K97" s="71">
        <f>SUM(K81:K95)</f>
        <v>501265</v>
      </c>
      <c r="L97" s="68"/>
      <c r="M97" s="70">
        <f>SUM(M81:M95)</f>
        <v>551797</v>
      </c>
      <c r="N97" s="68"/>
      <c r="O97" s="71">
        <f>SUM(O81:O95)</f>
        <v>423789</v>
      </c>
    </row>
    <row r="98" spans="1:15" ht="8.1" customHeight="1">
      <c r="B98" s="44"/>
      <c r="H98" s="60"/>
      <c r="I98" s="69"/>
      <c r="J98" s="68"/>
      <c r="K98" s="68"/>
      <c r="L98" s="68"/>
      <c r="M98" s="69"/>
      <c r="N98" s="68"/>
      <c r="O98" s="68"/>
    </row>
    <row r="99" spans="1:15" ht="15.6" customHeight="1">
      <c r="A99" s="64" t="s">
        <v>146</v>
      </c>
      <c r="B99" s="44"/>
      <c r="H99" s="60"/>
      <c r="I99" s="69">
        <f>I97+I78+I47</f>
        <v>394441</v>
      </c>
      <c r="J99" s="68"/>
      <c r="K99" s="68">
        <f>K97+K78+K47</f>
        <v>-1461</v>
      </c>
      <c r="L99" s="68"/>
      <c r="M99" s="69">
        <f>M97+M78+M47</f>
        <v>394672</v>
      </c>
      <c r="N99" s="68"/>
      <c r="O99" s="68">
        <f>O97+O78+O47</f>
        <v>10196</v>
      </c>
    </row>
    <row r="100" spans="1:15" ht="15.6" customHeight="1">
      <c r="A100" s="61" t="s">
        <v>129</v>
      </c>
      <c r="H100" s="60"/>
      <c r="I100" s="35">
        <v>644311</v>
      </c>
      <c r="J100" s="33"/>
      <c r="K100" s="36">
        <v>90933</v>
      </c>
      <c r="L100" s="33"/>
      <c r="M100" s="35">
        <v>561153</v>
      </c>
      <c r="N100" s="33"/>
      <c r="O100" s="36">
        <v>11761</v>
      </c>
    </row>
    <row r="101" spans="1:15" ht="8.1" customHeight="1">
      <c r="A101" s="61"/>
      <c r="H101" s="60"/>
      <c r="I101" s="69"/>
      <c r="J101" s="68"/>
      <c r="K101" s="68"/>
      <c r="L101" s="68"/>
      <c r="M101" s="69"/>
      <c r="N101" s="68"/>
      <c r="O101" s="68"/>
    </row>
    <row r="102" spans="1:15" ht="15.6" customHeight="1" thickBot="1">
      <c r="A102" s="64" t="s">
        <v>130</v>
      </c>
      <c r="B102" s="44"/>
      <c r="H102" s="60"/>
      <c r="I102" s="74">
        <f>SUM(I99:I100)</f>
        <v>1038752</v>
      </c>
      <c r="J102" s="68"/>
      <c r="K102" s="75">
        <f>SUM(K99:K100)</f>
        <v>89472</v>
      </c>
      <c r="L102" s="68"/>
      <c r="M102" s="74">
        <f>SUM(M99:M100)</f>
        <v>955825</v>
      </c>
      <c r="N102" s="68"/>
      <c r="O102" s="75">
        <f>SUM(O99:O100)</f>
        <v>21957</v>
      </c>
    </row>
    <row r="103" spans="1:15" ht="12" customHeight="1" thickTop="1">
      <c r="H103" s="60"/>
      <c r="I103" s="57"/>
      <c r="J103" s="58"/>
      <c r="K103" s="58"/>
      <c r="L103" s="58"/>
      <c r="M103" s="57"/>
      <c r="N103" s="58"/>
      <c r="O103" s="58"/>
    </row>
    <row r="104" spans="1:15" ht="15.6" customHeight="1">
      <c r="A104" s="66" t="s">
        <v>71</v>
      </c>
      <c r="H104" s="60"/>
      <c r="I104" s="57"/>
      <c r="J104" s="58"/>
      <c r="K104" s="58"/>
      <c r="L104" s="58"/>
      <c r="M104" s="57"/>
      <c r="N104" s="58"/>
      <c r="O104" s="58"/>
    </row>
    <row r="105" spans="1:15" ht="15.6" customHeight="1">
      <c r="A105" s="61" t="s">
        <v>163</v>
      </c>
      <c r="H105" s="60"/>
      <c r="I105" s="57"/>
      <c r="J105" s="58"/>
      <c r="K105" s="58"/>
      <c r="L105" s="58"/>
      <c r="M105" s="57"/>
      <c r="N105" s="58"/>
      <c r="O105" s="58"/>
    </row>
    <row r="106" spans="1:15" ht="15.6" customHeight="1">
      <c r="B106" s="61" t="s">
        <v>219</v>
      </c>
      <c r="C106" s="61"/>
      <c r="H106" s="60"/>
      <c r="I106" s="37">
        <v>1352607</v>
      </c>
      <c r="J106" s="33"/>
      <c r="K106" s="33">
        <v>47738</v>
      </c>
      <c r="L106" s="33"/>
      <c r="M106" s="37">
        <v>1352262</v>
      </c>
      <c r="N106" s="33"/>
      <c r="O106" s="33">
        <v>47598</v>
      </c>
    </row>
    <row r="107" spans="1:15" ht="15.6" customHeight="1">
      <c r="B107" s="61" t="s">
        <v>131</v>
      </c>
      <c r="C107" s="61"/>
      <c r="H107" s="60"/>
      <c r="I107" s="37">
        <v>100900</v>
      </c>
      <c r="J107" s="33"/>
      <c r="K107" s="33">
        <v>19007</v>
      </c>
      <c r="L107" s="33"/>
      <c r="M107" s="37">
        <v>99651</v>
      </c>
      <c r="N107" s="33"/>
      <c r="O107" s="33">
        <v>17230</v>
      </c>
    </row>
    <row r="108" spans="1:15" ht="18" customHeight="1">
      <c r="B108" s="61"/>
      <c r="C108" s="61"/>
      <c r="H108" s="60"/>
      <c r="I108" s="58"/>
      <c r="J108" s="58"/>
      <c r="K108" s="58"/>
      <c r="L108" s="58"/>
      <c r="M108" s="58"/>
      <c r="N108" s="58"/>
      <c r="O108" s="58"/>
    </row>
    <row r="109" spans="1:15" ht="21.95" customHeight="1">
      <c r="A109" s="233" t="s">
        <v>142</v>
      </c>
      <c r="B109" s="233"/>
      <c r="C109" s="233"/>
      <c r="D109" s="233"/>
      <c r="E109" s="233"/>
      <c r="F109" s="233"/>
      <c r="G109" s="233"/>
      <c r="H109" s="233"/>
      <c r="I109" s="233"/>
      <c r="J109" s="233"/>
      <c r="K109" s="233"/>
      <c r="L109" s="234"/>
      <c r="M109" s="234"/>
      <c r="N109" s="234"/>
      <c r="O109" s="234"/>
    </row>
  </sheetData>
  <mergeCells count="13">
    <mergeCell ref="A52:O52"/>
    <mergeCell ref="M6:O6"/>
    <mergeCell ref="I7:K7"/>
    <mergeCell ref="M7:O7"/>
    <mergeCell ref="I8:K8"/>
    <mergeCell ref="M8:O8"/>
    <mergeCell ref="A109:O109"/>
    <mergeCell ref="M58:O58"/>
    <mergeCell ref="I59:K59"/>
    <mergeCell ref="M59:O59"/>
    <mergeCell ref="I60:K60"/>
    <mergeCell ref="M60:O60"/>
    <mergeCell ref="A93:F93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2" max="14" man="1"/>
  </rowBreaks>
  <ignoredErrors>
    <ignoredError sqref="I10:O10 I62:O6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8CAD9F281A5348B814FA1142304CA3" ma:contentTypeVersion="19" ma:contentTypeDescription="Create a new document." ma:contentTypeScope="" ma:versionID="1136ce59245024e8d793a25450fba31d">
  <xsd:schema xmlns:xsd="http://www.w3.org/2001/XMLSchema" xmlns:xs="http://www.w3.org/2001/XMLSchema" xmlns:p="http://schemas.microsoft.com/office/2006/metadata/properties" xmlns:ns2="8befd173-feaa-46ff-82eb-b760b9f28990" xmlns:ns3="e269f2d3-62a5-4ffd-bce4-322032f80e29" targetNamespace="http://schemas.microsoft.com/office/2006/metadata/properties" ma:root="true" ma:fieldsID="e10a3dfc53ca5f74fd385ae72f671228" ns2:_="" ns3:_="">
    <xsd:import namespace="8befd173-feaa-46ff-82eb-b760b9f28990"/>
    <xsd:import namespace="e269f2d3-62a5-4ffd-bce4-322032f80e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x0037__x002e_19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efd173-feaa-46ff-82eb-b760b9f289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c44e14f-b7dc-4086-befe-53a089ed249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_x0037__x002e_19" ma:index="24" nillable="true" ma:displayName="7.19" ma:format="Dropdown" ma:internalName="_x0037__x002e_19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9f2d3-62a5-4ffd-bce4-322032f80e2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961d745-f5cc-4098-beb1-7a3ecb6d0549}" ma:internalName="TaxCatchAll" ma:showField="CatchAllData" ma:web="e269f2d3-62a5-4ffd-bce4-322032f80e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efd173-feaa-46ff-82eb-b760b9f28990">
      <Terms xmlns="http://schemas.microsoft.com/office/infopath/2007/PartnerControls"/>
    </lcf76f155ced4ddcb4097134ff3c332f>
    <_x0037__x002e_19 xmlns="8befd173-feaa-46ff-82eb-b760b9f28990" xsi:nil="true"/>
    <TaxCatchAll xmlns="e269f2d3-62a5-4ffd-bce4-322032f80e2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CA0D36-7F3A-4722-9B5C-F68C328DF172}"/>
</file>

<file path=customXml/itemProps2.xml><?xml version="1.0" encoding="utf-8"?>
<ds:datastoreItem xmlns:ds="http://schemas.openxmlformats.org/officeDocument/2006/customXml" ds:itemID="{E7277E75-AADA-4952-B675-5B93336646C3}">
  <ds:schemaRefs>
    <ds:schemaRef ds:uri="http://purl.org/dc/elements/1.1/"/>
    <ds:schemaRef ds:uri="http://purl.org/dc/dcmitype/"/>
    <ds:schemaRef ds:uri="http://purl.org/dc/terms/"/>
    <ds:schemaRef ds:uri="http://www.w3.org/XML/1998/namespace"/>
    <ds:schemaRef ds:uri="829c52cd-1d05-491e-95be-1e4002f46b57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ec8b31b8-7499-4de8-ae63-2358b09ba4e3"/>
  </ds:schemaRefs>
</ds:datastoreItem>
</file>

<file path=customXml/itemProps3.xml><?xml version="1.0" encoding="utf-8"?>
<ds:datastoreItem xmlns:ds="http://schemas.openxmlformats.org/officeDocument/2006/customXml" ds:itemID="{FEC863D3-BC69-410A-9E3E-BB53AAF55C7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YE2-4</vt:lpstr>
      <vt:lpstr>Eng 5-6 (3M)</vt:lpstr>
      <vt:lpstr>Eng 7-8 (9M)</vt:lpstr>
      <vt:lpstr>conso EN 9</vt:lpstr>
      <vt:lpstr>separate EN10</vt:lpstr>
      <vt:lpstr>11-12</vt:lpstr>
      <vt:lpstr>'11-12'!Print_Area</vt:lpstr>
      <vt:lpstr>'Eng 5-6 (3M)'!Print_Area</vt:lpstr>
      <vt:lpstr>'Eng 7-8 (9M)'!Print_Area</vt:lpstr>
      <vt:lpstr>'separate EN10'!Print_Area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Nadcha Kaweewarakorn (TH)</cp:lastModifiedBy>
  <cp:lastPrinted>2024-11-12T08:03:32Z</cp:lastPrinted>
  <dcterms:created xsi:type="dcterms:W3CDTF">2009-01-23T10:19:39Z</dcterms:created>
  <dcterms:modified xsi:type="dcterms:W3CDTF">2024-11-12T08:03:39Z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0x0101007D8CAD9F281A5348B814FA1142304CA3</vt:lpwstr>
  </property>
</Properties>
</file>