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ไตรมาสRH\2024\Q-3\KPMG\ELCID-reviewed\FS_RATCH\TH\"/>
    </mc:Choice>
  </mc:AlternateContent>
  <xr:revisionPtr revIDLastSave="0" documentId="13_ncr:1_{95FE462E-FBEA-44F4-851E-847EF74B3E8F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SFP 3-5" sheetId="37" r:id="rId1"/>
    <sheet name="PL 3M (6)" sheetId="26" r:id="rId2"/>
    <sheet name="PL 9M (7)" sheetId="33" r:id="rId3"/>
    <sheet name="EQ-Consol Q3-23 (8)" sheetId="27" r:id="rId4"/>
    <sheet name="EQ-Conso Q3-24 (9)" sheetId="38" r:id="rId5"/>
    <sheet name="EQ-Separate Q3-23 (10)" sheetId="35" r:id="rId6"/>
    <sheet name="EQ-Separate Q3'24 (11)" sheetId="39" r:id="rId7"/>
    <sheet name="CF (12-13)" sheetId="36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(12-13)'!$A$1:$L$87</definedName>
    <definedName name="_xlnm.Print_Area" localSheetId="4">'EQ-Conso Q3-24 (9)'!$A$1:$AC$29</definedName>
    <definedName name="_xlnm.Print_Area" localSheetId="3">'EQ-Consol Q3-23 (8)'!$A$1:$AC$36</definedName>
    <definedName name="_xlnm.Print_Area" localSheetId="5">'EQ-Separate Q3-23 (10)'!$A$1:$W$29</definedName>
    <definedName name="_xlnm.Print_Area" localSheetId="6">'EQ-Separate Q3''24 (11)'!$A$1:$W$27</definedName>
    <definedName name="_xlnm.Print_Area" localSheetId="1">'PL 3M (6)'!$A$1:$K$54</definedName>
    <definedName name="_xlnm.Print_Area" localSheetId="2">'PL 9M (7)'!$A$1:$K$54</definedName>
    <definedName name="_xlnm.Print_Area" localSheetId="0">'SFP 3-5'!$A$1:$L$104</definedName>
    <definedName name="_xlnm.Print_Titles" localSheetId="1">'PL 3M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3" i="33" l="1"/>
  <c r="I53" i="33"/>
  <c r="L99" i="37" l="1"/>
  <c r="L101" i="37" s="1"/>
  <c r="J99" i="37"/>
  <c r="J101" i="37" s="1"/>
  <c r="H99" i="37"/>
  <c r="H101" i="37" s="1"/>
  <c r="F99" i="37"/>
  <c r="F101" i="37" s="1"/>
  <c r="L74" i="37"/>
  <c r="J74" i="37"/>
  <c r="H74" i="37"/>
  <c r="F74" i="37"/>
  <c r="L62" i="37"/>
  <c r="J62" i="37"/>
  <c r="H62" i="37"/>
  <c r="F62" i="37"/>
  <c r="L39" i="37"/>
  <c r="J39" i="37"/>
  <c r="H39" i="37"/>
  <c r="F39" i="37"/>
  <c r="L19" i="37"/>
  <c r="J19" i="37"/>
  <c r="H19" i="37"/>
  <c r="F19" i="37"/>
  <c r="H76" i="37" l="1"/>
  <c r="L41" i="37"/>
  <c r="L76" i="37"/>
  <c r="L103" i="37" s="1"/>
  <c r="H41" i="37"/>
  <c r="J76" i="37"/>
  <c r="J103" i="37" s="1"/>
  <c r="F76" i="37"/>
  <c r="F103" i="37" s="1"/>
  <c r="F41" i="37"/>
  <c r="J41" i="37"/>
  <c r="H103" i="37"/>
  <c r="L80" i="36" l="1"/>
  <c r="L64" i="36"/>
  <c r="H80" i="36"/>
  <c r="H64" i="36"/>
  <c r="S24" i="39"/>
  <c r="M24" i="39"/>
  <c r="K24" i="39"/>
  <c r="I24" i="39"/>
  <c r="G24" i="39"/>
  <c r="U22" i="39"/>
  <c r="U17" i="39"/>
  <c r="U19" i="39" s="1"/>
  <c r="S17" i="39"/>
  <c r="S19" i="39" s="1"/>
  <c r="Q17" i="39"/>
  <c r="Q19" i="39" s="1"/>
  <c r="O17" i="39"/>
  <c r="O19" i="39" s="1"/>
  <c r="M17" i="39"/>
  <c r="M19" i="39" s="1"/>
  <c r="M26" i="39" s="1"/>
  <c r="K17" i="39"/>
  <c r="K19" i="39" s="1"/>
  <c r="K26" i="39" s="1"/>
  <c r="I17" i="39"/>
  <c r="I19" i="39" s="1"/>
  <c r="I26" i="39" s="1"/>
  <c r="G17" i="39"/>
  <c r="G19" i="39" s="1"/>
  <c r="G26" i="39" s="1"/>
  <c r="W16" i="39"/>
  <c r="W17" i="39" s="1"/>
  <c r="W19" i="39" s="1"/>
  <c r="W12" i="39"/>
  <c r="U12" i="39"/>
  <c r="W23" i="35"/>
  <c r="W22" i="35"/>
  <c r="W16" i="35"/>
  <c r="W12" i="35"/>
  <c r="U12" i="35"/>
  <c r="Y18" i="38"/>
  <c r="Y19" i="38" s="1"/>
  <c r="Y21" i="38" s="1"/>
  <c r="AA26" i="38"/>
  <c r="U26" i="38"/>
  <c r="S26" i="38"/>
  <c r="Q26" i="38"/>
  <c r="O26" i="38"/>
  <c r="M26" i="38"/>
  <c r="K26" i="38"/>
  <c r="I26" i="38"/>
  <c r="G26" i="38"/>
  <c r="E26" i="38"/>
  <c r="W25" i="38"/>
  <c r="W24" i="38"/>
  <c r="Y24" i="38" s="1"/>
  <c r="AA19" i="38"/>
  <c r="AA21" i="38" s="1"/>
  <c r="W19" i="38"/>
  <c r="W21" i="38" s="1"/>
  <c r="U19" i="38"/>
  <c r="U21" i="38" s="1"/>
  <c r="S19" i="38"/>
  <c r="S21" i="38" s="1"/>
  <c r="Q19" i="38"/>
  <c r="Q21" i="38" s="1"/>
  <c r="O19" i="38"/>
  <c r="M19" i="38"/>
  <c r="K19" i="38"/>
  <c r="I19" i="38"/>
  <c r="G19" i="38"/>
  <c r="G21" i="38" s="1"/>
  <c r="E19" i="38"/>
  <c r="W14" i="38"/>
  <c r="S26" i="39" l="1"/>
  <c r="E21" i="38"/>
  <c r="E28" i="38" s="1"/>
  <c r="I21" i="38"/>
  <c r="I28" i="38" s="1"/>
  <c r="M21" i="38"/>
  <c r="M28" i="38" s="1"/>
  <c r="O21" i="38"/>
  <c r="O28" i="38" s="1"/>
  <c r="K21" i="38"/>
  <c r="K28" i="38" s="1"/>
  <c r="AC18" i="38"/>
  <c r="AC19" i="38" s="1"/>
  <c r="AC21" i="38" s="1"/>
  <c r="U28" i="38"/>
  <c r="S28" i="38"/>
  <c r="W26" i="38"/>
  <c r="W28" i="38" s="1"/>
  <c r="G28" i="38"/>
  <c r="Q28" i="38"/>
  <c r="Y25" i="38"/>
  <c r="AC25" i="38" s="1"/>
  <c r="AA28" i="38"/>
  <c r="AC24" i="38"/>
  <c r="Y14" i="38"/>
  <c r="AC26" i="38" l="1"/>
  <c r="Y26" i="38"/>
  <c r="AC14" i="38"/>
  <c r="AC28" i="38" l="1"/>
  <c r="Y28" i="38"/>
  <c r="K51" i="33"/>
  <c r="K46" i="33"/>
  <c r="K39" i="33"/>
  <c r="K32" i="33"/>
  <c r="K11" i="33"/>
  <c r="K22" i="33" s="1"/>
  <c r="K24" i="33" s="1"/>
  <c r="G53" i="33"/>
  <c r="G50" i="33"/>
  <c r="G51" i="33" s="1"/>
  <c r="G46" i="33"/>
  <c r="G39" i="33"/>
  <c r="G32" i="33"/>
  <c r="G11" i="33"/>
  <c r="G22" i="33" s="1"/>
  <c r="G24" i="33" s="1"/>
  <c r="K54" i="26"/>
  <c r="K52" i="26"/>
  <c r="K47" i="26"/>
  <c r="K40" i="26"/>
  <c r="K33" i="26"/>
  <c r="K12" i="26"/>
  <c r="K23" i="26" s="1"/>
  <c r="K25" i="26" s="1"/>
  <c r="G54" i="26"/>
  <c r="G52" i="26"/>
  <c r="G47" i="26"/>
  <c r="G40" i="26"/>
  <c r="G33" i="26"/>
  <c r="G41" i="26" s="1"/>
  <c r="G12" i="26"/>
  <c r="G23" i="26" s="1"/>
  <c r="G25" i="26" s="1"/>
  <c r="J64" i="36"/>
  <c r="J80" i="36"/>
  <c r="F64" i="36"/>
  <c r="K41" i="26" l="1"/>
  <c r="K42" i="26" s="1"/>
  <c r="G42" i="26"/>
  <c r="L28" i="36"/>
  <c r="L40" i="36" s="1"/>
  <c r="L42" i="36" s="1"/>
  <c r="L83" i="36" s="1"/>
  <c r="L85" i="36" s="1"/>
  <c r="L87" i="36" s="1"/>
  <c r="H28" i="36"/>
  <c r="H40" i="36" s="1"/>
  <c r="H42" i="36" s="1"/>
  <c r="H83" i="36" s="1"/>
  <c r="H85" i="36" s="1"/>
  <c r="H87" i="36" s="1"/>
  <c r="K40" i="33"/>
  <c r="K41" i="33" s="1"/>
  <c r="G40" i="33"/>
  <c r="G41" i="33" s="1"/>
  <c r="F80" i="36"/>
  <c r="Y19" i="27" l="1"/>
  <c r="W30" i="27" l="1"/>
  <c r="Y30" i="27" l="1"/>
  <c r="W29" i="27"/>
  <c r="Y29" i="27" l="1"/>
  <c r="E53" i="33"/>
  <c r="I54" i="26"/>
  <c r="E54" i="26"/>
  <c r="U22" i="35" l="1"/>
  <c r="W14" i="27" l="1"/>
  <c r="Y14" i="27" s="1"/>
  <c r="AC14" i="27" s="1"/>
  <c r="AC33" i="27" l="1"/>
  <c r="AC30" i="27" l="1"/>
  <c r="AC29" i="27"/>
  <c r="AC23" i="27"/>
  <c r="AA31" i="27" l="1"/>
  <c r="S24" i="35" l="1"/>
  <c r="M24" i="35"/>
  <c r="K24" i="35"/>
  <c r="I24" i="35"/>
  <c r="G24" i="35"/>
  <c r="O24" i="35"/>
  <c r="S17" i="35"/>
  <c r="S19" i="35" s="1"/>
  <c r="Q17" i="35"/>
  <c r="Q19" i="35" s="1"/>
  <c r="O17" i="35"/>
  <c r="O19" i="35" s="1"/>
  <c r="M17" i="35"/>
  <c r="M19" i="35" s="1"/>
  <c r="K17" i="35"/>
  <c r="K19" i="35" s="1"/>
  <c r="I17" i="35"/>
  <c r="I19" i="35" s="1"/>
  <c r="G17" i="35"/>
  <c r="G19" i="35" s="1"/>
  <c r="Q31" i="27"/>
  <c r="O31" i="27"/>
  <c r="M31" i="27"/>
  <c r="I31" i="27"/>
  <c r="G31" i="27"/>
  <c r="E31" i="27"/>
  <c r="U31" i="27"/>
  <c r="S31" i="27"/>
  <c r="K31" i="27"/>
  <c r="AA24" i="27"/>
  <c r="W24" i="27"/>
  <c r="U24" i="27"/>
  <c r="S24" i="27"/>
  <c r="Q24" i="27"/>
  <c r="O24" i="27"/>
  <c r="M24" i="27"/>
  <c r="K24" i="27"/>
  <c r="I24" i="27"/>
  <c r="G24" i="27"/>
  <c r="E24" i="27"/>
  <c r="Y24" i="27"/>
  <c r="AA19" i="27"/>
  <c r="U19" i="27"/>
  <c r="S19" i="27"/>
  <c r="Q19" i="27"/>
  <c r="O19" i="27"/>
  <c r="M19" i="27"/>
  <c r="K19" i="27"/>
  <c r="I19" i="27"/>
  <c r="G19" i="27"/>
  <c r="E19" i="27"/>
  <c r="AC18" i="27"/>
  <c r="O28" i="35" l="1"/>
  <c r="S28" i="35"/>
  <c r="M28" i="35"/>
  <c r="K28" i="35"/>
  <c r="G28" i="35"/>
  <c r="I28" i="35"/>
  <c r="K26" i="27"/>
  <c r="K35" i="27" s="1"/>
  <c r="U17" i="35"/>
  <c r="U19" i="35" s="1"/>
  <c r="W19" i="27"/>
  <c r="W26" i="27" s="1"/>
  <c r="S26" i="27"/>
  <c r="S35" i="27" s="1"/>
  <c r="W17" i="35"/>
  <c r="W19" i="35" s="1"/>
  <c r="O26" i="27"/>
  <c r="O35" i="27" s="1"/>
  <c r="Q26" i="27"/>
  <c r="Q35" i="27" s="1"/>
  <c r="AC19" i="27"/>
  <c r="E26" i="27"/>
  <c r="E35" i="27" s="1"/>
  <c r="U26" i="27"/>
  <c r="U35" i="27" s="1"/>
  <c r="G26" i="27"/>
  <c r="G35" i="27" s="1"/>
  <c r="I26" i="27"/>
  <c r="I35" i="27" s="1"/>
  <c r="AA26" i="27"/>
  <c r="AA35" i="27" s="1"/>
  <c r="M26" i="27"/>
  <c r="M35" i="27" s="1"/>
  <c r="Y26" i="27"/>
  <c r="AC24" i="27"/>
  <c r="AC26" i="27" l="1"/>
  <c r="W31" i="27"/>
  <c r="W35" i="27" l="1"/>
  <c r="AC31" i="27"/>
  <c r="Y31" i="27"/>
  <c r="Y35" i="27" s="1"/>
  <c r="AC35" i="27" l="1"/>
  <c r="E51" i="33" l="1"/>
  <c r="E46" i="33"/>
  <c r="I39" i="33"/>
  <c r="E39" i="33"/>
  <c r="I32" i="33"/>
  <c r="E32" i="33"/>
  <c r="I11" i="33"/>
  <c r="E11" i="33"/>
  <c r="E22" i="33" l="1"/>
  <c r="I22" i="33"/>
  <c r="E40" i="33"/>
  <c r="I46" i="33"/>
  <c r="I40" i="33"/>
  <c r="W23" i="39" l="1"/>
  <c r="U23" i="39"/>
  <c r="U24" i="39" s="1"/>
  <c r="U26" i="39" s="1"/>
  <c r="Q24" i="39"/>
  <c r="Q26" i="39" s="1"/>
  <c r="I24" i="33"/>
  <c r="E24" i="33"/>
  <c r="F28" i="36" s="1"/>
  <c r="F40" i="36" s="1"/>
  <c r="F42" i="36" s="1"/>
  <c r="F85" i="36" s="1"/>
  <c r="F87" i="36" s="1"/>
  <c r="J28" i="36" l="1"/>
  <c r="J40" i="36" s="1"/>
  <c r="J42" i="36" s="1"/>
  <c r="J83" i="36" s="1"/>
  <c r="J85" i="36" s="1"/>
  <c r="J87" i="36" s="1"/>
  <c r="E41" i="33"/>
  <c r="I41" i="33"/>
  <c r="W22" i="39"/>
  <c r="O24" i="39"/>
  <c r="O26" i="39" s="1"/>
  <c r="Q24" i="35"/>
  <c r="Q28" i="35" s="1"/>
  <c r="U23" i="35"/>
  <c r="I51" i="33"/>
  <c r="E40" i="26"/>
  <c r="W24" i="39" l="1"/>
  <c r="W24" i="35"/>
  <c r="U24" i="35"/>
  <c r="U28" i="35" s="1"/>
  <c r="I33" i="26"/>
  <c r="E33" i="26"/>
  <c r="W26" i="39" l="1"/>
  <c r="E41" i="26"/>
  <c r="W28" i="35"/>
  <c r="I40" i="26" l="1"/>
  <c r="I52" i="26" l="1"/>
  <c r="E52" i="26"/>
  <c r="I47" i="26"/>
  <c r="E47" i="26"/>
  <c r="I12" i="26"/>
  <c r="E12" i="26"/>
  <c r="I23" i="26" l="1"/>
  <c r="E23" i="26"/>
  <c r="I25" i="26"/>
  <c r="I41" i="26"/>
  <c r="E25" i="26" l="1"/>
  <c r="I42" i="26"/>
  <c r="E42" i="26" l="1"/>
</calcChain>
</file>

<file path=xl/sharedStrings.xml><?xml version="1.0" encoding="utf-8"?>
<sst xmlns="http://schemas.openxmlformats.org/spreadsheetml/2006/main" count="546" uniqueCount="254">
  <si>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</si>
  <si>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</si>
  <si>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</si>
  <si>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</si>
  <si>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</si>
  <si>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</si>
  <si>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</si>
  <si>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</si>
  <si>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</si>
  <si>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</si>
  <si>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</si>
  <si>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</si>
  <si>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</si>
  <si>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</si>
  <si>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</si>
  <si>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</si>
  <si>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</si>
  <si>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</si>
  <si>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</si>
  <si>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</si>
  <si>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</si>
  <si>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</si>
  <si>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</si>
  <si>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</si>
  <si>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</si>
  <si>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</si>
  <si>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</si>
  <si>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</si>
  <si>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</si>
  <si>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</si>
  <si>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</si>
  <si>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</si>
  <si>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</si>
  <si>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</si>
  <si>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</si>
  <si>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</si>
  <si>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</si>
  <si>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</si>
  <si>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</si>
  <si>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</si>
  <si>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</si>
  <si>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</si>
  <si>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</si>
  <si>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</si>
  <si>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</si>
  <si>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</si>
  <si>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</si>
  <si>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</si>
  <si>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</si>
  <si>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</si>
  <si>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</si>
  <si>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</si>
  <si>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</si>
  <si>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</si>
  <si>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</si>
  <si>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</si>
  <si>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</si>
  <si>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</si>
  <si>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</si>
  <si>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</si>
  <si>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</si>
  <si>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</si>
  <si>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</si>
  <si>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</si>
  <si>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</si>
  <si>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</si>
  <si>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</si>
  <si>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</si>
  <si>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</si>
  <si>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</si>
  <si>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</si>
  <si>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</si>
  <si>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</si>
  <si>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</si>
  <si>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</si>
  <si>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</si>
  <si>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</si>
  <si>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</si>
  <si>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</si>
  <si>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</si>
  <si>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</si>
  <si>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</si>
  <si>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</si>
  <si>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</si>
  <si>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</si>
  <si>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</si>
  <si>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(พันบาท)</t>
  </si>
  <si>
    <t>งบกระแสเงินสด (ไม่ได้ตรวจสอบ)</t>
  </si>
  <si>
    <t>ลูกหนี้หมุนเวียนอื่น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</si>
  <si>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</si>
  <si>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</si>
  <si>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</si>
  <si>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</si>
  <si>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</si>
  <si>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</si>
  <si>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</si>
  <si>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</si>
  <si>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</si>
  <si>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</si>
  <si>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</si>
  <si>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</si>
  <si>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</si>
  <si>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</si>
  <si>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</si>
  <si>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</si>
  <si>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</si>
  <si>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</si>
  <si>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</si>
  <si>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</si>
  <si>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</si>
  <si>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</si>
  <si>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</si>
  <si>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</si>
  <si>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</si>
  <si>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</si>
  <si>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</si>
  <si>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</si>
  <si>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</si>
  <si>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</si>
  <si>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</si>
  <si>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</si>
  <si>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</si>
  <si>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</si>
  <si>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</si>
  <si>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</si>
  <si>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</si>
  <si>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</si>
  <si>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</si>
  <si>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</si>
  <si>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</si>
  <si>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</si>
  <si>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</si>
  <si>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</si>
  <si>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</si>
  <si>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</si>
  <si>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</si>
  <si>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</si>
  <si>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</si>
  <si>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</si>
  <si>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</si>
  <si>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</si>
  <si>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</si>
  <si>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</si>
  <si>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</si>
  <si>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</si>
  <si>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</si>
  <si>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หนี้สินอนุพันธ์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</si>
  <si>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</si>
  <si>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</si>
  <si>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ของการร่วมค้า</t>
  </si>
  <si>
    <t>ที่ใช้วิธีส่วนได้เสีย</t>
  </si>
  <si>
    <t>รายได้ตามสัญญาเช่า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</si>
  <si>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</si>
  <si>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</si>
  <si>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</si>
  <si>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</si>
  <si>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</si>
  <si>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</si>
  <si>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</si>
  <si>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</si>
  <si>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</si>
  <si>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</si>
  <si>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</si>
  <si>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</si>
  <si>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กระแสเงินสดสุทธิได้มาจาก (ใช้ไปใน) กิจกรรมลงทุน</t>
  </si>
  <si>
    <t>(ค่าใช้จ่าย) รายได้ภาษีเงินได้</t>
  </si>
  <si>
    <t>ส่วนแบ่งกำไรของการร่วมค้าและบริษัทร่วมที่ใช้วิธีส่วนได้เสีย (สุทธิจากภาษี)</t>
  </si>
  <si>
    <t>ค่าใช้จ่าย (รายได้) ภาษีเงินได้</t>
  </si>
  <si>
    <t>เงินสดจ่ายเพื่อลงทุนในบริษัทย่อย</t>
  </si>
  <si>
    <t>เงินสดจ่ายเพื่อชำระเงินกู้ยืมระยะสั้นจากกิจการที่เกี่ยวข้องกัน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</si>
  <si>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</si>
  <si>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</si>
  <si>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</si>
  <si>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ภาษีเงินได้ของรายการที่จะถูกจัดประเภทใหม่ไว้ในกำไรหรือขาดทุนในภายหลัง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</si>
  <si>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</si>
  <si>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</si>
  <si>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</si>
  <si>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เจ้าหนี้การค้าและเจ้าหนี้หมุนเวียนอื่น</t>
  </si>
  <si>
    <t xml:space="preserve">   โดยอำนาจควบคุมไม่เปลี่ยนแปลง</t>
  </si>
  <si>
    <t>30 กันยายน</t>
  </si>
  <si>
    <t>สิ้นสุดวันที่ 30 กันยายน</t>
  </si>
  <si>
    <t>ผลกำไรจากการเปลี่ยนแปลงมูลค่ายุติธรรมของอนุพันธ์</t>
  </si>
  <si>
    <t xml:space="preserve">   มูลค่ายุติธรรมผ่านกำไรขาดทุนเบ็ดเสร็จอื่น</t>
  </si>
  <si>
    <t>ส่วนที่เป็นของบริษัท</t>
  </si>
  <si>
    <t>สำหรับงวดเก้าเดือน</t>
  </si>
  <si>
    <t xml:space="preserve">    </t>
  </si>
  <si>
    <t>ปรับปรุงมูลค่ายุติธรรมของลูกหนี้ตามสัญญาเช่าและปรับปรุงสัญญาเช่า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</si>
  <si>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</si>
  <si>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</si>
  <si>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เงินสดรับจากการออกหุ้นทุน</t>
  </si>
  <si>
    <t>(กำไร) ขาดทุนจากการตัดจำหน่ายและจำหน่ายอุปกรณ์</t>
  </si>
  <si>
    <t>เงินสดและรายการเทียบเท่าเงินสด ณ 30 กันยายน</t>
  </si>
  <si>
    <t>จ่ายเงินปันผลให้ส่วนได้เสียที่ไม่มีอำนาจควบคุม</t>
  </si>
  <si>
    <t>เงินปันผล</t>
  </si>
  <si>
    <t>รวมส่วนของบริษัท</t>
  </si>
  <si>
    <t>โอนไปสำรองตามกฎหมาย</t>
  </si>
  <si>
    <t>เงินสดรับจากการออกหุ้นกู้</t>
  </si>
  <si>
    <t>กำไรจากการเปลี่ยนแปลงมูลค่ายุติธรรมของอนุพันธ์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</si>
  <si>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</si>
  <si>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เบ็ดเสร็จสำหรับงวด</t>
  </si>
  <si>
    <t>2566</t>
  </si>
  <si>
    <t>(หุ้นสามัญจำนวน 2,219,230,770 หุ้น มูลค่า 10 บาทต่อหุ้น)</t>
  </si>
  <si>
    <t>(หุ้นสามัญจำนวน 2,174,999,985 หุ้น มูลค่า 10 บาทต่อหุ้น)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</si>
  <si>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</si>
  <si>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</si>
  <si>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1 มกราคม 2566</t>
  </si>
  <si>
    <t>ทุน</t>
  </si>
  <si>
    <t>ทุนที่ออก</t>
  </si>
  <si>
    <t>การจัดสรรส่วนทุนให้ผู้ถือหุ้น</t>
  </si>
  <si>
    <t>รวมการจัดสรรส่วนทุนให้ผู้ถือหุ้น</t>
  </si>
  <si>
    <t>ขาดทุนจากการปรับมูลค่าวัสดุสำรองคลังล้าสมัย</t>
  </si>
  <si>
    <t>(กลับรายการ) ขาดทุนจากการปรับมูลค่าน้ำมันเชื้อเพลิง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</si>
  <si>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</si>
  <si>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ผลกำไรจากเงินลงทุนในตราสารทุนที่กำหนดให้วัดมูลค่าด้วย</t>
  </si>
  <si>
    <t>การแบ่งปันกำไร</t>
  </si>
  <si>
    <t>กำไร (ขาดทุน) เบ็ดเสร็จอื่น</t>
  </si>
  <si>
    <t>รวมกำไร (ขาดทุน) เบ็ดเสร็จสำหรับงวด</t>
  </si>
  <si>
    <t>เงินสดจ่ายเพื่อชำระคืนเงินกู้ยืมระยะยาวจากกิจการที่เกี่ยวข้องกัน</t>
  </si>
  <si>
    <t>2567</t>
  </si>
  <si>
    <t>งบการเปลี่ยนแปลงส่วนของผู้ถือหุ้น (ไม่ได้ตรวจสอบ)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</si>
  <si>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</si>
  <si>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</si>
  <si>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</si>
  <si>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งบฐานะการเงิน</t>
  </si>
  <si>
    <t>ลูกหนี้การค้า</t>
  </si>
  <si>
    <t>2, 9</t>
  </si>
  <si>
    <t>สินทรัพย์ไม่มีตัวตนอื่น</t>
  </si>
  <si>
    <t>สินทรัพย์ภาษีเงินได้รอการตัดบัญชี</t>
  </si>
  <si>
    <t>2, 6</t>
  </si>
  <si>
    <t>6, 9</t>
  </si>
  <si>
    <t>2, 7</t>
  </si>
  <si>
    <t>หุ้นกู้ที่ถึงกำหนดชำระในหนึ่งปี</t>
  </si>
  <si>
    <t>กำไร (ขาดทุน) สำหรับงวด</t>
  </si>
  <si>
    <t>การแบ่งปันกำไร (ขาดทุน) เบ็ดเสร็จรวม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</si>
  <si>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</si>
  <si>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</si>
  <si>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ผลกำไร (ขาดทุน) จากการเปลี่ยนแปลงมูลค่ายุติธรรมของอนุพันธ์</t>
  </si>
  <si>
    <t>กำไร (ขาดทุน) ก่อนภาษีเงินได้</t>
  </si>
  <si>
    <t>ผลกำไร (ขาดทุน) 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</si>
  <si>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ผลขาดทุนจากเงินลงทุนในตราสารทุนที่กำหนดให้วัดมูลค่าด้วย</t>
  </si>
  <si>
    <t>ตัดจำหน่ายภาษีถูกหัก ณ ที่จ่าย</t>
  </si>
  <si>
    <t>ภาษีเงินได้รับคืน (จ่ายออก)</t>
  </si>
  <si>
    <t>(กำไร) ขาดทุนจากการปรับมูลค่ายุติธรรมของสินทรัพย์ทางการเงินอื่น</t>
  </si>
  <si>
    <t>(กำไร) ขาดทุนจากอัตราแลกเปลี่ยนที่ยังไม่เกิดขึ้นจริง</t>
  </si>
  <si>
    <t>รวมส่วน</t>
  </si>
  <si>
    <t>ค่าเสื่อมราคาและค่าตัดจำหน่าย</t>
  </si>
  <si>
    <t>เงินสดจ่ายเพื่อลงทุนในบริษัทร่วมและการร่วมค้า</t>
  </si>
  <si>
    <t>เงินสดและรายการเทียบเท่าเงินสดลดลงสุทธิ</t>
  </si>
  <si>
    <t>กำไรจากการจำหน่ายสินทรัพย์ทางการเงินอื่น</t>
  </si>
  <si>
    <t>กำไรขาดทุน</t>
  </si>
  <si>
    <t>กำไร (ขาดทุน)</t>
  </si>
  <si>
    <t>ขาดทุนจากการด้อยค่าที่รับรู้ในกำไรหรือขาดทุน</t>
  </si>
  <si>
    <t>เงินสดรับ (จ่าย) สุทธิในสินทรัพย์ทางการเงินหมุนเวียนอื่นและไม่หมุนเวียนอื่น</t>
  </si>
  <si>
    <t>เงินสดรับจากการจำหน่ายที่ดินและอุปกรณ์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</si>
</sst>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6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i/>
      <sz val="15"/>
      <color theme="1"/>
      <name val="Angsana New"/>
      <family val="1"/>
    </font>
    <font>
      <sz val="13"/>
      <name val="AngsanaUPC"/>
      <family val="1"/>
      <charset val="222"/>
    </font>
    <font>
      <sz val="16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9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2" fontId="21" fillId="20" borderId="0" applyAlignment="0">
      <alignment horizontal="left"/>
      <protection locked="0"/>
    </xf>
    <xf numFmtId="193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7" fillId="0" borderId="0"/>
    <xf numFmtId="0" fontId="27" fillId="21" borderId="4">
      <alignment wrapText="1"/>
    </xf>
    <xf numFmtId="192" fontId="28" fillId="25" borderId="5" applyProtection="0">
      <alignment horizontal="center"/>
    </xf>
    <xf numFmtId="189" fontId="29" fillId="0" borderId="0" applyFill="0" applyBorder="0">
      <protection locked="0"/>
    </xf>
    <xf numFmtId="198" fontId="17" fillId="0" borderId="0" applyFill="0" applyBorder="0"/>
    <xf numFmtId="198" fontId="29" fillId="0" borderId="0" applyFill="0" applyBorder="0">
      <protection locked="0"/>
    </xf>
    <xf numFmtId="38" fontId="30" fillId="0" borderId="6" applyBorder="0"/>
    <xf numFmtId="199" fontId="17" fillId="0" borderId="0"/>
    <xf numFmtId="188" fontId="17" fillId="0" borderId="0"/>
    <xf numFmtId="15" fontId="17" fillId="0" borderId="0"/>
    <xf numFmtId="15" fontId="29" fillId="0" borderId="0" applyFill="0" applyBorder="0">
      <protection locked="0"/>
    </xf>
    <xf numFmtId="200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91" fontId="17" fillId="0" borderId="0" applyFill="0" applyBorder="0">
      <alignment horizontal="right"/>
    </xf>
    <xf numFmtId="191" fontId="29" fillId="0" borderId="0" applyFill="0" applyBorder="0">
      <protection locked="0"/>
    </xf>
    <xf numFmtId="0" fontId="31" fillId="26" borderId="0"/>
    <xf numFmtId="201" fontId="17" fillId="0" borderId="0"/>
    <xf numFmtId="0" fontId="31" fillId="26" borderId="7"/>
    <xf numFmtId="0" fontId="31" fillId="26" borderId="7"/>
    <xf numFmtId="0" fontId="32" fillId="27" borderId="0"/>
    <xf numFmtId="202" fontId="17" fillId="0" borderId="0" applyFont="0" applyFill="0" applyBorder="0" applyAlignment="0" applyProtection="0"/>
    <xf numFmtId="0" fontId="17" fillId="28" borderId="0" applyNumberFormat="0" applyFont="0" applyAlignment="0"/>
    <xf numFmtId="192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2" fontId="17" fillId="32" borderId="0" applyNumberFormat="0" applyFont="0" applyAlignment="0">
      <alignment horizontal="left"/>
    </xf>
    <xf numFmtId="192" fontId="22" fillId="33" borderId="0" applyNumberFormat="0" applyAlignment="0">
      <alignment horizontal="left"/>
    </xf>
    <xf numFmtId="192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3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4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205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06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37" fontId="46" fillId="0" borderId="0"/>
    <xf numFmtId="209" fontId="17" fillId="0" borderId="0"/>
    <xf numFmtId="210" fontId="47" fillId="0" borderId="0"/>
    <xf numFmtId="0" fontId="47" fillId="0" borderId="0"/>
    <xf numFmtId="211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2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3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92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4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3" fontId="17" fillId="0" borderId="0"/>
    <xf numFmtId="0" fontId="49" fillId="0" borderId="0"/>
    <xf numFmtId="0" fontId="49" fillId="0" borderId="0"/>
    <xf numFmtId="192" fontId="17" fillId="0" borderId="30" applyAlignment="0">
      <alignment horizontal="center"/>
    </xf>
    <xf numFmtId="192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89" fontId="74" fillId="0" borderId="10" applyFill="0"/>
    <xf numFmtId="189" fontId="74" fillId="0" borderId="30" applyFill="0"/>
    <xf numFmtId="189" fontId="17" fillId="0" borderId="10" applyFill="0"/>
    <xf numFmtId="189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17" fontId="97" fillId="0" borderId="0"/>
    <xf numFmtId="0" fontId="2" fillId="0" borderId="0"/>
    <xf numFmtId="0" fontId="1" fillId="0" borderId="0"/>
    <xf numFmtId="0" fontId="3" fillId="0" borderId="0"/>
  </cellStyleXfs>
  <cellXfs count="160">
    <xf numFmtId="0" fontId="0" fillId="0" borderId="0" xfId="0"/>
    <xf numFmtId="0" fontId="5" fillId="0" borderId="0" xfId="266" applyFont="1" applyAlignment="1">
      <alignment horizontal="center"/>
    </xf>
    <xf numFmtId="0" fontId="4" fillId="0" borderId="0" xfId="266" applyFont="1" applyAlignment="1">
      <alignment horizontal="center"/>
    </xf>
    <xf numFmtId="0" fontId="6" fillId="0" borderId="0" xfId="266" applyFont="1" applyAlignment="1">
      <alignment horizontal="center"/>
    </xf>
    <xf numFmtId="0" fontId="3" fillId="0" borderId="0" xfId="266" applyAlignment="1">
      <alignment horizontal="left"/>
    </xf>
    <xf numFmtId="0" fontId="4" fillId="0" borderId="0" xfId="266" applyFont="1" applyAlignment="1">
      <alignment horizontal="left"/>
    </xf>
    <xf numFmtId="0" fontId="3" fillId="0" borderId="0" xfId="287" applyFont="1"/>
    <xf numFmtId="0" fontId="4" fillId="0" borderId="0" xfId="287" applyFont="1"/>
    <xf numFmtId="0" fontId="4" fillId="0" borderId="0" xfId="287" applyFont="1" applyAlignment="1">
      <alignment horizontal="centerContinuous"/>
    </xf>
    <xf numFmtId="0" fontId="4" fillId="0" borderId="0" xfId="287" applyFont="1" applyAlignment="1">
      <alignment horizontal="right"/>
    </xf>
    <xf numFmtId="0" fontId="5" fillId="0" borderId="0" xfId="287" applyFont="1" applyAlignment="1">
      <alignment horizontal="center"/>
    </xf>
    <xf numFmtId="0" fontId="4" fillId="0" borderId="0" xfId="194" applyFont="1" applyAlignment="1">
      <alignment horizontal="left"/>
    </xf>
    <xf numFmtId="0" fontId="6" fillId="0" borderId="0" xfId="194" applyFont="1" applyAlignment="1">
      <alignment horizontal="center"/>
    </xf>
    <xf numFmtId="0" fontId="3" fillId="0" borderId="0" xfId="194" applyFont="1" applyAlignment="1">
      <alignment horizontal="left"/>
    </xf>
    <xf numFmtId="187" fontId="4" fillId="0" borderId="34" xfId="287" applyNumberFormat="1" applyFont="1" applyBorder="1"/>
    <xf numFmtId="0" fontId="3" fillId="0" borderId="0" xfId="287" applyFont="1" applyAlignment="1">
      <alignment horizontal="center"/>
    </xf>
    <xf numFmtId="0" fontId="4" fillId="0" borderId="0" xfId="287" applyFont="1" applyAlignment="1">
      <alignment horizontal="left"/>
    </xf>
    <xf numFmtId="0" fontId="4" fillId="0" borderId="0" xfId="287" applyFont="1" applyAlignment="1">
      <alignment horizontal="center"/>
    </xf>
    <xf numFmtId="0" fontId="3" fillId="0" borderId="0" xfId="287" applyFont="1" applyAlignment="1">
      <alignment horizontal="right"/>
    </xf>
    <xf numFmtId="188" fontId="4" fillId="0" borderId="0" xfId="287" applyNumberFormat="1" applyFont="1"/>
    <xf numFmtId="188" fontId="3" fillId="0" borderId="0" xfId="287" applyNumberFormat="1" applyFont="1"/>
    <xf numFmtId="188" fontId="3" fillId="0" borderId="0" xfId="32" applyNumberFormat="1" applyFont="1" applyFill="1" applyAlignment="1"/>
    <xf numFmtId="188" fontId="4" fillId="0" borderId="0" xfId="32" applyNumberFormat="1" applyFont="1" applyFill="1" applyAlignment="1"/>
    <xf numFmtId="188" fontId="3" fillId="0" borderId="0" xfId="32" applyNumberFormat="1" applyFont="1" applyFill="1" applyBorder="1" applyAlignment="1"/>
    <xf numFmtId="15" fontId="3" fillId="0" borderId="0" xfId="206" applyNumberFormat="1" applyFont="1" applyAlignment="1">
      <alignment horizontal="center"/>
    </xf>
    <xf numFmtId="43" fontId="3" fillId="0" borderId="0" xfId="44" applyFont="1" applyFill="1" applyBorder="1" applyAlignment="1">
      <alignment horizontal="center"/>
    </xf>
    <xf numFmtId="188" fontId="3" fillId="0" borderId="0" xfId="32" applyNumberFormat="1" applyFont="1" applyFill="1" applyAlignment="1">
      <alignment horizontal="center"/>
    </xf>
    <xf numFmtId="188" fontId="3" fillId="0" borderId="35" xfId="32" applyNumberFormat="1" applyFont="1" applyFill="1" applyBorder="1" applyAlignment="1"/>
    <xf numFmtId="188" fontId="4" fillId="0" borderId="0" xfId="32" applyNumberFormat="1" applyFont="1" applyFill="1" applyAlignment="1">
      <alignment horizontal="center"/>
    </xf>
    <xf numFmtId="188" fontId="4" fillId="0" borderId="10" xfId="32" applyNumberFormat="1" applyFont="1" applyFill="1" applyBorder="1" applyAlignment="1"/>
    <xf numFmtId="188" fontId="4" fillId="0" borderId="0" xfId="32" applyNumberFormat="1" applyFont="1" applyFill="1" applyBorder="1" applyAlignment="1"/>
    <xf numFmtId="188" fontId="4" fillId="0" borderId="36" xfId="32" applyNumberFormat="1" applyFont="1" applyFill="1" applyBorder="1" applyAlignment="1"/>
    <xf numFmtId="0" fontId="12" fillId="0" borderId="0" xfId="194" applyFont="1"/>
    <xf numFmtId="188" fontId="3" fillId="0" borderId="34" xfId="32" applyNumberFormat="1" applyFont="1" applyFill="1" applyBorder="1" applyAlignment="1"/>
    <xf numFmtId="188" fontId="4" fillId="0" borderId="34" xfId="32" applyNumberFormat="1" applyFont="1" applyFill="1" applyBorder="1" applyAlignment="1"/>
    <xf numFmtId="0" fontId="10" fillId="0" borderId="0" xfId="287" applyFont="1"/>
    <xf numFmtId="0" fontId="5" fillId="0" borderId="0" xfId="266" applyFont="1" applyAlignment="1">
      <alignment horizontal="left"/>
    </xf>
    <xf numFmtId="188" fontId="4" fillId="0" borderId="35" xfId="32" applyNumberFormat="1" applyFont="1" applyFill="1" applyBorder="1" applyAlignment="1"/>
    <xf numFmtId="188" fontId="3" fillId="0" borderId="0" xfId="32" applyNumberFormat="1" applyFont="1" applyFill="1" applyBorder="1" applyAlignment="1">
      <alignment horizontal="center"/>
    </xf>
    <xf numFmtId="187" fontId="3" fillId="0" borderId="0" xfId="32" applyFont="1" applyFill="1" applyAlignment="1"/>
    <xf numFmtId="188" fontId="3" fillId="0" borderId="0" xfId="32" applyNumberFormat="1" applyFont="1" applyFill="1" applyBorder="1" applyAlignment="1">
      <alignment horizontal="left"/>
    </xf>
    <xf numFmtId="188" fontId="4" fillId="0" borderId="0" xfId="3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88" fontId="4" fillId="0" borderId="10" xfId="32" applyNumberFormat="1" applyFont="1" applyFill="1" applyBorder="1" applyAlignment="1">
      <alignment horizontal="center"/>
    </xf>
    <xf numFmtId="0" fontId="104" fillId="0" borderId="0" xfId="470" applyFont="1"/>
    <xf numFmtId="0" fontId="104" fillId="0" borderId="0" xfId="470" applyFont="1" applyAlignment="1">
      <alignment horizontal="center"/>
    </xf>
    <xf numFmtId="188" fontId="111" fillId="0" borderId="0" xfId="32" applyNumberFormat="1" applyFont="1" applyFill="1" applyAlignment="1"/>
    <xf numFmtId="188" fontId="111" fillId="0" borderId="0" xfId="32" applyNumberFormat="1" applyFont="1" applyFill="1" applyBorder="1" applyAlignment="1"/>
    <xf numFmtId="188" fontId="112" fillId="0" borderId="0" xfId="32" applyNumberFormat="1" applyFont="1" applyFill="1" applyAlignment="1"/>
    <xf numFmtId="0" fontId="3" fillId="0" borderId="0" xfId="0" applyFont="1" applyAlignment="1">
      <alignment horizontal="left"/>
    </xf>
    <xf numFmtId="0" fontId="6" fillId="0" borderId="0" xfId="287" applyFont="1" applyAlignment="1">
      <alignment horizontal="center"/>
    </xf>
    <xf numFmtId="0" fontId="5" fillId="0" borderId="0" xfId="287" applyFont="1" applyAlignment="1">
      <alignment horizontal="centerContinuous"/>
    </xf>
    <xf numFmtId="0" fontId="3" fillId="0" borderId="0" xfId="266"/>
    <xf numFmtId="0" fontId="4" fillId="0" borderId="0" xfId="266" applyFont="1"/>
    <xf numFmtId="0" fontId="4" fillId="0" borderId="0" xfId="266" applyFont="1" applyAlignment="1">
      <alignment horizontal="right"/>
    </xf>
    <xf numFmtId="0" fontId="3" fillId="0" borderId="0" xfId="0" applyFont="1" applyAlignment="1">
      <alignment horizontal="center"/>
    </xf>
    <xf numFmtId="49" fontId="3" fillId="0" borderId="0" xfId="266" applyNumberFormat="1" applyAlignment="1">
      <alignment horizontal="center"/>
    </xf>
    <xf numFmtId="0" fontId="3" fillId="0" borderId="0" xfId="266" applyAlignment="1">
      <alignment horizontal="center"/>
    </xf>
    <xf numFmtId="0" fontId="5" fillId="0" borderId="0" xfId="266" applyFont="1"/>
    <xf numFmtId="188" fontId="3" fillId="0" borderId="0" xfId="266" applyNumberFormat="1"/>
    <xf numFmtId="0" fontId="3" fillId="0" borderId="0" xfId="0" applyFont="1"/>
    <xf numFmtId="188" fontId="4" fillId="0" borderId="38" xfId="32" applyNumberFormat="1" applyFont="1" applyFill="1" applyBorder="1" applyAlignment="1"/>
    <xf numFmtId="0" fontId="6" fillId="0" borderId="0" xfId="266" applyFont="1"/>
    <xf numFmtId="0" fontId="10" fillId="0" borderId="0" xfId="266" applyFont="1"/>
    <xf numFmtId="0" fontId="5" fillId="0" borderId="0" xfId="287" applyFont="1"/>
    <xf numFmtId="188" fontId="4" fillId="0" borderId="38" xfId="32" applyNumberFormat="1" applyFont="1" applyFill="1" applyBorder="1" applyAlignment="1">
      <alignment horizontal="center"/>
    </xf>
    <xf numFmtId="188" fontId="3" fillId="0" borderId="0" xfId="287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110" fillId="0" borderId="0" xfId="0" applyFont="1" applyAlignment="1">
      <alignment horizontal="left"/>
    </xf>
    <xf numFmtId="0" fontId="113" fillId="0" borderId="0" xfId="471" applyFont="1"/>
    <xf numFmtId="0" fontId="104" fillId="0" borderId="0" xfId="471" applyFont="1"/>
    <xf numFmtId="0" fontId="13" fillId="0" borderId="0" xfId="0" applyFont="1" applyAlignment="1">
      <alignment horizontal="left"/>
    </xf>
    <xf numFmtId="0" fontId="98" fillId="0" borderId="0" xfId="0" applyFont="1" applyAlignment="1">
      <alignment horizontal="left"/>
    </xf>
    <xf numFmtId="0" fontId="109" fillId="0" borderId="0" xfId="0" applyFont="1"/>
    <xf numFmtId="0" fontId="14" fillId="0" borderId="0" xfId="287" applyFont="1"/>
    <xf numFmtId="0" fontId="15" fillId="0" borderId="0" xfId="287" applyFont="1"/>
    <xf numFmtId="0" fontId="106" fillId="0" borderId="0" xfId="471" applyFont="1"/>
    <xf numFmtId="0" fontId="104" fillId="0" borderId="0" xfId="471" applyFont="1" applyAlignment="1">
      <alignment horizontal="center"/>
    </xf>
    <xf numFmtId="0" fontId="105" fillId="0" borderId="0" xfId="471" applyFont="1"/>
    <xf numFmtId="188" fontId="104" fillId="0" borderId="0" xfId="32" applyNumberFormat="1" applyFont="1" applyFill="1" applyAlignment="1"/>
    <xf numFmtId="188" fontId="105" fillId="0" borderId="38" xfId="32" applyNumberFormat="1" applyFont="1" applyFill="1" applyBorder="1" applyAlignment="1"/>
    <xf numFmtId="188" fontId="105" fillId="0" borderId="35" xfId="471" applyNumberFormat="1" applyFont="1" applyBorder="1"/>
    <xf numFmtId="188" fontId="105" fillId="0" borderId="0" xfId="471" applyNumberFormat="1" applyFont="1"/>
    <xf numFmtId="188" fontId="4" fillId="0" borderId="0" xfId="287" applyNumberFormat="1" applyFont="1" applyAlignment="1">
      <alignment horizontal="center"/>
    </xf>
    <xf numFmtId="188" fontId="4" fillId="0" borderId="38" xfId="287" applyNumberFormat="1" applyFont="1" applyBorder="1"/>
    <xf numFmtId="0" fontId="4" fillId="0" borderId="0" xfId="287" applyFont="1" applyAlignment="1">
      <alignment vertical="center"/>
    </xf>
    <xf numFmtId="0" fontId="3" fillId="0" borderId="0" xfId="287" applyFont="1" applyAlignment="1">
      <alignment vertical="center"/>
    </xf>
    <xf numFmtId="0" fontId="6" fillId="0" borderId="0" xfId="287" applyFont="1" applyAlignment="1">
      <alignment horizontal="center" vertical="center"/>
    </xf>
    <xf numFmtId="187" fontId="3" fillId="0" borderId="0" xfId="32" applyFont="1" applyFill="1" applyAlignment="1">
      <alignment vertical="center"/>
    </xf>
    <xf numFmtId="188" fontId="3" fillId="0" borderId="0" xfId="266" applyNumberFormat="1" applyAlignment="1">
      <alignment vertical="center"/>
    </xf>
    <xf numFmtId="188" fontId="3" fillId="0" borderId="0" xfId="287" applyNumberFormat="1" applyFont="1" applyAlignment="1">
      <alignment vertical="center"/>
    </xf>
    <xf numFmtId="188" fontId="3" fillId="0" borderId="0" xfId="109" applyNumberFormat="1" applyFont="1" applyFill="1" applyAlignment="1">
      <alignment horizontal="center" vertical="center"/>
    </xf>
    <xf numFmtId="188" fontId="3" fillId="0" borderId="0" xfId="109" applyNumberFormat="1" applyFont="1" applyFill="1" applyAlignment="1">
      <alignment vertical="center"/>
    </xf>
    <xf numFmtId="188" fontId="3" fillId="0" borderId="0" xfId="32" applyNumberFormat="1" applyFont="1" applyFill="1" applyAlignment="1">
      <alignment vertical="center"/>
    </xf>
    <xf numFmtId="188" fontId="3" fillId="0" borderId="0" xfId="287" applyNumberFormat="1" applyFont="1" applyAlignment="1">
      <alignment horizontal="center" vertical="center"/>
    </xf>
    <xf numFmtId="0" fontId="6" fillId="0" borderId="0" xfId="266" applyFont="1" applyAlignment="1">
      <alignment horizontal="center" vertical="center"/>
    </xf>
    <xf numFmtId="0" fontId="114" fillId="0" borderId="0" xfId="194" quotePrefix="1" applyFont="1" applyAlignment="1">
      <alignment vertical="center"/>
    </xf>
    <xf numFmtId="0" fontId="3" fillId="0" borderId="0" xfId="266" applyAlignment="1">
      <alignment vertical="center"/>
    </xf>
    <xf numFmtId="3" fontId="108" fillId="0" borderId="0" xfId="0" applyNumberFormat="1" applyFont="1" applyAlignment="1">
      <alignment vertical="center"/>
    </xf>
    <xf numFmtId="3" fontId="6" fillId="0" borderId="0" xfId="287" applyNumberFormat="1" applyFont="1" applyAlignment="1">
      <alignment horizontal="center" vertical="center"/>
    </xf>
    <xf numFmtId="0" fontId="3" fillId="0" borderId="0" xfId="194" quotePrefix="1" applyFont="1" applyAlignment="1">
      <alignment vertical="center"/>
    </xf>
    <xf numFmtId="0" fontId="3" fillId="0" borderId="0" xfId="287" applyFont="1" applyAlignment="1">
      <alignment horizontal="center" vertical="center"/>
    </xf>
    <xf numFmtId="188" fontId="3" fillId="0" borderId="39" xfId="109" applyNumberFormat="1" applyFont="1" applyFill="1" applyBorder="1" applyAlignment="1">
      <alignment vertical="center"/>
    </xf>
    <xf numFmtId="0" fontId="104" fillId="0" borderId="0" xfId="0" applyFont="1" applyAlignment="1">
      <alignment vertical="center"/>
    </xf>
    <xf numFmtId="188" fontId="3" fillId="0" borderId="35" xfId="32" applyNumberFormat="1" applyFont="1" applyFill="1" applyBorder="1" applyAlignment="1">
      <alignment vertical="center"/>
    </xf>
    <xf numFmtId="188" fontId="3" fillId="0" borderId="35" xfId="109" applyNumberFormat="1" applyFont="1" applyFill="1" applyBorder="1" applyAlignment="1">
      <alignment vertical="center"/>
    </xf>
    <xf numFmtId="188" fontId="4" fillId="0" borderId="38" xfId="109" applyNumberFormat="1" applyFont="1" applyFill="1" applyBorder="1" applyAlignment="1">
      <alignment horizontal="right" vertical="center"/>
    </xf>
    <xf numFmtId="0" fontId="15" fillId="0" borderId="0" xfId="287" applyFont="1" applyAlignment="1">
      <alignment horizontal="left" vertical="center"/>
    </xf>
    <xf numFmtId="0" fontId="4" fillId="0" borderId="0" xfId="287" applyFont="1" applyAlignment="1">
      <alignment horizontal="left" vertical="center"/>
    </xf>
    <xf numFmtId="0" fontId="3" fillId="0" borderId="0" xfId="287" applyFont="1" applyAlignment="1">
      <alignment horizontal="left" vertical="center"/>
    </xf>
    <xf numFmtId="0" fontId="3" fillId="0" borderId="0" xfId="266" applyAlignment="1">
      <alignment horizontal="center" vertical="center"/>
    </xf>
    <xf numFmtId="0" fontId="6" fillId="0" borderId="0" xfId="287" applyFont="1" applyAlignment="1">
      <alignment vertical="center"/>
    </xf>
    <xf numFmtId="188" fontId="4" fillId="0" borderId="38" xfId="109" applyNumberFormat="1" applyFont="1" applyFill="1" applyBorder="1" applyAlignment="1">
      <alignment vertical="center"/>
    </xf>
    <xf numFmtId="188" fontId="4" fillId="0" borderId="0" xfId="32" applyNumberFormat="1" applyFont="1" applyFill="1" applyAlignment="1">
      <alignment vertical="center"/>
    </xf>
    <xf numFmtId="188" fontId="4" fillId="0" borderId="36" xfId="109" applyNumberFormat="1" applyFont="1" applyFill="1" applyBorder="1" applyAlignment="1">
      <alignment vertical="center"/>
    </xf>
    <xf numFmtId="0" fontId="115" fillId="0" borderId="0" xfId="471" applyFont="1"/>
    <xf numFmtId="188" fontId="5" fillId="0" borderId="0" xfId="287" applyNumberFormat="1" applyFont="1" applyAlignment="1">
      <alignment horizontal="center"/>
    </xf>
    <xf numFmtId="0" fontId="10" fillId="0" borderId="0" xfId="287" applyFont="1" applyAlignment="1">
      <alignment horizontal="left" vertical="center"/>
    </xf>
    <xf numFmtId="188" fontId="4" fillId="0" borderId="36" xfId="287" applyNumberFormat="1" applyFont="1" applyBorder="1"/>
    <xf numFmtId="187" fontId="3" fillId="0" borderId="0" xfId="266" applyNumberFormat="1"/>
    <xf numFmtId="188" fontId="4" fillId="0" borderId="0" xfId="109" applyNumberFormat="1" applyFont="1" applyFill="1" applyBorder="1" applyAlignment="1">
      <alignment horizontal="right" vertical="center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vertical="center"/>
    </xf>
    <xf numFmtId="0" fontId="10" fillId="0" borderId="0" xfId="0" applyFont="1"/>
    <xf numFmtId="0" fontId="15" fillId="0" borderId="0" xfId="287" applyFont="1" applyAlignment="1">
      <alignment vertical="center"/>
    </xf>
    <xf numFmtId="187" fontId="15" fillId="0" borderId="0" xfId="32" applyFont="1" applyFill="1" applyAlignment="1">
      <alignment vertical="center"/>
    </xf>
    <xf numFmtId="49" fontId="3" fillId="0" borderId="0" xfId="266" applyNumberFormat="1" applyAlignment="1">
      <alignment horizontal="center" vertical="center"/>
    </xf>
    <xf numFmtId="0" fontId="5" fillId="0" borderId="0" xfId="287" applyFont="1" applyAlignment="1">
      <alignment vertical="center"/>
    </xf>
    <xf numFmtId="0" fontId="6" fillId="0" borderId="0" xfId="266" applyFont="1" applyAlignment="1">
      <alignment vertical="center"/>
    </xf>
    <xf numFmtId="187" fontId="3" fillId="0" borderId="0" xfId="287" applyNumberFormat="1" applyFont="1" applyAlignment="1">
      <alignment vertical="center"/>
    </xf>
    <xf numFmtId="0" fontId="104" fillId="0" borderId="0" xfId="184" applyFont="1" applyAlignment="1">
      <alignment vertical="center"/>
    </xf>
    <xf numFmtId="187" fontId="4" fillId="0" borderId="0" xfId="32" applyFont="1" applyFill="1" applyAlignment="1">
      <alignment vertical="center"/>
    </xf>
    <xf numFmtId="0" fontId="4" fillId="0" borderId="0" xfId="266" applyFont="1" applyAlignment="1">
      <alignment horizontal="left" vertical="center"/>
    </xf>
    <xf numFmtId="189" fontId="3" fillId="0" borderId="0" xfId="266" applyNumberFormat="1" applyAlignment="1">
      <alignment horizontal="left" vertical="center"/>
    </xf>
    <xf numFmtId="0" fontId="3" fillId="0" borderId="0" xfId="266" applyAlignment="1">
      <alignment horizontal="left" vertical="center"/>
    </xf>
    <xf numFmtId="188" fontId="13" fillId="0" borderId="0" xfId="109" applyNumberFormat="1" applyFont="1" applyFill="1" applyAlignment="1">
      <alignment vertical="center"/>
    </xf>
    <xf numFmtId="0" fontId="13" fillId="0" borderId="0" xfId="287" applyFont="1" applyAlignment="1">
      <alignment vertical="center"/>
    </xf>
    <xf numFmtId="0" fontId="98" fillId="0" borderId="0" xfId="287" applyFont="1" applyAlignment="1">
      <alignment horizontal="center" vertical="center"/>
    </xf>
    <xf numFmtId="187" fontId="13" fillId="0" borderId="0" xfId="32" applyFont="1" applyFill="1" applyAlignment="1">
      <alignment vertical="center"/>
    </xf>
    <xf numFmtId="0" fontId="4" fillId="0" borderId="0" xfId="0" applyFont="1"/>
    <xf numFmtId="0" fontId="5" fillId="0" borderId="0" xfId="472" applyFont="1" applyAlignment="1">
      <alignment horizontal="left"/>
    </xf>
    <xf numFmtId="0" fontId="6" fillId="0" borderId="0" xfId="266" quotePrefix="1" applyFont="1"/>
    <xf numFmtId="188" fontId="3" fillId="0" borderId="34" xfId="266" applyNumberFormat="1" applyBorder="1"/>
    <xf numFmtId="188" fontId="4" fillId="0" borderId="34" xfId="287" applyNumberFormat="1" applyFont="1" applyBorder="1"/>
    <xf numFmtId="0" fontId="10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3" fillId="0" borderId="0" xfId="32" applyNumberFormat="1" applyFont="1" applyFill="1" applyBorder="1" applyAlignment="1">
      <alignment horizontal="center" wrapText="1"/>
    </xf>
    <xf numFmtId="0" fontId="105" fillId="0" borderId="0" xfId="470" applyFont="1" applyAlignment="1">
      <alignment horizontal="center"/>
    </xf>
    <xf numFmtId="0" fontId="104" fillId="0" borderId="35" xfId="470" applyFont="1" applyBorder="1" applyAlignment="1">
      <alignment horizontal="center"/>
    </xf>
    <xf numFmtId="0" fontId="6" fillId="0" borderId="0" xfId="287" applyFont="1" applyAlignment="1">
      <alignment horizontal="center"/>
    </xf>
    <xf numFmtId="0" fontId="107" fillId="0" borderId="0" xfId="471" applyFont="1" applyAlignment="1">
      <alignment horizontal="center"/>
    </xf>
    <xf numFmtId="0" fontId="106" fillId="0" borderId="0" xfId="471" applyFont="1"/>
    <xf numFmtId="0" fontId="105" fillId="0" borderId="0" xfId="471" applyFont="1" applyAlignment="1">
      <alignment horizontal="center"/>
    </xf>
    <xf numFmtId="0" fontId="104" fillId="0" borderId="35" xfId="471" applyFont="1" applyBorder="1" applyAlignment="1">
      <alignment horizontal="center"/>
    </xf>
    <xf numFmtId="49" fontId="3" fillId="0" borderId="0" xfId="32" applyNumberFormat="1" applyFont="1" applyFill="1" applyAlignment="1">
      <alignment horizontal="center" vertical="center" wrapText="1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vertical="center"/>
    </xf>
    <xf numFmtId="0" fontId="10" fillId="0" borderId="0" xfId="287" applyFont="1" applyAlignment="1">
      <alignment horizontal="left" vertical="center"/>
    </xf>
    <xf numFmtId="0" fontId="105" fillId="0" borderId="0" xfId="0" applyFont="1" applyAlignment="1">
      <alignment horizontal="center" vertical="center"/>
    </xf>
  </cellXfs>
  <cellStyles count="47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302A0A90-CACE-413F-9ACC-40C315256568}"/>
    <cellStyle name="Normal 36" xfId="472" xr:uid="{C4370570-A089-4278-BCA0-3AC67584C80A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CCFF99"/>
      <color rgb="FFFFFF99"/>
      <color rgb="FFFF99CC"/>
      <color rgb="FF00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A6D9-ADBF-4041-962E-F8677EE33FA1}">
  <dimension ref="A1:P105"/>
  <sheetViews>
    <sheetView tabSelected="1" view="pageBreakPreview" zoomScale="90" zoomScaleNormal="90" zoomScaleSheetLayoutView="90" workbookViewId="0"/>
  </sheetViews>
  <sheetFormatPr defaultColWidth="9.125" defaultRowHeight="21.75"/>
  <cols>
    <col min="1" max="1" width="1.625" style="52" customWidth="1"/>
    <col min="2" max="2" width="2.625" style="52" customWidth="1"/>
    <col min="3" max="3" width="39.25" style="52" customWidth="1"/>
    <col min="4" max="4" width="6.875" style="3" customWidth="1"/>
    <col min="5" max="5" width="1.125" style="3" customWidth="1"/>
    <col min="6" max="6" width="12.625" style="52" customWidth="1"/>
    <col min="7" max="7" width="1.375" style="52" customWidth="1"/>
    <col min="8" max="8" width="12.625" style="52" customWidth="1"/>
    <col min="9" max="9" width="1.125" style="52" customWidth="1"/>
    <col min="10" max="10" width="12.625" style="52" customWidth="1"/>
    <col min="11" max="11" width="1.125" style="52" customWidth="1"/>
    <col min="12" max="12" width="12.625" style="52" customWidth="1"/>
    <col min="13" max="13" width="10.125" style="52" bestFit="1" customWidth="1"/>
    <col min="14" max="16" width="12.375" style="52" bestFit="1" customWidth="1"/>
    <col min="17" max="16384" width="9.125" style="52"/>
  </cols>
  <sheetData>
    <row r="1" spans="1:15" ht="22.5" customHeight="1">
      <c r="A1" s="123" t="s">
        <v>129</v>
      </c>
      <c r="B1" s="123"/>
      <c r="C1" s="123"/>
      <c r="D1" s="123"/>
      <c r="E1" s="123"/>
      <c r="F1" s="123" t="s">
        <v>99</v>
      </c>
      <c r="G1" s="123"/>
      <c r="H1" s="123"/>
      <c r="I1" s="123"/>
      <c r="J1" s="123"/>
      <c r="K1" s="123"/>
      <c r="L1" s="123"/>
    </row>
    <row r="2" spans="1:15" ht="22.5" customHeight="1">
      <c r="A2" s="123" t="s">
        <v>223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5" ht="11.45" customHeight="1">
      <c r="A3" s="53"/>
      <c r="B3" s="53"/>
      <c r="C3" s="53"/>
      <c r="D3" s="2"/>
      <c r="E3" s="2"/>
      <c r="F3" s="2"/>
      <c r="G3" s="2"/>
      <c r="H3" s="2"/>
      <c r="I3" s="2"/>
      <c r="J3" s="54"/>
      <c r="K3" s="54"/>
      <c r="L3" s="54"/>
    </row>
    <row r="4" spans="1:15" ht="22.5" customHeight="1">
      <c r="A4" s="53"/>
      <c r="B4" s="53"/>
      <c r="C4" s="53"/>
      <c r="D4" s="1"/>
      <c r="E4" s="1"/>
      <c r="F4" s="145" t="s">
        <v>0</v>
      </c>
      <c r="G4" s="145"/>
      <c r="H4" s="145"/>
      <c r="I4" s="139"/>
      <c r="J4" s="145" t="s">
        <v>1</v>
      </c>
      <c r="K4" s="145"/>
      <c r="L4" s="145"/>
    </row>
    <row r="5" spans="1:15" ht="22.5" customHeight="1">
      <c r="A5" s="53"/>
      <c r="B5" s="53"/>
      <c r="C5" s="53"/>
      <c r="D5" s="1"/>
      <c r="E5" s="1"/>
      <c r="F5" s="55" t="s">
        <v>179</v>
      </c>
      <c r="G5" s="55"/>
      <c r="H5" s="55" t="s">
        <v>2</v>
      </c>
      <c r="I5" s="55"/>
      <c r="J5" s="55" t="s">
        <v>179</v>
      </c>
      <c r="K5" s="55"/>
      <c r="L5" s="55" t="s">
        <v>2</v>
      </c>
    </row>
    <row r="6" spans="1:15" ht="22.5" customHeight="1">
      <c r="A6" s="144" t="s">
        <v>3</v>
      </c>
      <c r="B6" s="144"/>
      <c r="C6" s="144"/>
      <c r="D6" s="3" t="s">
        <v>4</v>
      </c>
      <c r="E6" s="1"/>
      <c r="F6" s="56" t="s">
        <v>218</v>
      </c>
      <c r="G6" s="57"/>
      <c r="H6" s="56" t="s">
        <v>200</v>
      </c>
      <c r="I6" s="56"/>
      <c r="J6" s="56" t="s">
        <v>218</v>
      </c>
      <c r="K6" s="57"/>
      <c r="L6" s="56" t="s">
        <v>200</v>
      </c>
    </row>
    <row r="7" spans="1:15" ht="22.5" customHeight="1">
      <c r="F7" s="56" t="s">
        <v>112</v>
      </c>
      <c r="G7" s="57"/>
      <c r="H7" s="56"/>
      <c r="I7" s="56"/>
      <c r="J7" s="56" t="s">
        <v>112</v>
      </c>
      <c r="K7" s="57"/>
      <c r="L7" s="56"/>
    </row>
    <row r="8" spans="1:15" ht="22.5" customHeight="1">
      <c r="A8" s="140" t="s">
        <v>5</v>
      </c>
      <c r="B8" s="123"/>
      <c r="C8" s="123"/>
      <c r="F8" s="146" t="s">
        <v>83</v>
      </c>
      <c r="G8" s="146"/>
      <c r="H8" s="146"/>
      <c r="I8" s="146"/>
      <c r="J8" s="146"/>
      <c r="K8" s="146"/>
      <c r="L8" s="146"/>
    </row>
    <row r="9" spans="1:15" ht="22.5" customHeight="1">
      <c r="A9" s="52" t="s">
        <v>6</v>
      </c>
      <c r="F9" s="59">
        <v>9928262</v>
      </c>
      <c r="G9" s="59"/>
      <c r="H9" s="21">
        <v>23563041</v>
      </c>
      <c r="I9" s="59"/>
      <c r="J9" s="59">
        <v>452599</v>
      </c>
      <c r="K9" s="59"/>
      <c r="L9" s="21">
        <v>1386407</v>
      </c>
    </row>
    <row r="10" spans="1:15" ht="22.5" customHeight="1">
      <c r="A10" s="52" t="s">
        <v>224</v>
      </c>
      <c r="D10" s="3">
        <v>3</v>
      </c>
      <c r="F10" s="21">
        <v>5194405</v>
      </c>
      <c r="G10" s="46"/>
      <c r="H10" s="21">
        <v>5324217</v>
      </c>
      <c r="I10" s="21"/>
      <c r="J10" s="21">
        <v>0</v>
      </c>
      <c r="K10" s="46"/>
      <c r="L10" s="21">
        <v>0</v>
      </c>
      <c r="N10" s="59"/>
    </row>
    <row r="11" spans="1:15" ht="22.5" customHeight="1">
      <c r="A11" s="60" t="s">
        <v>88</v>
      </c>
      <c r="B11" s="60"/>
      <c r="C11" s="60"/>
      <c r="F11" s="21">
        <v>1000753</v>
      </c>
      <c r="G11" s="46"/>
      <c r="H11" s="21">
        <v>1389507</v>
      </c>
      <c r="I11" s="21"/>
      <c r="J11" s="21">
        <v>90104</v>
      </c>
      <c r="K11" s="46"/>
      <c r="L11" s="21">
        <v>95375</v>
      </c>
      <c r="N11" s="59"/>
    </row>
    <row r="12" spans="1:15" ht="22.5" customHeight="1">
      <c r="A12" s="52" t="s">
        <v>101</v>
      </c>
      <c r="D12" s="3">
        <v>2</v>
      </c>
      <c r="F12" s="21">
        <v>127863</v>
      </c>
      <c r="G12" s="46"/>
      <c r="H12" s="21">
        <v>98247</v>
      </c>
      <c r="I12" s="21"/>
      <c r="J12" s="21">
        <v>150660</v>
      </c>
      <c r="K12" s="21"/>
      <c r="L12" s="21">
        <v>173030</v>
      </c>
      <c r="N12" s="59"/>
    </row>
    <row r="13" spans="1:15" ht="22.5" customHeight="1">
      <c r="A13" s="52" t="s">
        <v>7</v>
      </c>
      <c r="D13" s="3">
        <v>2</v>
      </c>
      <c r="F13" s="21">
        <v>0</v>
      </c>
      <c r="G13" s="46"/>
      <c r="H13" s="21">
        <v>0</v>
      </c>
      <c r="I13" s="21"/>
      <c r="J13" s="21">
        <v>69843</v>
      </c>
      <c r="K13" s="46"/>
      <c r="L13" s="21">
        <v>147832</v>
      </c>
      <c r="N13" s="59"/>
      <c r="O13" s="59"/>
    </row>
    <row r="14" spans="1:15" ht="22.5" customHeight="1">
      <c r="A14" s="52" t="s">
        <v>147</v>
      </c>
      <c r="D14" s="3">
        <v>2</v>
      </c>
      <c r="F14" s="21">
        <v>2185586</v>
      </c>
      <c r="G14" s="46"/>
      <c r="H14" s="26">
        <v>1872965</v>
      </c>
      <c r="I14" s="21"/>
      <c r="J14" s="21">
        <v>0</v>
      </c>
      <c r="K14" s="46"/>
      <c r="L14" s="21">
        <v>0</v>
      </c>
      <c r="N14" s="59"/>
    </row>
    <row r="15" spans="1:15" ht="22.5" customHeight="1">
      <c r="A15" s="52" t="s">
        <v>9</v>
      </c>
      <c r="F15" s="21">
        <v>2463436</v>
      </c>
      <c r="G15" s="46"/>
      <c r="H15" s="21">
        <v>2513446</v>
      </c>
      <c r="I15" s="21"/>
      <c r="J15" s="21">
        <v>0</v>
      </c>
      <c r="K15" s="46"/>
      <c r="L15" s="21">
        <v>0</v>
      </c>
      <c r="N15" s="59"/>
    </row>
    <row r="16" spans="1:15" ht="22.5" customHeight="1">
      <c r="A16" s="4" t="s">
        <v>153</v>
      </c>
      <c r="D16" s="3">
        <v>9</v>
      </c>
      <c r="F16" s="21">
        <v>5795662</v>
      </c>
      <c r="G16" s="46"/>
      <c r="H16" s="21">
        <v>6505495</v>
      </c>
      <c r="I16" s="21"/>
      <c r="J16" s="21">
        <v>1694140</v>
      </c>
      <c r="K16" s="46"/>
      <c r="L16" s="21">
        <v>2424903</v>
      </c>
      <c r="N16" s="59"/>
    </row>
    <row r="17" spans="1:14" ht="22.5" customHeight="1">
      <c r="A17" s="4" t="s">
        <v>170</v>
      </c>
      <c r="C17" s="60"/>
      <c r="D17" s="3">
        <v>9</v>
      </c>
      <c r="F17" s="26">
        <v>18743</v>
      </c>
      <c r="G17" s="21"/>
      <c r="H17" s="21">
        <v>41906</v>
      </c>
      <c r="I17" s="21"/>
      <c r="J17" s="21">
        <v>0</v>
      </c>
      <c r="K17" s="21"/>
      <c r="L17" s="21">
        <v>0</v>
      </c>
      <c r="N17" s="59"/>
    </row>
    <row r="18" spans="1:14" ht="22.5" customHeight="1">
      <c r="A18" s="60" t="s">
        <v>10</v>
      </c>
      <c r="B18" s="60"/>
      <c r="F18" s="21">
        <v>244151</v>
      </c>
      <c r="G18" s="46"/>
      <c r="H18" s="21">
        <v>309313</v>
      </c>
      <c r="I18" s="21"/>
      <c r="J18" s="21">
        <v>8876</v>
      </c>
      <c r="K18" s="21"/>
      <c r="L18" s="21">
        <v>7319</v>
      </c>
      <c r="N18" s="59"/>
    </row>
    <row r="19" spans="1:14" ht="22.5" customHeight="1">
      <c r="A19" s="53" t="s">
        <v>11</v>
      </c>
      <c r="F19" s="61">
        <f>SUM(F9:F18)</f>
        <v>26958861</v>
      </c>
      <c r="G19" s="46"/>
      <c r="H19" s="61">
        <f>SUM(H9:H18)</f>
        <v>41618137</v>
      </c>
      <c r="I19" s="30"/>
      <c r="J19" s="61">
        <f>SUM(J9:J18)</f>
        <v>2466222</v>
      </c>
      <c r="K19" s="46"/>
      <c r="L19" s="61">
        <f>SUM(L9:L18)</f>
        <v>4234866</v>
      </c>
      <c r="N19" s="59"/>
    </row>
    <row r="20" spans="1:14" ht="11.45" customHeight="1">
      <c r="A20" s="53"/>
      <c r="B20" s="53"/>
      <c r="C20" s="53"/>
      <c r="D20" s="2"/>
      <c r="E20" s="2"/>
      <c r="F20" s="2"/>
      <c r="G20" s="2"/>
      <c r="H20" s="2"/>
      <c r="I20" s="2"/>
      <c r="J20" s="54"/>
      <c r="K20" s="54"/>
      <c r="L20" s="54"/>
      <c r="N20" s="59"/>
    </row>
    <row r="21" spans="1:14" ht="22.5" customHeight="1">
      <c r="A21" s="58" t="s">
        <v>12</v>
      </c>
      <c r="F21" s="21"/>
      <c r="G21" s="21"/>
      <c r="H21" s="21"/>
      <c r="I21" s="21"/>
      <c r="J21" s="21"/>
      <c r="K21" s="21"/>
      <c r="L21" s="21"/>
      <c r="N21" s="59"/>
    </row>
    <row r="22" spans="1:14" ht="22.5" customHeight="1">
      <c r="A22" s="52" t="s">
        <v>130</v>
      </c>
      <c r="B22" s="62"/>
      <c r="D22" s="3">
        <v>9</v>
      </c>
      <c r="F22" s="21">
        <v>2412737</v>
      </c>
      <c r="G22" s="46"/>
      <c r="H22" s="21">
        <v>2933674</v>
      </c>
      <c r="I22" s="21"/>
      <c r="J22" s="21">
        <v>1689882</v>
      </c>
      <c r="K22" s="46"/>
      <c r="L22" s="21">
        <v>2033170</v>
      </c>
      <c r="N22" s="59"/>
    </row>
    <row r="23" spans="1:14" ht="22.5" customHeight="1">
      <c r="A23" s="52" t="s">
        <v>14</v>
      </c>
      <c r="D23" s="3">
        <v>4</v>
      </c>
      <c r="F23" s="21">
        <v>10084064</v>
      </c>
      <c r="G23" s="46"/>
      <c r="H23" s="21">
        <v>10841850</v>
      </c>
      <c r="I23" s="21"/>
      <c r="J23" s="21">
        <v>6506742</v>
      </c>
      <c r="K23" s="46"/>
      <c r="L23" s="21">
        <v>6506742</v>
      </c>
      <c r="N23" s="59"/>
    </row>
    <row r="24" spans="1:14" ht="22.5" customHeight="1">
      <c r="A24" s="52" t="s">
        <v>13</v>
      </c>
      <c r="F24" s="21">
        <v>0</v>
      </c>
      <c r="G24" s="46"/>
      <c r="H24" s="21">
        <v>0</v>
      </c>
      <c r="I24" s="21"/>
      <c r="J24" s="21">
        <v>85817834</v>
      </c>
      <c r="K24" s="21"/>
      <c r="L24" s="21">
        <v>85817834</v>
      </c>
      <c r="N24" s="59"/>
    </row>
    <row r="25" spans="1:14" ht="22.5" customHeight="1">
      <c r="A25" s="52" t="s">
        <v>82</v>
      </c>
      <c r="D25" s="3">
        <v>4</v>
      </c>
      <c r="F25" s="21">
        <v>73390852</v>
      </c>
      <c r="G25" s="46"/>
      <c r="H25" s="21">
        <v>52919083</v>
      </c>
      <c r="I25" s="21"/>
      <c r="J25" s="21">
        <v>9194389</v>
      </c>
      <c r="K25" s="46"/>
      <c r="L25" s="21">
        <v>8325358</v>
      </c>
      <c r="N25" s="59"/>
    </row>
    <row r="26" spans="1:14" ht="22.5" customHeight="1">
      <c r="A26" s="52" t="s">
        <v>89</v>
      </c>
      <c r="D26" s="3">
        <v>2</v>
      </c>
      <c r="F26" s="21">
        <v>245648</v>
      </c>
      <c r="G26" s="46"/>
      <c r="H26" s="21">
        <v>187654</v>
      </c>
      <c r="I26" s="21"/>
      <c r="J26" s="21">
        <v>541751</v>
      </c>
      <c r="K26" s="46"/>
      <c r="L26" s="21">
        <v>399710</v>
      </c>
      <c r="N26" s="59"/>
    </row>
    <row r="27" spans="1:14" ht="22.5" customHeight="1">
      <c r="A27" s="52" t="s">
        <v>145</v>
      </c>
      <c r="D27" s="3">
        <v>9</v>
      </c>
      <c r="F27" s="21">
        <v>1090069</v>
      </c>
      <c r="G27" s="46"/>
      <c r="H27" s="21">
        <v>898352</v>
      </c>
      <c r="I27" s="21"/>
      <c r="J27" s="21">
        <v>0</v>
      </c>
      <c r="K27" s="46"/>
      <c r="L27" s="21">
        <v>0</v>
      </c>
      <c r="N27" s="59"/>
    </row>
    <row r="28" spans="1:14" ht="22.5" customHeight="1">
      <c r="A28" s="52" t="s">
        <v>8</v>
      </c>
      <c r="D28" s="3" t="s">
        <v>225</v>
      </c>
      <c r="F28" s="21">
        <v>1809121</v>
      </c>
      <c r="G28" s="46"/>
      <c r="H28" s="21">
        <v>1088772</v>
      </c>
      <c r="I28" s="21"/>
      <c r="J28" s="21">
        <v>4644626</v>
      </c>
      <c r="K28" s="46"/>
      <c r="L28" s="21">
        <v>4371059</v>
      </c>
      <c r="N28" s="59"/>
    </row>
    <row r="29" spans="1:14" ht="22.5" customHeight="1">
      <c r="A29" s="52" t="s">
        <v>155</v>
      </c>
      <c r="D29" s="3">
        <v>9</v>
      </c>
      <c r="F29" s="21">
        <v>4574310</v>
      </c>
      <c r="G29" s="46"/>
      <c r="H29" s="21">
        <v>4423580</v>
      </c>
      <c r="I29" s="21"/>
      <c r="J29" s="21">
        <v>0</v>
      </c>
      <c r="K29" s="46"/>
      <c r="L29" s="21">
        <v>0</v>
      </c>
      <c r="N29" s="59"/>
    </row>
    <row r="30" spans="1:14" ht="22.5" customHeight="1">
      <c r="A30" s="52" t="s">
        <v>163</v>
      </c>
      <c r="F30" s="21">
        <v>110827</v>
      </c>
      <c r="G30" s="46"/>
      <c r="H30" s="21">
        <v>125650</v>
      </c>
      <c r="I30" s="21"/>
      <c r="J30" s="21">
        <v>0</v>
      </c>
      <c r="K30" s="46"/>
      <c r="L30" s="21">
        <v>0</v>
      </c>
      <c r="N30" s="59"/>
    </row>
    <row r="31" spans="1:14" ht="22.5" customHeight="1">
      <c r="A31" s="52" t="s">
        <v>16</v>
      </c>
      <c r="F31" s="21">
        <v>372921</v>
      </c>
      <c r="G31" s="46"/>
      <c r="H31" s="21">
        <v>358098</v>
      </c>
      <c r="I31" s="21"/>
      <c r="J31" s="21">
        <v>305390</v>
      </c>
      <c r="K31" s="46"/>
      <c r="L31" s="21">
        <v>305390</v>
      </c>
      <c r="N31" s="59"/>
    </row>
    <row r="32" spans="1:14" ht="22.5" customHeight="1">
      <c r="A32" s="52" t="s">
        <v>15</v>
      </c>
      <c r="D32" s="3">
        <v>5</v>
      </c>
      <c r="F32" s="21">
        <v>49308295</v>
      </c>
      <c r="G32" s="46"/>
      <c r="H32" s="21">
        <v>51491701</v>
      </c>
      <c r="I32" s="21"/>
      <c r="J32" s="21">
        <v>465762</v>
      </c>
      <c r="K32" s="46"/>
      <c r="L32" s="21">
        <v>476733</v>
      </c>
      <c r="N32" s="59"/>
    </row>
    <row r="33" spans="1:14" ht="22.5" customHeight="1">
      <c r="A33" s="52" t="s">
        <v>131</v>
      </c>
      <c r="F33" s="21">
        <v>3586471</v>
      </c>
      <c r="G33" s="46"/>
      <c r="H33" s="21">
        <v>3791568</v>
      </c>
      <c r="I33" s="21"/>
      <c r="J33" s="21">
        <v>64634</v>
      </c>
      <c r="K33" s="46"/>
      <c r="L33" s="21">
        <v>40667</v>
      </c>
      <c r="N33" s="59"/>
    </row>
    <row r="34" spans="1:14" ht="22.5" customHeight="1">
      <c r="A34" s="52" t="s">
        <v>17</v>
      </c>
      <c r="F34" s="21">
        <v>9184841</v>
      </c>
      <c r="G34" s="46"/>
      <c r="H34" s="21">
        <v>9734343</v>
      </c>
      <c r="I34" s="21"/>
      <c r="J34" s="21">
        <v>0</v>
      </c>
      <c r="K34" s="46"/>
      <c r="L34" s="21">
        <v>0</v>
      </c>
      <c r="N34" s="59"/>
    </row>
    <row r="35" spans="1:14" ht="22.5" customHeight="1">
      <c r="A35" s="52" t="s">
        <v>226</v>
      </c>
      <c r="F35" s="21">
        <v>9023370</v>
      </c>
      <c r="G35" s="46"/>
      <c r="H35" s="21">
        <v>9532804</v>
      </c>
      <c r="I35" s="21"/>
      <c r="J35" s="21">
        <v>208</v>
      </c>
      <c r="K35" s="46"/>
      <c r="L35" s="21">
        <v>138</v>
      </c>
      <c r="N35" s="59"/>
    </row>
    <row r="36" spans="1:14" ht="22.5" customHeight="1">
      <c r="A36" s="52" t="s">
        <v>171</v>
      </c>
      <c r="D36" s="3">
        <v>2</v>
      </c>
      <c r="F36" s="26">
        <v>18817056</v>
      </c>
      <c r="G36" s="21"/>
      <c r="H36" s="26">
        <v>21546693</v>
      </c>
      <c r="I36" s="21"/>
      <c r="J36" s="21">
        <v>0</v>
      </c>
      <c r="K36" s="21"/>
      <c r="L36" s="21">
        <v>0</v>
      </c>
      <c r="N36" s="59"/>
    </row>
    <row r="37" spans="1:14" ht="22.5" customHeight="1">
      <c r="A37" s="52" t="s">
        <v>227</v>
      </c>
      <c r="F37" s="26">
        <v>99732</v>
      </c>
      <c r="G37" s="21"/>
      <c r="H37" s="21">
        <v>0</v>
      </c>
      <c r="I37" s="21"/>
      <c r="J37" s="21">
        <v>111496</v>
      </c>
      <c r="K37" s="21"/>
      <c r="L37" s="21">
        <v>24986</v>
      </c>
      <c r="N37" s="59"/>
    </row>
    <row r="38" spans="1:14" ht="22.5" customHeight="1">
      <c r="A38" s="52" t="s">
        <v>18</v>
      </c>
      <c r="F38" s="21">
        <v>1747758</v>
      </c>
      <c r="G38" s="46"/>
      <c r="H38" s="21">
        <v>1986989</v>
      </c>
      <c r="I38" s="21"/>
      <c r="J38" s="21">
        <v>5107</v>
      </c>
      <c r="K38" s="46"/>
      <c r="L38" s="21">
        <v>4972</v>
      </c>
      <c r="N38" s="59"/>
    </row>
    <row r="39" spans="1:14" ht="22.5" customHeight="1">
      <c r="A39" s="53" t="s">
        <v>19</v>
      </c>
      <c r="F39" s="61">
        <f>SUM(F22:F38)</f>
        <v>185858072</v>
      </c>
      <c r="G39" s="46"/>
      <c r="H39" s="61">
        <f>SUM(H22:H38)</f>
        <v>171860811</v>
      </c>
      <c r="I39" s="30"/>
      <c r="J39" s="61">
        <f>SUM(J22:J38)</f>
        <v>109347821</v>
      </c>
      <c r="K39" s="46"/>
      <c r="L39" s="61">
        <f>SUM(L22:L38)</f>
        <v>108306759</v>
      </c>
      <c r="N39" s="59"/>
    </row>
    <row r="40" spans="1:14" ht="11.45" customHeight="1">
      <c r="A40" s="53"/>
      <c r="B40" s="53"/>
      <c r="C40" s="53"/>
      <c r="D40" s="2"/>
      <c r="E40" s="2"/>
      <c r="F40" s="2"/>
      <c r="G40" s="2"/>
      <c r="H40" s="2"/>
      <c r="I40" s="2"/>
      <c r="J40" s="54"/>
      <c r="K40" s="54"/>
      <c r="L40" s="54"/>
      <c r="N40" s="59"/>
    </row>
    <row r="41" spans="1:14" ht="22.5" customHeight="1" thickBot="1">
      <c r="A41" s="53" t="s">
        <v>20</v>
      </c>
      <c r="F41" s="34">
        <f>SUM(F19+F39)</f>
        <v>212816933</v>
      </c>
      <c r="G41" s="47"/>
      <c r="H41" s="34">
        <f>SUM(H19+H39)</f>
        <v>213478948</v>
      </c>
      <c r="I41" s="30"/>
      <c r="J41" s="34">
        <f>SUM(J19+J39)</f>
        <v>111814043</v>
      </c>
      <c r="K41" s="46"/>
      <c r="L41" s="34">
        <f>SUM(L19+L39)</f>
        <v>112541625</v>
      </c>
      <c r="N41" s="59"/>
    </row>
    <row r="42" spans="1:14" ht="9.9499999999999993" customHeight="1" thickTop="1">
      <c r="A42" s="53"/>
      <c r="B42" s="53"/>
      <c r="C42" s="53"/>
      <c r="D42" s="2"/>
      <c r="E42" s="2"/>
      <c r="F42" s="2"/>
      <c r="G42" s="2"/>
      <c r="H42" s="2"/>
      <c r="I42" s="2"/>
      <c r="J42" s="54"/>
      <c r="K42" s="54"/>
      <c r="L42" s="54"/>
      <c r="N42" s="59"/>
    </row>
    <row r="43" spans="1:14" ht="22.5" customHeight="1">
      <c r="A43" s="144" t="s">
        <v>129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N43" s="59"/>
    </row>
    <row r="44" spans="1:14" ht="22.5" customHeight="1">
      <c r="A44" s="144" t="s">
        <v>223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N44" s="59"/>
    </row>
    <row r="45" spans="1:14" ht="11.45" customHeight="1">
      <c r="A45" s="53"/>
      <c r="B45" s="53"/>
      <c r="C45" s="53"/>
      <c r="D45" s="2"/>
      <c r="E45" s="2"/>
      <c r="F45" s="2"/>
      <c r="G45" s="2"/>
      <c r="H45" s="2"/>
      <c r="I45" s="2"/>
      <c r="J45" s="54"/>
      <c r="K45" s="54"/>
      <c r="L45" s="54"/>
      <c r="N45" s="59"/>
    </row>
    <row r="46" spans="1:14" ht="22.5" customHeight="1">
      <c r="D46" s="1"/>
      <c r="E46" s="1"/>
      <c r="F46" s="145" t="s">
        <v>0</v>
      </c>
      <c r="G46" s="145"/>
      <c r="H46" s="145"/>
      <c r="I46" s="145"/>
      <c r="J46" s="145" t="s">
        <v>1</v>
      </c>
      <c r="K46" s="145"/>
      <c r="L46" s="145"/>
      <c r="N46" s="59"/>
    </row>
    <row r="47" spans="1:14" ht="22.5" customHeight="1">
      <c r="D47" s="1"/>
      <c r="E47" s="1"/>
      <c r="F47" s="55" t="s">
        <v>179</v>
      </c>
      <c r="G47" s="55"/>
      <c r="H47" s="55" t="s">
        <v>2</v>
      </c>
      <c r="I47" s="55"/>
      <c r="J47" s="55" t="s">
        <v>179</v>
      </c>
      <c r="K47" s="55"/>
      <c r="L47" s="55" t="s">
        <v>2</v>
      </c>
      <c r="N47" s="59"/>
    </row>
    <row r="48" spans="1:14" ht="22.5" customHeight="1">
      <c r="A48" s="63" t="s">
        <v>21</v>
      </c>
      <c r="B48" s="5"/>
      <c r="C48" s="5"/>
      <c r="D48" s="3" t="s">
        <v>4</v>
      </c>
      <c r="E48" s="1"/>
      <c r="F48" s="56" t="s">
        <v>218</v>
      </c>
      <c r="G48" s="57"/>
      <c r="H48" s="56" t="s">
        <v>200</v>
      </c>
      <c r="I48" s="56"/>
      <c r="J48" s="56" t="s">
        <v>218</v>
      </c>
      <c r="K48" s="57"/>
      <c r="L48" s="56" t="s">
        <v>200</v>
      </c>
      <c r="N48" s="59"/>
    </row>
    <row r="49" spans="1:16" ht="22.5" customHeight="1">
      <c r="F49" s="56" t="s">
        <v>112</v>
      </c>
      <c r="G49" s="57"/>
      <c r="H49" s="56"/>
      <c r="I49" s="56"/>
      <c r="J49" s="56" t="s">
        <v>112</v>
      </c>
      <c r="K49" s="57"/>
      <c r="L49" s="56"/>
      <c r="N49" s="59"/>
    </row>
    <row r="50" spans="1:16" ht="22.5" customHeight="1">
      <c r="A50" s="63"/>
      <c r="B50" s="5"/>
      <c r="C50" s="5"/>
      <c r="F50" s="146" t="s">
        <v>83</v>
      </c>
      <c r="G50" s="146"/>
      <c r="H50" s="146"/>
      <c r="I50" s="146"/>
      <c r="J50" s="146"/>
      <c r="K50" s="146"/>
      <c r="L50" s="146"/>
      <c r="N50" s="59"/>
    </row>
    <row r="51" spans="1:16" ht="22.5" customHeight="1">
      <c r="A51" s="58" t="s">
        <v>22</v>
      </c>
      <c r="F51" s="59"/>
      <c r="G51" s="59"/>
      <c r="H51" s="59"/>
      <c r="I51" s="59"/>
      <c r="J51" s="59"/>
      <c r="K51" s="59"/>
      <c r="L51" s="59"/>
      <c r="N51" s="59"/>
    </row>
    <row r="52" spans="1:16" ht="22.5" customHeight="1">
      <c r="A52" s="4" t="s">
        <v>23</v>
      </c>
      <c r="D52" s="3">
        <v>6</v>
      </c>
      <c r="F52" s="59">
        <v>13683570</v>
      </c>
      <c r="G52" s="59"/>
      <c r="H52" s="59">
        <v>1557000</v>
      </c>
      <c r="I52" s="59"/>
      <c r="J52" s="59">
        <v>10500000</v>
      </c>
      <c r="K52" s="59"/>
      <c r="L52" s="59">
        <v>0</v>
      </c>
      <c r="N52" s="59"/>
    </row>
    <row r="53" spans="1:16" ht="22.5" customHeight="1">
      <c r="A53" s="4" t="s">
        <v>156</v>
      </c>
      <c r="D53" s="3" t="s">
        <v>228</v>
      </c>
      <c r="F53" s="59">
        <v>0</v>
      </c>
      <c r="G53" s="59"/>
      <c r="H53" s="59">
        <v>387600</v>
      </c>
      <c r="I53" s="59"/>
      <c r="J53" s="59">
        <v>6460000</v>
      </c>
      <c r="K53" s="59"/>
      <c r="L53" s="59">
        <v>6682600</v>
      </c>
      <c r="N53" s="59"/>
    </row>
    <row r="54" spans="1:16" ht="22.5" customHeight="1">
      <c r="A54" s="52" t="s">
        <v>177</v>
      </c>
      <c r="F54" s="59">
        <v>4735167</v>
      </c>
      <c r="G54" s="46"/>
      <c r="H54" s="59">
        <v>6392776</v>
      </c>
      <c r="I54" s="21"/>
      <c r="J54" s="21">
        <v>501020</v>
      </c>
      <c r="K54" s="21"/>
      <c r="L54" s="21">
        <v>445534</v>
      </c>
      <c r="N54" s="59"/>
    </row>
    <row r="55" spans="1:16" ht="22.5" customHeight="1">
      <c r="A55" s="60" t="s">
        <v>146</v>
      </c>
      <c r="B55" s="60"/>
      <c r="C55" s="60"/>
      <c r="D55" s="3">
        <v>9</v>
      </c>
      <c r="F55" s="21">
        <v>543280</v>
      </c>
      <c r="G55" s="46"/>
      <c r="H55" s="21">
        <v>331784</v>
      </c>
      <c r="I55" s="21"/>
      <c r="J55" s="21">
        <v>0</v>
      </c>
      <c r="K55" s="21"/>
      <c r="L55" s="21">
        <v>0</v>
      </c>
      <c r="N55" s="59"/>
      <c r="P55" s="119"/>
    </row>
    <row r="56" spans="1:16" ht="22.5" customHeight="1">
      <c r="A56" s="52" t="s">
        <v>120</v>
      </c>
      <c r="C56" s="60"/>
      <c r="F56" s="21"/>
      <c r="G56" s="46"/>
      <c r="H56" s="21"/>
      <c r="I56" s="21"/>
      <c r="J56" s="21"/>
      <c r="K56" s="21"/>
      <c r="L56" s="21"/>
      <c r="N56" s="59"/>
    </row>
    <row r="57" spans="1:16" ht="22.5" customHeight="1">
      <c r="B57" s="52" t="s">
        <v>91</v>
      </c>
      <c r="D57" s="3" t="s">
        <v>229</v>
      </c>
      <c r="F57" s="21">
        <v>2612058</v>
      </c>
      <c r="G57" s="46"/>
      <c r="H57" s="21">
        <v>24130656</v>
      </c>
      <c r="I57" s="21"/>
      <c r="J57" s="21">
        <v>0</v>
      </c>
      <c r="K57" s="21"/>
      <c r="L57" s="21">
        <v>21494937</v>
      </c>
      <c r="N57" s="59"/>
    </row>
    <row r="58" spans="1:16" ht="22.5" customHeight="1">
      <c r="A58" s="52" t="s">
        <v>231</v>
      </c>
      <c r="D58" s="3" t="s">
        <v>229</v>
      </c>
      <c r="F58" s="21">
        <v>699621</v>
      </c>
      <c r="G58" s="46"/>
      <c r="H58" s="21">
        <v>0</v>
      </c>
      <c r="I58" s="21"/>
      <c r="J58" s="21">
        <v>0</v>
      </c>
      <c r="K58" s="21"/>
      <c r="L58" s="21">
        <v>0</v>
      </c>
      <c r="N58" s="59"/>
    </row>
    <row r="59" spans="1:16" ht="22.5" customHeight="1">
      <c r="A59" s="52" t="s">
        <v>133</v>
      </c>
      <c r="B59" s="62"/>
      <c r="F59" s="21">
        <v>152448</v>
      </c>
      <c r="H59" s="21">
        <v>153116</v>
      </c>
      <c r="I59" s="21"/>
      <c r="J59" s="21">
        <v>24869</v>
      </c>
      <c r="K59" s="21"/>
      <c r="L59" s="21">
        <v>16100</v>
      </c>
      <c r="N59" s="59"/>
    </row>
    <row r="60" spans="1:16" ht="22.5" customHeight="1">
      <c r="A60" s="52" t="s">
        <v>132</v>
      </c>
      <c r="F60" s="21">
        <v>167376</v>
      </c>
      <c r="G60" s="46"/>
      <c r="H60" s="21">
        <v>80196</v>
      </c>
      <c r="I60" s="21"/>
      <c r="J60" s="21">
        <v>0</v>
      </c>
      <c r="K60" s="21"/>
      <c r="L60" s="21">
        <v>0</v>
      </c>
      <c r="N60" s="59"/>
    </row>
    <row r="61" spans="1:16" ht="22.5" customHeight="1">
      <c r="A61" s="60" t="s">
        <v>25</v>
      </c>
      <c r="B61" s="60"/>
      <c r="C61" s="60"/>
      <c r="F61" s="21">
        <v>207848</v>
      </c>
      <c r="G61" s="46"/>
      <c r="H61" s="21">
        <v>94043</v>
      </c>
      <c r="I61" s="21"/>
      <c r="J61" s="21">
        <v>87880</v>
      </c>
      <c r="K61" s="46"/>
      <c r="L61" s="21">
        <v>22816</v>
      </c>
      <c r="N61" s="59"/>
    </row>
    <row r="62" spans="1:16" ht="22.5" customHeight="1">
      <c r="A62" s="53" t="s">
        <v>26</v>
      </c>
      <c r="F62" s="61">
        <f>SUM(F52:F61)</f>
        <v>22801368</v>
      </c>
      <c r="G62" s="46"/>
      <c r="H62" s="61">
        <f>SUM(H52:H61)</f>
        <v>33127171</v>
      </c>
      <c r="I62" s="30"/>
      <c r="J62" s="61">
        <f>SUM(J52:J61)</f>
        <v>17573769</v>
      </c>
      <c r="K62" s="46"/>
      <c r="L62" s="61">
        <f>SUM(L52:L61)</f>
        <v>28661987</v>
      </c>
      <c r="N62" s="59"/>
    </row>
    <row r="63" spans="1:16" ht="11.45" customHeight="1">
      <c r="A63" s="53"/>
      <c r="B63" s="53"/>
      <c r="C63" s="53"/>
      <c r="D63" s="2"/>
      <c r="E63" s="2"/>
      <c r="F63" s="2"/>
      <c r="G63" s="2"/>
      <c r="H63" s="2"/>
      <c r="I63" s="2"/>
      <c r="J63" s="54"/>
      <c r="K63" s="54"/>
      <c r="L63" s="54"/>
      <c r="N63" s="59"/>
    </row>
    <row r="64" spans="1:16" ht="22.5" customHeight="1">
      <c r="A64" s="58" t="s">
        <v>27</v>
      </c>
      <c r="F64" s="21"/>
      <c r="G64" s="21"/>
      <c r="H64" s="21"/>
      <c r="I64" s="21"/>
      <c r="J64" s="21"/>
      <c r="K64" s="21"/>
      <c r="L64" s="21"/>
      <c r="N64" s="59"/>
    </row>
    <row r="65" spans="1:15" ht="22.5" customHeight="1">
      <c r="A65" s="60" t="s">
        <v>24</v>
      </c>
      <c r="B65" s="60"/>
      <c r="C65" s="60"/>
      <c r="D65" s="3" t="s">
        <v>229</v>
      </c>
      <c r="F65" s="21">
        <v>47719809</v>
      </c>
      <c r="G65" s="46"/>
      <c r="H65" s="21">
        <v>35496629</v>
      </c>
      <c r="I65" s="21"/>
      <c r="J65" s="21">
        <v>10000000</v>
      </c>
      <c r="K65" s="21"/>
      <c r="L65" s="21">
        <v>0</v>
      </c>
      <c r="N65" s="59"/>
    </row>
    <row r="66" spans="1:15" ht="22.5" customHeight="1">
      <c r="A66" s="60" t="s">
        <v>172</v>
      </c>
      <c r="B66" s="60"/>
      <c r="C66" s="60"/>
      <c r="D66" s="3" t="s">
        <v>229</v>
      </c>
      <c r="F66" s="21">
        <v>320000</v>
      </c>
      <c r="G66" s="46"/>
      <c r="H66" s="21">
        <v>320000</v>
      </c>
      <c r="I66" s="21"/>
      <c r="J66" s="21">
        <v>0</v>
      </c>
      <c r="K66" s="21"/>
      <c r="L66" s="21">
        <v>0</v>
      </c>
      <c r="N66" s="59"/>
    </row>
    <row r="67" spans="1:15" ht="22.5" customHeight="1">
      <c r="A67" s="52" t="s">
        <v>159</v>
      </c>
      <c r="F67" s="21">
        <v>3267500</v>
      </c>
      <c r="G67" s="46"/>
      <c r="H67" s="21">
        <v>3398270</v>
      </c>
      <c r="I67" s="21"/>
      <c r="J67" s="21">
        <v>41476</v>
      </c>
      <c r="K67" s="21"/>
      <c r="L67" s="21">
        <v>25412</v>
      </c>
      <c r="N67" s="59"/>
    </row>
    <row r="68" spans="1:15" ht="22.5" customHeight="1">
      <c r="A68" s="4" t="s">
        <v>146</v>
      </c>
      <c r="B68" s="60"/>
      <c r="C68" s="60"/>
      <c r="D68" s="3">
        <v>9</v>
      </c>
      <c r="F68" s="21">
        <v>3343419</v>
      </c>
      <c r="G68" s="46"/>
      <c r="H68" s="21">
        <v>2389528</v>
      </c>
      <c r="I68" s="21"/>
      <c r="J68" s="21">
        <v>0</v>
      </c>
      <c r="K68" s="21"/>
      <c r="L68" s="21">
        <v>0</v>
      </c>
      <c r="N68" s="59"/>
      <c r="O68" s="119"/>
    </row>
    <row r="69" spans="1:15" ht="22.5" customHeight="1">
      <c r="A69" s="52" t="s">
        <v>28</v>
      </c>
      <c r="D69" s="3" t="s">
        <v>229</v>
      </c>
      <c r="F69" s="21">
        <v>27006699</v>
      </c>
      <c r="G69" s="46"/>
      <c r="H69" s="21">
        <v>24526632</v>
      </c>
      <c r="I69" s="21"/>
      <c r="J69" s="21">
        <v>11990892</v>
      </c>
      <c r="K69" s="21"/>
      <c r="L69" s="21">
        <v>7991638</v>
      </c>
      <c r="N69" s="59"/>
    </row>
    <row r="70" spans="1:15" ht="22.5" customHeight="1">
      <c r="A70" s="4" t="s">
        <v>29</v>
      </c>
      <c r="F70" s="21">
        <v>4825522</v>
      </c>
      <c r="G70" s="46"/>
      <c r="H70" s="21">
        <v>5501644</v>
      </c>
      <c r="I70" s="21"/>
      <c r="J70" s="21">
        <v>0</v>
      </c>
      <c r="K70" s="21"/>
      <c r="L70" s="21">
        <v>0</v>
      </c>
      <c r="M70" s="39"/>
      <c r="N70" s="59"/>
    </row>
    <row r="71" spans="1:15" ht="22.5" customHeight="1">
      <c r="A71" s="4" t="s">
        <v>104</v>
      </c>
      <c r="F71" s="21">
        <v>354001</v>
      </c>
      <c r="G71" s="46"/>
      <c r="H71" s="21">
        <v>325901</v>
      </c>
      <c r="I71" s="21"/>
      <c r="J71" s="21">
        <v>224134</v>
      </c>
      <c r="K71" s="46"/>
      <c r="L71" s="21">
        <v>211746</v>
      </c>
      <c r="N71" s="59"/>
    </row>
    <row r="72" spans="1:15" ht="22.5" customHeight="1">
      <c r="A72" s="52" t="s">
        <v>90</v>
      </c>
      <c r="F72" s="21">
        <v>1175699</v>
      </c>
      <c r="G72" s="46"/>
      <c r="H72" s="21">
        <v>1223487</v>
      </c>
      <c r="I72" s="21"/>
      <c r="J72" s="21">
        <v>0</v>
      </c>
      <c r="K72" s="46"/>
      <c r="L72" s="21">
        <v>0</v>
      </c>
      <c r="N72" s="59"/>
    </row>
    <row r="73" spans="1:15" ht="22.5" customHeight="1">
      <c r="A73" s="52" t="s">
        <v>138</v>
      </c>
      <c r="F73" s="21">
        <v>18924</v>
      </c>
      <c r="G73" s="46"/>
      <c r="H73" s="21">
        <v>36232</v>
      </c>
      <c r="I73" s="21"/>
      <c r="J73" s="21">
        <v>0</v>
      </c>
      <c r="K73" s="21"/>
      <c r="L73" s="21">
        <v>0</v>
      </c>
      <c r="N73" s="59"/>
    </row>
    <row r="74" spans="1:15" ht="22.5" customHeight="1">
      <c r="A74" s="53" t="s">
        <v>30</v>
      </c>
      <c r="B74" s="53"/>
      <c r="F74" s="61">
        <f>SUM(F65:F73)</f>
        <v>88031573</v>
      </c>
      <c r="G74" s="48"/>
      <c r="H74" s="61">
        <f>SUM(H65:H73)</f>
        <v>73218323</v>
      </c>
      <c r="I74" s="30"/>
      <c r="J74" s="61">
        <f>SUM(J65:J73)</f>
        <v>22256502</v>
      </c>
      <c r="K74" s="22"/>
      <c r="L74" s="61">
        <f>SUM(L65:L73)</f>
        <v>8228796</v>
      </c>
      <c r="N74" s="59"/>
    </row>
    <row r="75" spans="1:15" ht="11.45" customHeight="1">
      <c r="A75" s="53"/>
      <c r="B75" s="53"/>
      <c r="C75" s="53"/>
      <c r="D75" s="2"/>
      <c r="E75" s="2"/>
      <c r="F75" s="2"/>
      <c r="G75" s="2"/>
      <c r="H75" s="2"/>
      <c r="I75" s="2"/>
      <c r="J75" s="54"/>
      <c r="K75" s="54"/>
      <c r="L75" s="54"/>
      <c r="N75" s="59"/>
    </row>
    <row r="76" spans="1:15" ht="22.5" customHeight="1">
      <c r="A76" s="53" t="s">
        <v>31</v>
      </c>
      <c r="B76" s="53"/>
      <c r="C76" s="53"/>
      <c r="F76" s="37">
        <f>F62+F74</f>
        <v>110832941</v>
      </c>
      <c r="G76" s="48"/>
      <c r="H76" s="37">
        <f>H62+H74</f>
        <v>106345494</v>
      </c>
      <c r="I76" s="30"/>
      <c r="J76" s="37">
        <f>J62+J74</f>
        <v>39830271</v>
      </c>
      <c r="K76" s="22"/>
      <c r="L76" s="37">
        <f>L62+L74</f>
        <v>36890783</v>
      </c>
      <c r="N76" s="59"/>
    </row>
    <row r="77" spans="1:15" ht="9.9499999999999993" customHeight="1">
      <c r="A77" s="53"/>
      <c r="B77" s="53"/>
      <c r="C77" s="53"/>
      <c r="D77" s="2"/>
      <c r="E77" s="2"/>
      <c r="F77" s="2"/>
      <c r="G77" s="2"/>
      <c r="H77" s="2"/>
      <c r="I77" s="2"/>
      <c r="J77" s="54"/>
      <c r="K77" s="54"/>
      <c r="L77" s="54"/>
      <c r="N77" s="59"/>
    </row>
    <row r="78" spans="1:15" ht="22.5" customHeight="1">
      <c r="A78" s="144" t="s">
        <v>129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N78" s="59"/>
    </row>
    <row r="79" spans="1:15" ht="22.5" customHeight="1">
      <c r="A79" s="144" t="s">
        <v>223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N79" s="59"/>
    </row>
    <row r="80" spans="1:15" ht="15" customHeight="1">
      <c r="A80" s="53"/>
      <c r="B80" s="53"/>
      <c r="C80" s="53"/>
      <c r="D80" s="2"/>
      <c r="E80" s="2"/>
      <c r="F80" s="2"/>
      <c r="G80" s="2"/>
      <c r="H80" s="2"/>
      <c r="I80" s="2"/>
      <c r="J80" s="54"/>
      <c r="K80" s="54"/>
      <c r="L80" s="54"/>
      <c r="N80" s="59"/>
    </row>
    <row r="81" spans="1:14" ht="22.5" customHeight="1">
      <c r="D81" s="1"/>
      <c r="E81" s="1"/>
      <c r="F81" s="145" t="s">
        <v>0</v>
      </c>
      <c r="G81" s="145"/>
      <c r="H81" s="145"/>
      <c r="I81" s="145"/>
      <c r="J81" s="145" t="s">
        <v>1</v>
      </c>
      <c r="K81" s="145"/>
      <c r="L81" s="145"/>
      <c r="N81" s="59"/>
    </row>
    <row r="82" spans="1:14" ht="22.5" customHeight="1">
      <c r="D82" s="1"/>
      <c r="E82" s="1"/>
      <c r="F82" s="55" t="s">
        <v>179</v>
      </c>
      <c r="G82" s="55"/>
      <c r="H82" s="55" t="s">
        <v>2</v>
      </c>
      <c r="I82" s="55"/>
      <c r="J82" s="55" t="s">
        <v>179</v>
      </c>
      <c r="K82" s="55"/>
      <c r="L82" s="55" t="s">
        <v>2</v>
      </c>
      <c r="N82" s="59"/>
    </row>
    <row r="83" spans="1:14" ht="22.5" customHeight="1">
      <c r="A83" s="63" t="s">
        <v>21</v>
      </c>
      <c r="B83" s="5"/>
      <c r="C83" s="5"/>
      <c r="E83" s="1"/>
      <c r="F83" s="56" t="s">
        <v>218</v>
      </c>
      <c r="G83" s="57"/>
      <c r="H83" s="56" t="s">
        <v>200</v>
      </c>
      <c r="I83" s="56"/>
      <c r="J83" s="56" t="s">
        <v>218</v>
      </c>
      <c r="K83" s="57"/>
      <c r="L83" s="56" t="s">
        <v>200</v>
      </c>
      <c r="N83" s="59"/>
    </row>
    <row r="84" spans="1:14" ht="22.5" customHeight="1">
      <c r="F84" s="56" t="s">
        <v>112</v>
      </c>
      <c r="G84" s="57"/>
      <c r="H84" s="56"/>
      <c r="I84" s="56"/>
      <c r="J84" s="56" t="s">
        <v>112</v>
      </c>
      <c r="K84" s="57"/>
      <c r="L84" s="56"/>
      <c r="N84" s="59"/>
    </row>
    <row r="85" spans="1:14" ht="22.5" customHeight="1">
      <c r="A85" s="63"/>
      <c r="B85" s="5"/>
      <c r="C85" s="5"/>
      <c r="F85" s="146" t="s">
        <v>83</v>
      </c>
      <c r="G85" s="146"/>
      <c r="H85" s="146"/>
      <c r="I85" s="146"/>
      <c r="J85" s="146"/>
      <c r="K85" s="146"/>
      <c r="L85" s="146"/>
      <c r="N85" s="59"/>
    </row>
    <row r="86" spans="1:14" ht="22.5" customHeight="1">
      <c r="A86" s="58" t="s">
        <v>32</v>
      </c>
      <c r="F86" s="59"/>
      <c r="G86" s="59"/>
      <c r="H86" s="59"/>
      <c r="I86" s="59"/>
      <c r="J86" s="59"/>
      <c r="K86" s="59"/>
      <c r="L86" s="59"/>
      <c r="N86" s="59"/>
    </row>
    <row r="87" spans="1:14" ht="22.5" customHeight="1">
      <c r="A87" s="52" t="s">
        <v>33</v>
      </c>
      <c r="F87" s="59"/>
      <c r="G87" s="59"/>
      <c r="H87" s="59"/>
      <c r="I87" s="59"/>
      <c r="J87" s="59"/>
      <c r="K87" s="59"/>
      <c r="L87" s="59"/>
      <c r="N87" s="59"/>
    </row>
    <row r="88" spans="1:14" ht="22.5" customHeight="1">
      <c r="B88" s="52" t="s">
        <v>124</v>
      </c>
      <c r="F88" s="59"/>
      <c r="G88" s="59"/>
      <c r="H88" s="59"/>
      <c r="I88" s="59"/>
      <c r="K88" s="59"/>
      <c r="L88" s="59"/>
      <c r="N88" s="59"/>
    </row>
    <row r="89" spans="1:14" ht="22.5" customHeight="1" thickBot="1">
      <c r="B89" s="141" t="s">
        <v>201</v>
      </c>
      <c r="F89" s="33">
        <v>22192308</v>
      </c>
      <c r="G89" s="46"/>
      <c r="H89" s="33">
        <v>22192308</v>
      </c>
      <c r="I89" s="23"/>
      <c r="J89" s="142">
        <v>22192308</v>
      </c>
      <c r="K89" s="21"/>
      <c r="L89" s="33">
        <v>22192308</v>
      </c>
      <c r="N89" s="59"/>
    </row>
    <row r="90" spans="1:14" ht="22.5" customHeight="1" thickTop="1">
      <c r="B90" s="52" t="s">
        <v>125</v>
      </c>
      <c r="F90" s="23"/>
      <c r="G90" s="46"/>
      <c r="H90" s="23"/>
      <c r="I90" s="23"/>
      <c r="J90" s="23"/>
      <c r="K90" s="21"/>
      <c r="L90" s="23"/>
      <c r="N90" s="59"/>
    </row>
    <row r="91" spans="1:14" ht="22.5" customHeight="1">
      <c r="B91" s="141" t="s">
        <v>202</v>
      </c>
      <c r="F91" s="21">
        <v>21750000</v>
      </c>
      <c r="G91" s="46"/>
      <c r="H91" s="21">
        <v>21750000</v>
      </c>
      <c r="I91" s="21"/>
      <c r="J91" s="21">
        <v>21750000</v>
      </c>
      <c r="K91" s="21"/>
      <c r="L91" s="21">
        <v>21750000</v>
      </c>
      <c r="N91" s="59"/>
    </row>
    <row r="92" spans="1:14" ht="22.5" customHeight="1">
      <c r="A92" s="52" t="s">
        <v>34</v>
      </c>
      <c r="F92" s="21">
        <v>19279778</v>
      </c>
      <c r="G92" s="46"/>
      <c r="H92" s="21">
        <v>19279778</v>
      </c>
      <c r="I92" s="21"/>
      <c r="J92" s="21">
        <v>19279778</v>
      </c>
      <c r="K92" s="21"/>
      <c r="L92" s="21">
        <v>19279778</v>
      </c>
      <c r="N92" s="59"/>
    </row>
    <row r="93" spans="1:14" ht="22.5" customHeight="1">
      <c r="A93" s="52" t="s">
        <v>79</v>
      </c>
      <c r="F93" s="21">
        <v>0</v>
      </c>
      <c r="G93" s="46"/>
      <c r="H93" s="21">
        <v>0</v>
      </c>
      <c r="I93" s="21"/>
      <c r="J93" s="21">
        <v>221309</v>
      </c>
      <c r="K93" s="21"/>
      <c r="L93" s="21">
        <v>221309</v>
      </c>
      <c r="N93" s="59"/>
    </row>
    <row r="94" spans="1:14" ht="22.5" customHeight="1">
      <c r="A94" s="52" t="s">
        <v>35</v>
      </c>
      <c r="F94" s="46"/>
      <c r="G94" s="46"/>
      <c r="H94" s="46"/>
      <c r="I94" s="46"/>
      <c r="J94" s="46"/>
      <c r="K94" s="46"/>
      <c r="L94" s="46"/>
      <c r="N94" s="59"/>
    </row>
    <row r="95" spans="1:14" ht="22.5" customHeight="1">
      <c r="B95" s="52" t="s">
        <v>126</v>
      </c>
      <c r="F95" s="21"/>
      <c r="G95" s="21"/>
      <c r="H95" s="21"/>
      <c r="I95" s="21"/>
      <c r="K95" s="21"/>
      <c r="N95" s="59"/>
    </row>
    <row r="96" spans="1:14" ht="22.5" customHeight="1">
      <c r="A96" s="52" t="s">
        <v>127</v>
      </c>
      <c r="F96" s="21">
        <v>2219231</v>
      </c>
      <c r="G96" s="21"/>
      <c r="H96" s="21">
        <v>2219231</v>
      </c>
      <c r="I96" s="21"/>
      <c r="J96" s="21">
        <v>2219231</v>
      </c>
      <c r="K96" s="21"/>
      <c r="L96" s="21">
        <v>2219231</v>
      </c>
      <c r="N96" s="59"/>
    </row>
    <row r="97" spans="1:14" ht="22.5" customHeight="1">
      <c r="B97" s="52" t="s">
        <v>36</v>
      </c>
      <c r="F97" s="21">
        <v>62933026</v>
      </c>
      <c r="G97" s="46"/>
      <c r="H97" s="21">
        <v>60927823</v>
      </c>
      <c r="I97" s="21"/>
      <c r="J97" s="21">
        <v>28745861</v>
      </c>
      <c r="K97" s="46"/>
      <c r="L97" s="21">
        <v>32083870</v>
      </c>
      <c r="N97" s="59"/>
    </row>
    <row r="98" spans="1:14" ht="22.5" customHeight="1">
      <c r="A98" s="52" t="s">
        <v>37</v>
      </c>
      <c r="F98" s="27">
        <v>-13156818</v>
      </c>
      <c r="G98" s="46"/>
      <c r="H98" s="27">
        <v>-6179450</v>
      </c>
      <c r="I98" s="21"/>
      <c r="J98" s="27">
        <v>-232407</v>
      </c>
      <c r="K98" s="21"/>
      <c r="L98" s="27">
        <v>96654</v>
      </c>
      <c r="N98" s="59"/>
    </row>
    <row r="99" spans="1:14" s="53" customFormat="1" ht="22.5" customHeight="1">
      <c r="A99" s="53" t="s">
        <v>194</v>
      </c>
      <c r="D99" s="1"/>
      <c r="E99" s="1"/>
      <c r="F99" s="22">
        <f>SUM(F91:F98)</f>
        <v>93025217</v>
      </c>
      <c r="G99" s="48"/>
      <c r="H99" s="22">
        <f>SUM(H91:H98)</f>
        <v>97997382</v>
      </c>
      <c r="I99" s="22"/>
      <c r="J99" s="22">
        <f>SUM(J91:J98)</f>
        <v>71983772</v>
      </c>
      <c r="K99" s="22"/>
      <c r="L99" s="22">
        <f>SUM(L91:L98)</f>
        <v>75650842</v>
      </c>
      <c r="N99" s="59"/>
    </row>
    <row r="100" spans="1:14" ht="22.5" customHeight="1">
      <c r="A100" s="52" t="s">
        <v>139</v>
      </c>
      <c r="F100" s="21">
        <v>8958775</v>
      </c>
      <c r="G100" s="46"/>
      <c r="H100" s="21">
        <v>9136072</v>
      </c>
      <c r="I100" s="21"/>
      <c r="J100" s="21">
        <v>0</v>
      </c>
      <c r="K100" s="21"/>
      <c r="L100" s="21">
        <v>0</v>
      </c>
      <c r="N100" s="59"/>
    </row>
    <row r="101" spans="1:14" ht="22.5" customHeight="1">
      <c r="A101" s="5" t="s">
        <v>38</v>
      </c>
      <c r="B101" s="53"/>
      <c r="C101" s="53"/>
      <c r="F101" s="61">
        <f>SUM(F99:F100)</f>
        <v>101983992</v>
      </c>
      <c r="G101" s="23"/>
      <c r="H101" s="61">
        <f>SUM(H99:H100)</f>
        <v>107133454</v>
      </c>
      <c r="I101" s="30"/>
      <c r="J101" s="61">
        <f>SUM(J99:J100)</f>
        <v>71983772</v>
      </c>
      <c r="K101" s="23"/>
      <c r="L101" s="61">
        <f>SUM(L99:L100)</f>
        <v>75650842</v>
      </c>
      <c r="N101" s="59"/>
    </row>
    <row r="102" spans="1:14" ht="15" customHeight="1">
      <c r="A102" s="53"/>
      <c r="B102" s="53"/>
      <c r="C102" s="53"/>
      <c r="D102" s="2"/>
      <c r="E102" s="2"/>
      <c r="F102" s="2"/>
      <c r="G102" s="2"/>
      <c r="H102" s="2"/>
      <c r="I102" s="2"/>
      <c r="J102" s="54"/>
      <c r="K102" s="54"/>
      <c r="L102" s="54"/>
      <c r="N102" s="59"/>
    </row>
    <row r="103" spans="1:14" ht="22.5" customHeight="1" thickBot="1">
      <c r="A103" s="53" t="s">
        <v>39</v>
      </c>
      <c r="F103" s="34">
        <f>F101+F76</f>
        <v>212816933</v>
      </c>
      <c r="G103" s="23"/>
      <c r="H103" s="34">
        <f>H101+H76</f>
        <v>213478948</v>
      </c>
      <c r="I103" s="30"/>
      <c r="J103" s="34">
        <f>J101+J76</f>
        <v>111814043</v>
      </c>
      <c r="K103" s="23"/>
      <c r="L103" s="34">
        <f>L101+L76</f>
        <v>112541625</v>
      </c>
      <c r="N103" s="59"/>
    </row>
    <row r="104" spans="1:14" ht="9.9499999999999993" customHeight="1" thickTop="1">
      <c r="A104" s="53"/>
      <c r="B104" s="53"/>
      <c r="C104" s="53"/>
      <c r="D104" s="2"/>
      <c r="E104" s="2"/>
      <c r="F104" s="2"/>
      <c r="G104" s="2"/>
      <c r="H104" s="2"/>
      <c r="I104" s="2"/>
      <c r="J104" s="54"/>
      <c r="K104" s="54"/>
      <c r="L104" s="54"/>
    </row>
    <row r="105" spans="1:14" ht="22.35" customHeight="1">
      <c r="H105" s="59"/>
      <c r="L105" s="59"/>
    </row>
  </sheetData>
  <mergeCells count="14">
    <mergeCell ref="F85:L85"/>
    <mergeCell ref="F46:I46"/>
    <mergeCell ref="J46:L46"/>
    <mergeCell ref="F50:L50"/>
    <mergeCell ref="A78:L78"/>
    <mergeCell ref="A79:L79"/>
    <mergeCell ref="F81:I81"/>
    <mergeCell ref="J81:L81"/>
    <mergeCell ref="A44:L44"/>
    <mergeCell ref="F4:H4"/>
    <mergeCell ref="J4:L4"/>
    <mergeCell ref="A6:C6"/>
    <mergeCell ref="F8:L8"/>
    <mergeCell ref="A43:L43"/>
  </mergeCells>
  <pageMargins left="0.7" right="0.7" top="0.48" bottom="0.5" header="0.5" footer="0.5"/>
  <pageSetup paperSize="9" scale="71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2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K57"/>
  <sheetViews>
    <sheetView view="pageBreakPreview" zoomScale="90" zoomScaleNormal="90" zoomScaleSheetLayoutView="90" workbookViewId="0">
      <selection sqref="A1:K1"/>
    </sheetView>
  </sheetViews>
  <sheetFormatPr defaultColWidth="9.125" defaultRowHeight="22.5" customHeight="1"/>
  <cols>
    <col min="1" max="2" width="2.625" style="6" customWidth="1"/>
    <col min="3" max="3" width="51.375" style="6" customWidth="1"/>
    <col min="4" max="4" width="11.25" style="50" customWidth="1"/>
    <col min="5" max="5" width="13.625" style="6" customWidth="1"/>
    <col min="6" max="6" width="1" style="15" customWidth="1"/>
    <col min="7" max="7" width="13.625" style="6" customWidth="1"/>
    <col min="8" max="8" width="1" style="6" customWidth="1"/>
    <col min="9" max="9" width="13.625" style="6" customWidth="1"/>
    <col min="10" max="10" width="1" style="6" customWidth="1"/>
    <col min="11" max="11" width="13.625" style="6" customWidth="1"/>
    <col min="12" max="16384" width="9.125" style="6"/>
  </cols>
  <sheetData>
    <row r="1" spans="1:11" ht="22.5" customHeight="1">
      <c r="A1" s="144" t="s">
        <v>129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22.5" customHeight="1">
      <c r="A2" s="144" t="s">
        <v>84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9.9499999999999993" customHeight="1">
      <c r="A3" s="7"/>
      <c r="B3" s="7"/>
      <c r="C3" s="7"/>
      <c r="D3" s="51"/>
      <c r="E3" s="8"/>
      <c r="F3" s="8"/>
      <c r="G3" s="8"/>
      <c r="H3" s="9"/>
      <c r="I3" s="8"/>
      <c r="J3" s="8"/>
      <c r="K3" s="8"/>
    </row>
    <row r="4" spans="1:11" ht="22.5" customHeight="1">
      <c r="A4" s="7"/>
      <c r="B4" s="7"/>
      <c r="C4" s="7"/>
      <c r="D4" s="3"/>
      <c r="E4" s="145" t="s">
        <v>0</v>
      </c>
      <c r="F4" s="145"/>
      <c r="G4" s="145"/>
      <c r="H4" s="2"/>
      <c r="I4" s="145" t="s">
        <v>1</v>
      </c>
      <c r="J4" s="145"/>
      <c r="K4" s="145"/>
    </row>
    <row r="5" spans="1:11" ht="22.5" customHeight="1">
      <c r="A5" s="7"/>
      <c r="B5" s="7"/>
      <c r="C5" s="7"/>
      <c r="D5" s="3"/>
      <c r="E5" s="147" t="s">
        <v>92</v>
      </c>
      <c r="F5" s="147"/>
      <c r="G5" s="147"/>
      <c r="H5" s="30"/>
      <c r="I5" s="147" t="s">
        <v>92</v>
      </c>
      <c r="J5" s="147"/>
      <c r="K5" s="147"/>
    </row>
    <row r="6" spans="1:11" ht="22.5" customHeight="1">
      <c r="A6" s="7"/>
      <c r="B6" s="7"/>
      <c r="C6" s="7"/>
      <c r="D6" s="3"/>
      <c r="E6" s="147" t="s">
        <v>180</v>
      </c>
      <c r="F6" s="147"/>
      <c r="G6" s="147"/>
      <c r="H6" s="30"/>
      <c r="I6" s="147" t="s">
        <v>180</v>
      </c>
      <c r="J6" s="147"/>
      <c r="K6" s="147"/>
    </row>
    <row r="7" spans="1:11" ht="22.5" customHeight="1">
      <c r="A7" s="7"/>
      <c r="B7" s="7"/>
      <c r="C7" s="7"/>
      <c r="D7" s="3"/>
      <c r="E7" s="56" t="s">
        <v>218</v>
      </c>
      <c r="F7" s="57"/>
      <c r="G7" s="56" t="s">
        <v>200</v>
      </c>
      <c r="H7" s="56"/>
      <c r="I7" s="56" t="s">
        <v>218</v>
      </c>
      <c r="J7" s="57"/>
      <c r="K7" s="56" t="s">
        <v>200</v>
      </c>
    </row>
    <row r="8" spans="1:11" ht="22.5" customHeight="1">
      <c r="A8" s="7"/>
      <c r="B8" s="7"/>
      <c r="D8" s="3"/>
      <c r="E8" s="146" t="s">
        <v>83</v>
      </c>
      <c r="F8" s="146"/>
      <c r="G8" s="146"/>
      <c r="H8" s="146"/>
      <c r="I8" s="146"/>
      <c r="J8" s="146"/>
      <c r="K8" s="146"/>
    </row>
    <row r="9" spans="1:11" ht="22.5" customHeight="1">
      <c r="A9" s="6" t="s">
        <v>40</v>
      </c>
      <c r="C9" s="7"/>
      <c r="D9" s="3"/>
      <c r="E9" s="21">
        <v>8391448</v>
      </c>
      <c r="F9" s="23"/>
      <c r="G9" s="21">
        <v>8855798</v>
      </c>
      <c r="H9" s="23"/>
      <c r="I9" s="21">
        <v>0</v>
      </c>
      <c r="J9" s="23"/>
      <c r="K9" s="21">
        <v>0</v>
      </c>
    </row>
    <row r="10" spans="1:11" ht="22.5" customHeight="1">
      <c r="A10" s="6" t="s">
        <v>151</v>
      </c>
      <c r="B10" s="7"/>
      <c r="C10" s="7"/>
      <c r="D10" s="3"/>
      <c r="E10" s="38">
        <v>530415</v>
      </c>
      <c r="F10" s="23"/>
      <c r="G10" s="38">
        <v>603195</v>
      </c>
      <c r="H10" s="23"/>
      <c r="I10" s="21">
        <v>0</v>
      </c>
      <c r="J10" s="23"/>
      <c r="K10" s="21">
        <v>0</v>
      </c>
    </row>
    <row r="11" spans="1:11" ht="22.5" customHeight="1">
      <c r="A11" s="4" t="s">
        <v>41</v>
      </c>
      <c r="B11" s="4"/>
      <c r="D11" s="3"/>
      <c r="E11" s="27">
        <v>-7169065</v>
      </c>
      <c r="F11" s="23"/>
      <c r="G11" s="27">
        <v>-7384355</v>
      </c>
      <c r="H11" s="23"/>
      <c r="I11" s="27">
        <v>0</v>
      </c>
      <c r="J11" s="23"/>
      <c r="K11" s="27">
        <v>0</v>
      </c>
    </row>
    <row r="12" spans="1:11" s="7" customFormat="1" ht="22.5" customHeight="1">
      <c r="A12" s="5" t="s">
        <v>42</v>
      </c>
      <c r="B12" s="5"/>
      <c r="D12" s="1"/>
      <c r="E12" s="22">
        <f>SUM(E9:E11)</f>
        <v>1752798</v>
      </c>
      <c r="F12" s="30"/>
      <c r="G12" s="22">
        <f>SUM(G9:G11)</f>
        <v>2074638</v>
      </c>
      <c r="H12" s="30"/>
      <c r="I12" s="22">
        <f>SUM(I9:I11)</f>
        <v>0</v>
      </c>
      <c r="J12" s="30"/>
      <c r="K12" s="22">
        <f>SUM(K9:K11)</f>
        <v>0</v>
      </c>
    </row>
    <row r="13" spans="1:11" ht="8.4499999999999993" customHeight="1">
      <c r="A13" s="7"/>
      <c r="B13" s="7"/>
      <c r="C13" s="7"/>
      <c r="D13" s="51"/>
      <c r="E13" s="8"/>
      <c r="F13" s="8"/>
      <c r="G13" s="8"/>
      <c r="H13" s="9"/>
      <c r="I13" s="8"/>
      <c r="J13" s="8"/>
      <c r="K13" s="8"/>
    </row>
    <row r="14" spans="1:11" s="7" customFormat="1" ht="22.5" customHeight="1">
      <c r="A14" s="4" t="s">
        <v>43</v>
      </c>
      <c r="B14" s="4"/>
      <c r="D14" s="3"/>
      <c r="E14" s="21">
        <v>79258</v>
      </c>
      <c r="F14" s="23"/>
      <c r="G14" s="21">
        <v>51874</v>
      </c>
      <c r="H14" s="30"/>
      <c r="I14" s="21">
        <v>119825</v>
      </c>
      <c r="J14" s="23"/>
      <c r="K14" s="21">
        <v>99979</v>
      </c>
    </row>
    <row r="15" spans="1:11" ht="22.5" customHeight="1">
      <c r="A15" s="6" t="s">
        <v>45</v>
      </c>
      <c r="D15" s="3"/>
      <c r="E15" s="21">
        <v>198106</v>
      </c>
      <c r="F15" s="23"/>
      <c r="G15" s="21">
        <v>469859</v>
      </c>
      <c r="H15" s="23"/>
      <c r="I15" s="21">
        <v>33572</v>
      </c>
      <c r="J15" s="23"/>
      <c r="K15" s="21">
        <v>76305</v>
      </c>
    </row>
    <row r="16" spans="1:11" ht="22.5" customHeight="1">
      <c r="A16" s="6" t="s">
        <v>44</v>
      </c>
      <c r="D16" s="3"/>
      <c r="E16" s="21">
        <v>0</v>
      </c>
      <c r="F16" s="23"/>
      <c r="G16" s="21">
        <v>0</v>
      </c>
      <c r="H16" s="23"/>
      <c r="I16" s="21">
        <v>361616</v>
      </c>
      <c r="J16" s="23"/>
      <c r="K16" s="21">
        <v>532512</v>
      </c>
    </row>
    <row r="17" spans="1:11" ht="22.5" customHeight="1">
      <c r="A17" s="6" t="s">
        <v>46</v>
      </c>
      <c r="D17" s="3"/>
      <c r="E17" s="21">
        <v>31073</v>
      </c>
      <c r="F17" s="23"/>
      <c r="G17" s="21">
        <v>111583</v>
      </c>
      <c r="H17" s="23"/>
      <c r="I17" s="21">
        <v>2007</v>
      </c>
      <c r="J17" s="23"/>
      <c r="K17" s="21">
        <v>448</v>
      </c>
    </row>
    <row r="18" spans="1:11" ht="22.5" customHeight="1">
      <c r="A18" s="4" t="s">
        <v>47</v>
      </c>
      <c r="B18" s="4"/>
      <c r="C18" s="4"/>
      <c r="D18" s="3"/>
      <c r="E18" s="23">
        <v>-692485</v>
      </c>
      <c r="F18" s="40"/>
      <c r="G18" s="23">
        <v>-685839</v>
      </c>
      <c r="H18" s="23"/>
      <c r="I18" s="23">
        <v>-234669</v>
      </c>
      <c r="J18" s="23"/>
      <c r="K18" s="23">
        <v>-250811</v>
      </c>
    </row>
    <row r="19" spans="1:11" ht="22.5" customHeight="1">
      <c r="A19" s="4" t="s">
        <v>140</v>
      </c>
      <c r="B19" s="4"/>
      <c r="C19" s="4"/>
      <c r="D19" s="3"/>
      <c r="E19" s="23">
        <v>-368709</v>
      </c>
      <c r="F19" s="40"/>
      <c r="G19" s="23">
        <v>7799</v>
      </c>
      <c r="H19" s="23"/>
      <c r="I19" s="23">
        <v>-279081</v>
      </c>
      <c r="J19" s="23"/>
      <c r="K19" s="23">
        <v>59118</v>
      </c>
    </row>
    <row r="20" spans="1:11" ht="22.5" customHeight="1">
      <c r="A20" s="4" t="s">
        <v>236</v>
      </c>
      <c r="B20" s="4"/>
      <c r="C20" s="4"/>
      <c r="D20" s="3"/>
      <c r="E20" s="23">
        <v>-82871</v>
      </c>
      <c r="F20" s="40"/>
      <c r="G20" s="23">
        <v>146621</v>
      </c>
      <c r="H20" s="23"/>
      <c r="I20" s="23">
        <v>0</v>
      </c>
      <c r="J20" s="23"/>
      <c r="K20" s="23">
        <v>0</v>
      </c>
    </row>
    <row r="21" spans="1:11" ht="22.5" customHeight="1">
      <c r="A21" s="6" t="s">
        <v>48</v>
      </c>
      <c r="D21" s="3"/>
      <c r="E21" s="21">
        <v>-1123709</v>
      </c>
      <c r="F21" s="23"/>
      <c r="G21" s="21">
        <v>-1140731</v>
      </c>
      <c r="H21" s="23"/>
      <c r="I21" s="23">
        <v>-269338</v>
      </c>
      <c r="J21" s="23"/>
      <c r="K21" s="23">
        <v>-241312</v>
      </c>
    </row>
    <row r="22" spans="1:11" s="4" customFormat="1" ht="22.5" customHeight="1">
      <c r="A22" s="6" t="s">
        <v>148</v>
      </c>
      <c r="B22" s="6"/>
      <c r="C22" s="6"/>
      <c r="D22" s="3"/>
      <c r="E22" s="27">
        <v>2034492</v>
      </c>
      <c r="F22" s="23"/>
      <c r="G22" s="27">
        <v>550763</v>
      </c>
      <c r="H22" s="23"/>
      <c r="I22" s="27">
        <v>0</v>
      </c>
      <c r="J22" s="23"/>
      <c r="K22" s="27">
        <v>0</v>
      </c>
    </row>
    <row r="23" spans="1:11" ht="22.5" customHeight="1">
      <c r="A23" s="7" t="s">
        <v>237</v>
      </c>
      <c r="B23" s="7"/>
      <c r="C23" s="7"/>
      <c r="D23" s="1"/>
      <c r="E23" s="28">
        <f>SUM(E12:E22)</f>
        <v>1827953</v>
      </c>
      <c r="F23" s="41"/>
      <c r="G23" s="28">
        <f>SUM(G12:G22)</f>
        <v>1586567</v>
      </c>
      <c r="H23" s="30"/>
      <c r="I23" s="28">
        <f>SUM(I12:I22)</f>
        <v>-266068</v>
      </c>
      <c r="J23" s="30"/>
      <c r="K23" s="28">
        <f>SUM(K12:K22)</f>
        <v>276239</v>
      </c>
    </row>
    <row r="24" spans="1:11" ht="22.5" customHeight="1">
      <c r="A24" s="6" t="s">
        <v>165</v>
      </c>
      <c r="E24" s="27">
        <v>-78218</v>
      </c>
      <c r="F24" s="23"/>
      <c r="G24" s="27">
        <v>-300684</v>
      </c>
      <c r="H24" s="23"/>
      <c r="I24" s="27">
        <v>745</v>
      </c>
      <c r="J24" s="23"/>
      <c r="K24" s="27">
        <v>432</v>
      </c>
    </row>
    <row r="25" spans="1:11" ht="22.5" customHeight="1">
      <c r="A25" s="5" t="s">
        <v>232</v>
      </c>
      <c r="D25" s="10"/>
      <c r="E25" s="29">
        <f>SUM(E23:E24)</f>
        <v>1749735</v>
      </c>
      <c r="F25" s="30"/>
      <c r="G25" s="29">
        <f>SUM(G23:G24)</f>
        <v>1285883</v>
      </c>
      <c r="H25" s="30"/>
      <c r="I25" s="29">
        <f>SUM(I23:I24)</f>
        <v>-265323</v>
      </c>
      <c r="J25" s="23"/>
      <c r="K25" s="29">
        <f>SUM(K23:K24)</f>
        <v>276671</v>
      </c>
    </row>
    <row r="26" spans="1:11" ht="8.4499999999999993" customHeight="1">
      <c r="A26" s="7"/>
      <c r="B26" s="7"/>
      <c r="C26" s="7"/>
      <c r="D26" s="51"/>
      <c r="E26" s="8"/>
      <c r="F26" s="8"/>
      <c r="G26" s="8"/>
      <c r="H26" s="9"/>
      <c r="I26" s="8"/>
      <c r="J26" s="8"/>
      <c r="K26" s="8"/>
    </row>
    <row r="27" spans="1:11" ht="22.5" customHeight="1">
      <c r="A27" s="5" t="s">
        <v>50</v>
      </c>
      <c r="B27" s="5"/>
      <c r="D27" s="10"/>
      <c r="E27" s="30"/>
      <c r="F27" s="30"/>
      <c r="G27" s="30"/>
      <c r="H27" s="30"/>
      <c r="I27" s="30"/>
      <c r="J27" s="23"/>
      <c r="K27" s="30"/>
    </row>
    <row r="28" spans="1:11" ht="22.5" customHeight="1">
      <c r="A28" s="36" t="s">
        <v>107</v>
      </c>
      <c r="B28" s="5"/>
      <c r="D28" s="10"/>
      <c r="E28" s="30"/>
      <c r="F28" s="30"/>
      <c r="G28" s="30"/>
      <c r="H28" s="30"/>
      <c r="I28" s="30"/>
      <c r="J28" s="23"/>
      <c r="K28" s="30"/>
    </row>
    <row r="29" spans="1:11" ht="22.5" customHeight="1">
      <c r="A29" s="4" t="s">
        <v>134</v>
      </c>
      <c r="B29" s="4"/>
      <c r="E29" s="21">
        <v>-11247031</v>
      </c>
      <c r="F29" s="30"/>
      <c r="G29" s="21">
        <v>1976766</v>
      </c>
      <c r="H29" s="30"/>
      <c r="I29" s="21">
        <v>0</v>
      </c>
      <c r="J29" s="23"/>
      <c r="K29" s="21">
        <v>0</v>
      </c>
    </row>
    <row r="30" spans="1:11" ht="22.5" customHeight="1">
      <c r="A30" s="4" t="s">
        <v>238</v>
      </c>
      <c r="B30" s="4"/>
      <c r="D30" s="3"/>
      <c r="E30" s="21">
        <v>-1110973</v>
      </c>
      <c r="F30" s="30"/>
      <c r="G30" s="21">
        <v>659433</v>
      </c>
      <c r="H30" s="30"/>
      <c r="I30" s="21">
        <v>0</v>
      </c>
      <c r="J30" s="23"/>
      <c r="K30" s="21">
        <v>0</v>
      </c>
    </row>
    <row r="31" spans="1:11" ht="22.5" customHeight="1">
      <c r="A31" s="4" t="s">
        <v>212</v>
      </c>
      <c r="B31" s="4"/>
      <c r="D31" s="3"/>
      <c r="E31" s="21">
        <v>-73751</v>
      </c>
      <c r="F31" s="30"/>
      <c r="G31" s="21">
        <v>376399</v>
      </c>
      <c r="H31" s="30"/>
      <c r="I31" s="21">
        <v>0</v>
      </c>
      <c r="J31" s="23"/>
      <c r="K31" s="21">
        <v>0</v>
      </c>
    </row>
    <row r="32" spans="1:11" ht="22.5" customHeight="1">
      <c r="A32" s="4" t="s">
        <v>173</v>
      </c>
      <c r="B32" s="4"/>
      <c r="D32" s="3"/>
      <c r="E32" s="21">
        <v>312530</v>
      </c>
      <c r="F32" s="30"/>
      <c r="G32" s="21">
        <v>452168</v>
      </c>
      <c r="H32" s="30"/>
      <c r="I32" s="21">
        <v>0</v>
      </c>
      <c r="J32" s="23"/>
      <c r="K32" s="21">
        <v>0</v>
      </c>
    </row>
    <row r="33" spans="1:11" ht="22.5" customHeight="1">
      <c r="A33" s="5" t="s">
        <v>108</v>
      </c>
      <c r="B33" s="4"/>
      <c r="E33" s="29">
        <f>SUM(E29:E32)</f>
        <v>-12119225</v>
      </c>
      <c r="F33" s="30"/>
      <c r="G33" s="29">
        <f>SUM(G29:G32)</f>
        <v>3464766</v>
      </c>
      <c r="H33" s="30"/>
      <c r="I33" s="29">
        <f>SUM(I29:I32)</f>
        <v>0</v>
      </c>
      <c r="J33" s="30"/>
      <c r="K33" s="29">
        <f>SUM(K29:K32)</f>
        <v>0</v>
      </c>
    </row>
    <row r="34" spans="1:11" ht="9.9499999999999993" customHeight="1">
      <c r="A34" s="7"/>
      <c r="B34" s="7"/>
      <c r="C34" s="7"/>
      <c r="D34" s="51"/>
      <c r="E34" s="8"/>
      <c r="F34" s="8"/>
      <c r="G34" s="8"/>
      <c r="H34" s="9"/>
      <c r="I34" s="8"/>
      <c r="J34" s="8"/>
      <c r="K34" s="8"/>
    </row>
    <row r="35" spans="1:11" ht="22.5" customHeight="1">
      <c r="A35" s="42" t="s">
        <v>113</v>
      </c>
      <c r="B35" s="4"/>
      <c r="D35" s="6"/>
      <c r="E35" s="10"/>
      <c r="F35" s="30"/>
      <c r="G35" s="10"/>
      <c r="H35" s="30"/>
      <c r="I35" s="22"/>
      <c r="J35" s="30"/>
      <c r="K35" s="22"/>
    </row>
    <row r="36" spans="1:11" ht="22.5" customHeight="1">
      <c r="A36" s="49" t="s">
        <v>213</v>
      </c>
      <c r="B36" s="4"/>
      <c r="D36" s="6"/>
      <c r="E36" s="10"/>
      <c r="F36" s="30"/>
      <c r="G36" s="10"/>
      <c r="H36" s="30"/>
      <c r="I36" s="22"/>
      <c r="J36" s="30"/>
      <c r="K36" s="22"/>
    </row>
    <row r="37" spans="1:11" ht="22.5" customHeight="1">
      <c r="A37" s="49" t="s">
        <v>182</v>
      </c>
      <c r="B37" s="4"/>
      <c r="D37" s="6"/>
      <c r="E37" s="21">
        <v>29363</v>
      </c>
      <c r="F37" s="23"/>
      <c r="G37" s="21">
        <v>256644</v>
      </c>
      <c r="H37" s="23"/>
      <c r="I37" s="21">
        <v>114257</v>
      </c>
      <c r="J37" s="23"/>
      <c r="K37" s="21">
        <v>289452</v>
      </c>
    </row>
    <row r="38" spans="1:11" ht="22.5" customHeight="1">
      <c r="A38" s="4" t="s">
        <v>212</v>
      </c>
      <c r="B38" s="4"/>
      <c r="D38" s="6"/>
      <c r="E38" s="21">
        <v>-419</v>
      </c>
      <c r="F38" s="23"/>
      <c r="G38" s="21">
        <v>-621</v>
      </c>
      <c r="H38" s="23"/>
      <c r="I38" s="21">
        <v>0</v>
      </c>
      <c r="J38" s="23"/>
      <c r="K38" s="21">
        <v>0</v>
      </c>
    </row>
    <row r="39" spans="1:11" ht="22.5" customHeight="1">
      <c r="A39" s="4" t="s">
        <v>135</v>
      </c>
      <c r="B39" s="4"/>
      <c r="E39" s="21">
        <v>-22712</v>
      </c>
      <c r="F39" s="23"/>
      <c r="G39" s="21">
        <v>-58455</v>
      </c>
      <c r="H39" s="23"/>
      <c r="I39" s="21">
        <v>-22852</v>
      </c>
      <c r="J39" s="23"/>
      <c r="K39" s="21">
        <v>-57890</v>
      </c>
    </row>
    <row r="40" spans="1:11" s="7" customFormat="1" ht="22.5" customHeight="1">
      <c r="A40" s="5" t="s">
        <v>114</v>
      </c>
      <c r="B40" s="5"/>
      <c r="E40" s="43">
        <f>SUM(E37:E39)</f>
        <v>6232</v>
      </c>
      <c r="F40" s="30"/>
      <c r="G40" s="43">
        <f>SUM(G37:G39)</f>
        <v>197568</v>
      </c>
      <c r="H40" s="30"/>
      <c r="I40" s="43">
        <f>SUM(I37:I39)</f>
        <v>91405</v>
      </c>
      <c r="J40" s="30"/>
      <c r="K40" s="43">
        <f>SUM(K37:K39)</f>
        <v>231562</v>
      </c>
    </row>
    <row r="41" spans="1:11" ht="22.5" customHeight="1">
      <c r="A41" s="5" t="s">
        <v>123</v>
      </c>
      <c r="B41" s="5"/>
      <c r="D41" s="10"/>
      <c r="E41" s="30">
        <f>E33+E40</f>
        <v>-12112993</v>
      </c>
      <c r="F41" s="30"/>
      <c r="G41" s="30">
        <f>G33+G40</f>
        <v>3662334</v>
      </c>
      <c r="H41" s="30"/>
      <c r="I41" s="30">
        <f>I33+I40</f>
        <v>91405</v>
      </c>
      <c r="J41" s="30"/>
      <c r="K41" s="30">
        <f>K33+K40</f>
        <v>231562</v>
      </c>
    </row>
    <row r="42" spans="1:11" ht="22.5" customHeight="1" thickBot="1">
      <c r="A42" s="5" t="s">
        <v>234</v>
      </c>
      <c r="B42" s="5"/>
      <c r="D42" s="10"/>
      <c r="E42" s="31">
        <f>+E41+E25</f>
        <v>-10363258</v>
      </c>
      <c r="F42" s="30"/>
      <c r="G42" s="31">
        <f>+G41+G25</f>
        <v>4948217</v>
      </c>
      <c r="H42" s="30"/>
      <c r="I42" s="31">
        <f>+I41+I25</f>
        <v>-173918</v>
      </c>
      <c r="J42" s="23"/>
      <c r="K42" s="31">
        <f>+K41+K25</f>
        <v>508233</v>
      </c>
    </row>
    <row r="43" spans="1:11" ht="9.9499999999999993" customHeight="1" thickTop="1">
      <c r="A43" s="7"/>
      <c r="B43" s="7"/>
      <c r="C43" s="7"/>
      <c r="D43" s="51"/>
      <c r="E43" s="8"/>
      <c r="F43" s="8"/>
      <c r="G43" s="8"/>
      <c r="H43" s="9"/>
      <c r="I43" s="8"/>
      <c r="J43" s="8"/>
      <c r="K43" s="8"/>
    </row>
    <row r="44" spans="1:11" ht="22.5" customHeight="1">
      <c r="A44" s="11" t="s">
        <v>109</v>
      </c>
      <c r="B44" s="12"/>
      <c r="C44" s="32"/>
      <c r="D44" s="10"/>
      <c r="E44" s="30"/>
      <c r="F44" s="30"/>
      <c r="G44" s="30"/>
      <c r="H44" s="30"/>
      <c r="I44" s="30"/>
      <c r="J44" s="23"/>
      <c r="K44" s="30"/>
    </row>
    <row r="45" spans="1:11" ht="22.5" customHeight="1">
      <c r="A45" s="13"/>
      <c r="B45" s="13" t="s">
        <v>183</v>
      </c>
      <c r="C45" s="32"/>
      <c r="D45" s="10"/>
      <c r="E45" s="23">
        <v>1658122</v>
      </c>
      <c r="F45" s="30"/>
      <c r="G45" s="23">
        <v>1182175</v>
      </c>
      <c r="H45" s="30"/>
      <c r="I45" s="23">
        <v>-265323</v>
      </c>
      <c r="J45" s="23"/>
      <c r="K45" s="23">
        <v>276671</v>
      </c>
    </row>
    <row r="46" spans="1:11" ht="22.5" customHeight="1">
      <c r="A46" s="13"/>
      <c r="B46" s="13" t="s">
        <v>110</v>
      </c>
      <c r="C46" s="32"/>
      <c r="D46" s="10"/>
      <c r="E46" s="23">
        <v>91613</v>
      </c>
      <c r="F46" s="30"/>
      <c r="G46" s="23">
        <v>103708</v>
      </c>
      <c r="H46" s="30"/>
      <c r="I46" s="21">
        <v>0</v>
      </c>
      <c r="J46" s="23"/>
      <c r="K46" s="21">
        <v>0</v>
      </c>
    </row>
    <row r="47" spans="1:11" ht="22.5" customHeight="1" thickBot="1">
      <c r="A47" s="11" t="s">
        <v>232</v>
      </c>
      <c r="B47" s="12"/>
      <c r="C47" s="32"/>
      <c r="D47" s="10"/>
      <c r="E47" s="31">
        <f>SUM(E45:E46)</f>
        <v>1749735</v>
      </c>
      <c r="F47" s="30"/>
      <c r="G47" s="31">
        <f>SUM(G45:G46)</f>
        <v>1285883</v>
      </c>
      <c r="H47" s="30"/>
      <c r="I47" s="31">
        <f>SUM(I45:I46)</f>
        <v>-265323</v>
      </c>
      <c r="J47" s="23"/>
      <c r="K47" s="31">
        <f>SUM(K45:K46)</f>
        <v>276671</v>
      </c>
    </row>
    <row r="48" spans="1:11" ht="8.4499999999999993" customHeight="1" thickTop="1">
      <c r="A48" s="7"/>
      <c r="B48" s="7"/>
      <c r="C48" s="7"/>
      <c r="D48" s="51"/>
      <c r="E48" s="8"/>
      <c r="F48" s="8"/>
      <c r="G48" s="8"/>
      <c r="H48" s="9"/>
      <c r="I48" s="8"/>
      <c r="J48" s="8"/>
      <c r="K48" s="8"/>
    </row>
    <row r="49" spans="1:11" ht="22.5" customHeight="1">
      <c r="A49" s="7" t="s">
        <v>233</v>
      </c>
      <c r="B49" s="7"/>
      <c r="E49" s="30"/>
      <c r="F49" s="30"/>
      <c r="G49" s="30"/>
      <c r="H49" s="30"/>
      <c r="I49" s="30"/>
      <c r="J49" s="30"/>
      <c r="K49" s="30"/>
    </row>
    <row r="50" spans="1:11" ht="22.5" customHeight="1">
      <c r="B50" s="13" t="s">
        <v>183</v>
      </c>
      <c r="C50" s="32"/>
      <c r="E50" s="21">
        <v>-10408465</v>
      </c>
      <c r="F50" s="23"/>
      <c r="G50" s="21">
        <v>4781424</v>
      </c>
      <c r="H50" s="23"/>
      <c r="I50" s="21">
        <v>-173918</v>
      </c>
      <c r="J50" s="23"/>
      <c r="K50" s="21">
        <v>508233</v>
      </c>
    </row>
    <row r="51" spans="1:11" ht="22.5" customHeight="1">
      <c r="B51" s="13" t="s">
        <v>110</v>
      </c>
      <c r="C51" s="32"/>
      <c r="E51" s="21">
        <v>45207</v>
      </c>
      <c r="F51" s="23"/>
      <c r="G51" s="21">
        <v>166793</v>
      </c>
      <c r="H51" s="23"/>
      <c r="I51" s="21">
        <v>0</v>
      </c>
      <c r="J51" s="23"/>
      <c r="K51" s="21">
        <v>0</v>
      </c>
    </row>
    <row r="52" spans="1:11" ht="22.5" customHeight="1" thickBot="1">
      <c r="A52" s="7" t="s">
        <v>234</v>
      </c>
      <c r="B52" s="7"/>
      <c r="E52" s="31">
        <f>SUM(E50:E51)</f>
        <v>-10363258</v>
      </c>
      <c r="F52" s="30"/>
      <c r="G52" s="31">
        <f>SUM(G50:G51)</f>
        <v>4948217</v>
      </c>
      <c r="H52" s="30"/>
      <c r="I52" s="31">
        <f>SUM(I50:I51)</f>
        <v>-173918</v>
      </c>
      <c r="J52" s="23"/>
      <c r="K52" s="31">
        <f>SUM(K50:K51)</f>
        <v>508233</v>
      </c>
    </row>
    <row r="53" spans="1:11" ht="8.4499999999999993" customHeight="1" thickTop="1">
      <c r="A53" s="7"/>
      <c r="B53" s="7"/>
      <c r="C53" s="7"/>
      <c r="D53" s="51"/>
      <c r="E53" s="8"/>
      <c r="F53" s="8"/>
      <c r="G53" s="8"/>
      <c r="H53" s="9"/>
      <c r="I53" s="8"/>
      <c r="J53" s="8"/>
      <c r="K53" s="8"/>
    </row>
    <row r="54" spans="1:11" ht="24.95" customHeight="1" thickBot="1">
      <c r="A54" s="7" t="s">
        <v>235</v>
      </c>
      <c r="B54" s="7"/>
      <c r="C54" s="7"/>
      <c r="E54" s="14">
        <f>E45/2175000</f>
        <v>0.76235494252873559</v>
      </c>
      <c r="F54" s="7"/>
      <c r="G54" s="14">
        <f>G45/2175000</f>
        <v>0.54352873563218396</v>
      </c>
      <c r="H54" s="7"/>
      <c r="I54" s="14">
        <f>I45/2175000</f>
        <v>-0.12198758620689655</v>
      </c>
      <c r="J54" s="7"/>
      <c r="K54" s="14">
        <f>K45/2175000</f>
        <v>0.12720505747126437</v>
      </c>
    </row>
    <row r="55" spans="1:11" ht="9.9499999999999993" customHeight="1" thickTop="1">
      <c r="A55" s="7"/>
      <c r="B55" s="7"/>
      <c r="C55" s="7"/>
      <c r="D55" s="51"/>
      <c r="E55" s="8"/>
      <c r="F55" s="8"/>
      <c r="G55" s="8"/>
      <c r="H55" s="9"/>
      <c r="I55" s="8"/>
      <c r="J55" s="8"/>
      <c r="K55" s="8"/>
    </row>
    <row r="57" spans="1:11" ht="22.5" customHeight="1">
      <c r="E57" s="20"/>
      <c r="G57" s="20"/>
    </row>
  </sheetData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48" bottom="0.5" header="0.5" footer="0.5"/>
  <pageSetup paperSize="9" scale="64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61BE-CD00-45D3-997D-A7500A2854C2}">
  <dimension ref="A1:K54"/>
  <sheetViews>
    <sheetView view="pageBreakPreview" zoomScale="90" zoomScaleNormal="90" zoomScaleSheetLayoutView="90" workbookViewId="0">
      <selection sqref="A1:K1"/>
    </sheetView>
  </sheetViews>
  <sheetFormatPr defaultColWidth="9.125" defaultRowHeight="21.75"/>
  <cols>
    <col min="1" max="2" width="2.625" style="6" customWidth="1"/>
    <col min="3" max="3" width="57.125" style="6" customWidth="1"/>
    <col min="4" max="4" width="8.125" style="50" customWidth="1"/>
    <col min="5" max="5" width="13" style="6" bestFit="1" customWidth="1"/>
    <col min="6" max="6" width="1" style="15" customWidth="1"/>
    <col min="7" max="7" width="13" style="6" bestFit="1" customWidth="1"/>
    <col min="8" max="8" width="1" style="6" customWidth="1"/>
    <col min="9" max="9" width="12.375" style="6" customWidth="1"/>
    <col min="10" max="10" width="1" style="6" customWidth="1"/>
    <col min="11" max="11" width="12.375" style="6" customWidth="1"/>
    <col min="12" max="16384" width="9.125" style="6"/>
  </cols>
  <sheetData>
    <row r="1" spans="1:11" ht="22.5" customHeight="1">
      <c r="A1" s="144" t="s">
        <v>129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22.5" customHeight="1">
      <c r="A2" s="144" t="s">
        <v>84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21.95" customHeight="1">
      <c r="A3" s="7"/>
      <c r="B3" s="7"/>
      <c r="C3" s="7"/>
      <c r="D3" s="3"/>
      <c r="E3" s="145" t="s">
        <v>0</v>
      </c>
      <c r="F3" s="145"/>
      <c r="G3" s="145"/>
      <c r="H3" s="2"/>
      <c r="I3" s="145" t="s">
        <v>1</v>
      </c>
      <c r="J3" s="145"/>
      <c r="K3" s="145"/>
    </row>
    <row r="4" spans="1:11" ht="21.95" customHeight="1">
      <c r="A4" s="7"/>
      <c r="B4" s="7"/>
      <c r="C4" s="7"/>
      <c r="D4" s="3"/>
      <c r="E4" s="147" t="s">
        <v>184</v>
      </c>
      <c r="F4" s="147"/>
      <c r="G4" s="147"/>
      <c r="H4" s="30"/>
      <c r="I4" s="147" t="s">
        <v>184</v>
      </c>
      <c r="J4" s="147"/>
      <c r="K4" s="147"/>
    </row>
    <row r="5" spans="1:11" ht="21.95" customHeight="1">
      <c r="A5" s="7"/>
      <c r="B5" s="7"/>
      <c r="C5" s="7"/>
      <c r="D5" s="3"/>
      <c r="E5" s="147" t="s">
        <v>180</v>
      </c>
      <c r="F5" s="147"/>
      <c r="G5" s="147"/>
      <c r="H5" s="30"/>
      <c r="I5" s="147" t="s">
        <v>180</v>
      </c>
      <c r="J5" s="147"/>
      <c r="K5" s="147"/>
    </row>
    <row r="6" spans="1:11" ht="21.95" customHeight="1">
      <c r="A6" s="7"/>
      <c r="B6" s="7"/>
      <c r="C6" s="7"/>
      <c r="D6" s="3" t="s">
        <v>4</v>
      </c>
      <c r="E6" s="56" t="s">
        <v>218</v>
      </c>
      <c r="F6" s="57"/>
      <c r="G6" s="56" t="s">
        <v>200</v>
      </c>
      <c r="H6" s="56"/>
      <c r="I6" s="56" t="s">
        <v>218</v>
      </c>
      <c r="J6" s="57"/>
      <c r="K6" s="56" t="s">
        <v>200</v>
      </c>
    </row>
    <row r="7" spans="1:11" ht="21.95" customHeight="1">
      <c r="A7" s="7"/>
      <c r="B7" s="7"/>
      <c r="D7" s="3"/>
      <c r="E7" s="146" t="s">
        <v>83</v>
      </c>
      <c r="F7" s="146"/>
      <c r="G7" s="146"/>
      <c r="H7" s="146"/>
      <c r="I7" s="146"/>
      <c r="J7" s="146"/>
      <c r="K7" s="146"/>
    </row>
    <row r="8" spans="1:11" ht="21.95" customHeight="1">
      <c r="A8" s="6" t="s">
        <v>40</v>
      </c>
      <c r="C8" s="7"/>
      <c r="D8" s="3" t="s">
        <v>230</v>
      </c>
      <c r="E8" s="21">
        <v>24878186</v>
      </c>
      <c r="F8" s="23"/>
      <c r="G8" s="21">
        <v>33746198</v>
      </c>
      <c r="H8" s="23"/>
      <c r="I8" s="21">
        <v>0</v>
      </c>
      <c r="J8" s="23"/>
      <c r="K8" s="21">
        <v>0</v>
      </c>
    </row>
    <row r="9" spans="1:11" ht="21.95" customHeight="1">
      <c r="A9" s="6" t="s">
        <v>151</v>
      </c>
      <c r="B9" s="7"/>
      <c r="C9" s="7"/>
      <c r="D9" s="3" t="s">
        <v>230</v>
      </c>
      <c r="E9" s="21">
        <v>1659088</v>
      </c>
      <c r="F9" s="23"/>
      <c r="G9" s="21">
        <v>1845107</v>
      </c>
      <c r="H9" s="23"/>
      <c r="I9" s="21">
        <v>0</v>
      </c>
      <c r="J9" s="23"/>
      <c r="K9" s="21">
        <v>0</v>
      </c>
    </row>
    <row r="10" spans="1:11" ht="21.95" customHeight="1">
      <c r="A10" s="4" t="s">
        <v>41</v>
      </c>
      <c r="B10" s="4"/>
      <c r="D10" s="3">
        <v>2</v>
      </c>
      <c r="E10" s="27">
        <v>-21738837</v>
      </c>
      <c r="F10" s="23"/>
      <c r="G10" s="27">
        <v>-30472044</v>
      </c>
      <c r="H10" s="23"/>
      <c r="I10" s="27">
        <v>0</v>
      </c>
      <c r="J10" s="23"/>
      <c r="K10" s="27">
        <v>0</v>
      </c>
    </row>
    <row r="11" spans="1:11" s="7" customFormat="1" ht="21.95" customHeight="1">
      <c r="A11" s="5" t="s">
        <v>42</v>
      </c>
      <c r="B11" s="5"/>
      <c r="D11" s="1"/>
      <c r="E11" s="22">
        <f>SUM(E8:E10)</f>
        <v>4798437</v>
      </c>
      <c r="F11" s="30"/>
      <c r="G11" s="22">
        <f>SUM(G8:G10)</f>
        <v>5119261</v>
      </c>
      <c r="H11" s="30"/>
      <c r="I11" s="22">
        <f>SUM(I8:I10)</f>
        <v>0</v>
      </c>
      <c r="J11" s="30"/>
      <c r="K11" s="22">
        <f>SUM(K8:K10)</f>
        <v>0</v>
      </c>
    </row>
    <row r="12" spans="1:11" ht="9.9499999999999993" customHeight="1">
      <c r="A12" s="7"/>
      <c r="B12" s="7"/>
      <c r="C12" s="7"/>
      <c r="D12" s="51"/>
      <c r="E12" s="8"/>
      <c r="F12" s="8"/>
      <c r="G12" s="8"/>
      <c r="H12" s="9"/>
      <c r="I12" s="8"/>
      <c r="J12" s="8"/>
      <c r="K12" s="8"/>
    </row>
    <row r="13" spans="1:11" s="7" customFormat="1" ht="21.95" customHeight="1">
      <c r="A13" s="4" t="s">
        <v>43</v>
      </c>
      <c r="B13" s="4"/>
      <c r="D13" s="3">
        <v>2</v>
      </c>
      <c r="E13" s="21">
        <v>237272</v>
      </c>
      <c r="F13" s="23"/>
      <c r="G13" s="21">
        <v>181643</v>
      </c>
      <c r="H13" s="30"/>
      <c r="I13" s="21">
        <v>356463</v>
      </c>
      <c r="J13" s="23"/>
      <c r="K13" s="21">
        <v>298660</v>
      </c>
    </row>
    <row r="14" spans="1:11" ht="21.95" customHeight="1">
      <c r="A14" s="6" t="s">
        <v>45</v>
      </c>
      <c r="D14" s="3">
        <v>2</v>
      </c>
      <c r="E14" s="21">
        <v>957140</v>
      </c>
      <c r="F14" s="23"/>
      <c r="G14" s="21">
        <v>1312468</v>
      </c>
      <c r="H14" s="23"/>
      <c r="I14" s="21">
        <v>203668</v>
      </c>
      <c r="J14" s="23"/>
      <c r="K14" s="21">
        <v>216550</v>
      </c>
    </row>
    <row r="15" spans="1:11" ht="21.95" customHeight="1">
      <c r="A15" s="6" t="s">
        <v>44</v>
      </c>
      <c r="D15" s="3">
        <v>2</v>
      </c>
      <c r="E15" s="21">
        <v>1429</v>
      </c>
      <c r="F15" s="23"/>
      <c r="G15" s="21">
        <v>17352</v>
      </c>
      <c r="H15" s="23"/>
      <c r="I15" s="21">
        <v>1195917</v>
      </c>
      <c r="J15" s="23"/>
      <c r="K15" s="21">
        <v>1607492</v>
      </c>
    </row>
    <row r="16" spans="1:11" ht="21.95" customHeight="1">
      <c r="A16" s="6" t="s">
        <v>46</v>
      </c>
      <c r="D16" s="3">
        <v>2</v>
      </c>
      <c r="E16" s="21">
        <v>571072</v>
      </c>
      <c r="F16" s="23"/>
      <c r="G16" s="21">
        <v>446367</v>
      </c>
      <c r="H16" s="23"/>
      <c r="I16" s="21">
        <v>28348</v>
      </c>
      <c r="J16" s="23"/>
      <c r="K16" s="21">
        <v>22006</v>
      </c>
    </row>
    <row r="17" spans="1:11" ht="21.95" customHeight="1">
      <c r="A17" s="4" t="s">
        <v>47</v>
      </c>
      <c r="B17" s="4"/>
      <c r="C17" s="4"/>
      <c r="D17" s="3">
        <v>2</v>
      </c>
      <c r="E17" s="21">
        <v>-2163951</v>
      </c>
      <c r="F17" s="40"/>
      <c r="G17" s="21">
        <v>-2020520</v>
      </c>
      <c r="H17" s="23"/>
      <c r="I17" s="21">
        <v>-721411</v>
      </c>
      <c r="J17" s="23"/>
      <c r="K17" s="21">
        <v>-676988</v>
      </c>
    </row>
    <row r="18" spans="1:11" ht="21.95" customHeight="1">
      <c r="A18" s="4" t="s">
        <v>140</v>
      </c>
      <c r="B18" s="4"/>
      <c r="C18" s="4"/>
      <c r="D18" s="3"/>
      <c r="E18" s="21">
        <v>437</v>
      </c>
      <c r="F18" s="40"/>
      <c r="G18" s="21">
        <v>142829</v>
      </c>
      <c r="H18" s="23"/>
      <c r="I18" s="21">
        <v>-110890</v>
      </c>
      <c r="J18" s="23"/>
      <c r="K18" s="21">
        <v>125972</v>
      </c>
    </row>
    <row r="19" spans="1:11" ht="21.95" customHeight="1">
      <c r="A19" s="4" t="s">
        <v>181</v>
      </c>
      <c r="B19" s="4"/>
      <c r="C19" s="4"/>
      <c r="D19" s="3"/>
      <c r="E19" s="21">
        <v>135418</v>
      </c>
      <c r="F19" s="40"/>
      <c r="G19" s="21">
        <v>410585</v>
      </c>
      <c r="H19" s="23"/>
      <c r="I19" s="23">
        <v>0</v>
      </c>
      <c r="J19" s="23"/>
      <c r="K19" s="23">
        <v>0</v>
      </c>
    </row>
    <row r="20" spans="1:11" ht="21.95" customHeight="1">
      <c r="A20" s="6" t="s">
        <v>48</v>
      </c>
      <c r="D20" s="3"/>
      <c r="E20" s="21">
        <v>-3324040</v>
      </c>
      <c r="F20" s="23"/>
      <c r="G20" s="21">
        <v>-3165973</v>
      </c>
      <c r="H20" s="23"/>
      <c r="I20" s="23">
        <v>-814349</v>
      </c>
      <c r="J20" s="23"/>
      <c r="K20" s="23">
        <v>-655147</v>
      </c>
    </row>
    <row r="21" spans="1:11" s="4" customFormat="1" ht="21.95" customHeight="1">
      <c r="A21" s="6" t="s">
        <v>148</v>
      </c>
      <c r="B21" s="6"/>
      <c r="C21" s="6"/>
      <c r="D21" s="3">
        <v>4</v>
      </c>
      <c r="E21" s="27">
        <v>5311759</v>
      </c>
      <c r="F21" s="23"/>
      <c r="G21" s="27">
        <v>3231372</v>
      </c>
      <c r="H21" s="23"/>
      <c r="I21" s="27">
        <v>0</v>
      </c>
      <c r="J21" s="23"/>
      <c r="K21" s="27">
        <v>0</v>
      </c>
    </row>
    <row r="22" spans="1:11" ht="21.95" customHeight="1">
      <c r="A22" s="7" t="s">
        <v>49</v>
      </c>
      <c r="B22" s="7"/>
      <c r="C22" s="7"/>
      <c r="D22" s="3"/>
      <c r="E22" s="28">
        <f>SUM(E11:E21)</f>
        <v>6524973</v>
      </c>
      <c r="F22" s="41"/>
      <c r="G22" s="28">
        <f>SUM(G11:G21)</f>
        <v>5675384</v>
      </c>
      <c r="H22" s="30"/>
      <c r="I22" s="28">
        <f>SUM(I11:I21)</f>
        <v>137746</v>
      </c>
      <c r="J22" s="30"/>
      <c r="K22" s="28">
        <f>SUM(K11:K21)</f>
        <v>938545</v>
      </c>
    </row>
    <row r="23" spans="1:11" ht="21.95" customHeight="1">
      <c r="A23" s="6" t="s">
        <v>165</v>
      </c>
      <c r="E23" s="21">
        <v>-758535</v>
      </c>
      <c r="F23" s="23"/>
      <c r="G23" s="21">
        <v>-646933</v>
      </c>
      <c r="H23" s="23"/>
      <c r="I23" s="27">
        <v>4245</v>
      </c>
      <c r="J23" s="23"/>
      <c r="K23" s="27">
        <v>5044</v>
      </c>
    </row>
    <row r="24" spans="1:11" ht="21.95" customHeight="1">
      <c r="A24" s="5" t="s">
        <v>85</v>
      </c>
      <c r="E24" s="61">
        <f>SUM(E22:E23)</f>
        <v>5766438</v>
      </c>
      <c r="F24" s="30"/>
      <c r="G24" s="61">
        <f>SUM(G22:G23)</f>
        <v>5028451</v>
      </c>
      <c r="H24" s="30"/>
      <c r="I24" s="61">
        <f>SUM(I22:I23)</f>
        <v>141991</v>
      </c>
      <c r="J24" s="23"/>
      <c r="K24" s="61">
        <f>SUM(K22:K23)</f>
        <v>943589</v>
      </c>
    </row>
    <row r="25" spans="1:11" ht="9.9499999999999993" customHeight="1">
      <c r="A25" s="7"/>
      <c r="B25" s="7"/>
      <c r="C25" s="7"/>
      <c r="D25" s="51"/>
      <c r="E25" s="8"/>
      <c r="F25" s="8"/>
      <c r="G25" s="8"/>
      <c r="H25" s="9"/>
      <c r="I25" s="8"/>
      <c r="J25" s="8"/>
      <c r="K25" s="8"/>
    </row>
    <row r="26" spans="1:11" ht="21.95" customHeight="1">
      <c r="A26" s="5" t="s">
        <v>50</v>
      </c>
      <c r="B26" s="5"/>
      <c r="D26" s="10"/>
      <c r="E26" s="30"/>
      <c r="F26" s="30"/>
      <c r="G26" s="30"/>
      <c r="H26" s="30"/>
      <c r="I26" s="30"/>
      <c r="J26" s="23"/>
      <c r="K26" s="30"/>
    </row>
    <row r="27" spans="1:11" ht="21.95" customHeight="1">
      <c r="A27" s="36" t="s">
        <v>107</v>
      </c>
      <c r="B27" s="5"/>
      <c r="D27" s="10"/>
      <c r="E27" s="30"/>
      <c r="F27" s="30"/>
      <c r="G27" s="30"/>
      <c r="H27" s="30"/>
      <c r="I27" s="30"/>
      <c r="J27" s="23"/>
      <c r="K27" s="30"/>
    </row>
    <row r="28" spans="1:11" ht="21.95" customHeight="1">
      <c r="A28" s="4" t="s">
        <v>134</v>
      </c>
      <c r="B28" s="4"/>
      <c r="E28" s="21">
        <v>-4911708</v>
      </c>
      <c r="F28" s="30"/>
      <c r="G28" s="21">
        <v>4543944</v>
      </c>
      <c r="H28" s="30"/>
      <c r="I28" s="21">
        <v>0</v>
      </c>
      <c r="J28" s="23"/>
      <c r="K28" s="21">
        <v>0</v>
      </c>
    </row>
    <row r="29" spans="1:11" ht="21.95" customHeight="1">
      <c r="A29" s="4" t="s">
        <v>238</v>
      </c>
      <c r="B29" s="4"/>
      <c r="D29" s="3"/>
      <c r="E29" s="21">
        <v>-1638835</v>
      </c>
      <c r="F29" s="30"/>
      <c r="G29" s="21">
        <v>106206</v>
      </c>
      <c r="H29" s="30"/>
      <c r="I29" s="21">
        <v>0</v>
      </c>
      <c r="J29" s="23"/>
      <c r="K29" s="21">
        <v>0</v>
      </c>
    </row>
    <row r="30" spans="1:11" ht="21.95" customHeight="1">
      <c r="A30" s="4" t="s">
        <v>212</v>
      </c>
      <c r="B30" s="4"/>
      <c r="D30" s="3">
        <v>4</v>
      </c>
      <c r="E30" s="21">
        <v>-454703</v>
      </c>
      <c r="F30" s="30"/>
      <c r="G30" s="21">
        <v>91645</v>
      </c>
      <c r="H30" s="30"/>
      <c r="I30" s="21">
        <v>0</v>
      </c>
      <c r="J30" s="23"/>
      <c r="K30" s="21">
        <v>0</v>
      </c>
    </row>
    <row r="31" spans="1:11" ht="21.95" customHeight="1">
      <c r="A31" s="4" t="s">
        <v>173</v>
      </c>
      <c r="B31" s="4"/>
      <c r="D31" s="3"/>
      <c r="E31" s="21">
        <v>479709</v>
      </c>
      <c r="F31" s="30"/>
      <c r="G31" s="21">
        <v>465204</v>
      </c>
      <c r="H31" s="30"/>
      <c r="I31" s="21">
        <v>0</v>
      </c>
      <c r="J31" s="23"/>
      <c r="K31" s="21">
        <v>0</v>
      </c>
    </row>
    <row r="32" spans="1:11" ht="21.95" customHeight="1">
      <c r="A32" s="5" t="s">
        <v>108</v>
      </c>
      <c r="B32" s="4"/>
      <c r="E32" s="61">
        <f>SUM(E28:E31)</f>
        <v>-6525537</v>
      </c>
      <c r="F32" s="30"/>
      <c r="G32" s="61">
        <f>SUM(G28:G31)</f>
        <v>5206999</v>
      </c>
      <c r="H32" s="30"/>
      <c r="I32" s="61">
        <f>SUM(I28:I31)</f>
        <v>0</v>
      </c>
      <c r="J32" s="30"/>
      <c r="K32" s="61">
        <f>SUM(K28:K31)</f>
        <v>0</v>
      </c>
    </row>
    <row r="33" spans="1:11" ht="9.9499999999999993" customHeight="1">
      <c r="A33" s="7"/>
      <c r="B33" s="7"/>
      <c r="C33" s="7"/>
      <c r="D33" s="51"/>
      <c r="E33" s="8"/>
      <c r="F33" s="8"/>
      <c r="G33" s="8"/>
      <c r="H33" s="9"/>
      <c r="I33" s="8"/>
      <c r="J33" s="8"/>
      <c r="K33" s="8"/>
    </row>
    <row r="34" spans="1:11" ht="21.95" customHeight="1">
      <c r="A34" s="42" t="s">
        <v>113</v>
      </c>
      <c r="B34" s="4"/>
      <c r="D34" s="6"/>
      <c r="E34" s="116"/>
      <c r="F34" s="30"/>
      <c r="G34" s="116"/>
      <c r="H34" s="30"/>
      <c r="I34" s="22"/>
      <c r="J34" s="30"/>
      <c r="K34" s="22"/>
    </row>
    <row r="35" spans="1:11" ht="21.95" customHeight="1">
      <c r="A35" s="49" t="s">
        <v>239</v>
      </c>
      <c r="B35" s="4"/>
      <c r="D35" s="6"/>
      <c r="E35" s="10"/>
      <c r="F35" s="30"/>
      <c r="G35" s="10"/>
      <c r="H35" s="30"/>
      <c r="I35" s="22"/>
      <c r="J35" s="30"/>
      <c r="K35" s="22"/>
    </row>
    <row r="36" spans="1:11" ht="21.95" customHeight="1">
      <c r="A36" s="49" t="s">
        <v>182</v>
      </c>
      <c r="B36" s="4"/>
      <c r="D36" s="6"/>
      <c r="E36" s="26">
        <v>-599065</v>
      </c>
      <c r="F36" s="23"/>
      <c r="G36" s="26">
        <v>-408981</v>
      </c>
      <c r="H36" s="23"/>
      <c r="I36" s="21">
        <v>-411326</v>
      </c>
      <c r="J36" s="23"/>
      <c r="K36" s="21">
        <v>-304685</v>
      </c>
    </row>
    <row r="37" spans="1:11" ht="21.95" customHeight="1">
      <c r="A37" s="4" t="s">
        <v>212</v>
      </c>
      <c r="B37" s="4"/>
      <c r="D37" s="3">
        <v>4</v>
      </c>
      <c r="E37" s="21">
        <v>26586</v>
      </c>
      <c r="F37" s="23"/>
      <c r="G37" s="21">
        <v>-7679</v>
      </c>
      <c r="H37" s="23"/>
      <c r="I37" s="21">
        <v>0</v>
      </c>
      <c r="J37" s="23"/>
      <c r="K37" s="21">
        <v>0</v>
      </c>
    </row>
    <row r="38" spans="1:11" ht="21.95" customHeight="1">
      <c r="A38" s="4" t="s">
        <v>135</v>
      </c>
      <c r="B38" s="4"/>
      <c r="E38" s="21">
        <v>82825</v>
      </c>
      <c r="F38" s="23"/>
      <c r="G38" s="21">
        <v>60117</v>
      </c>
      <c r="H38" s="23"/>
      <c r="I38" s="21">
        <v>82265</v>
      </c>
      <c r="J38" s="23"/>
      <c r="K38" s="21">
        <v>60937</v>
      </c>
    </row>
    <row r="39" spans="1:11" s="7" customFormat="1" ht="21.95" customHeight="1">
      <c r="A39" s="5" t="s">
        <v>114</v>
      </c>
      <c r="B39" s="5"/>
      <c r="E39" s="65">
        <f>SUM(E36:E38)</f>
        <v>-489654</v>
      </c>
      <c r="F39" s="30"/>
      <c r="G39" s="65">
        <f>SUM(G36:G38)</f>
        <v>-356543</v>
      </c>
      <c r="H39" s="30"/>
      <c r="I39" s="65">
        <f>SUM(I36:I38)</f>
        <v>-329061</v>
      </c>
      <c r="J39" s="30"/>
      <c r="K39" s="65">
        <f>SUM(K36:K38)</f>
        <v>-243748</v>
      </c>
    </row>
    <row r="40" spans="1:11" ht="21.95" customHeight="1">
      <c r="A40" s="5" t="s">
        <v>123</v>
      </c>
      <c r="B40" s="5"/>
      <c r="D40" s="10"/>
      <c r="E40" s="30">
        <f>E32+E39</f>
        <v>-7015191</v>
      </c>
      <c r="F40" s="30"/>
      <c r="G40" s="30">
        <f>G32+G39</f>
        <v>4850456</v>
      </c>
      <c r="H40" s="30"/>
      <c r="I40" s="30">
        <f>I32+I39</f>
        <v>-329061</v>
      </c>
      <c r="J40" s="30"/>
      <c r="K40" s="30">
        <f>K32+K39</f>
        <v>-243748</v>
      </c>
    </row>
    <row r="41" spans="1:11" ht="21.95" customHeight="1" thickBot="1">
      <c r="A41" s="5" t="s">
        <v>234</v>
      </c>
      <c r="B41" s="5"/>
      <c r="D41" s="10"/>
      <c r="E41" s="31">
        <f>+E40+E24</f>
        <v>-1248753</v>
      </c>
      <c r="F41" s="30"/>
      <c r="G41" s="31">
        <f>+G40+G24</f>
        <v>9878907</v>
      </c>
      <c r="H41" s="30"/>
      <c r="I41" s="31">
        <f>+I40+I24</f>
        <v>-187070</v>
      </c>
      <c r="J41" s="23"/>
      <c r="K41" s="31">
        <f>+K40+K24</f>
        <v>699841</v>
      </c>
    </row>
    <row r="42" spans="1:11" ht="9.9499999999999993" customHeight="1" thickTop="1">
      <c r="A42" s="7"/>
      <c r="B42" s="7"/>
      <c r="C42" s="7"/>
      <c r="D42" s="51"/>
      <c r="E42" s="8"/>
      <c r="F42" s="8"/>
      <c r="G42" s="8"/>
      <c r="H42" s="9"/>
      <c r="I42" s="8"/>
      <c r="J42" s="8"/>
      <c r="K42" s="8"/>
    </row>
    <row r="43" spans="1:11" ht="21.95" customHeight="1">
      <c r="A43" s="11" t="s">
        <v>214</v>
      </c>
      <c r="B43" s="12"/>
      <c r="C43" s="32"/>
      <c r="D43" s="10"/>
      <c r="E43" s="30"/>
      <c r="F43" s="30"/>
      <c r="G43" s="30"/>
      <c r="H43" s="30"/>
      <c r="I43" s="30"/>
      <c r="J43" s="23"/>
      <c r="K43" s="30"/>
    </row>
    <row r="44" spans="1:11" ht="21.95" customHeight="1">
      <c r="A44" s="13"/>
      <c r="B44" s="13" t="s">
        <v>183</v>
      </c>
      <c r="C44" s="32"/>
      <c r="D44" s="10"/>
      <c r="E44" s="23">
        <v>5485203</v>
      </c>
      <c r="F44" s="30"/>
      <c r="G44" s="23">
        <v>4754694</v>
      </c>
      <c r="H44" s="30"/>
      <c r="I44" s="23">
        <v>141991</v>
      </c>
      <c r="J44" s="23"/>
      <c r="K44" s="23">
        <v>943589</v>
      </c>
    </row>
    <row r="45" spans="1:11" ht="21.95" customHeight="1">
      <c r="A45" s="13"/>
      <c r="B45" s="13" t="s">
        <v>110</v>
      </c>
      <c r="C45" s="32"/>
      <c r="D45" s="10"/>
      <c r="E45" s="23">
        <v>281235</v>
      </c>
      <c r="F45" s="30"/>
      <c r="G45" s="23">
        <v>273757</v>
      </c>
      <c r="H45" s="30"/>
      <c r="I45" s="21">
        <v>0</v>
      </c>
      <c r="J45" s="23"/>
      <c r="K45" s="21">
        <v>0</v>
      </c>
    </row>
    <row r="46" spans="1:11" ht="21.95" customHeight="1" thickBot="1">
      <c r="A46" s="11" t="s">
        <v>85</v>
      </c>
      <c r="B46" s="12"/>
      <c r="C46" s="32"/>
      <c r="D46" s="10"/>
      <c r="E46" s="31">
        <f>SUM(E44:E45)</f>
        <v>5766438</v>
      </c>
      <c r="F46" s="30"/>
      <c r="G46" s="31">
        <f>SUM(G44:G45)</f>
        <v>5028451</v>
      </c>
      <c r="H46" s="30"/>
      <c r="I46" s="31">
        <f>SUM(I44:I45)</f>
        <v>141991</v>
      </c>
      <c r="J46" s="23"/>
      <c r="K46" s="31">
        <f>SUM(K44:K45)</f>
        <v>943589</v>
      </c>
    </row>
    <row r="47" spans="1:11" ht="9.9499999999999993" customHeight="1" thickTop="1">
      <c r="A47" s="7"/>
      <c r="B47" s="7"/>
      <c r="C47" s="7"/>
      <c r="D47" s="51"/>
      <c r="E47" s="8"/>
      <c r="F47" s="8"/>
      <c r="G47" s="8"/>
      <c r="H47" s="9"/>
      <c r="I47" s="8"/>
      <c r="J47" s="8"/>
      <c r="K47" s="8"/>
    </row>
    <row r="48" spans="1:11" ht="21.95" customHeight="1">
      <c r="A48" s="7" t="s">
        <v>233</v>
      </c>
      <c r="B48" s="7"/>
      <c r="E48" s="30"/>
      <c r="F48" s="30"/>
      <c r="G48" s="30"/>
      <c r="H48" s="30"/>
      <c r="I48" s="30"/>
      <c r="J48" s="30"/>
      <c r="K48" s="30"/>
    </row>
    <row r="49" spans="1:11" ht="21.95" customHeight="1">
      <c r="B49" s="13" t="s">
        <v>183</v>
      </c>
      <c r="C49" s="32"/>
      <c r="E49" s="21">
        <v>-1492165</v>
      </c>
      <c r="F49" s="23"/>
      <c r="G49" s="21">
        <v>9561589</v>
      </c>
      <c r="H49" s="23"/>
      <c r="I49" s="21">
        <v>-187070</v>
      </c>
      <c r="J49" s="23"/>
      <c r="K49" s="21">
        <v>699841</v>
      </c>
    </row>
    <row r="50" spans="1:11" ht="21.95" customHeight="1">
      <c r="B50" s="13" t="s">
        <v>110</v>
      </c>
      <c r="C50" s="32"/>
      <c r="E50" s="21">
        <v>243412</v>
      </c>
      <c r="F50" s="23"/>
      <c r="G50" s="21">
        <f>317318</f>
        <v>317318</v>
      </c>
      <c r="H50" s="23"/>
      <c r="I50" s="21">
        <v>0</v>
      </c>
      <c r="J50" s="23"/>
      <c r="K50" s="21">
        <v>0</v>
      </c>
    </row>
    <row r="51" spans="1:11" ht="21.95" customHeight="1" thickBot="1">
      <c r="A51" s="7" t="s">
        <v>234</v>
      </c>
      <c r="B51" s="7"/>
      <c r="E51" s="31">
        <f>SUM(E49:E50)</f>
        <v>-1248753</v>
      </c>
      <c r="F51" s="30"/>
      <c r="G51" s="31">
        <f>SUM(G49:G50)</f>
        <v>9878907</v>
      </c>
      <c r="H51" s="30"/>
      <c r="I51" s="31">
        <f>SUM(I49:I50)</f>
        <v>-187070</v>
      </c>
      <c r="J51" s="23"/>
      <c r="K51" s="31">
        <f>SUM(K49:K50)</f>
        <v>699841</v>
      </c>
    </row>
    <row r="52" spans="1:11" ht="9.9499999999999993" customHeight="1" thickTop="1">
      <c r="A52" s="7"/>
      <c r="B52" s="7"/>
      <c r="C52" s="7"/>
      <c r="D52" s="51"/>
      <c r="E52" s="8"/>
      <c r="F52" s="8"/>
      <c r="G52" s="8"/>
      <c r="H52" s="9"/>
      <c r="I52" s="8"/>
      <c r="J52" s="8"/>
      <c r="K52" s="8"/>
    </row>
    <row r="53" spans="1:11" ht="23.45" customHeight="1" thickBot="1">
      <c r="A53" s="7" t="s">
        <v>93</v>
      </c>
      <c r="B53" s="7"/>
      <c r="C53" s="7"/>
      <c r="E53" s="14">
        <f>E44/2175000</f>
        <v>2.5219324137931034</v>
      </c>
      <c r="F53" s="7"/>
      <c r="G53" s="14">
        <f>G44/2175000</f>
        <v>2.1860662068965517</v>
      </c>
      <c r="H53" s="7"/>
      <c r="I53" s="14">
        <f>I44/2175000</f>
        <v>6.5283218390804601E-2</v>
      </c>
      <c r="J53" s="7"/>
      <c r="K53" s="14">
        <f>K44/2175000</f>
        <v>0.43383402298850576</v>
      </c>
    </row>
    <row r="54" spans="1:11" ht="9.9499999999999993" customHeight="1" thickTop="1">
      <c r="A54" s="7"/>
      <c r="B54" s="7"/>
      <c r="C54" s="7"/>
      <c r="D54" s="51"/>
      <c r="E54" s="8"/>
      <c r="F54" s="8"/>
      <c r="G54" s="8"/>
      <c r="H54" s="9"/>
      <c r="I54" s="8"/>
      <c r="J54" s="8"/>
      <c r="K54" s="8"/>
    </row>
  </sheetData>
  <mergeCells count="9">
    <mergeCell ref="E5:G5"/>
    <mergeCell ref="I5:K5"/>
    <mergeCell ref="E7:K7"/>
    <mergeCell ref="A1:K1"/>
    <mergeCell ref="A2:K2"/>
    <mergeCell ref="E3:G3"/>
    <mergeCell ref="I3:K3"/>
    <mergeCell ref="E4:G4"/>
    <mergeCell ref="I4:K4"/>
  </mergeCells>
  <pageMargins left="0.8" right="0.8" top="0.48" bottom="0.5" header="0.5" footer="0.5"/>
  <pageSetup paperSize="9" scale="64" firstPageNumber="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8984-E975-4B4A-B4D9-D277739BACC5}">
  <dimension ref="A1:AC36"/>
  <sheetViews>
    <sheetView view="pageBreakPreview" zoomScale="80" zoomScaleNormal="90" zoomScaleSheetLayoutView="80" workbookViewId="0"/>
  </sheetViews>
  <sheetFormatPr defaultColWidth="9.125" defaultRowHeight="22.5" customHeight="1"/>
  <cols>
    <col min="1" max="2" width="2.375" style="6" customWidth="1"/>
    <col min="3" max="3" width="38.625" style="6" customWidth="1"/>
    <col min="4" max="4" width="6.625" style="6" customWidth="1"/>
    <col min="5" max="5" width="10.625" style="6" customWidth="1"/>
    <col min="6" max="6" width="1.125" style="6" customWidth="1"/>
    <col min="7" max="7" width="10.125" style="6" customWidth="1"/>
    <col min="8" max="8" width="1.125" style="6" customWidth="1"/>
    <col min="9" max="9" width="10.625" style="6" customWidth="1"/>
    <col min="10" max="10" width="1.125" style="6" customWidth="1"/>
    <col min="11" max="11" width="10.875" style="6" customWidth="1"/>
    <col min="12" max="12" width="1.125" style="6" customWidth="1"/>
    <col min="13" max="13" width="10.875" style="6" customWidth="1"/>
    <col min="14" max="14" width="1.125" style="6" customWidth="1"/>
    <col min="15" max="15" width="12" style="6" customWidth="1"/>
    <col min="16" max="16" width="1.125" style="6" customWidth="1"/>
    <col min="17" max="17" width="12.625" style="6" customWidth="1"/>
    <col min="18" max="18" width="1.125" style="6" customWidth="1"/>
    <col min="19" max="19" width="12.625" style="6" customWidth="1"/>
    <col min="20" max="20" width="1.125" style="6" customWidth="1"/>
    <col min="21" max="21" width="15" style="6" customWidth="1"/>
    <col min="22" max="22" width="1.125" style="6" customWidth="1"/>
    <col min="23" max="23" width="12.125" style="6" customWidth="1"/>
    <col min="24" max="24" width="1.125" style="6" customWidth="1"/>
    <col min="25" max="25" width="11.875" style="6" customWidth="1"/>
    <col min="26" max="26" width="1.125" style="6" customWidth="1"/>
    <col min="27" max="27" width="12.125" style="6" customWidth="1"/>
    <col min="28" max="28" width="1.125" style="6" customWidth="1"/>
    <col min="29" max="29" width="11.375" style="7" bestFit="1" customWidth="1"/>
    <col min="30" max="16384" width="9.125" style="6"/>
  </cols>
  <sheetData>
    <row r="1" spans="1:29" ht="22.5" customHeight="1">
      <c r="A1" s="35" t="s">
        <v>129</v>
      </c>
      <c r="B1" s="7"/>
      <c r="C1" s="7"/>
      <c r="D1" s="7"/>
      <c r="E1" s="20"/>
      <c r="F1" s="2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22.5" customHeight="1">
      <c r="A2" s="35" t="s">
        <v>219</v>
      </c>
      <c r="B2" s="7"/>
      <c r="C2" s="7"/>
      <c r="D2" s="7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21" customHeight="1">
      <c r="A3" s="7"/>
      <c r="B3" s="7"/>
      <c r="C3" s="7"/>
      <c r="D3" s="7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19"/>
    </row>
    <row r="4" spans="1:29" ht="22.5" customHeight="1">
      <c r="D4" s="7"/>
      <c r="E4" s="148" t="s">
        <v>0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</row>
    <row r="5" spans="1:29" ht="22.5" customHeight="1">
      <c r="D5" s="7"/>
      <c r="E5" s="17"/>
      <c r="F5" s="17"/>
      <c r="G5" s="15"/>
      <c r="H5" s="15"/>
      <c r="I5" s="149" t="s">
        <v>35</v>
      </c>
      <c r="J5" s="149"/>
      <c r="K5" s="149"/>
      <c r="L5" s="44"/>
      <c r="M5" s="149" t="s">
        <v>37</v>
      </c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45"/>
      <c r="Y5" s="45"/>
      <c r="Z5" s="45"/>
      <c r="AA5" s="45"/>
      <c r="AB5" s="15"/>
      <c r="AC5" s="17"/>
    </row>
    <row r="6" spans="1:29" ht="22.5" customHeight="1">
      <c r="D6" s="7"/>
      <c r="E6" s="17"/>
      <c r="F6" s="17"/>
      <c r="G6" s="15"/>
      <c r="H6" s="15"/>
      <c r="I6" s="45"/>
      <c r="J6" s="45"/>
      <c r="K6" s="45"/>
      <c r="L6" s="44"/>
      <c r="M6" s="45"/>
      <c r="N6" s="45"/>
      <c r="O6" s="45"/>
      <c r="P6" s="45"/>
      <c r="Q6" s="45"/>
      <c r="R6" s="45"/>
      <c r="S6" s="45" t="s">
        <v>119</v>
      </c>
      <c r="T6" s="45"/>
      <c r="U6" s="45"/>
      <c r="V6" s="45"/>
      <c r="W6" s="45"/>
      <c r="X6" s="45"/>
      <c r="Y6" s="45"/>
      <c r="Z6" s="45"/>
      <c r="AA6" s="45"/>
      <c r="AB6" s="15"/>
      <c r="AC6" s="17"/>
    </row>
    <row r="7" spans="1:29" ht="22.5" customHeight="1">
      <c r="D7" s="7"/>
      <c r="E7" s="17"/>
      <c r="F7" s="17"/>
      <c r="G7" s="15"/>
      <c r="H7" s="15"/>
      <c r="I7" s="45"/>
      <c r="J7" s="45"/>
      <c r="K7" s="45"/>
      <c r="L7" s="45"/>
      <c r="M7" s="45"/>
      <c r="N7" s="45"/>
      <c r="O7" s="45"/>
      <c r="P7" s="15"/>
      <c r="Q7" s="15"/>
      <c r="R7" s="45"/>
      <c r="S7" s="45" t="s">
        <v>249</v>
      </c>
      <c r="T7" s="45"/>
      <c r="U7" s="45"/>
      <c r="V7" s="45"/>
      <c r="W7" s="45"/>
      <c r="X7" s="45"/>
      <c r="Y7" s="45"/>
      <c r="Z7" s="45"/>
      <c r="AA7" s="45"/>
      <c r="AB7" s="15"/>
      <c r="AC7" s="17"/>
    </row>
    <row r="8" spans="1:29" ht="22.5" customHeight="1">
      <c r="A8" s="7"/>
      <c r="B8" s="7"/>
      <c r="C8" s="7"/>
      <c r="D8" s="7"/>
      <c r="E8" s="17"/>
      <c r="F8" s="17"/>
      <c r="G8" s="15"/>
      <c r="H8" s="15"/>
      <c r="I8" s="45"/>
      <c r="J8" s="45"/>
      <c r="K8" s="45"/>
      <c r="L8" s="45"/>
      <c r="M8" s="45"/>
      <c r="N8" s="45"/>
      <c r="O8" s="45"/>
      <c r="P8" s="15"/>
      <c r="Q8" s="15" t="s">
        <v>157</v>
      </c>
      <c r="R8" s="45"/>
      <c r="S8" s="45" t="s">
        <v>59</v>
      </c>
      <c r="T8" s="45"/>
      <c r="U8" s="45" t="s">
        <v>94</v>
      </c>
      <c r="V8" s="45"/>
      <c r="W8" s="45"/>
      <c r="X8" s="45"/>
      <c r="Y8" s="45"/>
      <c r="Z8" s="45"/>
      <c r="AA8" s="45"/>
      <c r="AB8" s="15"/>
      <c r="AC8" s="17"/>
    </row>
    <row r="9" spans="1:29" ht="22.5" customHeight="1">
      <c r="A9" s="7"/>
      <c r="B9" s="7"/>
      <c r="C9" s="7"/>
      <c r="D9" s="7"/>
      <c r="E9" s="15" t="s">
        <v>206</v>
      </c>
      <c r="F9" s="17"/>
      <c r="G9" s="15"/>
      <c r="H9" s="15"/>
      <c r="I9" s="15"/>
      <c r="J9" s="15"/>
      <c r="K9" s="15"/>
      <c r="L9" s="24"/>
      <c r="M9" s="24" t="s">
        <v>157</v>
      </c>
      <c r="N9" s="24"/>
      <c r="O9" s="45" t="s">
        <v>157</v>
      </c>
      <c r="P9" s="15"/>
      <c r="Q9" s="24" t="s">
        <v>158</v>
      </c>
      <c r="R9" s="15"/>
      <c r="S9" s="15" t="s">
        <v>149</v>
      </c>
      <c r="T9" s="15"/>
      <c r="U9" s="45" t="s">
        <v>95</v>
      </c>
      <c r="V9" s="24"/>
      <c r="W9" s="15" t="s">
        <v>51</v>
      </c>
      <c r="X9" s="15"/>
      <c r="Y9" s="15"/>
      <c r="Z9" s="15"/>
      <c r="AA9" s="15" t="s">
        <v>53</v>
      </c>
      <c r="AB9" s="15"/>
      <c r="AC9" s="15"/>
    </row>
    <row r="10" spans="1:29" s="15" customFormat="1" ht="22.5" customHeight="1">
      <c r="A10" s="7"/>
      <c r="B10" s="6"/>
      <c r="C10" s="6"/>
      <c r="D10" s="18"/>
      <c r="E10" s="15" t="s">
        <v>74</v>
      </c>
      <c r="G10" s="15" t="s">
        <v>75</v>
      </c>
      <c r="I10" s="15" t="s">
        <v>54</v>
      </c>
      <c r="M10" s="15" t="s">
        <v>160</v>
      </c>
      <c r="O10" s="24" t="s">
        <v>162</v>
      </c>
      <c r="Q10" s="24" t="s">
        <v>115</v>
      </c>
      <c r="S10" s="15" t="s">
        <v>137</v>
      </c>
      <c r="U10" s="45" t="s">
        <v>96</v>
      </c>
      <c r="V10" s="25"/>
      <c r="W10" s="15" t="s">
        <v>55</v>
      </c>
      <c r="Y10" s="15" t="s">
        <v>244</v>
      </c>
      <c r="AA10" s="15" t="s">
        <v>122</v>
      </c>
      <c r="AC10" s="15" t="s">
        <v>52</v>
      </c>
    </row>
    <row r="11" spans="1:29" s="15" customFormat="1" ht="22.5" customHeight="1">
      <c r="A11" s="6"/>
      <c r="B11" s="6"/>
      <c r="C11" s="6"/>
      <c r="D11" s="3"/>
      <c r="E11" s="45" t="s">
        <v>76</v>
      </c>
      <c r="G11" s="45" t="s">
        <v>77</v>
      </c>
      <c r="I11" s="45" t="s">
        <v>58</v>
      </c>
      <c r="K11" s="45" t="s">
        <v>36</v>
      </c>
      <c r="L11" s="45"/>
      <c r="M11" s="45" t="s">
        <v>136</v>
      </c>
      <c r="N11" s="45"/>
      <c r="O11" s="45" t="s">
        <v>161</v>
      </c>
      <c r="Q11" s="24" t="s">
        <v>117</v>
      </c>
      <c r="S11" s="45" t="s">
        <v>150</v>
      </c>
      <c r="T11" s="45"/>
      <c r="U11" s="45" t="s">
        <v>97</v>
      </c>
      <c r="V11" s="24"/>
      <c r="W11" s="45" t="s">
        <v>32</v>
      </c>
      <c r="X11" s="45"/>
      <c r="Y11" s="45" t="s">
        <v>98</v>
      </c>
      <c r="Z11" s="45"/>
      <c r="AA11" s="45" t="s">
        <v>121</v>
      </c>
      <c r="AC11" s="15" t="s">
        <v>60</v>
      </c>
    </row>
    <row r="12" spans="1:29" ht="22.5" customHeight="1">
      <c r="E12" s="150" t="s">
        <v>83</v>
      </c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</row>
    <row r="13" spans="1:29" s="7" customFormat="1" ht="22.5" customHeight="1">
      <c r="A13" s="16" t="s">
        <v>203</v>
      </c>
      <c r="B13" s="17"/>
      <c r="C13" s="17"/>
    </row>
    <row r="14" spans="1:29" s="7" customFormat="1" ht="22.5" customHeight="1">
      <c r="A14" s="7" t="s">
        <v>205</v>
      </c>
      <c r="B14" s="6"/>
      <c r="E14" s="30">
        <v>21750000</v>
      </c>
      <c r="F14" s="30"/>
      <c r="G14" s="30">
        <v>19279778</v>
      </c>
      <c r="H14" s="30"/>
      <c r="I14" s="30">
        <v>1638780</v>
      </c>
      <c r="J14" s="30"/>
      <c r="K14" s="30">
        <v>59821028</v>
      </c>
      <c r="L14" s="30"/>
      <c r="M14" s="30">
        <v>-2551419</v>
      </c>
      <c r="N14" s="30"/>
      <c r="O14" s="30">
        <v>-2072728</v>
      </c>
      <c r="P14" s="30"/>
      <c r="Q14" s="30">
        <v>-1169983</v>
      </c>
      <c r="R14" s="30"/>
      <c r="S14" s="30">
        <v>1371446</v>
      </c>
      <c r="T14" s="30"/>
      <c r="U14" s="30">
        <v>-38293</v>
      </c>
      <c r="V14" s="30"/>
      <c r="W14" s="30">
        <f>SUM(M14:U14)</f>
        <v>-4460977</v>
      </c>
      <c r="X14" s="30"/>
      <c r="Y14" s="19">
        <f>SUM(E14:K14,W14)</f>
        <v>98028609</v>
      </c>
      <c r="Z14" s="30"/>
      <c r="AA14" s="19">
        <v>9374660</v>
      </c>
      <c r="AB14" s="30"/>
      <c r="AC14" s="30">
        <f>SUM(Y14:AB14)</f>
        <v>107403269</v>
      </c>
    </row>
    <row r="15" spans="1:29" s="7" customFormat="1" ht="13.5" customHeight="1">
      <c r="E15" s="30"/>
      <c r="F15" s="30"/>
      <c r="G15" s="30"/>
      <c r="H15" s="22"/>
      <c r="I15" s="30"/>
      <c r="J15" s="22"/>
      <c r="K15" s="30"/>
      <c r="L15" s="22"/>
      <c r="M15" s="30"/>
      <c r="N15" s="22"/>
      <c r="O15" s="30"/>
      <c r="P15" s="22"/>
      <c r="Q15" s="30"/>
      <c r="R15" s="30"/>
      <c r="S15" s="30"/>
      <c r="T15" s="30"/>
      <c r="U15" s="30"/>
      <c r="V15" s="30"/>
      <c r="W15" s="30"/>
      <c r="X15" s="30"/>
      <c r="Y15" s="19"/>
      <c r="Z15" s="30"/>
      <c r="AA15" s="30"/>
      <c r="AB15" s="22"/>
      <c r="AC15" s="30"/>
    </row>
    <row r="16" spans="1:29" s="7" customFormat="1" ht="22.5" customHeight="1">
      <c r="A16" s="67" t="s">
        <v>144</v>
      </c>
      <c r="E16" s="30"/>
      <c r="F16" s="30"/>
      <c r="G16" s="30"/>
      <c r="H16" s="22"/>
      <c r="I16" s="30"/>
      <c r="J16" s="22"/>
      <c r="K16" s="30"/>
      <c r="L16" s="22"/>
      <c r="M16" s="30"/>
      <c r="N16" s="22"/>
      <c r="O16" s="30"/>
      <c r="P16" s="22"/>
      <c r="Q16" s="30"/>
      <c r="R16" s="30"/>
      <c r="S16" s="30"/>
      <c r="T16" s="30"/>
      <c r="U16" s="30"/>
      <c r="V16" s="30"/>
      <c r="W16" s="30"/>
      <c r="X16" s="30"/>
      <c r="Y16" s="19"/>
      <c r="Z16" s="30"/>
      <c r="AA16" s="30"/>
      <c r="AB16" s="22"/>
      <c r="AC16" s="30"/>
    </row>
    <row r="17" spans="1:29" s="7" customFormat="1" ht="22.5" customHeight="1">
      <c r="A17" s="68"/>
      <c r="B17" s="69" t="s">
        <v>208</v>
      </c>
      <c r="D17" s="50"/>
      <c r="E17" s="30"/>
      <c r="F17" s="30"/>
      <c r="G17" s="30"/>
      <c r="H17" s="22"/>
      <c r="I17" s="30"/>
      <c r="J17" s="22"/>
      <c r="K17" s="30"/>
      <c r="L17" s="22"/>
      <c r="M17" s="30"/>
      <c r="N17" s="22"/>
      <c r="O17" s="30"/>
      <c r="P17" s="22"/>
      <c r="Q17" s="30"/>
      <c r="R17" s="30"/>
      <c r="S17" s="30"/>
      <c r="T17" s="30"/>
      <c r="U17" s="30"/>
      <c r="V17" s="30"/>
      <c r="W17" s="30"/>
      <c r="X17" s="30"/>
      <c r="Y17" s="19"/>
      <c r="Z17" s="30"/>
      <c r="AA17" s="30"/>
      <c r="AB17" s="22"/>
      <c r="AC17" s="30"/>
    </row>
    <row r="18" spans="1:29" ht="22.5" customHeight="1">
      <c r="A18" s="71"/>
      <c r="B18" s="6" t="s">
        <v>193</v>
      </c>
      <c r="D18" s="50"/>
      <c r="E18" s="23">
        <v>0</v>
      </c>
      <c r="F18" s="23"/>
      <c r="G18" s="23">
        <v>0</v>
      </c>
      <c r="H18" s="21"/>
      <c r="I18" s="23">
        <v>0</v>
      </c>
      <c r="J18" s="21"/>
      <c r="K18" s="23">
        <v>-3480000</v>
      </c>
      <c r="L18" s="21"/>
      <c r="M18" s="23">
        <v>0</v>
      </c>
      <c r="N18" s="21"/>
      <c r="O18" s="23">
        <v>0</v>
      </c>
      <c r="P18" s="21"/>
      <c r="Q18" s="23">
        <v>0</v>
      </c>
      <c r="R18" s="23"/>
      <c r="S18" s="23">
        <v>0</v>
      </c>
      <c r="T18" s="23"/>
      <c r="U18" s="23">
        <v>0</v>
      </c>
      <c r="V18" s="23"/>
      <c r="W18" s="20">
        <v>0</v>
      </c>
      <c r="X18" s="23"/>
      <c r="Y18" s="20">
        <v>-3480000</v>
      </c>
      <c r="Z18" s="23"/>
      <c r="AA18" s="23">
        <v>-529432</v>
      </c>
      <c r="AB18" s="21"/>
      <c r="AC18" s="20">
        <f>Y18+AA18</f>
        <v>-4009432</v>
      </c>
    </row>
    <row r="19" spans="1:29" s="7" customFormat="1" ht="22.5" customHeight="1">
      <c r="A19" s="68"/>
      <c r="B19" s="64" t="s">
        <v>209</v>
      </c>
      <c r="D19" s="50"/>
      <c r="E19" s="61">
        <f>SUM(E18:E18)</f>
        <v>0</v>
      </c>
      <c r="F19" s="30"/>
      <c r="G19" s="61">
        <f>SUM(G18:G18)</f>
        <v>0</v>
      </c>
      <c r="H19" s="22"/>
      <c r="I19" s="61">
        <f>SUM(I18:I18)</f>
        <v>0</v>
      </c>
      <c r="J19" s="22"/>
      <c r="K19" s="61">
        <f>SUM(K18:K18)</f>
        <v>-3480000</v>
      </c>
      <c r="L19" s="22"/>
      <c r="M19" s="61">
        <f>SUM(M18:M18)</f>
        <v>0</v>
      </c>
      <c r="N19" s="22"/>
      <c r="O19" s="61">
        <f>SUM(O18:O18)</f>
        <v>0</v>
      </c>
      <c r="P19" s="22"/>
      <c r="Q19" s="61">
        <f>SUM(Q18:Q18)</f>
        <v>0</v>
      </c>
      <c r="R19" s="30"/>
      <c r="S19" s="61">
        <f>SUM(S18:S18)</f>
        <v>0</v>
      </c>
      <c r="T19" s="30"/>
      <c r="U19" s="61">
        <f>SUM(U18:U18)</f>
        <v>0</v>
      </c>
      <c r="V19" s="30"/>
      <c r="W19" s="61">
        <f>SUM(W18:W18)</f>
        <v>0</v>
      </c>
      <c r="X19" s="30"/>
      <c r="Y19" s="61">
        <f>SUM(Y18:Y18)</f>
        <v>-3480000</v>
      </c>
      <c r="Z19" s="30"/>
      <c r="AA19" s="61">
        <f>SUM(AA18:AA18)</f>
        <v>-529432</v>
      </c>
      <c r="AB19" s="22"/>
      <c r="AC19" s="61">
        <f>SUM(AC18:AC18)</f>
        <v>-4009432</v>
      </c>
    </row>
    <row r="20" spans="1:29" s="7" customFormat="1" ht="13.5" customHeight="1">
      <c r="A20" s="68"/>
      <c r="C20" s="64"/>
      <c r="E20" s="30"/>
      <c r="F20" s="30"/>
      <c r="G20" s="30"/>
      <c r="H20" s="22"/>
      <c r="I20" s="30"/>
      <c r="J20" s="22"/>
      <c r="K20" s="30"/>
      <c r="L20" s="22"/>
      <c r="M20" s="30"/>
      <c r="N20" s="22"/>
      <c r="O20" s="30"/>
      <c r="P20" s="22"/>
      <c r="Q20" s="30"/>
      <c r="R20" s="30"/>
      <c r="S20" s="30"/>
      <c r="T20" s="30"/>
      <c r="U20" s="30"/>
      <c r="V20" s="30"/>
      <c r="W20" s="30"/>
      <c r="X20" s="30"/>
      <c r="Y20" s="19"/>
      <c r="Z20" s="30"/>
      <c r="AA20" s="30"/>
      <c r="AB20" s="22"/>
      <c r="AC20" s="30"/>
    </row>
    <row r="21" spans="1:29" s="7" customFormat="1" ht="22.5" customHeight="1">
      <c r="A21" s="68"/>
      <c r="B21" s="64" t="s">
        <v>174</v>
      </c>
      <c r="E21" s="30"/>
      <c r="F21" s="30"/>
      <c r="G21" s="30"/>
      <c r="H21" s="22"/>
      <c r="I21" s="30"/>
      <c r="J21" s="22"/>
      <c r="K21" s="30"/>
      <c r="L21" s="22"/>
      <c r="M21" s="30"/>
      <c r="N21" s="22"/>
      <c r="O21" s="30"/>
      <c r="P21" s="22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22"/>
      <c r="AC21" s="30"/>
    </row>
    <row r="22" spans="1:29" s="7" customFormat="1" ht="22.5" customHeight="1">
      <c r="A22" s="68"/>
      <c r="B22" s="6" t="s">
        <v>175</v>
      </c>
      <c r="E22" s="30"/>
      <c r="F22" s="30"/>
      <c r="G22" s="30"/>
      <c r="H22" s="22"/>
      <c r="I22" s="30"/>
      <c r="J22" s="22"/>
      <c r="K22" s="30"/>
      <c r="L22" s="22"/>
      <c r="M22" s="30"/>
      <c r="N22" s="22"/>
      <c r="O22" s="30"/>
      <c r="P22" s="22"/>
      <c r="Q22" s="30"/>
      <c r="R22" s="30"/>
      <c r="S22" s="30"/>
      <c r="T22" s="30"/>
      <c r="U22" s="30"/>
      <c r="V22" s="30"/>
      <c r="W22" s="30"/>
      <c r="X22" s="30"/>
      <c r="Y22" s="19"/>
      <c r="Z22" s="30"/>
      <c r="AA22" s="30"/>
      <c r="AB22" s="22"/>
      <c r="AC22" s="30"/>
    </row>
    <row r="23" spans="1:29" ht="22.5" customHeight="1">
      <c r="A23" s="72"/>
      <c r="B23" s="6" t="s">
        <v>178</v>
      </c>
      <c r="D23" s="50"/>
      <c r="E23" s="23">
        <v>0</v>
      </c>
      <c r="F23" s="23"/>
      <c r="G23" s="23">
        <v>0</v>
      </c>
      <c r="H23" s="21"/>
      <c r="I23" s="23">
        <v>0</v>
      </c>
      <c r="J23" s="21"/>
      <c r="K23" s="23">
        <v>0</v>
      </c>
      <c r="L23" s="21"/>
      <c r="M23" s="23">
        <v>0</v>
      </c>
      <c r="N23" s="21"/>
      <c r="O23" s="23">
        <v>0</v>
      </c>
      <c r="P23" s="21"/>
      <c r="Q23" s="23">
        <v>0</v>
      </c>
      <c r="R23" s="23"/>
      <c r="S23" s="23">
        <v>0</v>
      </c>
      <c r="T23" s="23"/>
      <c r="U23" s="23">
        <v>0</v>
      </c>
      <c r="V23" s="23"/>
      <c r="W23" s="20">
        <v>0</v>
      </c>
      <c r="X23" s="23"/>
      <c r="Y23" s="20">
        <v>0</v>
      </c>
      <c r="Z23" s="23"/>
      <c r="AA23" s="23">
        <v>8398</v>
      </c>
      <c r="AB23" s="21"/>
      <c r="AC23" s="20">
        <f>Y23+AA23</f>
        <v>8398</v>
      </c>
    </row>
    <row r="24" spans="1:29" s="7" customFormat="1" ht="22.5" customHeight="1">
      <c r="A24" s="68"/>
      <c r="B24" s="64" t="s">
        <v>176</v>
      </c>
      <c r="E24" s="61">
        <f>SUM(E23)</f>
        <v>0</v>
      </c>
      <c r="F24" s="30"/>
      <c r="G24" s="61">
        <f>SUM(G23)</f>
        <v>0</v>
      </c>
      <c r="H24" s="22"/>
      <c r="I24" s="61">
        <f>SUM(I23)</f>
        <v>0</v>
      </c>
      <c r="J24" s="22"/>
      <c r="K24" s="61">
        <f>SUM(K23)</f>
        <v>0</v>
      </c>
      <c r="L24" s="22"/>
      <c r="M24" s="61">
        <f>SUM(M23)</f>
        <v>0</v>
      </c>
      <c r="N24" s="22"/>
      <c r="O24" s="61">
        <f>SUM(O23)</f>
        <v>0</v>
      </c>
      <c r="P24" s="22"/>
      <c r="Q24" s="61">
        <f>SUM(Q23)</f>
        <v>0</v>
      </c>
      <c r="R24" s="30"/>
      <c r="S24" s="61">
        <f>SUM(S23)</f>
        <v>0</v>
      </c>
      <c r="T24" s="30"/>
      <c r="U24" s="61">
        <f>SUM(U23)</f>
        <v>0</v>
      </c>
      <c r="V24" s="30"/>
      <c r="W24" s="61">
        <f>SUM(W23)</f>
        <v>0</v>
      </c>
      <c r="X24" s="30"/>
      <c r="Y24" s="61">
        <f>SUM(Y23)</f>
        <v>0</v>
      </c>
      <c r="Z24" s="30"/>
      <c r="AA24" s="61">
        <f>SUM(AA23)</f>
        <v>8398</v>
      </c>
      <c r="AB24" s="22"/>
      <c r="AC24" s="61">
        <f>SUM(AC23)</f>
        <v>8398</v>
      </c>
    </row>
    <row r="25" spans="1:29" ht="13.5" customHeight="1">
      <c r="A25" s="73"/>
      <c r="B25" s="7"/>
      <c r="C25" s="7"/>
      <c r="D25" s="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19"/>
    </row>
    <row r="26" spans="1:29" s="7" customFormat="1" ht="22.5" customHeight="1">
      <c r="A26" s="67" t="s">
        <v>154</v>
      </c>
      <c r="E26" s="37">
        <f>E19+E24</f>
        <v>0</v>
      </c>
      <c r="F26" s="30"/>
      <c r="G26" s="37">
        <f>G19+G24</f>
        <v>0</v>
      </c>
      <c r="H26" s="22"/>
      <c r="I26" s="37">
        <f>I19+I24</f>
        <v>0</v>
      </c>
      <c r="J26" s="22"/>
      <c r="K26" s="37">
        <f>K19+K24</f>
        <v>-3480000</v>
      </c>
      <c r="L26" s="22"/>
      <c r="M26" s="37">
        <f>M19+M24</f>
        <v>0</v>
      </c>
      <c r="N26" s="30"/>
      <c r="O26" s="37">
        <f>O19+O24</f>
        <v>0</v>
      </c>
      <c r="P26" s="22"/>
      <c r="Q26" s="37">
        <f>Q19+Q24</f>
        <v>0</v>
      </c>
      <c r="R26" s="30"/>
      <c r="S26" s="37">
        <f>S19+S24</f>
        <v>0</v>
      </c>
      <c r="T26" s="30"/>
      <c r="U26" s="37">
        <f>U19+U24</f>
        <v>0</v>
      </c>
      <c r="V26" s="30"/>
      <c r="W26" s="37">
        <f>W19+W24</f>
        <v>0</v>
      </c>
      <c r="X26" s="30"/>
      <c r="Y26" s="37">
        <f>Y19+Y24</f>
        <v>-3480000</v>
      </c>
      <c r="Z26" s="30"/>
      <c r="AA26" s="37">
        <f>AA19+AA24</f>
        <v>-521034</v>
      </c>
      <c r="AB26" s="22"/>
      <c r="AC26" s="37">
        <f>AC19+AC24</f>
        <v>-4001034</v>
      </c>
    </row>
    <row r="27" spans="1:29" ht="13.5" customHeight="1">
      <c r="A27" s="73"/>
      <c r="B27" s="7"/>
      <c r="C27" s="7"/>
      <c r="D27" s="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19"/>
    </row>
    <row r="28" spans="1:29" ht="22.5" customHeight="1">
      <c r="A28" s="7" t="s">
        <v>199</v>
      </c>
      <c r="B28" s="74"/>
      <c r="C28" s="7"/>
      <c r="E28" s="21"/>
      <c r="F28" s="23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3"/>
      <c r="S28" s="23"/>
      <c r="T28" s="23"/>
      <c r="U28" s="23"/>
      <c r="V28" s="23"/>
      <c r="W28" s="21"/>
      <c r="X28" s="21"/>
      <c r="Y28" s="21"/>
      <c r="Z28" s="21"/>
      <c r="AA28" s="21"/>
      <c r="AB28" s="21"/>
      <c r="AC28" s="22"/>
    </row>
    <row r="29" spans="1:29" ht="22.5" customHeight="1">
      <c r="A29" s="6" t="s">
        <v>61</v>
      </c>
      <c r="B29" s="6" t="s">
        <v>62</v>
      </c>
      <c r="E29" s="21">
        <v>0</v>
      </c>
      <c r="F29" s="23"/>
      <c r="G29" s="21">
        <v>0</v>
      </c>
      <c r="H29" s="21"/>
      <c r="I29" s="21">
        <v>0</v>
      </c>
      <c r="J29" s="21"/>
      <c r="K29" s="21">
        <v>4754694</v>
      </c>
      <c r="L29" s="21"/>
      <c r="M29" s="21">
        <v>0</v>
      </c>
      <c r="N29" s="21"/>
      <c r="O29" s="21">
        <v>0</v>
      </c>
      <c r="P29" s="21"/>
      <c r="Q29" s="21">
        <v>0</v>
      </c>
      <c r="R29" s="23"/>
      <c r="S29" s="23">
        <v>0</v>
      </c>
      <c r="T29" s="23"/>
      <c r="U29" s="23">
        <v>0</v>
      </c>
      <c r="V29" s="23"/>
      <c r="W29" s="20">
        <f>SUM(M29:U29)</f>
        <v>0</v>
      </c>
      <c r="X29" s="21"/>
      <c r="Y29" s="20">
        <f>SUM(W29,E29:K29)</f>
        <v>4754694</v>
      </c>
      <c r="Z29" s="21"/>
      <c r="AA29" s="20">
        <v>273757</v>
      </c>
      <c r="AB29" s="21"/>
      <c r="AC29" s="20">
        <f>Y29+AA29</f>
        <v>5028451</v>
      </c>
    </row>
    <row r="30" spans="1:29" ht="22.5" customHeight="1">
      <c r="A30" s="6" t="s">
        <v>61</v>
      </c>
      <c r="B30" s="6" t="s">
        <v>215</v>
      </c>
      <c r="E30" s="27">
        <v>0</v>
      </c>
      <c r="F30" s="23"/>
      <c r="G30" s="27">
        <v>0</v>
      </c>
      <c r="H30" s="21"/>
      <c r="I30" s="27">
        <v>0</v>
      </c>
      <c r="J30" s="21"/>
      <c r="K30" s="27">
        <v>0</v>
      </c>
      <c r="L30" s="23"/>
      <c r="M30" s="27">
        <v>4572717</v>
      </c>
      <c r="N30" s="23"/>
      <c r="O30" s="27">
        <v>-350449</v>
      </c>
      <c r="P30" s="21"/>
      <c r="Q30" s="27">
        <v>500661</v>
      </c>
      <c r="R30" s="23"/>
      <c r="S30" s="27">
        <v>83966</v>
      </c>
      <c r="T30" s="23"/>
      <c r="U30" s="27">
        <v>0</v>
      </c>
      <c r="V30" s="23"/>
      <c r="W30" s="20">
        <f>SUM(M30:U30)</f>
        <v>4806895</v>
      </c>
      <c r="X30" s="21"/>
      <c r="Y30" s="20">
        <f>SUM(W30,E30:K30)</f>
        <v>4806895</v>
      </c>
      <c r="Z30" s="21"/>
      <c r="AA30" s="20">
        <v>43561</v>
      </c>
      <c r="AB30" s="21"/>
      <c r="AC30" s="20">
        <f>Y30+AA30</f>
        <v>4850456</v>
      </c>
    </row>
    <row r="31" spans="1:29" ht="22.5" customHeight="1">
      <c r="A31" s="7" t="s">
        <v>216</v>
      </c>
      <c r="B31" s="74"/>
      <c r="C31" s="7"/>
      <c r="E31" s="61">
        <f>SUM(E29:E30)</f>
        <v>0</v>
      </c>
      <c r="F31" s="23"/>
      <c r="G31" s="61">
        <f>SUM(G29:G30)</f>
        <v>0</v>
      </c>
      <c r="H31" s="21"/>
      <c r="I31" s="61">
        <f>SUM(I29:I30)</f>
        <v>0</v>
      </c>
      <c r="J31" s="21"/>
      <c r="K31" s="61">
        <f>SUM(K29:K30)</f>
        <v>4754694</v>
      </c>
      <c r="L31" s="30"/>
      <c r="M31" s="61">
        <f>SUM(M29:M30)</f>
        <v>4572717</v>
      </c>
      <c r="N31" s="30"/>
      <c r="O31" s="61">
        <f>SUM(O29:O30)</f>
        <v>-350449</v>
      </c>
      <c r="P31" s="21"/>
      <c r="Q31" s="37">
        <f>SUM(Q29:Q30)</f>
        <v>500661</v>
      </c>
      <c r="R31" s="23"/>
      <c r="S31" s="61">
        <f>SUM(S29:S30)</f>
        <v>83966</v>
      </c>
      <c r="T31" s="30"/>
      <c r="U31" s="61">
        <f>SUM(U29:U30)</f>
        <v>0</v>
      </c>
      <c r="V31" s="23"/>
      <c r="W31" s="61">
        <f>SUM(W29:W30)</f>
        <v>4806895</v>
      </c>
      <c r="X31" s="30"/>
      <c r="Y31" s="61">
        <f>SUM(Y29:Y30)</f>
        <v>9561589</v>
      </c>
      <c r="Z31" s="30"/>
      <c r="AA31" s="61">
        <f>SUM(AA29:AA30)</f>
        <v>317318</v>
      </c>
      <c r="AB31" s="21"/>
      <c r="AC31" s="61">
        <f>SUM(AC29:AC30)</f>
        <v>9878907</v>
      </c>
    </row>
    <row r="32" spans="1:29" ht="13.5" customHeight="1">
      <c r="A32" s="7"/>
      <c r="B32" s="7"/>
      <c r="C32" s="7"/>
      <c r="D32" s="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19"/>
    </row>
    <row r="33" spans="1:29" ht="22.5" customHeight="1">
      <c r="A33" s="6" t="s">
        <v>195</v>
      </c>
      <c r="B33" s="74"/>
      <c r="E33" s="23">
        <v>0</v>
      </c>
      <c r="F33" s="23"/>
      <c r="G33" s="23">
        <v>0</v>
      </c>
      <c r="H33" s="23"/>
      <c r="I33" s="23">
        <v>580451</v>
      </c>
      <c r="J33" s="23"/>
      <c r="K33" s="23">
        <v>-580451</v>
      </c>
      <c r="L33" s="23"/>
      <c r="M33" s="23">
        <v>0</v>
      </c>
      <c r="N33" s="23"/>
      <c r="O33" s="23">
        <v>0</v>
      </c>
      <c r="P33" s="23"/>
      <c r="Q33" s="23">
        <v>0</v>
      </c>
      <c r="R33" s="23"/>
      <c r="S33" s="23">
        <v>0</v>
      </c>
      <c r="T33" s="23"/>
      <c r="U33" s="23">
        <v>0</v>
      </c>
      <c r="V33" s="23"/>
      <c r="W33" s="23">
        <v>0</v>
      </c>
      <c r="X33" s="23"/>
      <c r="Y33" s="20">
        <v>0</v>
      </c>
      <c r="Z33" s="23"/>
      <c r="AA33" s="23">
        <v>0</v>
      </c>
      <c r="AB33" s="23"/>
      <c r="AC33" s="20">
        <f>Y33+AA33</f>
        <v>0</v>
      </c>
    </row>
    <row r="34" spans="1:29" ht="13.5" customHeight="1">
      <c r="A34" s="7"/>
      <c r="B34" s="7"/>
      <c r="C34" s="7"/>
      <c r="D34" s="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19"/>
    </row>
    <row r="35" spans="1:29" s="7" customFormat="1" ht="22.5" customHeight="1" thickBot="1">
      <c r="A35" s="7" t="s">
        <v>204</v>
      </c>
      <c r="C35" s="6"/>
      <c r="E35" s="31">
        <f>SUM(E14,E26,E31,E33)</f>
        <v>21750000</v>
      </c>
      <c r="F35" s="30"/>
      <c r="G35" s="31">
        <f>SUM(G14,G26,G31,G33)</f>
        <v>19279778</v>
      </c>
      <c r="H35" s="22"/>
      <c r="I35" s="31">
        <f>SUM(I14,I26,I31,I33)</f>
        <v>2219231</v>
      </c>
      <c r="J35" s="22"/>
      <c r="K35" s="31">
        <f>SUM(K14,K26,K31,K33)</f>
        <v>60515271</v>
      </c>
      <c r="L35" s="30"/>
      <c r="M35" s="31">
        <f>SUM(M14,M26,M31,M33)</f>
        <v>2021298</v>
      </c>
      <c r="N35" s="30"/>
      <c r="O35" s="31">
        <f>SUM(O14,O26,O31,O33)</f>
        <v>-2423177</v>
      </c>
      <c r="P35" s="22"/>
      <c r="Q35" s="31">
        <f>SUM(Q14,Q26,Q31,Q33)</f>
        <v>-669322</v>
      </c>
      <c r="R35" s="30"/>
      <c r="S35" s="31">
        <f>SUM(S14,S26,S31,S33)</f>
        <v>1455412</v>
      </c>
      <c r="T35" s="30"/>
      <c r="U35" s="31">
        <f>SUM(U14,U26,U31,U33)</f>
        <v>-38293</v>
      </c>
      <c r="V35" s="30"/>
      <c r="W35" s="31">
        <f>SUM(W14,W26,W31,W33)</f>
        <v>345918</v>
      </c>
      <c r="X35" s="30"/>
      <c r="Y35" s="31">
        <f>SUM(Y14,Y26,Y31,Y33)</f>
        <v>104110198</v>
      </c>
      <c r="Z35" s="30"/>
      <c r="AA35" s="31">
        <f>SUM(AA14,AA26,AA31,AA33)</f>
        <v>9170944</v>
      </c>
      <c r="AB35" s="22"/>
      <c r="AC35" s="31">
        <f>SUM(AC14,AC26,AC31,AC33)</f>
        <v>113281142</v>
      </c>
    </row>
    <row r="36" spans="1:29" ht="9.9499999999999993" customHeight="1" thickTop="1">
      <c r="A36" s="7"/>
      <c r="B36" s="7"/>
      <c r="C36" s="7"/>
      <c r="D36" s="7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19"/>
    </row>
  </sheetData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6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29835-9F9D-410D-8F58-5046AC5F4D97}">
  <dimension ref="A1:AC29"/>
  <sheetViews>
    <sheetView view="pageBreakPreview" zoomScale="90" zoomScaleNormal="90" zoomScaleSheetLayoutView="90" workbookViewId="0"/>
  </sheetViews>
  <sheetFormatPr defaultColWidth="9.125" defaultRowHeight="21.75"/>
  <cols>
    <col min="1" max="2" width="2.375" style="6" customWidth="1"/>
    <col min="3" max="3" width="38.375" style="6" customWidth="1"/>
    <col min="4" max="4" width="6.625" style="6" customWidth="1"/>
    <col min="5" max="5" width="10.625" style="6" customWidth="1"/>
    <col min="6" max="6" width="1.125" style="6" customWidth="1"/>
    <col min="7" max="7" width="10.125" style="6" customWidth="1"/>
    <col min="8" max="8" width="1.125" style="6" customWidth="1"/>
    <col min="9" max="9" width="10.625" style="6" customWidth="1"/>
    <col min="10" max="10" width="1.125" style="6" customWidth="1"/>
    <col min="11" max="11" width="10.875" style="6" customWidth="1"/>
    <col min="12" max="12" width="1.125" style="6" customWidth="1"/>
    <col min="13" max="13" width="10.875" style="6" customWidth="1"/>
    <col min="14" max="14" width="1.125" style="6" customWidth="1"/>
    <col min="15" max="15" width="12" style="6" customWidth="1"/>
    <col min="16" max="16" width="1.125" style="6" customWidth="1"/>
    <col min="17" max="17" width="12.625" style="6" customWidth="1"/>
    <col min="18" max="18" width="1.125" style="6" customWidth="1"/>
    <col min="19" max="19" width="12.625" style="6" customWidth="1"/>
    <col min="20" max="20" width="1.125" style="6" customWidth="1"/>
    <col min="21" max="21" width="15" style="6" customWidth="1"/>
    <col min="22" max="22" width="1.125" style="6" customWidth="1"/>
    <col min="23" max="23" width="12.125" style="6" customWidth="1"/>
    <col min="24" max="24" width="1.125" style="6" customWidth="1"/>
    <col min="25" max="25" width="11.875" style="6" customWidth="1"/>
    <col min="26" max="26" width="1.125" style="6" customWidth="1"/>
    <col min="27" max="27" width="12.125" style="6" customWidth="1"/>
    <col min="28" max="28" width="1.125" style="6" customWidth="1"/>
    <col min="29" max="29" width="10.625" style="7" customWidth="1"/>
    <col min="30" max="16384" width="9.125" style="6"/>
  </cols>
  <sheetData>
    <row r="1" spans="1:29" ht="22.5" customHeight="1">
      <c r="A1" s="35" t="s">
        <v>129</v>
      </c>
      <c r="B1" s="7"/>
      <c r="C1" s="7"/>
      <c r="D1" s="7"/>
      <c r="E1" s="20"/>
      <c r="F1" s="2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22.5" customHeight="1">
      <c r="A2" s="35" t="s">
        <v>219</v>
      </c>
      <c r="B2" s="7"/>
      <c r="C2" s="7"/>
      <c r="D2" s="7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21" customHeight="1">
      <c r="A3" s="7"/>
      <c r="B3" s="7"/>
      <c r="C3" s="7"/>
      <c r="D3" s="7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19"/>
    </row>
    <row r="4" spans="1:29" ht="22.5" customHeight="1">
      <c r="D4" s="7"/>
      <c r="E4" s="148" t="s">
        <v>0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</row>
    <row r="5" spans="1:29" ht="22.5" customHeight="1">
      <c r="D5" s="7"/>
      <c r="E5" s="17"/>
      <c r="F5" s="17"/>
      <c r="G5" s="15"/>
      <c r="H5" s="15"/>
      <c r="I5" s="149" t="s">
        <v>35</v>
      </c>
      <c r="J5" s="149"/>
      <c r="K5" s="149"/>
      <c r="L5" s="44"/>
      <c r="M5" s="149" t="s">
        <v>37</v>
      </c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45"/>
      <c r="Y5" s="45"/>
      <c r="Z5" s="45"/>
      <c r="AA5" s="45"/>
      <c r="AB5" s="15"/>
      <c r="AC5" s="17"/>
    </row>
    <row r="6" spans="1:29" ht="22.5" customHeight="1">
      <c r="D6" s="7"/>
      <c r="E6" s="17"/>
      <c r="F6" s="17"/>
      <c r="G6" s="15"/>
      <c r="H6" s="15"/>
      <c r="I6" s="45"/>
      <c r="J6" s="45"/>
      <c r="K6" s="45"/>
      <c r="L6" s="44"/>
      <c r="M6" s="45"/>
      <c r="N6" s="45"/>
      <c r="O6" s="45"/>
      <c r="P6" s="45"/>
      <c r="Q6" s="45"/>
      <c r="R6" s="45"/>
      <c r="S6" s="45" t="s">
        <v>119</v>
      </c>
      <c r="T6" s="45"/>
      <c r="U6" s="45"/>
      <c r="V6" s="45"/>
      <c r="W6" s="45"/>
      <c r="X6" s="45"/>
      <c r="Y6" s="45"/>
      <c r="Z6" s="45"/>
      <c r="AA6" s="45"/>
      <c r="AB6" s="15"/>
      <c r="AC6" s="17"/>
    </row>
    <row r="7" spans="1:29" ht="22.5" customHeight="1">
      <c r="D7" s="7"/>
      <c r="E7" s="17"/>
      <c r="F7" s="17"/>
      <c r="G7" s="15"/>
      <c r="H7" s="15"/>
      <c r="I7" s="45"/>
      <c r="J7" s="45"/>
      <c r="K7" s="45"/>
      <c r="L7" s="45"/>
      <c r="M7" s="45"/>
      <c r="N7" s="45"/>
      <c r="O7" s="45"/>
      <c r="P7" s="15"/>
      <c r="Q7" s="15"/>
      <c r="R7" s="45"/>
      <c r="S7" s="45" t="s">
        <v>250</v>
      </c>
      <c r="T7" s="45"/>
      <c r="U7" s="45"/>
      <c r="V7" s="45"/>
      <c r="W7" s="45"/>
      <c r="X7" s="45"/>
      <c r="Y7" s="45"/>
      <c r="Z7" s="45"/>
      <c r="AA7" s="45"/>
      <c r="AB7" s="15"/>
      <c r="AC7" s="17"/>
    </row>
    <row r="8" spans="1:29" ht="22.5" customHeight="1">
      <c r="A8" s="7"/>
      <c r="B8" s="7"/>
      <c r="C8" s="7"/>
      <c r="D8" s="7"/>
      <c r="E8" s="17"/>
      <c r="F8" s="17"/>
      <c r="G8" s="15"/>
      <c r="H8" s="15"/>
      <c r="I8" s="45"/>
      <c r="J8" s="45"/>
      <c r="K8" s="45"/>
      <c r="L8" s="45"/>
      <c r="M8" s="45"/>
      <c r="N8" s="45"/>
      <c r="O8" s="45"/>
      <c r="P8" s="15"/>
      <c r="Q8" s="15" t="s">
        <v>157</v>
      </c>
      <c r="R8" s="45"/>
      <c r="S8" s="45" t="s">
        <v>59</v>
      </c>
      <c r="T8" s="45"/>
      <c r="U8" s="45" t="s">
        <v>94</v>
      </c>
      <c r="V8" s="45"/>
      <c r="W8" s="45"/>
      <c r="X8" s="45"/>
      <c r="Y8" s="45"/>
      <c r="Z8" s="45"/>
      <c r="AA8" s="45"/>
      <c r="AB8" s="15"/>
      <c r="AC8" s="17"/>
    </row>
    <row r="9" spans="1:29" ht="22.5" customHeight="1">
      <c r="A9" s="7"/>
      <c r="B9" s="7"/>
      <c r="C9" s="7"/>
      <c r="D9" s="7"/>
      <c r="E9" s="15" t="s">
        <v>206</v>
      </c>
      <c r="F9" s="17"/>
      <c r="G9" s="15"/>
      <c r="H9" s="15"/>
      <c r="I9" s="15"/>
      <c r="J9" s="15"/>
      <c r="K9" s="15"/>
      <c r="L9" s="24"/>
      <c r="M9" s="24" t="s">
        <v>157</v>
      </c>
      <c r="N9" s="24"/>
      <c r="O9" s="45" t="s">
        <v>157</v>
      </c>
      <c r="P9" s="15"/>
      <c r="Q9" s="24" t="s">
        <v>158</v>
      </c>
      <c r="R9" s="15"/>
      <c r="S9" s="15" t="s">
        <v>149</v>
      </c>
      <c r="T9" s="15"/>
      <c r="U9" s="45" t="s">
        <v>95</v>
      </c>
      <c r="V9" s="24"/>
      <c r="W9" s="15" t="s">
        <v>51</v>
      </c>
      <c r="X9" s="15"/>
      <c r="Y9" s="15"/>
      <c r="Z9" s="15"/>
      <c r="AA9" s="15" t="s">
        <v>53</v>
      </c>
      <c r="AB9" s="15"/>
      <c r="AC9" s="15"/>
    </row>
    <row r="10" spans="1:29" s="15" customFormat="1" ht="22.5" customHeight="1">
      <c r="A10" s="7"/>
      <c r="B10" s="6"/>
      <c r="C10" s="6"/>
      <c r="D10" s="18"/>
      <c r="E10" s="15" t="s">
        <v>74</v>
      </c>
      <c r="G10" s="15" t="s">
        <v>75</v>
      </c>
      <c r="I10" s="15" t="s">
        <v>54</v>
      </c>
      <c r="M10" s="15" t="s">
        <v>160</v>
      </c>
      <c r="O10" s="24" t="s">
        <v>162</v>
      </c>
      <c r="Q10" s="24" t="s">
        <v>115</v>
      </c>
      <c r="S10" s="15" t="s">
        <v>137</v>
      </c>
      <c r="U10" s="45" t="s">
        <v>96</v>
      </c>
      <c r="V10" s="25"/>
      <c r="W10" s="15" t="s">
        <v>55</v>
      </c>
      <c r="Y10" s="15" t="s">
        <v>244</v>
      </c>
      <c r="AA10" s="15" t="s">
        <v>122</v>
      </c>
      <c r="AC10" s="15" t="s">
        <v>52</v>
      </c>
    </row>
    <row r="11" spans="1:29" s="15" customFormat="1" ht="22.5" customHeight="1">
      <c r="A11" s="6"/>
      <c r="B11" s="6"/>
      <c r="C11" s="6"/>
      <c r="D11" s="3" t="s">
        <v>4</v>
      </c>
      <c r="E11" s="45" t="s">
        <v>76</v>
      </c>
      <c r="G11" s="45" t="s">
        <v>77</v>
      </c>
      <c r="I11" s="45" t="s">
        <v>58</v>
      </c>
      <c r="K11" s="45" t="s">
        <v>36</v>
      </c>
      <c r="L11" s="45"/>
      <c r="M11" s="45" t="s">
        <v>136</v>
      </c>
      <c r="N11" s="45"/>
      <c r="O11" s="45" t="s">
        <v>161</v>
      </c>
      <c r="Q11" s="24" t="s">
        <v>117</v>
      </c>
      <c r="S11" s="45" t="s">
        <v>150</v>
      </c>
      <c r="T11" s="45"/>
      <c r="U11" s="45" t="s">
        <v>97</v>
      </c>
      <c r="V11" s="24"/>
      <c r="W11" s="45" t="s">
        <v>32</v>
      </c>
      <c r="X11" s="45"/>
      <c r="Y11" s="45" t="s">
        <v>98</v>
      </c>
      <c r="Z11" s="45"/>
      <c r="AA11" s="45" t="s">
        <v>121</v>
      </c>
      <c r="AC11" s="15" t="s">
        <v>60</v>
      </c>
    </row>
    <row r="12" spans="1:29" ht="22.5" customHeight="1">
      <c r="E12" s="150" t="s">
        <v>83</v>
      </c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</row>
    <row r="13" spans="1:29" s="7" customFormat="1" ht="22.5" customHeight="1">
      <c r="A13" s="16" t="s">
        <v>220</v>
      </c>
      <c r="B13" s="17"/>
      <c r="C13" s="17"/>
    </row>
    <row r="14" spans="1:29" s="7" customFormat="1" ht="22.5" customHeight="1">
      <c r="A14" s="7" t="s">
        <v>221</v>
      </c>
      <c r="B14" s="6"/>
      <c r="E14" s="30">
        <v>21750000</v>
      </c>
      <c r="F14" s="30"/>
      <c r="G14" s="30">
        <v>19279778</v>
      </c>
      <c r="H14" s="30"/>
      <c r="I14" s="30">
        <v>2219231</v>
      </c>
      <c r="J14" s="30"/>
      <c r="K14" s="30">
        <v>60927823</v>
      </c>
      <c r="L14" s="30"/>
      <c r="M14" s="30">
        <v>-2992325</v>
      </c>
      <c r="N14" s="30"/>
      <c r="O14" s="30">
        <v>-2611532</v>
      </c>
      <c r="P14" s="30"/>
      <c r="Q14" s="30">
        <v>-789633</v>
      </c>
      <c r="R14" s="30"/>
      <c r="S14" s="30">
        <v>272159</v>
      </c>
      <c r="T14" s="30"/>
      <c r="U14" s="30">
        <v>-58119</v>
      </c>
      <c r="V14" s="30"/>
      <c r="W14" s="30">
        <f>SUM(M14:U14)</f>
        <v>-6179450</v>
      </c>
      <c r="X14" s="30"/>
      <c r="Y14" s="19">
        <f>SUM(E14:K14,W14)</f>
        <v>97997382</v>
      </c>
      <c r="Z14" s="30"/>
      <c r="AA14" s="19">
        <v>9136072</v>
      </c>
      <c r="AB14" s="30"/>
      <c r="AC14" s="30">
        <f>SUM(Y14:AB14)</f>
        <v>107133454</v>
      </c>
    </row>
    <row r="15" spans="1:29" s="7" customFormat="1" ht="13.5" customHeight="1">
      <c r="E15" s="30"/>
      <c r="F15" s="30"/>
      <c r="G15" s="30"/>
      <c r="H15" s="22"/>
      <c r="I15" s="30"/>
      <c r="J15" s="22"/>
      <c r="K15" s="30"/>
      <c r="L15" s="22"/>
      <c r="M15" s="30"/>
      <c r="N15" s="22"/>
      <c r="O15" s="30"/>
      <c r="P15" s="22"/>
      <c r="Q15" s="30"/>
      <c r="R15" s="30"/>
      <c r="S15" s="30"/>
      <c r="T15" s="30"/>
      <c r="U15" s="30"/>
      <c r="V15" s="30"/>
      <c r="W15" s="30"/>
      <c r="X15" s="30"/>
      <c r="Y15" s="19"/>
      <c r="Z15" s="30"/>
      <c r="AA15" s="30"/>
      <c r="AB15" s="22"/>
      <c r="AC15" s="30"/>
    </row>
    <row r="16" spans="1:29" s="7" customFormat="1" ht="22.5" customHeight="1">
      <c r="A16" s="67" t="s">
        <v>144</v>
      </c>
      <c r="E16" s="30"/>
      <c r="F16" s="30"/>
      <c r="G16" s="30"/>
      <c r="H16" s="22"/>
      <c r="I16" s="30"/>
      <c r="J16" s="22"/>
      <c r="K16" s="30"/>
      <c r="L16" s="22"/>
      <c r="M16" s="30"/>
      <c r="N16" s="22"/>
      <c r="O16" s="30"/>
      <c r="P16" s="22"/>
      <c r="Q16" s="30"/>
      <c r="R16" s="30"/>
      <c r="S16" s="30"/>
      <c r="T16" s="30"/>
      <c r="U16" s="30"/>
      <c r="V16" s="30"/>
      <c r="W16" s="30"/>
      <c r="X16" s="30"/>
      <c r="Y16" s="19"/>
      <c r="Z16" s="30"/>
      <c r="AA16" s="30"/>
      <c r="AB16" s="22"/>
      <c r="AC16" s="30"/>
    </row>
    <row r="17" spans="1:29" s="7" customFormat="1" ht="22.5" customHeight="1">
      <c r="A17" s="68"/>
      <c r="B17" s="69" t="s">
        <v>208</v>
      </c>
      <c r="D17" s="50"/>
      <c r="E17" s="30"/>
      <c r="F17" s="30"/>
      <c r="G17" s="30"/>
      <c r="H17" s="22"/>
      <c r="I17" s="30"/>
      <c r="J17" s="22"/>
      <c r="K17" s="30"/>
      <c r="L17" s="22"/>
      <c r="M17" s="30"/>
      <c r="N17" s="22"/>
      <c r="O17" s="30"/>
      <c r="P17" s="22"/>
      <c r="Q17" s="30"/>
      <c r="R17" s="30"/>
      <c r="S17" s="30"/>
      <c r="T17" s="30"/>
      <c r="U17" s="30"/>
      <c r="V17" s="30"/>
      <c r="W17" s="30"/>
      <c r="X17" s="30"/>
      <c r="Y17" s="19"/>
      <c r="Z17" s="30"/>
      <c r="AA17" s="30"/>
      <c r="AB17" s="22"/>
      <c r="AC17" s="30"/>
    </row>
    <row r="18" spans="1:29" ht="22.5" customHeight="1">
      <c r="A18" s="71"/>
      <c r="B18" s="6" t="s">
        <v>193</v>
      </c>
      <c r="D18" s="50">
        <v>8</v>
      </c>
      <c r="E18" s="23">
        <v>0</v>
      </c>
      <c r="F18" s="23"/>
      <c r="G18" s="23">
        <v>0</v>
      </c>
      <c r="H18" s="21"/>
      <c r="I18" s="23">
        <v>0</v>
      </c>
      <c r="J18" s="21"/>
      <c r="K18" s="23">
        <v>-3480000</v>
      </c>
      <c r="L18" s="21"/>
      <c r="M18" s="23">
        <v>0</v>
      </c>
      <c r="N18" s="21"/>
      <c r="O18" s="23">
        <v>0</v>
      </c>
      <c r="P18" s="21"/>
      <c r="Q18" s="23">
        <v>0</v>
      </c>
      <c r="R18" s="23"/>
      <c r="S18" s="23">
        <v>0</v>
      </c>
      <c r="T18" s="23"/>
      <c r="U18" s="23">
        <v>0</v>
      </c>
      <c r="V18" s="23"/>
      <c r="W18" s="20">
        <v>0</v>
      </c>
      <c r="X18" s="23"/>
      <c r="Y18" s="20">
        <f>SUM(E18:K18,W18)</f>
        <v>-3480000</v>
      </c>
      <c r="Z18" s="23"/>
      <c r="AA18" s="23">
        <v>-420709</v>
      </c>
      <c r="AB18" s="21"/>
      <c r="AC18" s="20">
        <f>Y18+AA18</f>
        <v>-3900709</v>
      </c>
    </row>
    <row r="19" spans="1:29" s="7" customFormat="1" ht="22.5" customHeight="1">
      <c r="A19" s="68"/>
      <c r="B19" s="64" t="s">
        <v>209</v>
      </c>
      <c r="D19" s="50"/>
      <c r="E19" s="61">
        <f>SUM(E18:E18)</f>
        <v>0</v>
      </c>
      <c r="F19" s="30"/>
      <c r="G19" s="61">
        <f>SUM(G18:G18)</f>
        <v>0</v>
      </c>
      <c r="H19" s="22"/>
      <c r="I19" s="61">
        <f>SUM(I18:I18)</f>
        <v>0</v>
      </c>
      <c r="J19" s="22"/>
      <c r="K19" s="61">
        <f>SUM(K18:K18)</f>
        <v>-3480000</v>
      </c>
      <c r="L19" s="22"/>
      <c r="M19" s="61">
        <f>SUM(M18:M18)</f>
        <v>0</v>
      </c>
      <c r="N19" s="22"/>
      <c r="O19" s="61">
        <f>SUM(O18:O18)</f>
        <v>0</v>
      </c>
      <c r="P19" s="22"/>
      <c r="Q19" s="61">
        <f>SUM(Q18:Q18)</f>
        <v>0</v>
      </c>
      <c r="R19" s="30"/>
      <c r="S19" s="61">
        <f>SUM(S18:S18)</f>
        <v>0</v>
      </c>
      <c r="T19" s="30"/>
      <c r="U19" s="61">
        <f>SUM(U18:U18)</f>
        <v>0</v>
      </c>
      <c r="V19" s="30"/>
      <c r="W19" s="61">
        <f>SUM(W18:W18)</f>
        <v>0</v>
      </c>
      <c r="X19" s="30"/>
      <c r="Y19" s="61">
        <f>SUM(Y18:Y18)</f>
        <v>-3480000</v>
      </c>
      <c r="Z19" s="30"/>
      <c r="AA19" s="61">
        <f>SUM(AA18:AA18)</f>
        <v>-420709</v>
      </c>
      <c r="AB19" s="22"/>
      <c r="AC19" s="61">
        <f>SUM(AC18:AC18)</f>
        <v>-3900709</v>
      </c>
    </row>
    <row r="20" spans="1:29" ht="13.5" customHeight="1">
      <c r="A20" s="73"/>
      <c r="B20" s="7"/>
      <c r="C20" s="7"/>
      <c r="D20" s="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19"/>
    </row>
    <row r="21" spans="1:29" s="7" customFormat="1" ht="22.5" customHeight="1">
      <c r="A21" s="67" t="s">
        <v>154</v>
      </c>
      <c r="E21" s="37">
        <f>E19</f>
        <v>0</v>
      </c>
      <c r="F21" s="30"/>
      <c r="G21" s="37">
        <f>G19</f>
        <v>0</v>
      </c>
      <c r="H21" s="22"/>
      <c r="I21" s="37">
        <f>I19</f>
        <v>0</v>
      </c>
      <c r="J21" s="22"/>
      <c r="K21" s="37">
        <f>K19</f>
        <v>-3480000</v>
      </c>
      <c r="L21" s="22"/>
      <c r="M21" s="37">
        <f>M19</f>
        <v>0</v>
      </c>
      <c r="N21" s="30"/>
      <c r="O21" s="37">
        <f>O19</f>
        <v>0</v>
      </c>
      <c r="P21" s="22"/>
      <c r="Q21" s="37">
        <f>Q19</f>
        <v>0</v>
      </c>
      <c r="R21" s="30"/>
      <c r="S21" s="37">
        <f>S19</f>
        <v>0</v>
      </c>
      <c r="T21" s="30"/>
      <c r="U21" s="37">
        <f>U19</f>
        <v>0</v>
      </c>
      <c r="V21" s="30"/>
      <c r="W21" s="37">
        <f>W19</f>
        <v>0</v>
      </c>
      <c r="X21" s="30"/>
      <c r="Y21" s="37">
        <f>Y19</f>
        <v>-3480000</v>
      </c>
      <c r="Z21" s="30"/>
      <c r="AA21" s="37">
        <f>AA19</f>
        <v>-420709</v>
      </c>
      <c r="AB21" s="22"/>
      <c r="AC21" s="37">
        <f>AC19</f>
        <v>-3900709</v>
      </c>
    </row>
    <row r="22" spans="1:29" ht="13.5" customHeight="1">
      <c r="A22" s="73"/>
      <c r="B22" s="7"/>
      <c r="C22" s="7"/>
      <c r="D22" s="7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19"/>
    </row>
    <row r="23" spans="1:29" ht="22.5" customHeight="1">
      <c r="A23" s="7" t="s">
        <v>199</v>
      </c>
      <c r="B23" s="74"/>
      <c r="C23" s="7"/>
      <c r="E23" s="21"/>
      <c r="F23" s="2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3"/>
      <c r="S23" s="23"/>
      <c r="T23" s="23"/>
      <c r="U23" s="23"/>
      <c r="V23" s="23"/>
      <c r="W23" s="21"/>
      <c r="X23" s="21"/>
      <c r="Y23" s="21"/>
      <c r="Z23" s="21"/>
      <c r="AA23" s="21"/>
      <c r="AB23" s="21"/>
      <c r="AC23" s="22"/>
    </row>
    <row r="24" spans="1:29" ht="22.5" customHeight="1">
      <c r="A24" s="6" t="s">
        <v>61</v>
      </c>
      <c r="B24" s="6" t="s">
        <v>62</v>
      </c>
      <c r="E24" s="21">
        <v>0</v>
      </c>
      <c r="F24" s="23"/>
      <c r="G24" s="21">
        <v>0</v>
      </c>
      <c r="H24" s="21"/>
      <c r="I24" s="21">
        <v>0</v>
      </c>
      <c r="J24" s="21"/>
      <c r="K24" s="21">
        <v>5485203</v>
      </c>
      <c r="L24" s="21"/>
      <c r="M24" s="21">
        <v>0</v>
      </c>
      <c r="N24" s="21"/>
      <c r="O24" s="21">
        <v>0</v>
      </c>
      <c r="P24" s="21"/>
      <c r="Q24" s="21">
        <v>0</v>
      </c>
      <c r="R24" s="23"/>
      <c r="S24" s="23">
        <v>0</v>
      </c>
      <c r="T24" s="23"/>
      <c r="U24" s="23">
        <v>0</v>
      </c>
      <c r="V24" s="23"/>
      <c r="W24" s="20">
        <f>SUM(M24:U24)</f>
        <v>0</v>
      </c>
      <c r="X24" s="21"/>
      <c r="Y24" s="20">
        <f>SUM(W24,E24:K24)</f>
        <v>5485203</v>
      </c>
      <c r="Z24" s="21"/>
      <c r="AA24" s="20">
        <v>281235</v>
      </c>
      <c r="AB24" s="21"/>
      <c r="AC24" s="20">
        <f>Y24+AA24</f>
        <v>5766438</v>
      </c>
    </row>
    <row r="25" spans="1:29" ht="22.5" customHeight="1">
      <c r="A25" s="6" t="s">
        <v>61</v>
      </c>
      <c r="B25" s="6" t="s">
        <v>215</v>
      </c>
      <c r="E25" s="27">
        <v>0</v>
      </c>
      <c r="F25" s="23"/>
      <c r="G25" s="27">
        <v>0</v>
      </c>
      <c r="H25" s="21"/>
      <c r="I25" s="27">
        <v>0</v>
      </c>
      <c r="J25" s="21"/>
      <c r="K25" s="27">
        <v>0</v>
      </c>
      <c r="L25" s="23"/>
      <c r="M25" s="27">
        <v>-4920031</v>
      </c>
      <c r="N25" s="23"/>
      <c r="O25" s="27">
        <v>-515157</v>
      </c>
      <c r="P25" s="21"/>
      <c r="Q25" s="27">
        <v>-1114063</v>
      </c>
      <c r="R25" s="23"/>
      <c r="S25" s="27">
        <v>-428117</v>
      </c>
      <c r="T25" s="23"/>
      <c r="U25" s="27">
        <v>0</v>
      </c>
      <c r="V25" s="23"/>
      <c r="W25" s="20">
        <f>SUM(M25:U25)</f>
        <v>-6977368</v>
      </c>
      <c r="X25" s="21"/>
      <c r="Y25" s="20">
        <f>SUM(W25,E25:K25)</f>
        <v>-6977368</v>
      </c>
      <c r="Z25" s="21"/>
      <c r="AA25" s="20">
        <v>-37823</v>
      </c>
      <c r="AB25" s="21"/>
      <c r="AC25" s="20">
        <f>Y25+AA25</f>
        <v>-7015191</v>
      </c>
    </row>
    <row r="26" spans="1:29" ht="22.5" customHeight="1">
      <c r="A26" s="7" t="s">
        <v>216</v>
      </c>
      <c r="B26" s="74"/>
      <c r="C26" s="7"/>
      <c r="E26" s="61">
        <f>SUM(E24:E25)</f>
        <v>0</v>
      </c>
      <c r="F26" s="23"/>
      <c r="G26" s="61">
        <f>SUM(G24:G25)</f>
        <v>0</v>
      </c>
      <c r="H26" s="21"/>
      <c r="I26" s="61">
        <f>SUM(I24:I25)</f>
        <v>0</v>
      </c>
      <c r="J26" s="21"/>
      <c r="K26" s="61">
        <f>SUM(K24:K25)</f>
        <v>5485203</v>
      </c>
      <c r="L26" s="30"/>
      <c r="M26" s="61">
        <f>SUM(M24:M25)</f>
        <v>-4920031</v>
      </c>
      <c r="N26" s="30"/>
      <c r="O26" s="61">
        <f>SUM(O24:O25)</f>
        <v>-515157</v>
      </c>
      <c r="P26" s="21"/>
      <c r="Q26" s="37">
        <f>SUM(Q24:Q25)</f>
        <v>-1114063</v>
      </c>
      <c r="R26" s="23"/>
      <c r="S26" s="61">
        <f>SUM(S24:S25)</f>
        <v>-428117</v>
      </c>
      <c r="T26" s="30"/>
      <c r="U26" s="61">
        <f>SUM(U24:U25)</f>
        <v>0</v>
      </c>
      <c r="V26" s="23"/>
      <c r="W26" s="61">
        <f>SUM(W24:W25)</f>
        <v>-6977368</v>
      </c>
      <c r="X26" s="30"/>
      <c r="Y26" s="61">
        <f>SUM(Y24:Y25)</f>
        <v>-1492165</v>
      </c>
      <c r="Z26" s="30"/>
      <c r="AA26" s="61">
        <f>SUM(AA24:AA25)</f>
        <v>243412</v>
      </c>
      <c r="AB26" s="21"/>
      <c r="AC26" s="61">
        <f>SUM(AC24:AC25)</f>
        <v>-1248753</v>
      </c>
    </row>
    <row r="27" spans="1:29" ht="13.5" customHeight="1">
      <c r="A27" s="7"/>
      <c r="B27" s="7"/>
      <c r="C27" s="7"/>
      <c r="D27" s="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19"/>
    </row>
    <row r="28" spans="1:29" s="7" customFormat="1" ht="22.5" customHeight="1" thickBot="1">
      <c r="A28" s="7" t="s">
        <v>222</v>
      </c>
      <c r="C28" s="6"/>
      <c r="E28" s="34">
        <f>SUM(E14,E21,E26)</f>
        <v>21750000</v>
      </c>
      <c r="F28" s="30"/>
      <c r="G28" s="34">
        <f>SUM(G14,G21,G26)</f>
        <v>19279778</v>
      </c>
      <c r="H28" s="22"/>
      <c r="I28" s="34">
        <f>SUM(I14,I21,I26)</f>
        <v>2219231</v>
      </c>
      <c r="J28" s="22"/>
      <c r="K28" s="34">
        <f>SUM(K14,K21,K26)</f>
        <v>62933026</v>
      </c>
      <c r="L28" s="30"/>
      <c r="M28" s="34">
        <f>SUM(M14,M21,M26)</f>
        <v>-7912356</v>
      </c>
      <c r="N28" s="30"/>
      <c r="O28" s="34">
        <f>SUM(O14,O21,O26)</f>
        <v>-3126689</v>
      </c>
      <c r="P28" s="22"/>
      <c r="Q28" s="34">
        <f>SUM(Q14,Q21,Q26)</f>
        <v>-1903696</v>
      </c>
      <c r="R28" s="30"/>
      <c r="S28" s="34">
        <f>SUM(S14,S21,S26)</f>
        <v>-155958</v>
      </c>
      <c r="T28" s="30"/>
      <c r="U28" s="34">
        <f>SUM(U14,U21,U26)</f>
        <v>-58119</v>
      </c>
      <c r="V28" s="30"/>
      <c r="W28" s="34">
        <f>SUM(W14,W21,W26)</f>
        <v>-13156818</v>
      </c>
      <c r="X28" s="30"/>
      <c r="Y28" s="34">
        <f>SUM(Y14,Y21,Y26)</f>
        <v>93025217</v>
      </c>
      <c r="Z28" s="30"/>
      <c r="AA28" s="34">
        <f>SUM(AA14,AA21,AA26)</f>
        <v>8958775</v>
      </c>
      <c r="AB28" s="22"/>
      <c r="AC28" s="34">
        <f>SUM(AC14,AC21,AC26)</f>
        <v>101983992</v>
      </c>
    </row>
    <row r="29" spans="1:29" ht="9.9499999999999993" customHeight="1" thickTop="1">
      <c r="A29" s="7"/>
      <c r="B29" s="7"/>
      <c r="C29" s="7"/>
      <c r="D29" s="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19"/>
    </row>
  </sheetData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7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566DA-07B2-44BA-8816-11939106D7B6}">
  <dimension ref="A1:W31"/>
  <sheetViews>
    <sheetView view="pageBreakPreview" zoomScale="90" zoomScaleNormal="90" zoomScaleSheetLayoutView="90" workbookViewId="0">
      <selection sqref="A1:W1"/>
    </sheetView>
  </sheetViews>
  <sheetFormatPr defaultColWidth="9.125" defaultRowHeight="22.5" customHeight="1"/>
  <cols>
    <col min="1" max="2" width="2.375" style="6" customWidth="1"/>
    <col min="3" max="3" width="39.375" style="6" customWidth="1"/>
    <col min="4" max="4" width="1.125" style="6" customWidth="1"/>
    <col min="5" max="5" width="7.125" style="6" customWidth="1"/>
    <col min="6" max="6" width="1.125" style="6" customWidth="1"/>
    <col min="7" max="7" width="13.125" style="6" customWidth="1"/>
    <col min="8" max="8" width="1.125" style="6" customWidth="1"/>
    <col min="9" max="9" width="13.625" style="6" customWidth="1"/>
    <col min="10" max="10" width="1.125" style="6" customWidth="1"/>
    <col min="11" max="11" width="13.625" style="6" customWidth="1"/>
    <col min="12" max="12" width="1.125" style="6" customWidth="1"/>
    <col min="13" max="13" width="11.375" style="6" customWidth="1"/>
    <col min="14" max="14" width="1.125" style="6" customWidth="1"/>
    <col min="15" max="15" width="13" style="6" customWidth="1"/>
    <col min="16" max="16" width="0.875" style="6" customWidth="1"/>
    <col min="17" max="17" width="13.625" style="6" customWidth="1"/>
    <col min="18" max="18" width="1.125" style="6" customWidth="1"/>
    <col min="19" max="19" width="15.625" style="6" customWidth="1"/>
    <col min="20" max="20" width="0.875" style="6" customWidth="1"/>
    <col min="21" max="21" width="12.875" style="6" customWidth="1"/>
    <col min="22" max="22" width="1.125" style="6" customWidth="1"/>
    <col min="23" max="23" width="12.875" style="6" customWidth="1"/>
    <col min="24" max="16384" width="9.125" style="6"/>
  </cols>
  <sheetData>
    <row r="1" spans="1:23" s="75" customFormat="1" ht="22.5" customHeight="1">
      <c r="A1" s="152" t="s">
        <v>129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</row>
    <row r="2" spans="1:23" s="75" customFormat="1" ht="22.5" customHeight="1">
      <c r="A2" s="152" t="s">
        <v>219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</row>
    <row r="3" spans="1:23" s="75" customFormat="1" ht="9.9499999999999993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</row>
    <row r="4" spans="1:23" ht="22.5" customHeight="1">
      <c r="D4" s="7"/>
      <c r="F4" s="7"/>
      <c r="G4" s="153" t="s">
        <v>63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23" ht="22.5" customHeight="1">
      <c r="D5" s="7"/>
      <c r="F5" s="7"/>
      <c r="G5" s="17"/>
      <c r="H5" s="7"/>
      <c r="I5" s="17"/>
      <c r="J5" s="7"/>
      <c r="K5" s="17"/>
      <c r="L5" s="7"/>
      <c r="M5" s="154" t="s">
        <v>35</v>
      </c>
      <c r="N5" s="154"/>
      <c r="O5" s="154"/>
      <c r="P5" s="77"/>
      <c r="Q5" s="154" t="s">
        <v>37</v>
      </c>
      <c r="R5" s="154"/>
      <c r="S5" s="154"/>
      <c r="T5" s="154"/>
      <c r="U5" s="154"/>
      <c r="V5" s="7"/>
      <c r="W5" s="17"/>
    </row>
    <row r="6" spans="1:23" ht="22.5" customHeight="1">
      <c r="A6" s="15"/>
      <c r="B6" s="15"/>
      <c r="C6" s="15"/>
      <c r="S6" s="77" t="s">
        <v>94</v>
      </c>
      <c r="T6" s="77"/>
      <c r="U6" s="77"/>
    </row>
    <row r="7" spans="1:23" ht="22.5" customHeight="1">
      <c r="A7" s="15"/>
      <c r="B7" s="15"/>
      <c r="C7" s="15"/>
      <c r="D7" s="17"/>
      <c r="E7" s="50"/>
      <c r="F7" s="17"/>
      <c r="G7" s="15"/>
      <c r="H7" s="17"/>
      <c r="I7" s="15"/>
      <c r="J7" s="17"/>
      <c r="K7" s="15" t="s">
        <v>81</v>
      </c>
      <c r="L7" s="17"/>
      <c r="M7" s="15"/>
      <c r="N7" s="17"/>
      <c r="O7" s="15"/>
      <c r="P7" s="15"/>
      <c r="Q7" s="15" t="s">
        <v>157</v>
      </c>
      <c r="R7" s="17"/>
      <c r="S7" s="77" t="s">
        <v>95</v>
      </c>
      <c r="T7" s="77"/>
      <c r="U7" s="77" t="s">
        <v>51</v>
      </c>
      <c r="V7" s="17"/>
      <c r="W7" s="15"/>
    </row>
    <row r="8" spans="1:23" ht="22.5" customHeight="1">
      <c r="A8" s="15"/>
      <c r="B8" s="15"/>
      <c r="C8" s="15"/>
      <c r="D8" s="17"/>
      <c r="E8" s="15"/>
      <c r="F8" s="17"/>
      <c r="G8" s="15" t="s">
        <v>207</v>
      </c>
      <c r="H8" s="17"/>
      <c r="I8" s="15"/>
      <c r="J8" s="17"/>
      <c r="K8" s="15" t="s">
        <v>80</v>
      </c>
      <c r="L8" s="17"/>
      <c r="M8" s="15" t="s">
        <v>54</v>
      </c>
      <c r="N8" s="17"/>
      <c r="O8" s="15"/>
      <c r="P8" s="15"/>
      <c r="Q8" s="15" t="s">
        <v>162</v>
      </c>
      <c r="R8" s="17"/>
      <c r="S8" s="77" t="s">
        <v>96</v>
      </c>
      <c r="T8" s="77"/>
      <c r="U8" s="77" t="s">
        <v>55</v>
      </c>
      <c r="V8" s="17"/>
      <c r="W8" s="15" t="s">
        <v>52</v>
      </c>
    </row>
    <row r="9" spans="1:23" ht="22.5" customHeight="1">
      <c r="A9" s="15"/>
      <c r="B9" s="15"/>
      <c r="C9" s="15"/>
      <c r="D9" s="17"/>
      <c r="E9" s="3"/>
      <c r="F9" s="17"/>
      <c r="G9" s="15" t="s">
        <v>56</v>
      </c>
      <c r="H9" s="17"/>
      <c r="I9" s="15" t="s">
        <v>57</v>
      </c>
      <c r="J9" s="17"/>
      <c r="K9" s="15" t="s">
        <v>78</v>
      </c>
      <c r="L9" s="17"/>
      <c r="M9" s="15" t="s">
        <v>58</v>
      </c>
      <c r="N9" s="17"/>
      <c r="O9" s="15" t="s">
        <v>36</v>
      </c>
      <c r="P9" s="15"/>
      <c r="Q9" s="15" t="s">
        <v>161</v>
      </c>
      <c r="R9" s="17"/>
      <c r="S9" s="77" t="s">
        <v>97</v>
      </c>
      <c r="T9" s="77"/>
      <c r="U9" s="77" t="s">
        <v>32</v>
      </c>
      <c r="V9" s="17"/>
      <c r="W9" s="15" t="s">
        <v>60</v>
      </c>
    </row>
    <row r="10" spans="1:23" ht="22.5" customHeight="1">
      <c r="A10" s="7"/>
      <c r="B10" s="7"/>
      <c r="C10" s="7"/>
      <c r="D10" s="20"/>
      <c r="E10" s="20"/>
      <c r="F10" s="20"/>
      <c r="G10" s="151" t="s">
        <v>86</v>
      </c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</row>
    <row r="11" spans="1:23" ht="22.5" customHeight="1">
      <c r="A11" s="16" t="s">
        <v>203</v>
      </c>
      <c r="B11" s="7"/>
      <c r="C11" s="7"/>
      <c r="D11" s="19"/>
      <c r="E11" s="50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20"/>
    </row>
    <row r="12" spans="1:23" ht="22.5" customHeight="1">
      <c r="A12" s="7" t="s">
        <v>205</v>
      </c>
      <c r="B12" s="7"/>
      <c r="C12" s="7"/>
      <c r="D12" s="19"/>
      <c r="E12" s="50"/>
      <c r="F12" s="19"/>
      <c r="G12" s="19">
        <v>21750000</v>
      </c>
      <c r="H12" s="19"/>
      <c r="I12" s="19">
        <v>19279778</v>
      </c>
      <c r="J12" s="19"/>
      <c r="K12" s="19">
        <v>221309</v>
      </c>
      <c r="L12" s="19"/>
      <c r="M12" s="19">
        <v>1638780</v>
      </c>
      <c r="N12" s="19"/>
      <c r="O12" s="19">
        <v>35071141</v>
      </c>
      <c r="P12" s="19"/>
      <c r="Q12" s="19">
        <v>533348</v>
      </c>
      <c r="R12" s="19"/>
      <c r="S12" s="19">
        <v>-43540</v>
      </c>
      <c r="T12" s="19"/>
      <c r="U12" s="19">
        <f>SUM(Q12:S12)</f>
        <v>489808</v>
      </c>
      <c r="V12" s="19"/>
      <c r="W12" s="19">
        <f>SUM(G12:S12)</f>
        <v>78450816</v>
      </c>
    </row>
    <row r="13" spans="1:23" ht="8.4499999999999993" customHeight="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</row>
    <row r="14" spans="1:23" ht="22.5" customHeight="1">
      <c r="A14" s="78" t="s">
        <v>144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ht="22.5" customHeight="1">
      <c r="A15" s="78" t="s">
        <v>185</v>
      </c>
      <c r="B15" s="69" t="s">
        <v>208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6" spans="1:23" ht="22.5" customHeight="1">
      <c r="A16" s="78" t="s">
        <v>185</v>
      </c>
      <c r="B16" s="70" t="s">
        <v>193</v>
      </c>
      <c r="C16" s="78"/>
      <c r="D16" s="78"/>
      <c r="E16" s="50"/>
      <c r="F16" s="78"/>
      <c r="G16" s="79">
        <v>0</v>
      </c>
      <c r="H16" s="78"/>
      <c r="I16" s="79">
        <v>0</v>
      </c>
      <c r="J16" s="79"/>
      <c r="K16" s="79">
        <v>0</v>
      </c>
      <c r="L16" s="79"/>
      <c r="M16" s="79">
        <v>0</v>
      </c>
      <c r="N16" s="79"/>
      <c r="O16" s="79">
        <v>-3480000</v>
      </c>
      <c r="P16" s="79"/>
      <c r="Q16" s="79">
        <v>0</v>
      </c>
      <c r="R16" s="79"/>
      <c r="S16" s="79">
        <v>0</v>
      </c>
      <c r="T16" s="79"/>
      <c r="U16" s="79">
        <v>0</v>
      </c>
      <c r="V16" s="79"/>
      <c r="W16" s="20">
        <f>SUM(G16:S16)</f>
        <v>-3480000</v>
      </c>
    </row>
    <row r="17" spans="1:23" ht="22.5" customHeight="1">
      <c r="A17" s="78"/>
      <c r="B17" s="64" t="s">
        <v>209</v>
      </c>
      <c r="C17" s="78"/>
      <c r="D17" s="78"/>
      <c r="E17" s="50"/>
      <c r="F17" s="78"/>
      <c r="G17" s="80">
        <f>SUM(G16:G16)</f>
        <v>0</v>
      </c>
      <c r="H17" s="78"/>
      <c r="I17" s="80">
        <f>SUM(I16:I16)</f>
        <v>0</v>
      </c>
      <c r="J17" s="79"/>
      <c r="K17" s="80">
        <f>SUM(K16:K16)</f>
        <v>0</v>
      </c>
      <c r="L17" s="79"/>
      <c r="M17" s="80">
        <f>SUM(M16:M16)</f>
        <v>0</v>
      </c>
      <c r="N17" s="79"/>
      <c r="O17" s="80">
        <f>SUM(O16:O16)</f>
        <v>-3480000</v>
      </c>
      <c r="P17" s="79"/>
      <c r="Q17" s="80">
        <f>SUM(Q16:Q16)</f>
        <v>0</v>
      </c>
      <c r="R17" s="79"/>
      <c r="S17" s="80">
        <f>SUM(S16:S16)</f>
        <v>0</v>
      </c>
      <c r="T17" s="79"/>
      <c r="U17" s="80">
        <f>SUM(U16:U16)</f>
        <v>0</v>
      </c>
      <c r="V17" s="79"/>
      <c r="W17" s="80">
        <f>SUM(W16:W16)</f>
        <v>-3480000</v>
      </c>
    </row>
    <row r="18" spans="1:23" ht="8.4499999999999993" customHeight="1">
      <c r="A18" s="78"/>
      <c r="B18" s="78"/>
      <c r="C18" s="78"/>
      <c r="D18" s="19"/>
      <c r="E18" s="83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</row>
    <row r="19" spans="1:23" ht="22.5" customHeight="1">
      <c r="A19" s="67" t="s">
        <v>154</v>
      </c>
      <c r="B19" s="78"/>
      <c r="C19" s="78"/>
      <c r="D19" s="76"/>
      <c r="E19" s="76"/>
      <c r="F19" s="78"/>
      <c r="G19" s="81">
        <f>G17</f>
        <v>0</v>
      </c>
      <c r="H19" s="78"/>
      <c r="I19" s="81">
        <f>I17</f>
        <v>0</v>
      </c>
      <c r="J19" s="78"/>
      <c r="K19" s="81">
        <f>K17</f>
        <v>0</v>
      </c>
      <c r="L19" s="78"/>
      <c r="M19" s="81">
        <f>M17</f>
        <v>0</v>
      </c>
      <c r="N19" s="78"/>
      <c r="O19" s="81">
        <f>O17</f>
        <v>-3480000</v>
      </c>
      <c r="P19" s="78"/>
      <c r="Q19" s="81">
        <f>Q17</f>
        <v>0</v>
      </c>
      <c r="R19" s="78"/>
      <c r="S19" s="81">
        <f>S17</f>
        <v>0</v>
      </c>
      <c r="T19" s="78"/>
      <c r="U19" s="81">
        <f>U17</f>
        <v>0</v>
      </c>
      <c r="V19" s="82"/>
      <c r="W19" s="81">
        <f>W17</f>
        <v>-3480000</v>
      </c>
    </row>
    <row r="20" spans="1:23" ht="8.4499999999999993" customHeight="1">
      <c r="A20" s="78"/>
      <c r="B20" s="78"/>
      <c r="C20" s="78"/>
      <c r="D20" s="19"/>
      <c r="E20" s="83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</row>
    <row r="21" spans="1:23" ht="22.5" customHeight="1">
      <c r="A21" s="7" t="s">
        <v>199</v>
      </c>
      <c r="B21" s="74"/>
      <c r="D21" s="20"/>
      <c r="E21" s="66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23" ht="22.5" customHeight="1">
      <c r="A22" s="6" t="s">
        <v>61</v>
      </c>
      <c r="B22" s="6" t="s">
        <v>62</v>
      </c>
      <c r="D22" s="20"/>
      <c r="E22" s="66"/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v>943589</v>
      </c>
      <c r="P22" s="20"/>
      <c r="Q22" s="20">
        <v>0</v>
      </c>
      <c r="R22" s="20"/>
      <c r="S22" s="20">
        <v>0</v>
      </c>
      <c r="T22" s="20"/>
      <c r="U22" s="20">
        <f>SUM(Q22:S22)</f>
        <v>0</v>
      </c>
      <c r="V22" s="20"/>
      <c r="W22" s="20">
        <f>SUM(G22:S22)</f>
        <v>943589</v>
      </c>
    </row>
    <row r="23" spans="1:23" ht="22.5" customHeight="1">
      <c r="A23" s="6" t="s">
        <v>61</v>
      </c>
      <c r="B23" s="6" t="s">
        <v>215</v>
      </c>
      <c r="D23" s="19"/>
      <c r="E23" s="83"/>
      <c r="F23" s="20"/>
      <c r="G23" s="20">
        <v>0</v>
      </c>
      <c r="H23" s="20"/>
      <c r="I23" s="20">
        <v>0</v>
      </c>
      <c r="J23" s="20">
        <v>0</v>
      </c>
      <c r="K23" s="20">
        <v>0</v>
      </c>
      <c r="L23" s="20"/>
      <c r="M23" s="20">
        <v>0</v>
      </c>
      <c r="N23" s="20"/>
      <c r="O23" s="20">
        <v>0</v>
      </c>
      <c r="P23" s="20"/>
      <c r="Q23" s="20">
        <v>-243748</v>
      </c>
      <c r="R23" s="20"/>
      <c r="S23" s="20">
        <v>0</v>
      </c>
      <c r="T23" s="20"/>
      <c r="U23" s="20">
        <f>SUM(Q23:S23)</f>
        <v>-243748</v>
      </c>
      <c r="V23" s="20"/>
      <c r="W23" s="20">
        <f>SUM(G23:S23)</f>
        <v>-243748</v>
      </c>
    </row>
    <row r="24" spans="1:23" ht="22.5" customHeight="1">
      <c r="A24" s="7" t="s">
        <v>216</v>
      </c>
      <c r="B24" s="74"/>
      <c r="D24" s="76"/>
      <c r="E24" s="76"/>
      <c r="F24" s="19"/>
      <c r="G24" s="84">
        <f>SUM(G22:G23)</f>
        <v>0</v>
      </c>
      <c r="H24" s="19"/>
      <c r="I24" s="84">
        <f>SUM(I22:I23)</f>
        <v>0</v>
      </c>
      <c r="J24" s="19"/>
      <c r="K24" s="84">
        <f>SUM(K22:K23)</f>
        <v>0</v>
      </c>
      <c r="L24" s="19"/>
      <c r="M24" s="84">
        <f>SUM(M22:M23)</f>
        <v>0</v>
      </c>
      <c r="N24" s="19"/>
      <c r="O24" s="84">
        <f>SUM(O22:O23)</f>
        <v>943589</v>
      </c>
      <c r="P24" s="19"/>
      <c r="Q24" s="84">
        <f>SUM(Q22:Q23)</f>
        <v>-243748</v>
      </c>
      <c r="R24" s="19"/>
      <c r="S24" s="84">
        <f>SUM(S22:S23)</f>
        <v>0</v>
      </c>
      <c r="T24" s="19"/>
      <c r="U24" s="84">
        <f>SUM(U22:U23)</f>
        <v>-243748</v>
      </c>
      <c r="V24" s="19"/>
      <c r="W24" s="84">
        <f>SUM(W22:W23)</f>
        <v>699841</v>
      </c>
    </row>
    <row r="25" spans="1:23" ht="8.4499999999999993" customHeight="1">
      <c r="A25" s="78"/>
      <c r="B25" s="78"/>
      <c r="C25" s="78"/>
      <c r="D25" s="20"/>
      <c r="E25" s="20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</row>
    <row r="26" spans="1:23" ht="22.5" customHeight="1">
      <c r="A26" s="6" t="s">
        <v>195</v>
      </c>
      <c r="B26" s="74"/>
      <c r="D26" s="115"/>
      <c r="E26" s="115"/>
      <c r="F26" s="20"/>
      <c r="G26" s="20">
        <v>0</v>
      </c>
      <c r="H26" s="20"/>
      <c r="I26" s="20">
        <v>0</v>
      </c>
      <c r="J26" s="20"/>
      <c r="K26" s="20">
        <v>0</v>
      </c>
      <c r="L26" s="20"/>
      <c r="M26" s="20">
        <v>580451</v>
      </c>
      <c r="N26" s="20"/>
      <c r="O26" s="20">
        <v>-580451</v>
      </c>
      <c r="P26" s="20"/>
      <c r="Q26" s="20">
        <v>0</v>
      </c>
      <c r="R26" s="20"/>
      <c r="S26" s="20">
        <v>0</v>
      </c>
      <c r="T26" s="20"/>
      <c r="U26" s="20">
        <v>0</v>
      </c>
      <c r="V26" s="20"/>
      <c r="W26" s="20">
        <v>0</v>
      </c>
    </row>
    <row r="27" spans="1:23" ht="4.5" customHeight="1">
      <c r="A27" s="78"/>
      <c r="B27" s="78"/>
      <c r="C27" s="78"/>
      <c r="D27" s="20"/>
      <c r="E27" s="20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</row>
    <row r="28" spans="1:23" ht="22.5" customHeight="1" thickBot="1">
      <c r="A28" s="7" t="s">
        <v>204</v>
      </c>
      <c r="B28" s="7"/>
      <c r="C28" s="7"/>
      <c r="D28" s="76"/>
      <c r="E28" s="76"/>
      <c r="F28" s="20"/>
      <c r="G28" s="118">
        <f>SUM(G12,G19,G24,G26)</f>
        <v>21750000</v>
      </c>
      <c r="H28" s="20"/>
      <c r="I28" s="118">
        <f>SUM(I12,I19,I24,I26)</f>
        <v>19279778</v>
      </c>
      <c r="J28" s="20"/>
      <c r="K28" s="118">
        <f>SUM(K12,K19,K24,K26)</f>
        <v>221309</v>
      </c>
      <c r="L28" s="20"/>
      <c r="M28" s="118">
        <f>SUM(M12,M19,M24,M26)</f>
        <v>2219231</v>
      </c>
      <c r="N28" s="20"/>
      <c r="O28" s="118">
        <f>SUM(O12,O19,O24,O26)</f>
        <v>31954279</v>
      </c>
      <c r="P28" s="19"/>
      <c r="Q28" s="118">
        <f>SUM(Q12,Q19,Q24,Q26)</f>
        <v>289600</v>
      </c>
      <c r="R28" s="20"/>
      <c r="S28" s="118">
        <f>SUM(S12,S19,S24,S26)</f>
        <v>-43540</v>
      </c>
      <c r="T28" s="19"/>
      <c r="U28" s="118">
        <f>SUM(U12,U19,U24,U26)</f>
        <v>246060</v>
      </c>
      <c r="V28" s="20"/>
      <c r="W28" s="118">
        <f>SUM(W12,W19,W24,W26)</f>
        <v>75670657</v>
      </c>
    </row>
    <row r="29" spans="1:23" ht="9.9499999999999993" customHeight="1" thickTop="1">
      <c r="A29" s="78"/>
      <c r="B29" s="78"/>
      <c r="C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</row>
    <row r="30" spans="1:23" ht="22.5" customHeight="1">
      <c r="O30" s="20"/>
      <c r="P30" s="20"/>
      <c r="Q30" s="20"/>
      <c r="W30" s="20"/>
    </row>
    <row r="31" spans="1:23" ht="22.5" customHeight="1">
      <c r="O31" s="20"/>
      <c r="P31" s="20"/>
      <c r="Q31" s="20"/>
      <c r="W31" s="20"/>
    </row>
  </sheetData>
  <mergeCells count="6">
    <mergeCell ref="G10:W10"/>
    <mergeCell ref="A1:W1"/>
    <mergeCell ref="A2:W2"/>
    <mergeCell ref="G4:W4"/>
    <mergeCell ref="M5:O5"/>
    <mergeCell ref="Q5:U5"/>
  </mergeCells>
  <pageMargins left="0.7" right="0.7" top="0.48" bottom="0.5" header="0.8" footer="0.5"/>
  <pageSetup paperSize="9" scale="6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9ADAB-5CF5-4F77-9828-D52BC895B3BB}">
  <dimension ref="A1:W27"/>
  <sheetViews>
    <sheetView view="pageBreakPreview" zoomScale="90" zoomScaleNormal="90" zoomScaleSheetLayoutView="90" workbookViewId="0">
      <selection sqref="A1:W1"/>
    </sheetView>
  </sheetViews>
  <sheetFormatPr defaultColWidth="9.125" defaultRowHeight="21.75"/>
  <cols>
    <col min="1" max="2" width="2.375" style="6" customWidth="1"/>
    <col min="3" max="3" width="37.625" style="6" customWidth="1"/>
    <col min="4" max="4" width="3.125" style="6" customWidth="1"/>
    <col min="5" max="5" width="7.375" style="6" customWidth="1"/>
    <col min="6" max="6" width="0.875" style="6" customWidth="1"/>
    <col min="7" max="7" width="13.125" style="6" customWidth="1"/>
    <col min="8" max="8" width="0.875" style="6" customWidth="1"/>
    <col min="9" max="9" width="13.625" style="6" customWidth="1"/>
    <col min="10" max="10" width="0.875" style="6" customWidth="1"/>
    <col min="11" max="11" width="13.625" style="6" customWidth="1"/>
    <col min="12" max="12" width="0.875" style="6" customWidth="1"/>
    <col min="13" max="13" width="11.375" style="6" customWidth="1"/>
    <col min="14" max="14" width="0.875" style="6" customWidth="1"/>
    <col min="15" max="15" width="13" style="6" customWidth="1"/>
    <col min="16" max="16" width="0.875" style="6" customWidth="1"/>
    <col min="17" max="17" width="13.625" style="6" customWidth="1"/>
    <col min="18" max="18" width="0.875" style="6" customWidth="1"/>
    <col min="19" max="19" width="15.625" style="6" customWidth="1"/>
    <col min="20" max="20" width="0.875" style="6" customWidth="1"/>
    <col min="21" max="21" width="12.875" style="6" customWidth="1"/>
    <col min="22" max="22" width="0.875" style="6" customWidth="1"/>
    <col min="23" max="23" width="12.875" style="6" customWidth="1"/>
    <col min="24" max="16384" width="9.125" style="6"/>
  </cols>
  <sheetData>
    <row r="1" spans="1:23" s="75" customFormat="1" ht="22.5" customHeight="1">
      <c r="A1" s="152" t="s">
        <v>129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</row>
    <row r="2" spans="1:23" s="75" customFormat="1" ht="22.5" customHeight="1">
      <c r="A2" s="152" t="s">
        <v>219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</row>
    <row r="3" spans="1:23" s="75" customFormat="1" ht="9.9499999999999993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</row>
    <row r="4" spans="1:23" ht="22.5" customHeight="1">
      <c r="D4" s="7"/>
      <c r="F4" s="7"/>
      <c r="G4" s="153" t="s">
        <v>63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23" ht="22.5" customHeight="1">
      <c r="D5" s="7"/>
      <c r="F5" s="7"/>
      <c r="G5" s="17"/>
      <c r="H5" s="7"/>
      <c r="I5" s="17"/>
      <c r="J5" s="7"/>
      <c r="K5" s="17"/>
      <c r="L5" s="7"/>
      <c r="M5" s="154" t="s">
        <v>35</v>
      </c>
      <c r="N5" s="154"/>
      <c r="O5" s="154"/>
      <c r="P5" s="77"/>
      <c r="Q5" s="154" t="s">
        <v>37</v>
      </c>
      <c r="R5" s="154"/>
      <c r="S5" s="154"/>
      <c r="T5" s="154"/>
      <c r="U5" s="154"/>
      <c r="V5" s="7"/>
      <c r="W5" s="17"/>
    </row>
    <row r="6" spans="1:23" ht="22.5" customHeight="1">
      <c r="A6" s="15"/>
      <c r="B6" s="15"/>
      <c r="C6" s="15"/>
      <c r="S6" s="77" t="s">
        <v>94</v>
      </c>
      <c r="T6" s="77"/>
      <c r="U6" s="77"/>
    </row>
    <row r="7" spans="1:23" ht="22.5" customHeight="1">
      <c r="A7" s="15"/>
      <c r="B7" s="15"/>
      <c r="C7" s="15"/>
      <c r="D7" s="17"/>
      <c r="E7" s="50"/>
      <c r="F7" s="17"/>
      <c r="G7" s="15"/>
      <c r="H7" s="17"/>
      <c r="I7" s="15"/>
      <c r="J7" s="17"/>
      <c r="K7" s="15" t="s">
        <v>81</v>
      </c>
      <c r="L7" s="17"/>
      <c r="M7" s="15"/>
      <c r="N7" s="17"/>
      <c r="O7" s="15"/>
      <c r="P7" s="15"/>
      <c r="Q7" s="15" t="s">
        <v>157</v>
      </c>
      <c r="R7" s="17"/>
      <c r="S7" s="77" t="s">
        <v>95</v>
      </c>
      <c r="T7" s="77"/>
      <c r="U7" s="77" t="s">
        <v>51</v>
      </c>
      <c r="V7" s="17"/>
      <c r="W7" s="15"/>
    </row>
    <row r="8" spans="1:23" ht="22.5" customHeight="1">
      <c r="A8" s="15"/>
      <c r="B8" s="15"/>
      <c r="C8" s="15"/>
      <c r="D8" s="17"/>
      <c r="E8" s="15"/>
      <c r="F8" s="17"/>
      <c r="G8" s="15" t="s">
        <v>207</v>
      </c>
      <c r="H8" s="17"/>
      <c r="I8" s="15"/>
      <c r="J8" s="17"/>
      <c r="K8" s="15" t="s">
        <v>80</v>
      </c>
      <c r="L8" s="17"/>
      <c r="M8" s="15" t="s">
        <v>54</v>
      </c>
      <c r="N8" s="17"/>
      <c r="O8" s="15"/>
      <c r="P8" s="15"/>
      <c r="Q8" s="15" t="s">
        <v>162</v>
      </c>
      <c r="R8" s="17"/>
      <c r="S8" s="77" t="s">
        <v>96</v>
      </c>
      <c r="T8" s="77"/>
      <c r="U8" s="77" t="s">
        <v>55</v>
      </c>
      <c r="V8" s="17"/>
      <c r="W8" s="15" t="s">
        <v>52</v>
      </c>
    </row>
    <row r="9" spans="1:23" ht="22.5" customHeight="1">
      <c r="A9" s="15"/>
      <c r="B9" s="15"/>
      <c r="C9" s="15"/>
      <c r="D9" s="17"/>
      <c r="E9" s="3" t="s">
        <v>4</v>
      </c>
      <c r="F9" s="17"/>
      <c r="G9" s="15" t="s">
        <v>56</v>
      </c>
      <c r="H9" s="17"/>
      <c r="I9" s="15" t="s">
        <v>57</v>
      </c>
      <c r="J9" s="17"/>
      <c r="K9" s="15" t="s">
        <v>78</v>
      </c>
      <c r="L9" s="17"/>
      <c r="M9" s="15" t="s">
        <v>58</v>
      </c>
      <c r="N9" s="17"/>
      <c r="O9" s="15" t="s">
        <v>36</v>
      </c>
      <c r="P9" s="15"/>
      <c r="Q9" s="15" t="s">
        <v>161</v>
      </c>
      <c r="R9" s="17"/>
      <c r="S9" s="77" t="s">
        <v>97</v>
      </c>
      <c r="T9" s="77"/>
      <c r="U9" s="77" t="s">
        <v>32</v>
      </c>
      <c r="V9" s="17"/>
      <c r="W9" s="15" t="s">
        <v>60</v>
      </c>
    </row>
    <row r="10" spans="1:23" ht="22.5" customHeight="1">
      <c r="A10" s="7"/>
      <c r="B10" s="7"/>
      <c r="C10" s="7"/>
      <c r="D10" s="20"/>
      <c r="E10" s="20"/>
      <c r="F10" s="20"/>
      <c r="G10" s="151" t="s">
        <v>86</v>
      </c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</row>
    <row r="11" spans="1:23" ht="22.5" customHeight="1">
      <c r="A11" s="16" t="s">
        <v>220</v>
      </c>
      <c r="B11" s="7"/>
      <c r="C11" s="7"/>
      <c r="D11" s="19"/>
      <c r="E11" s="50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20"/>
    </row>
    <row r="12" spans="1:23" ht="22.5" customHeight="1">
      <c r="A12" s="7" t="s">
        <v>221</v>
      </c>
      <c r="B12" s="7"/>
      <c r="C12" s="7"/>
      <c r="D12" s="19"/>
      <c r="E12" s="50"/>
      <c r="F12" s="19"/>
      <c r="G12" s="19">
        <v>21750000</v>
      </c>
      <c r="H12" s="19"/>
      <c r="I12" s="19">
        <v>19279778</v>
      </c>
      <c r="J12" s="19"/>
      <c r="K12" s="19">
        <v>221309</v>
      </c>
      <c r="L12" s="19"/>
      <c r="M12" s="19">
        <v>2219231</v>
      </c>
      <c r="N12" s="19"/>
      <c r="O12" s="19">
        <v>32083870</v>
      </c>
      <c r="P12" s="19"/>
      <c r="Q12" s="19">
        <v>140194</v>
      </c>
      <c r="R12" s="19"/>
      <c r="S12" s="19">
        <v>-43540</v>
      </c>
      <c r="T12" s="19"/>
      <c r="U12" s="19">
        <f>SUM(Q12:S12)</f>
        <v>96654</v>
      </c>
      <c r="V12" s="19"/>
      <c r="W12" s="19">
        <f>SUM(G12:S12)</f>
        <v>75650842</v>
      </c>
    </row>
    <row r="13" spans="1:23" ht="8.4499999999999993" customHeight="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</row>
    <row r="14" spans="1:23" ht="22.5" customHeight="1">
      <c r="A14" s="78" t="s">
        <v>144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ht="22.5" customHeight="1">
      <c r="A15" s="78" t="s">
        <v>185</v>
      </c>
      <c r="B15" s="69" t="s">
        <v>208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6" spans="1:23" ht="22.5" customHeight="1">
      <c r="A16" s="78" t="s">
        <v>185</v>
      </c>
      <c r="B16" s="70" t="s">
        <v>193</v>
      </c>
      <c r="C16" s="78"/>
      <c r="D16" s="78"/>
      <c r="E16" s="50">
        <v>8</v>
      </c>
      <c r="F16" s="78"/>
      <c r="G16" s="79">
        <v>0</v>
      </c>
      <c r="H16" s="78"/>
      <c r="I16" s="79">
        <v>0</v>
      </c>
      <c r="J16" s="79"/>
      <c r="K16" s="79">
        <v>0</v>
      </c>
      <c r="L16" s="79"/>
      <c r="M16" s="79">
        <v>0</v>
      </c>
      <c r="N16" s="79"/>
      <c r="O16" s="79">
        <v>-3480000</v>
      </c>
      <c r="P16" s="79"/>
      <c r="Q16" s="79">
        <v>0</v>
      </c>
      <c r="R16" s="79"/>
      <c r="S16" s="79">
        <v>0</v>
      </c>
      <c r="T16" s="79"/>
      <c r="U16" s="79">
        <v>0</v>
      </c>
      <c r="V16" s="79"/>
      <c r="W16" s="20">
        <f>SUM(G16:S16)</f>
        <v>-3480000</v>
      </c>
    </row>
    <row r="17" spans="1:23" ht="22.5" customHeight="1">
      <c r="A17" s="78"/>
      <c r="B17" s="64" t="s">
        <v>209</v>
      </c>
      <c r="C17" s="78"/>
      <c r="D17" s="78"/>
      <c r="E17" s="50"/>
      <c r="F17" s="78"/>
      <c r="G17" s="80">
        <f>SUM(G16:G16)</f>
        <v>0</v>
      </c>
      <c r="H17" s="78"/>
      <c r="I17" s="80">
        <f>SUM(I16:I16)</f>
        <v>0</v>
      </c>
      <c r="J17" s="79"/>
      <c r="K17" s="80">
        <f>SUM(K16:K16)</f>
        <v>0</v>
      </c>
      <c r="L17" s="79"/>
      <c r="M17" s="80">
        <f>SUM(M16:M16)</f>
        <v>0</v>
      </c>
      <c r="N17" s="79"/>
      <c r="O17" s="80">
        <f>SUM(O16:O16)</f>
        <v>-3480000</v>
      </c>
      <c r="P17" s="79"/>
      <c r="Q17" s="80">
        <f>SUM(Q16:Q16)</f>
        <v>0</v>
      </c>
      <c r="R17" s="79"/>
      <c r="S17" s="80">
        <f>SUM(S16:S16)</f>
        <v>0</v>
      </c>
      <c r="T17" s="79"/>
      <c r="U17" s="80">
        <f>SUM(U16:U16)</f>
        <v>0</v>
      </c>
      <c r="V17" s="79"/>
      <c r="W17" s="80">
        <f>SUM(W16:W16)</f>
        <v>-3480000</v>
      </c>
    </row>
    <row r="18" spans="1:23" ht="8.4499999999999993" customHeight="1">
      <c r="A18" s="78"/>
      <c r="B18" s="78"/>
      <c r="C18" s="78"/>
      <c r="D18" s="19"/>
      <c r="E18" s="83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</row>
    <row r="19" spans="1:23" ht="22.5" customHeight="1">
      <c r="A19" s="67" t="s">
        <v>154</v>
      </c>
      <c r="B19" s="78"/>
      <c r="C19" s="78"/>
      <c r="D19" s="76"/>
      <c r="E19" s="76"/>
      <c r="F19" s="78"/>
      <c r="G19" s="81">
        <f>G17</f>
        <v>0</v>
      </c>
      <c r="H19" s="78"/>
      <c r="I19" s="81">
        <f>I17</f>
        <v>0</v>
      </c>
      <c r="J19" s="78"/>
      <c r="K19" s="81">
        <f>K17</f>
        <v>0</v>
      </c>
      <c r="L19" s="78"/>
      <c r="M19" s="81">
        <f>M17</f>
        <v>0</v>
      </c>
      <c r="N19" s="78"/>
      <c r="O19" s="81">
        <f>O17</f>
        <v>-3480000</v>
      </c>
      <c r="P19" s="78"/>
      <c r="Q19" s="81">
        <f>Q17</f>
        <v>0</v>
      </c>
      <c r="R19" s="78"/>
      <c r="S19" s="81">
        <f>S17</f>
        <v>0</v>
      </c>
      <c r="T19" s="78"/>
      <c r="U19" s="81">
        <f>U17</f>
        <v>0</v>
      </c>
      <c r="V19" s="82"/>
      <c r="W19" s="81">
        <f>W17</f>
        <v>-3480000</v>
      </c>
    </row>
    <row r="20" spans="1:23" ht="8.4499999999999993" customHeight="1">
      <c r="A20" s="78"/>
      <c r="B20" s="78"/>
      <c r="C20" s="78"/>
      <c r="D20" s="19"/>
      <c r="E20" s="83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</row>
    <row r="21" spans="1:23" ht="22.5" customHeight="1">
      <c r="A21" s="7" t="s">
        <v>199</v>
      </c>
      <c r="B21" s="74"/>
      <c r="D21" s="20"/>
      <c r="E21" s="66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23" ht="22.5" customHeight="1">
      <c r="A22" s="6" t="s">
        <v>61</v>
      </c>
      <c r="B22" s="6" t="s">
        <v>62</v>
      </c>
      <c r="D22" s="20"/>
      <c r="E22" s="66"/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v>141991</v>
      </c>
      <c r="P22" s="20"/>
      <c r="Q22" s="20">
        <v>0</v>
      </c>
      <c r="R22" s="20"/>
      <c r="S22" s="20">
        <v>0</v>
      </c>
      <c r="T22" s="20"/>
      <c r="U22" s="20">
        <f>SUM(Q22:S22)</f>
        <v>0</v>
      </c>
      <c r="V22" s="20"/>
      <c r="W22" s="20">
        <f>SUM(G22:S22)</f>
        <v>141991</v>
      </c>
    </row>
    <row r="23" spans="1:23" ht="22.5" customHeight="1">
      <c r="A23" s="6" t="s">
        <v>61</v>
      </c>
      <c r="B23" s="6" t="s">
        <v>215</v>
      </c>
      <c r="D23" s="19"/>
      <c r="E23" s="83"/>
      <c r="F23" s="20"/>
      <c r="G23" s="20">
        <v>0</v>
      </c>
      <c r="H23" s="20"/>
      <c r="I23" s="20">
        <v>0</v>
      </c>
      <c r="J23" s="20">
        <v>0</v>
      </c>
      <c r="K23" s="20">
        <v>0</v>
      </c>
      <c r="L23" s="20"/>
      <c r="M23" s="20">
        <v>0</v>
      </c>
      <c r="N23" s="20"/>
      <c r="O23" s="20">
        <v>0</v>
      </c>
      <c r="P23" s="20"/>
      <c r="Q23" s="20">
        <v>-329061</v>
      </c>
      <c r="R23" s="20"/>
      <c r="S23" s="20">
        <v>0</v>
      </c>
      <c r="T23" s="20"/>
      <c r="U23" s="20">
        <f>SUM(Q23:S23)</f>
        <v>-329061</v>
      </c>
      <c r="V23" s="20"/>
      <c r="W23" s="20">
        <f>SUM(G23:S23)</f>
        <v>-329061</v>
      </c>
    </row>
    <row r="24" spans="1:23" ht="22.5" customHeight="1">
      <c r="A24" s="7" t="s">
        <v>216</v>
      </c>
      <c r="B24" s="74"/>
      <c r="D24" s="76"/>
      <c r="E24" s="76"/>
      <c r="F24" s="19"/>
      <c r="G24" s="84">
        <f>SUM(G22:G23)</f>
        <v>0</v>
      </c>
      <c r="H24" s="19"/>
      <c r="I24" s="84">
        <f>SUM(I22:I23)</f>
        <v>0</v>
      </c>
      <c r="J24" s="19"/>
      <c r="K24" s="84">
        <f>SUM(K22:K23)</f>
        <v>0</v>
      </c>
      <c r="L24" s="19"/>
      <c r="M24" s="84">
        <f>SUM(M22:M23)</f>
        <v>0</v>
      </c>
      <c r="N24" s="19"/>
      <c r="O24" s="84">
        <f>SUM(O22:O23)</f>
        <v>141991</v>
      </c>
      <c r="P24" s="19"/>
      <c r="Q24" s="84">
        <f>SUM(Q22:Q23)</f>
        <v>-329061</v>
      </c>
      <c r="R24" s="19"/>
      <c r="S24" s="84">
        <f>SUM(S22:S23)</f>
        <v>0</v>
      </c>
      <c r="T24" s="19"/>
      <c r="U24" s="84">
        <f>SUM(U22:U23)</f>
        <v>-329061</v>
      </c>
      <c r="V24" s="19"/>
      <c r="W24" s="84">
        <f>SUM(W22:W23)</f>
        <v>-187070</v>
      </c>
    </row>
    <row r="25" spans="1:23" ht="8.4499999999999993" customHeight="1">
      <c r="A25" s="78"/>
      <c r="B25" s="78"/>
      <c r="C25" s="78"/>
      <c r="D25" s="20"/>
      <c r="E25" s="20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</row>
    <row r="26" spans="1:23" ht="22.5" customHeight="1" thickBot="1">
      <c r="A26" s="7" t="s">
        <v>222</v>
      </c>
      <c r="B26" s="7"/>
      <c r="C26" s="7"/>
      <c r="D26" s="76"/>
      <c r="E26" s="76"/>
      <c r="F26" s="20"/>
      <c r="G26" s="143">
        <f>SUM(G12,G19,G24)</f>
        <v>21750000</v>
      </c>
      <c r="H26" s="20"/>
      <c r="I26" s="143">
        <f>SUM(I12,I19,I24)</f>
        <v>19279778</v>
      </c>
      <c r="J26" s="20"/>
      <c r="K26" s="143">
        <f>SUM(K12,K19,K24)</f>
        <v>221309</v>
      </c>
      <c r="L26" s="20"/>
      <c r="M26" s="143">
        <f>SUM(M12,M19,M24)</f>
        <v>2219231</v>
      </c>
      <c r="N26" s="20"/>
      <c r="O26" s="143">
        <f>SUM(O12,O19,O24)</f>
        <v>28745861</v>
      </c>
      <c r="P26" s="19"/>
      <c r="Q26" s="143">
        <f>SUM(Q12,Q19,Q24)</f>
        <v>-188867</v>
      </c>
      <c r="R26" s="20"/>
      <c r="S26" s="143">
        <f>SUM(S12,S19,S24)</f>
        <v>-43540</v>
      </c>
      <c r="T26" s="19"/>
      <c r="U26" s="143">
        <f>SUM(U12,U19,U24)</f>
        <v>-232407</v>
      </c>
      <c r="V26" s="20"/>
      <c r="W26" s="143">
        <f>SUM(W12,W19,W24)</f>
        <v>71983772</v>
      </c>
    </row>
    <row r="27" spans="1:23" ht="9.9499999999999993" customHeight="1" thickTop="1">
      <c r="A27" s="78"/>
      <c r="B27" s="78"/>
      <c r="C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</row>
  </sheetData>
  <mergeCells count="6">
    <mergeCell ref="G10:W10"/>
    <mergeCell ref="A1:W1"/>
    <mergeCell ref="A2:W2"/>
    <mergeCell ref="G4:W4"/>
    <mergeCell ref="M5:O5"/>
    <mergeCell ref="Q5:U5"/>
  </mergeCells>
  <pageMargins left="0.7" right="0.7" top="0.48" bottom="0.5" header="0.5" footer="0.5"/>
  <pageSetup paperSize="9" scale="68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New,Regular"&amp;15หมายเหตุประกอบงบการเงินเป็นส่วนหนึ่งของงบการเงินระหว่างกาลนี้&amp;"Tahoma,Regular"&amp;11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D08D-4E7E-46A1-AFE4-AB3F9DBAC9B1}">
  <dimension ref="A1:T88"/>
  <sheetViews>
    <sheetView view="pageBreakPreview" zoomScale="90" zoomScaleNormal="90" zoomScaleSheetLayoutView="90" workbookViewId="0"/>
  </sheetViews>
  <sheetFormatPr defaultColWidth="9.125" defaultRowHeight="18.95" customHeight="1"/>
  <cols>
    <col min="1" max="2" width="2.625" style="136" customWidth="1"/>
    <col min="3" max="3" width="48.625" style="136" customWidth="1"/>
    <col min="4" max="4" width="7" style="137" customWidth="1"/>
    <col min="5" max="5" width="1.125" style="136" customWidth="1"/>
    <col min="6" max="6" width="12.125" style="135" bestFit="1" customWidth="1"/>
    <col min="7" max="7" width="1.125" style="136" customWidth="1"/>
    <col min="8" max="8" width="10.5" style="135" bestFit="1" customWidth="1"/>
    <col min="9" max="9" width="1.125" style="136" customWidth="1"/>
    <col min="10" max="10" width="10" style="135" customWidth="1"/>
    <col min="11" max="11" width="1.125" style="136" customWidth="1"/>
    <col min="12" max="12" width="10" style="135" customWidth="1"/>
    <col min="13" max="13" width="9.125" style="136"/>
    <col min="14" max="14" width="12.125" style="138" customWidth="1"/>
    <col min="15" max="15" width="12.375" style="136" customWidth="1"/>
    <col min="16" max="16384" width="9.125" style="136"/>
  </cols>
  <sheetData>
    <row r="1" spans="1:17" s="124" customFormat="1" ht="20.45" customHeight="1">
      <c r="A1" s="122" t="s">
        <v>129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N1" s="125"/>
    </row>
    <row r="2" spans="1:17" s="86" customFormat="1" ht="20.45" customHeight="1">
      <c r="A2" s="158" t="s">
        <v>87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N2" s="88"/>
    </row>
    <row r="3" spans="1:17" s="124" customFormat="1" ht="20.45" customHeight="1">
      <c r="A3" s="117"/>
      <c r="B3" s="117"/>
      <c r="C3" s="117"/>
      <c r="D3" s="90"/>
      <c r="E3" s="107"/>
      <c r="F3" s="117"/>
      <c r="G3" s="107"/>
      <c r="H3" s="117"/>
      <c r="I3" s="107"/>
      <c r="J3" s="117"/>
      <c r="K3" s="107"/>
      <c r="L3" s="117"/>
      <c r="N3" s="125"/>
    </row>
    <row r="4" spans="1:17" s="86" customFormat="1" ht="20.45" customHeight="1">
      <c r="A4" s="108"/>
      <c r="B4" s="108"/>
      <c r="C4" s="108"/>
      <c r="D4" s="87"/>
      <c r="E4" s="109"/>
      <c r="F4" s="159" t="s">
        <v>0</v>
      </c>
      <c r="G4" s="159"/>
      <c r="H4" s="159"/>
      <c r="I4" s="109"/>
      <c r="J4" s="159" t="s">
        <v>1</v>
      </c>
      <c r="K4" s="159"/>
      <c r="L4" s="159"/>
      <c r="N4" s="88"/>
    </row>
    <row r="5" spans="1:17" s="86" customFormat="1" ht="20.45" customHeight="1">
      <c r="A5" s="108"/>
      <c r="B5" s="108"/>
      <c r="C5" s="108"/>
      <c r="D5" s="87"/>
      <c r="E5" s="109"/>
      <c r="F5" s="155" t="s">
        <v>184</v>
      </c>
      <c r="G5" s="155"/>
      <c r="H5" s="155"/>
      <c r="I5" s="109"/>
      <c r="J5" s="155" t="s">
        <v>184</v>
      </c>
      <c r="K5" s="155"/>
      <c r="L5" s="155"/>
      <c r="N5" s="88"/>
    </row>
    <row r="6" spans="1:17" s="86" customFormat="1" ht="20.45" customHeight="1">
      <c r="A6" s="85"/>
      <c r="B6" s="85"/>
      <c r="C6" s="85"/>
      <c r="D6" s="87"/>
      <c r="F6" s="155" t="s">
        <v>180</v>
      </c>
      <c r="G6" s="155"/>
      <c r="H6" s="155"/>
      <c r="J6" s="155" t="s">
        <v>180</v>
      </c>
      <c r="K6" s="155"/>
      <c r="L6" s="155"/>
      <c r="N6" s="88"/>
    </row>
    <row r="7" spans="1:17" s="86" customFormat="1" ht="20.45" customHeight="1">
      <c r="A7" s="85"/>
      <c r="C7" s="85"/>
      <c r="D7" s="95" t="s">
        <v>4</v>
      </c>
      <c r="E7" s="110"/>
      <c r="F7" s="126" t="s">
        <v>218</v>
      </c>
      <c r="G7" s="110"/>
      <c r="H7" s="126" t="s">
        <v>200</v>
      </c>
      <c r="I7" s="110"/>
      <c r="J7" s="126" t="s">
        <v>218</v>
      </c>
      <c r="K7" s="110"/>
      <c r="L7" s="126" t="s">
        <v>200</v>
      </c>
      <c r="N7" s="88"/>
    </row>
    <row r="8" spans="1:17" s="86" customFormat="1" ht="20.45" customHeight="1">
      <c r="A8" s="85"/>
      <c r="C8" s="85" t="s">
        <v>99</v>
      </c>
      <c r="D8" s="87"/>
      <c r="F8" s="156" t="s">
        <v>83</v>
      </c>
      <c r="G8" s="156"/>
      <c r="H8" s="156"/>
      <c r="I8" s="156"/>
      <c r="J8" s="156"/>
      <c r="K8" s="156"/>
      <c r="L8" s="156"/>
      <c r="N8" s="88"/>
    </row>
    <row r="9" spans="1:17" s="86" customFormat="1" ht="21" customHeight="1">
      <c r="A9" s="127" t="s">
        <v>64</v>
      </c>
      <c r="D9" s="87"/>
      <c r="E9" s="89"/>
      <c r="F9" s="90"/>
      <c r="G9" s="89"/>
      <c r="H9" s="90"/>
      <c r="I9" s="89"/>
      <c r="J9" s="91"/>
      <c r="K9" s="89"/>
      <c r="L9" s="91"/>
      <c r="N9" s="88"/>
    </row>
    <row r="10" spans="1:17" s="86" customFormat="1" ht="21" customHeight="1">
      <c r="A10" s="86" t="s">
        <v>85</v>
      </c>
      <c r="D10" s="87"/>
      <c r="E10" s="90"/>
      <c r="F10" s="92">
        <v>5766438</v>
      </c>
      <c r="G10" s="90"/>
      <c r="H10" s="92">
        <v>5028451</v>
      </c>
      <c r="I10" s="90"/>
      <c r="J10" s="93">
        <v>141991</v>
      </c>
      <c r="K10" s="90"/>
      <c r="L10" s="93">
        <v>943589</v>
      </c>
      <c r="N10" s="88"/>
      <c r="O10" s="90"/>
      <c r="P10" s="90"/>
      <c r="Q10" s="90"/>
    </row>
    <row r="11" spans="1:17" s="86" customFormat="1" ht="21" customHeight="1">
      <c r="A11" s="128" t="s">
        <v>100</v>
      </c>
      <c r="D11" s="87"/>
      <c r="E11" s="90"/>
      <c r="F11" s="92"/>
      <c r="G11" s="90"/>
      <c r="H11" s="92"/>
      <c r="I11" s="90"/>
      <c r="J11" s="93"/>
      <c r="K11" s="90"/>
      <c r="L11" s="93"/>
      <c r="N11" s="88"/>
    </row>
    <row r="12" spans="1:17" s="86" customFormat="1" ht="21" customHeight="1">
      <c r="A12" s="97" t="s">
        <v>167</v>
      </c>
      <c r="D12" s="87"/>
      <c r="E12" s="94"/>
      <c r="F12" s="92">
        <v>758535</v>
      </c>
      <c r="G12" s="94"/>
      <c r="H12" s="92">
        <v>646933</v>
      </c>
      <c r="I12" s="94"/>
      <c r="J12" s="93">
        <v>-4245</v>
      </c>
      <c r="K12" s="94"/>
      <c r="L12" s="93">
        <v>-5044</v>
      </c>
      <c r="N12" s="88"/>
      <c r="O12" s="90"/>
      <c r="P12" s="90"/>
      <c r="Q12" s="90"/>
    </row>
    <row r="13" spans="1:17" s="86" customFormat="1" ht="21" customHeight="1">
      <c r="A13" s="86" t="s">
        <v>48</v>
      </c>
      <c r="D13" s="95"/>
      <c r="E13" s="90"/>
      <c r="F13" s="92">
        <v>3324040</v>
      </c>
      <c r="G13" s="90"/>
      <c r="H13" s="92">
        <v>3165973</v>
      </c>
      <c r="I13" s="90"/>
      <c r="J13" s="93">
        <v>814349</v>
      </c>
      <c r="K13" s="90"/>
      <c r="L13" s="93">
        <v>655147</v>
      </c>
      <c r="N13" s="88"/>
      <c r="O13" s="90"/>
      <c r="P13" s="90"/>
      <c r="Q13" s="90"/>
    </row>
    <row r="14" spans="1:17" s="86" customFormat="1" ht="21" customHeight="1">
      <c r="A14" s="100" t="s">
        <v>245</v>
      </c>
      <c r="B14" s="96"/>
      <c r="C14" s="96"/>
      <c r="D14" s="95"/>
      <c r="E14" s="90"/>
      <c r="F14" s="92">
        <v>3089853</v>
      </c>
      <c r="G14" s="90"/>
      <c r="H14" s="92">
        <v>2813928</v>
      </c>
      <c r="I14" s="90"/>
      <c r="J14" s="93">
        <v>29895</v>
      </c>
      <c r="K14" s="90"/>
      <c r="L14" s="93">
        <v>24082</v>
      </c>
      <c r="N14" s="88"/>
    </row>
    <row r="15" spans="1:17" s="86" customFormat="1" ht="21" customHeight="1">
      <c r="A15" s="97" t="s">
        <v>251</v>
      </c>
      <c r="D15" s="87"/>
      <c r="E15" s="90"/>
      <c r="F15" s="92">
        <v>29110</v>
      </c>
      <c r="G15" s="90"/>
      <c r="H15" s="92">
        <v>1163</v>
      </c>
      <c r="I15" s="90"/>
      <c r="J15" s="93">
        <v>4186</v>
      </c>
      <c r="K15" s="90"/>
      <c r="L15" s="93">
        <v>5719</v>
      </c>
      <c r="N15" s="88"/>
    </row>
    <row r="16" spans="1:17" s="86" customFormat="1" ht="21" customHeight="1">
      <c r="A16" s="97" t="s">
        <v>243</v>
      </c>
      <c r="D16" s="87"/>
      <c r="E16" s="94"/>
      <c r="F16" s="92">
        <v>-42814</v>
      </c>
      <c r="G16" s="94"/>
      <c r="H16" s="92">
        <v>-313152</v>
      </c>
      <c r="I16" s="94"/>
      <c r="J16" s="93">
        <v>107295</v>
      </c>
      <c r="K16" s="94"/>
      <c r="L16" s="93">
        <v>-104780</v>
      </c>
      <c r="N16" s="88"/>
    </row>
    <row r="17" spans="1:17" s="86" customFormat="1" ht="21" customHeight="1">
      <c r="A17" s="86" t="s">
        <v>197</v>
      </c>
      <c r="D17" s="95"/>
      <c r="E17" s="90"/>
      <c r="F17" s="92">
        <v>-135418</v>
      </c>
      <c r="G17" s="90"/>
      <c r="H17" s="92">
        <v>-410585</v>
      </c>
      <c r="J17" s="88">
        <v>0</v>
      </c>
      <c r="L17" s="88">
        <v>0</v>
      </c>
      <c r="N17" s="88"/>
      <c r="O17" s="90"/>
      <c r="P17" s="129"/>
      <c r="Q17" s="129"/>
    </row>
    <row r="18" spans="1:17" s="86" customFormat="1" ht="21" customHeight="1">
      <c r="A18" s="97" t="s">
        <v>242</v>
      </c>
      <c r="D18" s="87"/>
      <c r="E18" s="94"/>
      <c r="F18" s="92">
        <v>-4261</v>
      </c>
      <c r="G18" s="94"/>
      <c r="H18" s="92">
        <v>16720</v>
      </c>
      <c r="I18" s="90"/>
      <c r="J18" s="93">
        <v>-2286</v>
      </c>
      <c r="K18" s="90"/>
      <c r="L18" s="93">
        <v>13174</v>
      </c>
      <c r="N18" s="88"/>
    </row>
    <row r="19" spans="1:17" s="86" customFormat="1" ht="21" customHeight="1">
      <c r="A19" s="97" t="s">
        <v>248</v>
      </c>
      <c r="D19" s="87"/>
      <c r="E19" s="94"/>
      <c r="F19" s="93">
        <v>-2840</v>
      </c>
      <c r="G19" s="94"/>
      <c r="H19" s="93">
        <v>-3008</v>
      </c>
      <c r="I19" s="90"/>
      <c r="J19" s="93">
        <v>-1836</v>
      </c>
      <c r="K19" s="90"/>
      <c r="L19" s="93">
        <v>-2764</v>
      </c>
      <c r="N19" s="88"/>
    </row>
    <row r="20" spans="1:17" s="86" customFormat="1" ht="21" customHeight="1">
      <c r="A20" s="86" t="s">
        <v>186</v>
      </c>
      <c r="B20" s="97"/>
      <c r="D20" s="87"/>
      <c r="E20" s="94"/>
      <c r="F20" s="92">
        <v>103701</v>
      </c>
      <c r="G20" s="94"/>
      <c r="H20" s="92">
        <v>97066</v>
      </c>
      <c r="I20" s="94"/>
      <c r="J20" s="93">
        <v>0</v>
      </c>
      <c r="K20" s="94"/>
      <c r="L20" s="93">
        <v>0</v>
      </c>
      <c r="N20" s="88"/>
      <c r="O20" s="90"/>
      <c r="P20" s="90"/>
    </row>
    <row r="21" spans="1:17" s="86" customFormat="1" ht="21" customHeight="1">
      <c r="A21" s="86" t="s">
        <v>166</v>
      </c>
      <c r="B21" s="97"/>
      <c r="D21" s="95">
        <v>4</v>
      </c>
      <c r="E21" s="94"/>
      <c r="F21" s="92">
        <v>-5311759</v>
      </c>
      <c r="G21" s="94"/>
      <c r="H21" s="92">
        <v>-3231372</v>
      </c>
      <c r="I21" s="94"/>
      <c r="J21" s="93">
        <v>0</v>
      </c>
      <c r="K21" s="94"/>
      <c r="L21" s="93">
        <v>0</v>
      </c>
      <c r="N21" s="88"/>
      <c r="O21" s="90"/>
    </row>
    <row r="22" spans="1:17" s="86" customFormat="1" ht="21" customHeight="1">
      <c r="A22" s="97" t="s">
        <v>210</v>
      </c>
      <c r="D22" s="98"/>
      <c r="E22" s="90"/>
      <c r="F22" s="92">
        <v>4768</v>
      </c>
      <c r="G22" s="90"/>
      <c r="H22" s="92">
        <v>204590</v>
      </c>
      <c r="I22" s="90"/>
      <c r="J22" s="93">
        <v>0</v>
      </c>
      <c r="K22" s="90"/>
      <c r="L22" s="93">
        <v>0</v>
      </c>
      <c r="N22" s="88"/>
    </row>
    <row r="23" spans="1:17" s="86" customFormat="1" ht="21" customHeight="1">
      <c r="A23" s="97" t="s">
        <v>211</v>
      </c>
      <c r="D23" s="99"/>
      <c r="E23" s="90"/>
      <c r="F23" s="92">
        <v>21842</v>
      </c>
      <c r="G23" s="90"/>
      <c r="H23" s="92">
        <v>-178160</v>
      </c>
      <c r="I23" s="90"/>
      <c r="J23" s="93">
        <v>0</v>
      </c>
      <c r="K23" s="90"/>
      <c r="L23" s="93">
        <v>0</v>
      </c>
      <c r="N23" s="88"/>
    </row>
    <row r="24" spans="1:17" s="86" customFormat="1" ht="21" customHeight="1">
      <c r="A24" s="97" t="s">
        <v>190</v>
      </c>
      <c r="D24" s="99"/>
      <c r="E24" s="90"/>
      <c r="F24" s="92">
        <v>-38309</v>
      </c>
      <c r="G24" s="90"/>
      <c r="H24" s="92">
        <v>14416</v>
      </c>
      <c r="I24" s="90"/>
      <c r="J24" s="93">
        <v>-4</v>
      </c>
      <c r="K24" s="90"/>
      <c r="L24" s="93">
        <v>0</v>
      </c>
      <c r="N24" s="88"/>
    </row>
    <row r="25" spans="1:17" s="86" customFormat="1" ht="21" customHeight="1">
      <c r="A25" s="100" t="s">
        <v>44</v>
      </c>
      <c r="B25" s="100"/>
      <c r="C25" s="100"/>
      <c r="D25" s="87"/>
      <c r="E25" s="101"/>
      <c r="F25" s="92">
        <v>-1429</v>
      </c>
      <c r="G25" s="101"/>
      <c r="H25" s="92">
        <v>-17352</v>
      </c>
      <c r="I25" s="101"/>
      <c r="J25" s="93">
        <v>-1195917</v>
      </c>
      <c r="K25" s="101"/>
      <c r="L25" s="93">
        <v>-1607492</v>
      </c>
      <c r="N25" s="88"/>
      <c r="O25" s="90"/>
      <c r="P25" s="90"/>
      <c r="Q25" s="90"/>
    </row>
    <row r="26" spans="1:17" s="86" customFormat="1" ht="21" customHeight="1">
      <c r="A26" s="100" t="s">
        <v>45</v>
      </c>
      <c r="B26" s="96"/>
      <c r="C26" s="96"/>
      <c r="D26" s="87"/>
      <c r="E26" s="101"/>
      <c r="F26" s="92">
        <v>-957140</v>
      </c>
      <c r="G26" s="101"/>
      <c r="H26" s="92">
        <v>-1312468</v>
      </c>
      <c r="I26" s="101"/>
      <c r="J26" s="93">
        <v>-203668</v>
      </c>
      <c r="K26" s="101"/>
      <c r="L26" s="93">
        <v>-216550</v>
      </c>
      <c r="N26" s="88"/>
      <c r="O26" s="90"/>
      <c r="P26" s="90"/>
      <c r="Q26" s="90"/>
    </row>
    <row r="27" spans="1:17" s="86" customFormat="1" ht="21" customHeight="1">
      <c r="A27" s="100" t="s">
        <v>240</v>
      </c>
      <c r="B27" s="96"/>
      <c r="C27" s="96"/>
      <c r="D27" s="87"/>
      <c r="E27" s="101"/>
      <c r="F27" s="92">
        <v>30</v>
      </c>
      <c r="G27" s="101"/>
      <c r="H27" s="92">
        <v>0</v>
      </c>
      <c r="I27" s="101"/>
      <c r="J27" s="93">
        <v>30</v>
      </c>
      <c r="K27" s="101"/>
      <c r="L27" s="93">
        <v>0</v>
      </c>
      <c r="N27" s="88"/>
      <c r="O27" s="90"/>
      <c r="P27" s="90"/>
      <c r="Q27" s="90"/>
    </row>
    <row r="28" spans="1:17" s="86" customFormat="1" ht="21" customHeight="1">
      <c r="D28" s="87"/>
      <c r="E28" s="90"/>
      <c r="F28" s="102">
        <f>SUM(F10:F27)</f>
        <v>6604347</v>
      </c>
      <c r="G28" s="90"/>
      <c r="H28" s="102">
        <f>SUM(H10:H27)</f>
        <v>6523143</v>
      </c>
      <c r="I28" s="90"/>
      <c r="J28" s="102">
        <f>SUM(J10:J27)</f>
        <v>-310210</v>
      </c>
      <c r="K28" s="90"/>
      <c r="L28" s="102">
        <f>SUM(L10:L27)</f>
        <v>-294919</v>
      </c>
      <c r="N28" s="88"/>
    </row>
    <row r="29" spans="1:17" s="86" customFormat="1" ht="21" customHeight="1">
      <c r="A29" s="128" t="s">
        <v>65</v>
      </c>
      <c r="D29" s="87"/>
      <c r="E29" s="94"/>
      <c r="G29" s="94"/>
      <c r="I29" s="94"/>
      <c r="J29" s="92"/>
      <c r="K29" s="94"/>
      <c r="L29" s="92"/>
      <c r="N29" s="88"/>
    </row>
    <row r="30" spans="1:17" s="86" customFormat="1" ht="21" customHeight="1">
      <c r="A30" s="97" t="s">
        <v>224</v>
      </c>
      <c r="D30" s="87"/>
      <c r="E30" s="94"/>
      <c r="F30" s="93">
        <v>75916</v>
      </c>
      <c r="G30" s="94"/>
      <c r="H30" s="93">
        <v>6564918</v>
      </c>
      <c r="I30" s="94"/>
      <c r="J30" s="92">
        <v>0</v>
      </c>
      <c r="K30" s="94"/>
      <c r="L30" s="92">
        <v>0</v>
      </c>
      <c r="N30" s="88"/>
    </row>
    <row r="31" spans="1:17" s="86" customFormat="1" ht="21" customHeight="1">
      <c r="A31" s="103" t="s">
        <v>88</v>
      </c>
      <c r="B31" s="103"/>
      <c r="C31" s="103"/>
      <c r="D31" s="87"/>
      <c r="E31" s="94"/>
      <c r="F31" s="93">
        <v>234426</v>
      </c>
      <c r="G31" s="94"/>
      <c r="H31" s="93">
        <v>-102178</v>
      </c>
      <c r="I31" s="94"/>
      <c r="J31" s="92">
        <v>-8548</v>
      </c>
      <c r="K31" s="94"/>
      <c r="L31" s="92">
        <v>11225</v>
      </c>
      <c r="N31" s="88"/>
    </row>
    <row r="32" spans="1:17" s="86" customFormat="1" ht="21" customHeight="1">
      <c r="A32" s="100" t="s">
        <v>101</v>
      </c>
      <c r="B32" s="96"/>
      <c r="C32" s="96"/>
      <c r="D32" s="121"/>
      <c r="E32" s="94"/>
      <c r="F32" s="93">
        <v>-43251</v>
      </c>
      <c r="G32" s="94"/>
      <c r="H32" s="93">
        <v>-197370</v>
      </c>
      <c r="I32" s="94"/>
      <c r="J32" s="92">
        <v>14954</v>
      </c>
      <c r="K32" s="94"/>
      <c r="L32" s="92">
        <v>43308</v>
      </c>
      <c r="N32" s="88"/>
      <c r="P32" s="90"/>
    </row>
    <row r="33" spans="1:20" s="86" customFormat="1" ht="21" customHeight="1">
      <c r="A33" s="130" t="s">
        <v>171</v>
      </c>
      <c r="B33" s="103"/>
      <c r="C33" s="103"/>
      <c r="D33" s="121"/>
      <c r="E33" s="94"/>
      <c r="F33" s="93">
        <v>1335138</v>
      </c>
      <c r="G33" s="94"/>
      <c r="H33" s="93">
        <v>1473018</v>
      </c>
      <c r="I33" s="94"/>
      <c r="J33" s="92">
        <v>0</v>
      </c>
      <c r="K33" s="94"/>
      <c r="L33" s="92">
        <v>0</v>
      </c>
      <c r="N33" s="88"/>
    </row>
    <row r="34" spans="1:20" s="86" customFormat="1" ht="21" customHeight="1">
      <c r="A34" s="97" t="s">
        <v>9</v>
      </c>
      <c r="D34" s="87"/>
      <c r="E34" s="94"/>
      <c r="F34" s="93">
        <v>-6269</v>
      </c>
      <c r="G34" s="94"/>
      <c r="H34" s="93">
        <v>-746842</v>
      </c>
      <c r="I34" s="94"/>
      <c r="J34" s="92">
        <v>0</v>
      </c>
      <c r="K34" s="94"/>
      <c r="L34" s="92">
        <v>0</v>
      </c>
      <c r="N34" s="88"/>
    </row>
    <row r="35" spans="1:20" s="86" customFormat="1" ht="21" customHeight="1">
      <c r="A35" s="100" t="s">
        <v>66</v>
      </c>
      <c r="B35" s="100"/>
      <c r="C35" s="96"/>
      <c r="D35" s="87"/>
      <c r="E35" s="94"/>
      <c r="F35" s="93">
        <v>241846</v>
      </c>
      <c r="G35" s="94"/>
      <c r="H35" s="93">
        <v>-30066</v>
      </c>
      <c r="I35" s="94"/>
      <c r="J35" s="92">
        <v>-1818</v>
      </c>
      <c r="K35" s="94"/>
      <c r="L35" s="92">
        <v>-1655</v>
      </c>
      <c r="N35" s="88"/>
    </row>
    <row r="36" spans="1:20" s="86" customFormat="1" ht="21" customHeight="1">
      <c r="A36" s="97" t="s">
        <v>177</v>
      </c>
      <c r="D36" s="87"/>
      <c r="E36" s="94"/>
      <c r="F36" s="93">
        <v>-1459952</v>
      </c>
      <c r="G36" s="94"/>
      <c r="H36" s="93">
        <v>-4969997</v>
      </c>
      <c r="I36" s="94"/>
      <c r="J36" s="92">
        <v>-128126</v>
      </c>
      <c r="K36" s="94"/>
      <c r="L36" s="92">
        <v>-84762</v>
      </c>
      <c r="N36" s="88"/>
    </row>
    <row r="37" spans="1:20" s="86" customFormat="1" ht="21" customHeight="1">
      <c r="A37" s="97" t="s">
        <v>25</v>
      </c>
      <c r="D37" s="87"/>
      <c r="E37" s="94"/>
      <c r="F37" s="93">
        <v>111283</v>
      </c>
      <c r="G37" s="94"/>
      <c r="H37" s="93">
        <v>-298000</v>
      </c>
      <c r="I37" s="94"/>
      <c r="J37" s="92">
        <v>62088</v>
      </c>
      <c r="K37" s="94"/>
      <c r="L37" s="92">
        <v>59998</v>
      </c>
      <c r="N37" s="88"/>
      <c r="P37" s="90"/>
      <c r="T37" s="90"/>
    </row>
    <row r="38" spans="1:20" s="86" customFormat="1" ht="21" customHeight="1">
      <c r="A38" s="97" t="s">
        <v>104</v>
      </c>
      <c r="D38" s="87"/>
      <c r="E38" s="101"/>
      <c r="F38" s="93">
        <v>21049</v>
      </c>
      <c r="G38" s="101"/>
      <c r="H38" s="93">
        <v>24523</v>
      </c>
      <c r="I38" s="101"/>
      <c r="J38" s="92">
        <v>10433</v>
      </c>
      <c r="K38" s="101"/>
      <c r="L38" s="92">
        <v>15122</v>
      </c>
      <c r="N38" s="88"/>
      <c r="P38" s="90"/>
    </row>
    <row r="39" spans="1:20" s="86" customFormat="1" ht="21" customHeight="1">
      <c r="A39" s="97" t="s">
        <v>90</v>
      </c>
      <c r="D39" s="87"/>
      <c r="E39" s="101"/>
      <c r="F39" s="104">
        <v>2752</v>
      </c>
      <c r="G39" s="101"/>
      <c r="H39" s="104">
        <v>-26449</v>
      </c>
      <c r="I39" s="101"/>
      <c r="J39" s="105">
        <v>0</v>
      </c>
      <c r="K39" s="101"/>
      <c r="L39" s="105">
        <v>0</v>
      </c>
      <c r="N39" s="88"/>
    </row>
    <row r="40" spans="1:20" s="86" customFormat="1" ht="21" customHeight="1">
      <c r="A40" s="86" t="s">
        <v>102</v>
      </c>
      <c r="D40" s="87"/>
      <c r="E40" s="101"/>
      <c r="F40" s="92">
        <f>SUM(F28:F39)</f>
        <v>7117285</v>
      </c>
      <c r="G40" s="101"/>
      <c r="H40" s="92">
        <f>SUM(H28:H39)</f>
        <v>8214700</v>
      </c>
      <c r="I40" s="101"/>
      <c r="J40" s="92">
        <f>SUM(J28:J39)</f>
        <v>-361227</v>
      </c>
      <c r="K40" s="101"/>
      <c r="L40" s="92">
        <f>SUM(L28:L39)</f>
        <v>-251683</v>
      </c>
      <c r="N40" s="88"/>
    </row>
    <row r="41" spans="1:20" s="86" customFormat="1" ht="21" customHeight="1">
      <c r="A41" s="97" t="s">
        <v>241</v>
      </c>
      <c r="D41" s="87"/>
      <c r="E41" s="101"/>
      <c r="F41" s="92">
        <v>-399703</v>
      </c>
      <c r="G41" s="101"/>
      <c r="H41" s="92">
        <v>-369730</v>
      </c>
      <c r="I41" s="101"/>
      <c r="J41" s="92">
        <v>3611</v>
      </c>
      <c r="K41" s="101"/>
      <c r="L41" s="92">
        <v>-6740</v>
      </c>
      <c r="N41" s="88"/>
      <c r="P41" s="90"/>
    </row>
    <row r="42" spans="1:20" s="85" customFormat="1" ht="21" customHeight="1">
      <c r="A42" s="85" t="s">
        <v>103</v>
      </c>
      <c r="D42" s="87"/>
      <c r="E42" s="90"/>
      <c r="F42" s="106">
        <f>SUM(F40:F41)</f>
        <v>6717582</v>
      </c>
      <c r="G42" s="90"/>
      <c r="H42" s="106">
        <f>SUM(H40:H41)</f>
        <v>7844970</v>
      </c>
      <c r="I42" s="90"/>
      <c r="J42" s="106">
        <f>SUM(J40:J41)</f>
        <v>-357616</v>
      </c>
      <c r="K42" s="90"/>
      <c r="L42" s="106">
        <f>SUM(L40:L41)</f>
        <v>-258423</v>
      </c>
      <c r="N42" s="131"/>
    </row>
    <row r="43" spans="1:20" s="85" customFormat="1" ht="21" customHeight="1">
      <c r="D43" s="87"/>
      <c r="E43" s="90"/>
      <c r="F43" s="120"/>
      <c r="G43" s="90"/>
      <c r="H43" s="120"/>
      <c r="I43" s="90"/>
      <c r="J43" s="120"/>
      <c r="K43" s="90"/>
      <c r="L43" s="120"/>
      <c r="N43" s="131"/>
    </row>
    <row r="44" spans="1:20" s="86" customFormat="1" ht="18.95" customHeight="1">
      <c r="A44" s="157" t="s">
        <v>129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N44" s="88"/>
    </row>
    <row r="45" spans="1:20" s="86" customFormat="1" ht="18.95" customHeight="1">
      <c r="A45" s="158" t="s">
        <v>87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N45" s="88"/>
    </row>
    <row r="46" spans="1:20" s="124" customFormat="1" ht="18.95" customHeight="1">
      <c r="A46" s="117"/>
      <c r="B46" s="117"/>
      <c r="C46" s="117"/>
      <c r="D46" s="90"/>
      <c r="E46" s="107"/>
      <c r="F46" s="117"/>
      <c r="G46" s="107"/>
      <c r="H46" s="117"/>
      <c r="I46" s="107"/>
      <c r="J46" s="117"/>
      <c r="K46" s="107"/>
      <c r="L46" s="117"/>
      <c r="N46" s="125"/>
    </row>
    <row r="47" spans="1:20" s="86" customFormat="1" ht="18.95" customHeight="1">
      <c r="A47" s="108"/>
      <c r="B47" s="108"/>
      <c r="C47" s="108"/>
      <c r="D47" s="87"/>
      <c r="E47" s="109"/>
      <c r="F47" s="159" t="s">
        <v>0</v>
      </c>
      <c r="G47" s="159"/>
      <c r="H47" s="159"/>
      <c r="I47" s="109"/>
      <c r="J47" s="159" t="s">
        <v>1</v>
      </c>
      <c r="K47" s="159"/>
      <c r="L47" s="159"/>
      <c r="N47" s="88"/>
    </row>
    <row r="48" spans="1:20" s="86" customFormat="1" ht="18.95" customHeight="1">
      <c r="A48" s="108"/>
      <c r="B48" s="108"/>
      <c r="C48" s="108"/>
      <c r="D48" s="87"/>
      <c r="E48" s="109"/>
      <c r="F48" s="155" t="s">
        <v>184</v>
      </c>
      <c r="G48" s="155"/>
      <c r="H48" s="155"/>
      <c r="I48" s="109"/>
      <c r="J48" s="155" t="s">
        <v>184</v>
      </c>
      <c r="K48" s="155"/>
      <c r="L48" s="155"/>
      <c r="N48" s="88"/>
    </row>
    <row r="49" spans="1:17" s="86" customFormat="1" ht="18.95" customHeight="1">
      <c r="A49" s="85"/>
      <c r="B49" s="85"/>
      <c r="C49" s="85"/>
      <c r="D49" s="87"/>
      <c r="F49" s="155" t="s">
        <v>180</v>
      </c>
      <c r="G49" s="155"/>
      <c r="H49" s="155"/>
      <c r="J49" s="155" t="s">
        <v>180</v>
      </c>
      <c r="K49" s="155"/>
      <c r="L49" s="155"/>
      <c r="N49" s="88"/>
    </row>
    <row r="50" spans="1:17" s="86" customFormat="1" ht="18.95" customHeight="1">
      <c r="A50" s="85"/>
      <c r="C50" s="85"/>
      <c r="D50" s="95"/>
      <c r="E50" s="110"/>
      <c r="F50" s="126" t="s">
        <v>218</v>
      </c>
      <c r="G50" s="110"/>
      <c r="H50" s="126" t="s">
        <v>200</v>
      </c>
      <c r="I50" s="110"/>
      <c r="J50" s="126" t="s">
        <v>218</v>
      </c>
      <c r="K50" s="110"/>
      <c r="L50" s="126" t="s">
        <v>200</v>
      </c>
      <c r="N50" s="88"/>
    </row>
    <row r="51" spans="1:17" s="86" customFormat="1" ht="18.95" customHeight="1">
      <c r="A51" s="108"/>
      <c r="B51" s="108"/>
      <c r="C51" s="108"/>
      <c r="D51" s="87"/>
      <c r="E51" s="109"/>
      <c r="F51" s="156" t="s">
        <v>83</v>
      </c>
      <c r="G51" s="156"/>
      <c r="H51" s="156"/>
      <c r="I51" s="156"/>
      <c r="J51" s="156"/>
      <c r="K51" s="156"/>
      <c r="L51" s="156"/>
      <c r="N51" s="88"/>
    </row>
    <row r="52" spans="1:17" s="86" customFormat="1" ht="21" customHeight="1">
      <c r="A52" s="127" t="s">
        <v>67</v>
      </c>
      <c r="D52" s="87"/>
      <c r="E52" s="94"/>
      <c r="F52" s="92"/>
      <c r="G52" s="94"/>
      <c r="H52" s="92"/>
      <c r="I52" s="94"/>
      <c r="J52" s="92"/>
      <c r="K52" s="94"/>
      <c r="L52" s="92"/>
      <c r="N52" s="88"/>
    </row>
    <row r="53" spans="1:17" s="86" customFormat="1" ht="21" customHeight="1">
      <c r="A53" s="86" t="s">
        <v>246</v>
      </c>
      <c r="D53" s="87"/>
      <c r="F53" s="92">
        <v>-23020092</v>
      </c>
      <c r="H53" s="92">
        <v>-754998</v>
      </c>
      <c r="J53" s="92">
        <v>-869031</v>
      </c>
      <c r="L53" s="92">
        <v>-590269</v>
      </c>
      <c r="N53" s="88"/>
    </row>
    <row r="54" spans="1:17" s="86" customFormat="1" ht="21" customHeight="1">
      <c r="A54" s="86" t="s">
        <v>168</v>
      </c>
      <c r="D54" s="87"/>
      <c r="F54" s="92">
        <v>-273787</v>
      </c>
      <c r="H54" s="92">
        <v>0</v>
      </c>
      <c r="J54" s="92">
        <v>0</v>
      </c>
      <c r="L54" s="92">
        <v>-48000</v>
      </c>
      <c r="N54" s="88"/>
    </row>
    <row r="55" spans="1:17" s="86" customFormat="1" ht="21" customHeight="1">
      <c r="A55" s="86" t="s">
        <v>252</v>
      </c>
      <c r="D55" s="101"/>
      <c r="E55" s="94"/>
      <c r="F55" s="92">
        <v>580307</v>
      </c>
      <c r="G55" s="94"/>
      <c r="H55" s="92">
        <v>-3986158</v>
      </c>
      <c r="I55" s="94"/>
      <c r="J55" s="92">
        <v>736193</v>
      </c>
      <c r="K55" s="94"/>
      <c r="L55" s="92">
        <v>535239</v>
      </c>
      <c r="N55" s="88"/>
      <c r="P55" s="90"/>
      <c r="Q55" s="90"/>
    </row>
    <row r="56" spans="1:17" s="86" customFormat="1" ht="21" customHeight="1">
      <c r="A56" s="86" t="s">
        <v>187</v>
      </c>
      <c r="D56" s="87"/>
      <c r="F56" s="92">
        <v>0</v>
      </c>
      <c r="H56" s="92">
        <v>0</v>
      </c>
      <c r="J56" s="92">
        <v>80580</v>
      </c>
      <c r="L56" s="92">
        <v>0</v>
      </c>
    </row>
    <row r="57" spans="1:17" s="86" customFormat="1" ht="21" customHeight="1">
      <c r="A57" s="86" t="s">
        <v>8</v>
      </c>
      <c r="D57" s="87"/>
      <c r="F57" s="92">
        <v>-824890</v>
      </c>
      <c r="H57" s="92">
        <v>-204207</v>
      </c>
      <c r="J57" s="92">
        <v>-378192</v>
      </c>
      <c r="L57" s="92">
        <v>-415827</v>
      </c>
      <c r="N57" s="88"/>
    </row>
    <row r="58" spans="1:17" s="86" customFormat="1" ht="21" customHeight="1">
      <c r="A58" s="86" t="s">
        <v>155</v>
      </c>
      <c r="D58" s="87"/>
      <c r="F58" s="92">
        <v>-464930</v>
      </c>
      <c r="H58" s="92">
        <v>0</v>
      </c>
      <c r="J58" s="92">
        <v>0</v>
      </c>
      <c r="L58" s="92">
        <v>0</v>
      </c>
      <c r="N58" s="88"/>
    </row>
    <row r="59" spans="1:17" s="86" customFormat="1" ht="21" customHeight="1">
      <c r="A59" s="97" t="s">
        <v>253</v>
      </c>
      <c r="F59" s="92">
        <v>64957</v>
      </c>
      <c r="H59" s="92">
        <v>20</v>
      </c>
      <c r="J59" s="92">
        <v>4</v>
      </c>
      <c r="L59" s="92">
        <v>0</v>
      </c>
      <c r="N59" s="88"/>
    </row>
    <row r="60" spans="1:17" s="86" customFormat="1" ht="21" customHeight="1">
      <c r="A60" s="97" t="s">
        <v>141</v>
      </c>
      <c r="F60" s="92">
        <v>-1926975</v>
      </c>
      <c r="H60" s="92">
        <v>-2202319</v>
      </c>
      <c r="J60" s="92">
        <v>-2822</v>
      </c>
      <c r="L60" s="92">
        <v>-1126</v>
      </c>
      <c r="N60" s="88"/>
    </row>
    <row r="61" spans="1:17" s="86" customFormat="1" ht="21" customHeight="1">
      <c r="A61" s="97" t="s">
        <v>105</v>
      </c>
      <c r="F61" s="92">
        <v>-11369</v>
      </c>
      <c r="H61" s="92">
        <v>-14996</v>
      </c>
      <c r="J61" s="92">
        <v>-150</v>
      </c>
      <c r="L61" s="92">
        <v>-110</v>
      </c>
      <c r="N61" s="88"/>
    </row>
    <row r="62" spans="1:17" s="86" customFormat="1" ht="21" customHeight="1">
      <c r="A62" s="97" t="s">
        <v>69</v>
      </c>
      <c r="F62" s="92">
        <v>2441328</v>
      </c>
      <c r="H62" s="92">
        <v>1981662</v>
      </c>
      <c r="J62" s="92">
        <v>1195917</v>
      </c>
      <c r="L62" s="92">
        <v>1607492</v>
      </c>
      <c r="N62" s="88"/>
      <c r="P62" s="90"/>
    </row>
    <row r="63" spans="1:17" s="86" customFormat="1" ht="21" customHeight="1">
      <c r="A63" s="97" t="s">
        <v>68</v>
      </c>
      <c r="F63" s="92">
        <v>690042</v>
      </c>
      <c r="H63" s="92">
        <v>1129216</v>
      </c>
      <c r="J63" s="92">
        <v>69740</v>
      </c>
      <c r="L63" s="92">
        <v>63915</v>
      </c>
      <c r="N63" s="88"/>
      <c r="P63" s="90"/>
    </row>
    <row r="64" spans="1:17" s="85" customFormat="1" ht="21" customHeight="1">
      <c r="A64" s="132" t="s">
        <v>164</v>
      </c>
      <c r="D64" s="87"/>
      <c r="E64" s="90"/>
      <c r="F64" s="106">
        <f>SUM(F53:F63)</f>
        <v>-22745409</v>
      </c>
      <c r="G64" s="90"/>
      <c r="H64" s="106">
        <f>SUM(H53:H63)</f>
        <v>-4051780</v>
      </c>
      <c r="I64" s="90"/>
      <c r="J64" s="106">
        <f>SUM(J53:J63)</f>
        <v>832239</v>
      </c>
      <c r="K64" s="90"/>
      <c r="L64" s="106">
        <f>SUM(L53:L63)</f>
        <v>1151314</v>
      </c>
      <c r="N64" s="131"/>
    </row>
    <row r="65" spans="1:18" s="124" customFormat="1" ht="14.45" customHeight="1">
      <c r="A65" s="117"/>
      <c r="B65" s="117"/>
      <c r="C65" s="117"/>
      <c r="D65" s="90"/>
      <c r="E65" s="107"/>
      <c r="F65" s="117"/>
      <c r="G65" s="107"/>
      <c r="H65" s="117"/>
      <c r="I65" s="107"/>
      <c r="J65" s="117"/>
      <c r="K65" s="107"/>
      <c r="L65" s="117"/>
      <c r="N65" s="125"/>
    </row>
    <row r="66" spans="1:18" s="86" customFormat="1" ht="21" customHeight="1">
      <c r="A66" s="127" t="s">
        <v>70</v>
      </c>
      <c r="D66" s="87"/>
      <c r="E66" s="94"/>
      <c r="F66" s="92"/>
      <c r="G66" s="94"/>
      <c r="H66" s="92"/>
      <c r="I66" s="94"/>
      <c r="J66" s="92"/>
      <c r="K66" s="94"/>
      <c r="L66" s="92"/>
      <c r="N66" s="88"/>
    </row>
    <row r="67" spans="1:18" s="86" customFormat="1" ht="21" customHeight="1">
      <c r="A67" s="133" t="s">
        <v>73</v>
      </c>
      <c r="D67" s="87"/>
      <c r="E67" s="94"/>
      <c r="F67" s="92">
        <v>26744510</v>
      </c>
      <c r="G67" s="94"/>
      <c r="H67" s="92">
        <v>15319437</v>
      </c>
      <c r="I67" s="94"/>
      <c r="J67" s="92">
        <v>19743000</v>
      </c>
      <c r="K67" s="94"/>
      <c r="L67" s="92">
        <v>2810000</v>
      </c>
      <c r="N67" s="88"/>
      <c r="P67" s="90"/>
      <c r="R67" s="90"/>
    </row>
    <row r="68" spans="1:18" s="86" customFormat="1" ht="21" customHeight="1">
      <c r="A68" s="103" t="s">
        <v>142</v>
      </c>
      <c r="B68" s="103"/>
      <c r="C68" s="103"/>
      <c r="D68" s="87"/>
      <c r="F68" s="92">
        <v>-14382902</v>
      </c>
      <c r="H68" s="92">
        <v>-12356392</v>
      </c>
      <c r="J68" s="92">
        <v>-9243000</v>
      </c>
      <c r="L68" s="92">
        <v>-1230000</v>
      </c>
      <c r="N68" s="88"/>
    </row>
    <row r="69" spans="1:18" s="86" customFormat="1" ht="21" customHeight="1">
      <c r="A69" s="103" t="s">
        <v>111</v>
      </c>
      <c r="B69" s="103"/>
      <c r="C69" s="103"/>
      <c r="D69" s="87"/>
      <c r="F69" s="92">
        <v>10492149</v>
      </c>
      <c r="H69" s="92">
        <v>4561851</v>
      </c>
      <c r="J69" s="92">
        <v>5000000</v>
      </c>
      <c r="L69" s="92">
        <v>0</v>
      </c>
      <c r="N69" s="88"/>
    </row>
    <row r="70" spans="1:18" s="86" customFormat="1" ht="21" customHeight="1">
      <c r="A70" s="103" t="s">
        <v>118</v>
      </c>
      <c r="B70" s="103"/>
      <c r="C70" s="103"/>
      <c r="D70" s="87"/>
      <c r="F70" s="92">
        <v>-18138686</v>
      </c>
      <c r="H70" s="92">
        <v>-5994633</v>
      </c>
      <c r="J70" s="92">
        <v>-16500000</v>
      </c>
      <c r="L70" s="92">
        <v>0</v>
      </c>
      <c r="N70" s="88"/>
    </row>
    <row r="71" spans="1:18" s="86" customFormat="1" ht="21" customHeight="1">
      <c r="A71" s="103" t="s">
        <v>188</v>
      </c>
      <c r="B71" s="103"/>
      <c r="C71" s="103"/>
      <c r="D71" s="87"/>
      <c r="F71" s="92">
        <v>15300</v>
      </c>
      <c r="H71" s="92">
        <v>402900</v>
      </c>
      <c r="J71" s="92">
        <v>190000</v>
      </c>
      <c r="L71" s="92">
        <v>1262900</v>
      </c>
      <c r="N71" s="88"/>
    </row>
    <row r="72" spans="1:18" s="86" customFormat="1" ht="21" customHeight="1">
      <c r="A72" s="103" t="s">
        <v>169</v>
      </c>
      <c r="B72" s="103"/>
      <c r="C72" s="103"/>
      <c r="D72" s="87"/>
      <c r="F72" s="92">
        <v>-402900</v>
      </c>
      <c r="H72" s="92">
        <v>-10200</v>
      </c>
      <c r="J72" s="92">
        <v>-412600</v>
      </c>
      <c r="L72" s="92">
        <v>-35200</v>
      </c>
      <c r="N72" s="88"/>
    </row>
    <row r="73" spans="1:18" s="86" customFormat="1" ht="21" customHeight="1">
      <c r="A73" s="103" t="s">
        <v>217</v>
      </c>
      <c r="B73" s="103"/>
      <c r="C73" s="103"/>
      <c r="D73" s="87"/>
      <c r="F73" s="92">
        <v>0</v>
      </c>
      <c r="H73" s="92">
        <v>-26712</v>
      </c>
      <c r="J73" s="92">
        <v>0</v>
      </c>
      <c r="L73" s="92">
        <v>0</v>
      </c>
      <c r="N73" s="88"/>
    </row>
    <row r="74" spans="1:18" s="86" customFormat="1" ht="21" customHeight="1">
      <c r="A74" s="133" t="s">
        <v>152</v>
      </c>
      <c r="B74" s="111"/>
      <c r="D74" s="87"/>
      <c r="F74" s="92">
        <v>-204406</v>
      </c>
      <c r="H74" s="92">
        <v>-239533</v>
      </c>
      <c r="J74" s="92">
        <v>-19811</v>
      </c>
      <c r="L74" s="92">
        <v>-13010</v>
      </c>
      <c r="N74" s="88"/>
    </row>
    <row r="75" spans="1:18" s="86" customFormat="1" ht="21" customHeight="1">
      <c r="A75" s="86" t="s">
        <v>196</v>
      </c>
      <c r="D75" s="87"/>
      <c r="F75" s="92">
        <v>4000000</v>
      </c>
      <c r="H75" s="92">
        <v>0</v>
      </c>
      <c r="J75" s="92">
        <v>4000000</v>
      </c>
      <c r="L75" s="92">
        <v>0</v>
      </c>
      <c r="N75" s="88"/>
    </row>
    <row r="76" spans="1:18" s="86" customFormat="1" ht="21" customHeight="1">
      <c r="A76" s="133" t="s">
        <v>72</v>
      </c>
      <c r="F76" s="92">
        <v>-3477168</v>
      </c>
      <c r="H76" s="92">
        <v>-3477474</v>
      </c>
      <c r="J76" s="92">
        <v>-3477168</v>
      </c>
      <c r="L76" s="92">
        <v>-3477474</v>
      </c>
      <c r="N76" s="88"/>
      <c r="P76" s="90"/>
    </row>
    <row r="77" spans="1:18" s="86" customFormat="1" ht="21" customHeight="1">
      <c r="A77" s="133" t="s">
        <v>192</v>
      </c>
      <c r="F77" s="92">
        <v>-423138</v>
      </c>
      <c r="H77" s="92">
        <v>-529432</v>
      </c>
      <c r="J77" s="92">
        <v>0</v>
      </c>
      <c r="L77" s="92">
        <v>0</v>
      </c>
      <c r="N77" s="88"/>
      <c r="P77" s="90"/>
    </row>
    <row r="78" spans="1:18" s="86" customFormat="1" ht="21" customHeight="1">
      <c r="A78" s="86" t="s">
        <v>71</v>
      </c>
      <c r="D78" s="87"/>
      <c r="F78" s="92">
        <v>-3080865</v>
      </c>
      <c r="H78" s="92">
        <v>-3083291</v>
      </c>
      <c r="J78" s="92">
        <v>-688852</v>
      </c>
      <c r="L78" s="92">
        <v>-607453</v>
      </c>
      <c r="N78" s="88"/>
    </row>
    <row r="79" spans="1:18" s="86" customFormat="1" ht="21" customHeight="1">
      <c r="A79" s="86" t="s">
        <v>189</v>
      </c>
      <c r="D79" s="87"/>
      <c r="F79" s="92">
        <v>0</v>
      </c>
      <c r="H79" s="92">
        <v>8398</v>
      </c>
      <c r="J79" s="92">
        <v>0</v>
      </c>
      <c r="L79" s="92">
        <v>0</v>
      </c>
      <c r="N79" s="88"/>
    </row>
    <row r="80" spans="1:18" s="85" customFormat="1" ht="21" customHeight="1">
      <c r="A80" s="132" t="s">
        <v>116</v>
      </c>
      <c r="D80" s="90"/>
      <c r="E80" s="90"/>
      <c r="F80" s="112">
        <f>SUM(F67:F79)</f>
        <v>1141894</v>
      </c>
      <c r="G80" s="90"/>
      <c r="H80" s="112">
        <f>SUM(H67:H79)</f>
        <v>-5425081</v>
      </c>
      <c r="I80" s="90"/>
      <c r="J80" s="112">
        <f>SUM(J67:J79)</f>
        <v>-1408431</v>
      </c>
      <c r="K80" s="90"/>
      <c r="L80" s="112">
        <f>SUM(L67:L79)</f>
        <v>-1290237</v>
      </c>
      <c r="N80" s="131"/>
    </row>
    <row r="81" spans="1:14" s="124" customFormat="1" ht="14.45" customHeight="1">
      <c r="A81" s="117"/>
      <c r="B81" s="117"/>
      <c r="C81" s="117"/>
      <c r="D81" s="90"/>
      <c r="E81" s="107"/>
      <c r="F81" s="117"/>
      <c r="G81" s="107"/>
      <c r="H81" s="117"/>
      <c r="I81" s="107"/>
      <c r="J81" s="117"/>
      <c r="K81" s="107"/>
      <c r="L81" s="117"/>
      <c r="N81" s="125"/>
    </row>
    <row r="82" spans="1:14" s="85" customFormat="1" ht="21" customHeight="1">
      <c r="A82" s="86" t="s">
        <v>247</v>
      </c>
      <c r="D82" s="87"/>
      <c r="E82" s="94"/>
      <c r="G82" s="94"/>
      <c r="I82" s="94"/>
      <c r="K82" s="94"/>
      <c r="M82" s="85" t="s">
        <v>99</v>
      </c>
      <c r="N82" s="131"/>
    </row>
    <row r="83" spans="1:14" s="85" customFormat="1" ht="21" customHeight="1">
      <c r="A83" s="86"/>
      <c r="B83" s="86" t="s">
        <v>106</v>
      </c>
      <c r="C83" s="86"/>
      <c r="D83" s="87"/>
      <c r="E83" s="94"/>
      <c r="F83" s="92">
        <v>-14885933</v>
      </c>
      <c r="G83" s="94"/>
      <c r="H83" s="92">
        <f>SUM(H42,H64,H80)</f>
        <v>-1631891</v>
      </c>
      <c r="I83" s="92"/>
      <c r="J83" s="92">
        <f>SUM(J42,J64,J80)</f>
        <v>-933808</v>
      </c>
      <c r="K83" s="94"/>
      <c r="L83" s="92">
        <f>SUM(L42,L64,L80)</f>
        <v>-397346</v>
      </c>
      <c r="N83" s="131"/>
    </row>
    <row r="84" spans="1:14" s="85" customFormat="1" ht="21" customHeight="1">
      <c r="A84" s="86" t="s">
        <v>143</v>
      </c>
      <c r="B84" s="86"/>
      <c r="C84" s="86"/>
      <c r="D84" s="87"/>
      <c r="E84" s="94"/>
      <c r="F84" s="104">
        <v>1251154</v>
      </c>
      <c r="G84" s="94"/>
      <c r="H84" s="104">
        <v>1898809</v>
      </c>
      <c r="I84" s="94"/>
      <c r="J84" s="104">
        <v>0</v>
      </c>
      <c r="K84" s="94"/>
      <c r="L84" s="104">
        <v>0</v>
      </c>
      <c r="N84" s="131"/>
    </row>
    <row r="85" spans="1:14" s="85" customFormat="1" ht="21" customHeight="1">
      <c r="A85" s="85" t="s">
        <v>198</v>
      </c>
      <c r="B85" s="86"/>
      <c r="C85" s="86"/>
      <c r="D85" s="87"/>
      <c r="E85" s="94"/>
      <c r="F85" s="113">
        <f>SUM(F83:F84)</f>
        <v>-13634779</v>
      </c>
      <c r="G85" s="94"/>
      <c r="H85" s="113">
        <f>SUM(H83:H84)</f>
        <v>266918</v>
      </c>
      <c r="I85" s="94"/>
      <c r="J85" s="113">
        <f>SUM(J83:J84)</f>
        <v>-933808</v>
      </c>
      <c r="K85" s="94"/>
      <c r="L85" s="113">
        <f>SUM(L83:L84)</f>
        <v>-397346</v>
      </c>
      <c r="N85" s="131"/>
    </row>
    <row r="86" spans="1:14" s="86" customFormat="1" ht="21" customHeight="1">
      <c r="A86" s="134" t="s">
        <v>128</v>
      </c>
      <c r="D86" s="87"/>
      <c r="E86" s="101"/>
      <c r="F86" s="93">
        <v>23563041</v>
      </c>
      <c r="G86" s="101"/>
      <c r="H86" s="93">
        <v>34341174</v>
      </c>
      <c r="I86" s="101"/>
      <c r="J86" s="93">
        <v>1386407</v>
      </c>
      <c r="K86" s="101"/>
      <c r="L86" s="93">
        <v>936198</v>
      </c>
      <c r="N86" s="88"/>
    </row>
    <row r="87" spans="1:14" s="86" customFormat="1" ht="21" customHeight="1" thickBot="1">
      <c r="A87" s="132" t="s">
        <v>191</v>
      </c>
      <c r="B87" s="85"/>
      <c r="C87" s="85"/>
      <c r="D87" s="90"/>
      <c r="E87" s="90"/>
      <c r="F87" s="114">
        <f>SUM(F85:F86)</f>
        <v>9928262</v>
      </c>
      <c r="G87" s="90"/>
      <c r="H87" s="114">
        <f>SUM(H85:H86)</f>
        <v>34608092</v>
      </c>
      <c r="I87" s="90"/>
      <c r="J87" s="114">
        <f>SUM(J85:J86)</f>
        <v>452599</v>
      </c>
      <c r="K87" s="90"/>
      <c r="L87" s="114">
        <f>SUM(L85:L86)</f>
        <v>538852</v>
      </c>
      <c r="N87" s="88"/>
    </row>
    <row r="88" spans="1:14" ht="18.95" customHeight="1" thickTop="1"/>
  </sheetData>
  <mergeCells count="17">
    <mergeCell ref="F6:H6"/>
    <mergeCell ref="J6:L6"/>
    <mergeCell ref="A2:L2"/>
    <mergeCell ref="F4:H4"/>
    <mergeCell ref="J4:L4"/>
    <mergeCell ref="F5:H5"/>
    <mergeCell ref="J5:L5"/>
    <mergeCell ref="F49:H49"/>
    <mergeCell ref="J49:L49"/>
    <mergeCell ref="F51:L51"/>
    <mergeCell ref="F8:L8"/>
    <mergeCell ref="A44:L44"/>
    <mergeCell ref="A45:L45"/>
    <mergeCell ref="F47:H47"/>
    <mergeCell ref="J47:L47"/>
    <mergeCell ref="F48:H48"/>
    <mergeCell ref="J48:L48"/>
  </mergeCells>
  <pageMargins left="0.7" right="0.7" top="0.48" bottom="0.5" header="0.5" footer="0.5"/>
  <pageSetup paperSize="9" scale="74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92FFEB1-34C1-4869-913D-23363AAAB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B86314-19C2-4549-B6BC-DAFCE00EE5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A95569-36F0-4F90-A236-8661873F531F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3-5</vt:lpstr>
      <vt:lpstr>PL 3M (6)</vt:lpstr>
      <vt:lpstr>PL 9M (7)</vt:lpstr>
      <vt:lpstr>EQ-Consol Q3-23 (8)</vt:lpstr>
      <vt:lpstr>EQ-Conso Q3-24 (9)</vt:lpstr>
      <vt:lpstr>EQ-Separate Q3-23 (10)</vt:lpstr>
      <vt:lpstr>EQ-Separate Q3'24 (11)</vt:lpstr>
      <vt:lpstr>CF (12-13)</vt:lpstr>
      <vt:lpstr>'CF (12-13)'!Print_Area</vt:lpstr>
      <vt:lpstr>'EQ-Conso Q3-24 (9)'!Print_Area</vt:lpstr>
      <vt:lpstr>'EQ-Consol Q3-23 (8)'!Print_Area</vt:lpstr>
      <vt:lpstr>'EQ-Separate Q3-23 (10)'!Print_Area</vt:lpstr>
      <vt:lpstr>'EQ-Separate Q3''24 (11)'!Print_Area</vt:lpstr>
      <vt:lpstr>'PL 3M (6)'!Print_Area</vt:lpstr>
      <vt:lpstr>'PL 9M (7)'!Print_Area</vt:lpstr>
      <vt:lpstr>'SFP 3-5'!Print_Area</vt:lpstr>
      <vt:lpstr>'PL 3M (6)'!Print_Titles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Nattaphat Pongthanakritchai</cp:lastModifiedBy>
  <cp:lastPrinted>2024-11-14T03:42:35Z</cp:lastPrinted>
  <dcterms:created xsi:type="dcterms:W3CDTF">2013-10-27T05:22:12Z</dcterms:created>
  <dcterms:modified xsi:type="dcterms:W3CDTF">2024-11-14T06:43:09Z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</Properties>
</file>