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4\Q-3\KPMG\ELCID-reviewed\FS_RATCH\EN\"/>
    </mc:Choice>
  </mc:AlternateContent>
  <xr:revisionPtr revIDLastSave="0" documentId="13_ncr:1_{628BBEA8-369E-435E-8334-1AFB9907127B}" xr6:coauthVersionLast="47" xr6:coauthVersionMax="47" xr10:uidLastSave="{00000000-0000-0000-0000-000000000000}"/>
  <bookViews>
    <workbookView xWindow="-120" yWindow="-120" windowWidth="29040" windowHeight="15720" tabRatio="715" xr2:uid="{00000000-000D-0000-FFFF-FFFF00000000}"/>
  </bookViews>
  <sheets>
    <sheet name="BS 2-3" sheetId="22" r:id="rId1"/>
    <sheet name="PL 4(3M)" sheetId="2" r:id="rId2"/>
    <sheet name="PL 5(9M)" sheetId="19" r:id="rId3"/>
    <sheet name="EQ Conso 23-6" sheetId="17" r:id="rId4"/>
    <sheet name="EQ Conso 24-7" sheetId="23" r:id="rId5"/>
    <sheet name="EQ Seperate 23-8" sheetId="21" r:id="rId6"/>
    <sheet name="EQ Seperate 24-9" sheetId="24" r:id="rId7"/>
    <sheet name="CF 10-11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2-3'!$A$1:$L$102</definedName>
    <definedName name="_xlnm.Print_Area" localSheetId="7">'CF 10-11'!$A$1:$L$91</definedName>
    <definedName name="_xlnm.Print_Area" localSheetId="3">'EQ Conso 23-6'!$A$1:$AC$37</definedName>
    <definedName name="_xlnm.Print_Area" localSheetId="4">'EQ Conso 24-7'!$A$1:$AC$30</definedName>
    <definedName name="_xlnm.Print_Area" localSheetId="5">'EQ Seperate 23-8'!$A$1:$U$29</definedName>
    <definedName name="_xlnm.Print_Area" localSheetId="6">'EQ Seperate 24-9'!$A$1:$U$27</definedName>
    <definedName name="_xlnm.Print_Area" localSheetId="1">'PL 4(3M)'!$A$1:$K$61</definedName>
    <definedName name="_xlnm.Print_Area" localSheetId="2">'PL 5(9M)'!$A$1:$L$61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19" l="1"/>
  <c r="J60" i="19"/>
  <c r="W15" i="23" l="1"/>
  <c r="M26" i="24"/>
  <c r="S12" i="24"/>
  <c r="U12" i="24"/>
  <c r="J30" i="5"/>
  <c r="F30" i="5"/>
  <c r="H30" i="5"/>
  <c r="L30" i="5"/>
  <c r="K26" i="24" l="1"/>
  <c r="L97" i="22" l="1"/>
  <c r="L99" i="22" s="1"/>
  <c r="J97" i="22"/>
  <c r="J99" i="22" s="1"/>
  <c r="H97" i="22"/>
  <c r="H99" i="22" s="1"/>
  <c r="F97" i="22"/>
  <c r="F99" i="22" s="1"/>
  <c r="L78" i="22"/>
  <c r="J78" i="22"/>
  <c r="H78" i="22"/>
  <c r="F78" i="22"/>
  <c r="L66" i="22"/>
  <c r="L80" i="22" s="1"/>
  <c r="L101" i="22" s="1"/>
  <c r="J66" i="22"/>
  <c r="H66" i="22"/>
  <c r="H80" i="22" s="1"/>
  <c r="H101" i="22" s="1"/>
  <c r="F66" i="22"/>
  <c r="L42" i="22"/>
  <c r="J42" i="22"/>
  <c r="H42" i="22"/>
  <c r="F42" i="22"/>
  <c r="L22" i="22"/>
  <c r="L44" i="22" s="1"/>
  <c r="J22" i="22"/>
  <c r="H22" i="22"/>
  <c r="H44" i="22" s="1"/>
  <c r="F22" i="22"/>
  <c r="J80" i="22" l="1"/>
  <c r="J101" i="22" s="1"/>
  <c r="F80" i="22"/>
  <c r="F101" i="22" s="1"/>
  <c r="J44" i="22"/>
  <c r="F44" i="22"/>
  <c r="L88" i="5" l="1"/>
  <c r="L90" i="5" s="1"/>
  <c r="L83" i="5"/>
  <c r="L67" i="5"/>
  <c r="L42" i="5"/>
  <c r="L44" i="5" s="1"/>
  <c r="H88" i="5"/>
  <c r="H90" i="5" s="1"/>
  <c r="H83" i="5"/>
  <c r="H67" i="5"/>
  <c r="H42" i="5"/>
  <c r="H44" i="5" s="1"/>
  <c r="Q24" i="24"/>
  <c r="O24" i="24"/>
  <c r="M24" i="24"/>
  <c r="K24" i="24"/>
  <c r="I24" i="24"/>
  <c r="G24" i="24"/>
  <c r="E24" i="24"/>
  <c r="S23" i="24"/>
  <c r="U23" i="24" s="1"/>
  <c r="U22" i="24"/>
  <c r="S22" i="24"/>
  <c r="F19" i="24"/>
  <c r="S17" i="24"/>
  <c r="S19" i="24" s="1"/>
  <c r="Q17" i="24"/>
  <c r="Q19" i="24" s="1"/>
  <c r="Q26" i="24" s="1"/>
  <c r="O17" i="24"/>
  <c r="O19" i="24" s="1"/>
  <c r="M17" i="24"/>
  <c r="K17" i="24"/>
  <c r="K19" i="24" s="1"/>
  <c r="I17" i="24"/>
  <c r="I26" i="24" s="1"/>
  <c r="G17" i="24"/>
  <c r="G26" i="24" s="1"/>
  <c r="E17" i="24"/>
  <c r="E26" i="24" s="1"/>
  <c r="U16" i="24"/>
  <c r="U17" i="24" s="1"/>
  <c r="U22" i="21"/>
  <c r="U16" i="21"/>
  <c r="U12" i="21"/>
  <c r="S12" i="21"/>
  <c r="U19" i="24" l="1"/>
  <c r="M19" i="24"/>
  <c r="I19" i="24"/>
  <c r="G19" i="24"/>
  <c r="O26" i="24"/>
  <c r="S24" i="24"/>
  <c r="S26" i="24" s="1"/>
  <c r="U24" i="24"/>
  <c r="U26" i="24" s="1"/>
  <c r="E19" i="24"/>
  <c r="Y19" i="23" l="1"/>
  <c r="AC19" i="23" s="1"/>
  <c r="AC20" i="23" s="1"/>
  <c r="AC22" i="23" s="1"/>
  <c r="U27" i="23"/>
  <c r="U29" i="23" s="1"/>
  <c r="Q27" i="23"/>
  <c r="O27" i="23"/>
  <c r="M27" i="23"/>
  <c r="I27" i="23"/>
  <c r="G27" i="23"/>
  <c r="E27" i="23"/>
  <c r="S27" i="23"/>
  <c r="K27" i="23"/>
  <c r="E29" i="23"/>
  <c r="AA20" i="23"/>
  <c r="AA22" i="23" s="1"/>
  <c r="W20" i="23"/>
  <c r="W22" i="23" s="1"/>
  <c r="U20" i="23"/>
  <c r="U22" i="23" s="1"/>
  <c r="S20" i="23"/>
  <c r="S22" i="23" s="1"/>
  <c r="Q20" i="23"/>
  <c r="O20" i="23"/>
  <c r="M20" i="23"/>
  <c r="K20" i="23"/>
  <c r="K22" i="23" s="1"/>
  <c r="I20" i="23"/>
  <c r="I22" i="23" s="1"/>
  <c r="G20" i="23"/>
  <c r="G22" i="23" s="1"/>
  <c r="E20" i="23"/>
  <c r="E22" i="23" s="1"/>
  <c r="L58" i="19"/>
  <c r="L53" i="19"/>
  <c r="L46" i="19"/>
  <c r="L37" i="19"/>
  <c r="L13" i="19"/>
  <c r="L25" i="19" s="1"/>
  <c r="L27" i="19" s="1"/>
  <c r="H60" i="19"/>
  <c r="H58" i="19"/>
  <c r="H53" i="19"/>
  <c r="H46" i="19"/>
  <c r="H37" i="19"/>
  <c r="H47" i="19" s="1"/>
  <c r="H13" i="19"/>
  <c r="H25" i="19" s="1"/>
  <c r="H27" i="19" s="1"/>
  <c r="K58" i="2"/>
  <c r="K53" i="2"/>
  <c r="K60" i="2" s="1"/>
  <c r="K46" i="2"/>
  <c r="K47" i="2" s="1"/>
  <c r="K37" i="2"/>
  <c r="K13" i="2"/>
  <c r="K25" i="2" s="1"/>
  <c r="K27" i="2" s="1"/>
  <c r="G60" i="2"/>
  <c r="G58" i="2"/>
  <c r="G53" i="2"/>
  <c r="G46" i="2"/>
  <c r="G37" i="2"/>
  <c r="G47" i="2" s="1"/>
  <c r="G13" i="2"/>
  <c r="G25" i="2" s="1"/>
  <c r="G27" i="2" s="1"/>
  <c r="S22" i="21"/>
  <c r="AC34" i="17"/>
  <c r="W31" i="17"/>
  <c r="Y31" i="17" s="1"/>
  <c r="Y30" i="17"/>
  <c r="AC24" i="17"/>
  <c r="AC19" i="17"/>
  <c r="F60" i="19"/>
  <c r="Q22" i="23" l="1"/>
  <c r="Q29" i="23" s="1"/>
  <c r="M22" i="23"/>
  <c r="M29" i="23" s="1"/>
  <c r="O22" i="23"/>
  <c r="O29" i="23" s="1"/>
  <c r="L47" i="19"/>
  <c r="S29" i="23"/>
  <c r="Y25" i="23"/>
  <c r="AC25" i="23" s="1"/>
  <c r="AA27" i="23"/>
  <c r="G29" i="23"/>
  <c r="I29" i="23"/>
  <c r="K29" i="23"/>
  <c r="Y20" i="23"/>
  <c r="Y22" i="23" s="1"/>
  <c r="Y15" i="23"/>
  <c r="W26" i="23"/>
  <c r="L48" i="19"/>
  <c r="H48" i="19"/>
  <c r="K48" i="2"/>
  <c r="G48" i="2"/>
  <c r="AC30" i="17"/>
  <c r="AC31" i="17"/>
  <c r="E60" i="2"/>
  <c r="E58" i="2"/>
  <c r="AA29" i="23" l="1"/>
  <c r="W27" i="23"/>
  <c r="W29" i="23" s="1"/>
  <c r="Y26" i="23"/>
  <c r="AC15" i="23"/>
  <c r="AC26" i="23" l="1"/>
  <c r="AC27" i="23" s="1"/>
  <c r="AC29" i="23" s="1"/>
  <c r="Y27" i="23"/>
  <c r="Y29" i="23" l="1"/>
  <c r="W15" i="17"/>
  <c r="Y15" i="17" s="1"/>
  <c r="AC15" i="17" s="1"/>
  <c r="I37" i="2" l="1"/>
  <c r="J83" i="5" l="1"/>
  <c r="F83" i="5"/>
  <c r="AA20" i="17" l="1"/>
  <c r="Y20" i="17"/>
  <c r="W20" i="17"/>
  <c r="U20" i="17"/>
  <c r="S20" i="17"/>
  <c r="Q20" i="17"/>
  <c r="O20" i="17"/>
  <c r="M20" i="17"/>
  <c r="K20" i="17"/>
  <c r="I20" i="17"/>
  <c r="G20" i="17"/>
  <c r="E20" i="17"/>
  <c r="Q24" i="21" l="1"/>
  <c r="M24" i="21"/>
  <c r="K24" i="21"/>
  <c r="I24" i="21"/>
  <c r="G24" i="21"/>
  <c r="E24" i="21"/>
  <c r="Q17" i="21"/>
  <c r="Q19" i="21" s="1"/>
  <c r="O17" i="21"/>
  <c r="O19" i="21" s="1"/>
  <c r="M17" i="21"/>
  <c r="M19" i="21" s="1"/>
  <c r="K17" i="21"/>
  <c r="I17" i="21"/>
  <c r="G17" i="21"/>
  <c r="G19" i="21" s="1"/>
  <c r="E17" i="21"/>
  <c r="E19" i="21" s="1"/>
  <c r="M28" i="21" l="1"/>
  <c r="K19" i="21"/>
  <c r="K28" i="21"/>
  <c r="I28" i="21"/>
  <c r="I19" i="21"/>
  <c r="G28" i="21"/>
  <c r="Q28" i="21"/>
  <c r="U17" i="21"/>
  <c r="U19" i="21" s="1"/>
  <c r="S17" i="21"/>
  <c r="S19" i="21" s="1"/>
  <c r="E28" i="21"/>
  <c r="J58" i="19" l="1"/>
  <c r="F58" i="19"/>
  <c r="J53" i="19"/>
  <c r="F53" i="19"/>
  <c r="J46" i="19"/>
  <c r="F46" i="19"/>
  <c r="J37" i="19"/>
  <c r="F37" i="19"/>
  <c r="J13" i="19"/>
  <c r="J25" i="19" s="1"/>
  <c r="J27" i="19" s="1"/>
  <c r="G13" i="19"/>
  <c r="F13" i="19"/>
  <c r="F25" i="19" s="1"/>
  <c r="F27" i="19" s="1"/>
  <c r="J47" i="19" l="1"/>
  <c r="F47" i="19"/>
  <c r="F48" i="19" s="1"/>
  <c r="J48" i="19" l="1"/>
  <c r="S23" i="21" l="1"/>
  <c r="O24" i="21"/>
  <c r="O28" i="21" s="1"/>
  <c r="AA25" i="17"/>
  <c r="Y25" i="17"/>
  <c r="W25" i="17"/>
  <c r="U25" i="17"/>
  <c r="S25" i="17"/>
  <c r="Q25" i="17"/>
  <c r="Q27" i="17" s="1"/>
  <c r="O25" i="17"/>
  <c r="M25" i="17"/>
  <c r="K25" i="17"/>
  <c r="I25" i="17"/>
  <c r="G25" i="17"/>
  <c r="E25" i="17"/>
  <c r="AC25" i="17"/>
  <c r="E46" i="2"/>
  <c r="E37" i="2"/>
  <c r="U23" i="21" l="1"/>
  <c r="U24" i="21" s="1"/>
  <c r="U28" i="21" s="1"/>
  <c r="S24" i="21"/>
  <c r="S28" i="21" s="1"/>
  <c r="O27" i="17"/>
  <c r="K27" i="17"/>
  <c r="M27" i="17"/>
  <c r="S27" i="17"/>
  <c r="W27" i="17"/>
  <c r="G27" i="17"/>
  <c r="U27" i="17"/>
  <c r="E27" i="17"/>
  <c r="I27" i="17"/>
  <c r="Y27" i="17"/>
  <c r="AA27" i="17"/>
  <c r="AC20" i="17" l="1"/>
  <c r="AC27" i="17" s="1"/>
  <c r="J67" i="5" l="1"/>
  <c r="AA32" i="17"/>
  <c r="AA36" i="17" s="1"/>
  <c r="U32" i="17"/>
  <c r="U36" i="17" s="1"/>
  <c r="K32" i="17"/>
  <c r="K36" i="17" s="1"/>
  <c r="F67" i="5" l="1"/>
  <c r="I46" i="2" l="1"/>
  <c r="J42" i="5" l="1"/>
  <c r="S32" i="17" l="1"/>
  <c r="S36" i="17" s="1"/>
  <c r="Q32" i="17"/>
  <c r="Q36" i="17" s="1"/>
  <c r="O32" i="17"/>
  <c r="O36" i="17" s="1"/>
  <c r="M32" i="17"/>
  <c r="M36" i="17" s="1"/>
  <c r="I32" i="17"/>
  <c r="I36" i="17" s="1"/>
  <c r="G32" i="17"/>
  <c r="G36" i="17" s="1"/>
  <c r="E32" i="17"/>
  <c r="E36" i="17" s="1"/>
  <c r="E13" i="2" l="1"/>
  <c r="E25" i="2" s="1"/>
  <c r="E27" i="2" l="1"/>
  <c r="E47" i="2"/>
  <c r="F42" i="5"/>
  <c r="F44" i="5" s="1"/>
  <c r="F88" i="5" s="1"/>
  <c r="F90" i="5" s="1"/>
  <c r="J44" i="5"/>
  <c r="I58" i="2"/>
  <c r="I53" i="2"/>
  <c r="I60" i="2" s="1"/>
  <c r="E53" i="2"/>
  <c r="I13" i="2"/>
  <c r="I25" i="2" s="1"/>
  <c r="I27" i="2" s="1"/>
  <c r="F13" i="2"/>
  <c r="E48" i="2" l="1"/>
  <c r="J88" i="5"/>
  <c r="I47" i="2"/>
  <c r="J90" i="5" l="1"/>
  <c r="Y32" i="17"/>
  <c r="W32" i="17"/>
  <c r="AC32" i="17"/>
  <c r="I48" i="2"/>
  <c r="AC36" i="17" l="1"/>
  <c r="Y36" i="17"/>
  <c r="W36" i="17"/>
</calcChain>
</file>

<file path=xl/sharedStrings.xml><?xml version="1.0" encoding="utf-8"?>
<sst xmlns="http://schemas.openxmlformats.org/spreadsheetml/2006/main" count="550" uniqueCount="266">
  <si>
    <t>RATCH Group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</si>
  <si>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</si>
  <si>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</si>
  <si>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</si>
  <si>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</si>
  <si>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</si>
  <si>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</si>
  <si>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</si>
  <si>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Notes</t>
  </si>
  <si>
    <t>2024</t>
  </si>
  <si>
    <t>2023</t>
  </si>
  <si>
    <t xml:space="preserve"> (Unaudited)</t>
  </si>
  <si>
    <t>(in thousand Baht)</t>
  </si>
  <si>
    <t>Current assets</t>
  </si>
  <si>
    <t>Cash and cash equivalents</t>
  </si>
  <si>
    <t>Trade accounts receivables</t>
  </si>
  <si>
    <t>Other current receivables</t>
  </si>
  <si>
    <t xml:space="preserve">Advances to and other current receivables from </t>
  </si>
  <si>
    <t>related parties</t>
  </si>
  <si>
    <t>Short-term loans to related parties</t>
  </si>
  <si>
    <t xml:space="preserve">Current portion of lease receivables </t>
  </si>
  <si>
    <t>Spare parts and supplies</t>
  </si>
  <si>
    <t>Other current financial assets</t>
  </si>
  <si>
    <t>Current portion of derivative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</si>
  <si>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</si>
  <si>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</si>
  <si>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</si>
  <si>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</si>
  <si>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</si>
  <si>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</si>
  <si>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</si>
  <si>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Other non-current receivables from related parties</t>
  </si>
  <si>
    <t>Derivative assets</t>
  </si>
  <si>
    <t>Long-term loans to related parties</t>
  </si>
  <si>
    <t>2, 9</t>
  </si>
  <si>
    <t>Long-term loans to other parties</t>
  </si>
  <si>
    <t>Investment properties</t>
  </si>
  <si>
    <t>Land for future development projects</t>
  </si>
  <si>
    <t>Property, plant and equipment</t>
  </si>
  <si>
    <t>Right-of-use assets</t>
  </si>
  <si>
    <t>Goodwill</t>
  </si>
  <si>
    <t>Other intangible assets</t>
  </si>
  <si>
    <t>Lease receivables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</si>
  <si>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</si>
  <si>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</si>
  <si>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</si>
  <si>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</si>
  <si>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</si>
  <si>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</si>
  <si>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</si>
  <si>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</si>
  <si>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>2, 6</t>
  </si>
  <si>
    <t>Trade payables and other current payables</t>
  </si>
  <si>
    <t xml:space="preserve">Derivative liabilities </t>
  </si>
  <si>
    <t xml:space="preserve">Current portion of long-term loans from </t>
  </si>
  <si>
    <t>financial institutions</t>
  </si>
  <si>
    <t>6, 9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</si>
  <si>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</si>
  <si>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</si>
  <si>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tax payable</t>
  </si>
  <si>
    <t>Other current liabilities</t>
  </si>
  <si>
    <t>Total current liabilities</t>
  </si>
  <si>
    <t>Non-current liabilities</t>
  </si>
  <si>
    <t>Long-term loans from financial institutions</t>
  </si>
  <si>
    <t>Long-term loans</t>
  </si>
  <si>
    <t>Lease liabilities</t>
  </si>
  <si>
    <t>Derivative liabilities</t>
  </si>
  <si>
    <t>Debentures</t>
  </si>
  <si>
    <t>Deferred tax liabilities</t>
  </si>
  <si>
    <t>Non-current provisions for employee benefits</t>
  </si>
  <si>
    <t>Other long-term provisions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</si>
  <si>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</si>
  <si>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</si>
  <si>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</si>
  <si>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</si>
  <si>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</si>
  <si>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</si>
  <si>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(2,219,230,770 ordinary shares, par value </t>
  </si>
  <si>
    <t>at Baht 10 per share)</t>
  </si>
  <si>
    <t>Issued and paid-up share capital</t>
  </si>
  <si>
    <t xml:space="preserve">(2,174,999,985 ordinary shares, par value </t>
  </si>
  <si>
    <t>Share premium on ordinary shares</t>
  </si>
  <si>
    <t>Difference arising from common control transaction</t>
  </si>
  <si>
    <t xml:space="preserve">Retained earnings </t>
  </si>
  <si>
    <t>Appropriated</t>
  </si>
  <si>
    <t xml:space="preserve">        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</si>
  <si>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</si>
  <si>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</si>
  <si>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</si>
  <si>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</si>
  <si>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</si>
  <si>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</si>
  <si>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</si>
  <si>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</si>
  <si>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sales and rendering of services</t>
  </si>
  <si>
    <t>Revenue from lease contracts</t>
  </si>
  <si>
    <t>Cost of sales and rendering of services</t>
  </si>
  <si>
    <t>Gross profit</t>
  </si>
  <si>
    <t>Management service income</t>
  </si>
  <si>
    <t>Interest income</t>
  </si>
  <si>
    <t>Dividend income</t>
  </si>
  <si>
    <t>Other income</t>
  </si>
  <si>
    <t>Administrative expenses</t>
  </si>
  <si>
    <t>Net foreign exchange gain (loss)</t>
  </si>
  <si>
    <t>Gain (loss) on fair value adjustment of derivatives</t>
  </si>
  <si>
    <t>Finance costs</t>
  </si>
  <si>
    <t xml:space="preserve">Share of profit of joint ventures and associates accounted </t>
  </si>
  <si>
    <t>for using equity method</t>
  </si>
  <si>
    <t>Profit (loss) before income tax expense</t>
  </si>
  <si>
    <t>Tax (expense) income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</si>
  <si>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</si>
  <si>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</si>
  <si>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</si>
  <si>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</si>
  <si>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Gain (loss) on cash flow hedges</t>
  </si>
  <si>
    <t>Share of other comprehensive income (expense) of joint ventures</t>
  </si>
  <si>
    <t xml:space="preserve">   </t>
  </si>
  <si>
    <t>and associates accounted for using equity method</t>
  </si>
  <si>
    <t>Income tax relating to items that will be reclassified</t>
  </si>
  <si>
    <t>subsequently to profit or loss</t>
  </si>
  <si>
    <t>Total items that will be reclassified subsequently to profit or loss</t>
  </si>
  <si>
    <t>Items that will not be reclassified to profit or loss</t>
  </si>
  <si>
    <t>Gain on investments in equity instruments designated</t>
  </si>
  <si>
    <t>at fair value through other comprehensive income</t>
  </si>
  <si>
    <t>Income tax relating to items that will not be reclassified</t>
  </si>
  <si>
    <t>subsequently to profir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</si>
  <si>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</si>
  <si>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</si>
  <si>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</si>
  <si>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</si>
  <si>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>Owners of the Company</t>
  </si>
  <si>
    <t>Total comprehensive income (expense)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</si>
  <si>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</si>
  <si>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Nine-month period ended </t>
  </si>
  <si>
    <t>Note</t>
  </si>
  <si>
    <t>2, 7</t>
  </si>
  <si>
    <t>Gain on fair value adjustment of derivatives</t>
  </si>
  <si>
    <t>Profit before income tax expense</t>
  </si>
  <si>
    <t>Profit for the period</t>
  </si>
  <si>
    <t>Items that will not be reclassified subsequently to profit or loss</t>
  </si>
  <si>
    <t>Loss on investments in equity instruments designated</t>
  </si>
  <si>
    <t>Profit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</si>
  <si>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</si>
  <si>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</si>
  <si>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Consolidated financial statements</t>
  </si>
  <si>
    <t>Retained earnings</t>
  </si>
  <si>
    <t>Share of other</t>
  </si>
  <si>
    <t>comprehensive</t>
  </si>
  <si>
    <t>income of</t>
  </si>
  <si>
    <t xml:space="preserve">joint ventures </t>
  </si>
  <si>
    <t xml:space="preserve">Loss on </t>
  </si>
  <si>
    <t xml:space="preserve">Total equity </t>
  </si>
  <si>
    <t>Issued and</t>
  </si>
  <si>
    <t>Cash flow</t>
  </si>
  <si>
    <t xml:space="preserve">and associates </t>
  </si>
  <si>
    <t>remeasurements</t>
  </si>
  <si>
    <t>Total other</t>
  </si>
  <si>
    <t>attributable to</t>
  </si>
  <si>
    <t>Non-</t>
  </si>
  <si>
    <t>paid-up</t>
  </si>
  <si>
    <t>Share</t>
  </si>
  <si>
    <t>Translation</t>
  </si>
  <si>
    <t>Fair value</t>
  </si>
  <si>
    <t>hedge</t>
  </si>
  <si>
    <t>using equity</t>
  </si>
  <si>
    <t xml:space="preserve">of defined </t>
  </si>
  <si>
    <t xml:space="preserve"> components</t>
  </si>
  <si>
    <t>owners of</t>
  </si>
  <si>
    <t xml:space="preserve">controlling </t>
  </si>
  <si>
    <t>Total</t>
  </si>
  <si>
    <t>share capital</t>
  </si>
  <si>
    <t>premium</t>
  </si>
  <si>
    <t xml:space="preserve"> Legal reserve </t>
  </si>
  <si>
    <t>reserve</t>
  </si>
  <si>
    <t>method</t>
  </si>
  <si>
    <t>benefit plans</t>
  </si>
  <si>
    <t>of equity</t>
  </si>
  <si>
    <t>the parent</t>
  </si>
  <si>
    <t>interests</t>
  </si>
  <si>
    <t>equity</t>
  </si>
  <si>
    <t xml:space="preserve">(in thousand Baht)  </t>
  </si>
  <si>
    <t>Nine-month period ended 30 September 2023</t>
  </si>
  <si>
    <t xml:space="preserve">Balance at 1 January 2023 </t>
  </si>
  <si>
    <t>Transactions with owners, recorded directly in equity</t>
  </si>
  <si>
    <t>Distributions to owners of the parent</t>
  </si>
  <si>
    <t>Dividends</t>
  </si>
  <si>
    <t>Total distributions to owners of the parent</t>
  </si>
  <si>
    <t>Changes in ownership interests in subsidiaries</t>
  </si>
  <si>
    <t xml:space="preserve">Acquisition of non-controlling interests without a change in </t>
  </si>
  <si>
    <t>control</t>
  </si>
  <si>
    <t>Total changes in ownership interests in subsidiaries</t>
  </si>
  <si>
    <t>Total transactions  with owners, recorded directly in equity</t>
  </si>
  <si>
    <t>Comprehensive income (expense) for the period</t>
  </si>
  <si>
    <t>Profit</t>
  </si>
  <si>
    <t>Other comprehensive income (expense)</t>
  </si>
  <si>
    <t>Transfer to legal reserve</t>
  </si>
  <si>
    <t>Balance at 30 September 2023</t>
  </si>
  <si>
    <t>income (expense)</t>
  </si>
  <si>
    <t xml:space="preserve">of joint ventures </t>
  </si>
  <si>
    <t>Nine-month period ended 30 September 2024</t>
  </si>
  <si>
    <t>Balance at 1 January 2024</t>
  </si>
  <si>
    <t>Balance at 30 September 2024</t>
  </si>
  <si>
    <t>Separate financial statements</t>
  </si>
  <si>
    <t>Difference</t>
  </si>
  <si>
    <t>arising from</t>
  </si>
  <si>
    <t xml:space="preserve">other </t>
  </si>
  <si>
    <t>common control</t>
  </si>
  <si>
    <t>transaction</t>
  </si>
  <si>
    <t>Balance at 1 January 2023</t>
  </si>
  <si>
    <t>Statement of cash flows (Unaudited)</t>
  </si>
  <si>
    <t>Cash flows from operating activities</t>
  </si>
  <si>
    <t>Adjustments to reconcile profit to cash receipts (payments)</t>
  </si>
  <si>
    <t>Tax expense (income)</t>
  </si>
  <si>
    <t>Depreciation and amortisation</t>
  </si>
  <si>
    <t>Impairment loss recognised in profit or loss</t>
  </si>
  <si>
    <t>Unrealised (gain) loss on foreign exchange</t>
  </si>
  <si>
    <t>(Gain) loss on fair value adjustment of other financial assets</t>
  </si>
  <si>
    <t>Gain on disposal of other financial assets</t>
  </si>
  <si>
    <t>Fair value adjustment of lease receivable and lease adjustment</t>
  </si>
  <si>
    <t>Share of profit of joint ventures and associates</t>
  </si>
  <si>
    <t>accounted for using equity method, net of tax</t>
  </si>
  <si>
    <t xml:space="preserve">Loss on spare parts and supplies devaluation </t>
  </si>
  <si>
    <t>(Reversal of) loss on fuel oil devaluation</t>
  </si>
  <si>
    <t>(Gain) loss on write-off and disposal of equipment</t>
  </si>
  <si>
    <t>Write-off withholding tax deducted at source</t>
  </si>
  <si>
    <t>Changes in operating assets and liabilities</t>
  </si>
  <si>
    <t>Trade receivables</t>
  </si>
  <si>
    <t>Advances to and other current receivables from related parties</t>
  </si>
  <si>
    <t>Other current assets and other non-current assets</t>
  </si>
  <si>
    <t>Other non-current provisions</t>
  </si>
  <si>
    <t xml:space="preserve">Net cash generated from (used in) operating </t>
  </si>
  <si>
    <t>Taxes received (paid)</t>
  </si>
  <si>
    <t xml:space="preserve">Net cash from (used in) operating activities </t>
  </si>
  <si>
    <t>Cash flows from investing activities</t>
  </si>
  <si>
    <t>Payment for investments in associates and joint ventures</t>
  </si>
  <si>
    <t>Payment for investments in subsidiaries</t>
  </si>
  <si>
    <t>Net cash inflow (outflow) in other current and non-current financial assets</t>
  </si>
  <si>
    <t>Proceeds from repayment of short-term loans to related party</t>
  </si>
  <si>
    <t>Payment for acquisition of plant and equipment</t>
  </si>
  <si>
    <t>Payment for acquisition of intangible assets</t>
  </si>
  <si>
    <t>Dividends received</t>
  </si>
  <si>
    <t>Interest received</t>
  </si>
  <si>
    <t xml:space="preserve">Net cash from (used in) investing activities  </t>
  </si>
  <si>
    <t>Cash flows from financing activities</t>
  </si>
  <si>
    <t>Proceeds from short-term loans from financial institutions</t>
  </si>
  <si>
    <t>Repayment for short-term loans from financial institutions</t>
  </si>
  <si>
    <t>Proceeds from long-term loans from financial institutions</t>
  </si>
  <si>
    <t>Repayment for long-term loans from financial institutions</t>
  </si>
  <si>
    <t>Proceeds from short-term loans from related parties</t>
  </si>
  <si>
    <t>Repayment for short-term loans from related parties</t>
  </si>
  <si>
    <t>Repayment for long-term loans from related party</t>
  </si>
  <si>
    <t>Payment of lease liabilities</t>
  </si>
  <si>
    <t>Dividend paid to owners of the Company</t>
  </si>
  <si>
    <t>Dividend paid to non-controlling interests</t>
  </si>
  <si>
    <t>Finance costs paid</t>
  </si>
  <si>
    <t>Proceeds from issue of debentures</t>
  </si>
  <si>
    <t>Proceeds from issue of shares</t>
  </si>
  <si>
    <t xml:space="preserve">Net cash from (used in) financing activities  </t>
  </si>
  <si>
    <t>Net decrease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</si>
  <si>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</si>
  <si>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</si>
  <si>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</si>
  <si>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</si>
  <si>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September</t>
  </si>
  <si>
    <t xml:space="preserve">Losses on </t>
  </si>
  <si>
    <t>Proceeds from disposal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</si>
</sst>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14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0">
    <xf numFmtId="0" fontId="0" fillId="0" borderId="0"/>
    <xf numFmtId="195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0" borderId="0" applyNumberFormat="0" applyFill="0" applyBorder="0" applyAlignment="0" applyProtection="0"/>
    <xf numFmtId="197" fontId="23" fillId="20" borderId="0" applyAlignment="0">
      <alignment horizontal="left"/>
      <protection locked="0"/>
    </xf>
    <xf numFmtId="198" fontId="23" fillId="20" borderId="0">
      <alignment horizontal="center"/>
      <protection locked="0"/>
    </xf>
    <xf numFmtId="0" fontId="24" fillId="21" borderId="0" applyNumberFormat="0" applyBorder="0" applyAlignment="0" applyProtection="0"/>
    <xf numFmtId="15" fontId="25" fillId="22" borderId="1">
      <alignment horizontal="center"/>
    </xf>
    <xf numFmtId="0" fontId="26" fillId="0" borderId="0" applyNumberFormat="0" applyFill="0" applyBorder="0" applyAlignment="0" applyProtection="0"/>
    <xf numFmtId="187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9" fillId="0" borderId="0"/>
    <xf numFmtId="0" fontId="28" fillId="21" borderId="4">
      <alignment wrapText="1"/>
    </xf>
    <xf numFmtId="197" fontId="29" fillId="25" borderId="5" applyProtection="0">
      <alignment horizontal="center"/>
    </xf>
    <xf numFmtId="191" fontId="30" fillId="0" borderId="0" applyFill="0" applyBorder="0">
      <protection locked="0"/>
    </xf>
    <xf numFmtId="202" fontId="19" fillId="0" borderId="0" applyFill="0" applyBorder="0"/>
    <xf numFmtId="202" fontId="30" fillId="0" borderId="0" applyFill="0" applyBorder="0">
      <protection locked="0"/>
    </xf>
    <xf numFmtId="38" fontId="2" fillId="0" borderId="6" applyBorder="0"/>
    <xf numFmtId="203" fontId="19" fillId="0" borderId="0"/>
    <xf numFmtId="189" fontId="19" fillId="0" borderId="0"/>
    <xf numFmtId="15" fontId="19" fillId="0" borderId="0"/>
    <xf numFmtId="15" fontId="30" fillId="0" borderId="0" applyFill="0" applyBorder="0">
      <protection locked="0"/>
    </xf>
    <xf numFmtId="204" fontId="19" fillId="0" borderId="0" applyFill="0" applyBorder="0"/>
    <xf numFmtId="1" fontId="19" fillId="0" borderId="0" applyFill="0" applyBorder="0">
      <alignment horizontal="right"/>
    </xf>
    <xf numFmtId="2" fontId="19" fillId="0" borderId="0" applyFill="0" applyBorder="0">
      <alignment horizontal="right"/>
    </xf>
    <xf numFmtId="2" fontId="30" fillId="0" borderId="0" applyFill="0" applyBorder="0">
      <protection locked="0"/>
    </xf>
    <xf numFmtId="196" fontId="19" fillId="0" borderId="0" applyFill="0" applyBorder="0">
      <alignment horizontal="right"/>
    </xf>
    <xf numFmtId="196" fontId="30" fillId="0" borderId="0" applyFill="0" applyBorder="0">
      <protection locked="0"/>
    </xf>
    <xf numFmtId="0" fontId="31" fillId="26" borderId="0"/>
    <xf numFmtId="205" fontId="19" fillId="0" borderId="0"/>
    <xf numFmtId="0" fontId="31" fillId="26" borderId="7"/>
    <xf numFmtId="0" fontId="31" fillId="26" borderId="7"/>
    <xf numFmtId="0" fontId="32" fillId="27" borderId="0"/>
    <xf numFmtId="206" fontId="19" fillId="0" borderId="0" applyFont="0" applyFill="0" applyBorder="0" applyAlignment="0" applyProtection="0"/>
    <xf numFmtId="0" fontId="19" fillId="28" borderId="0" applyNumberFormat="0" applyFont="0" applyAlignment="0"/>
    <xf numFmtId="197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7" fontId="19" fillId="32" borderId="0" applyNumberFormat="0" applyFont="0" applyAlignment="0">
      <alignment horizontal="left"/>
    </xf>
    <xf numFmtId="197" fontId="24" fillId="33" borderId="0" applyNumberFormat="0" applyAlignment="0">
      <alignment horizontal="left"/>
    </xf>
    <xf numFmtId="197" fontId="24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7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8" fontId="44" fillId="0" borderId="5" applyNumberFormat="0" applyAlignment="0" applyProtection="0"/>
    <xf numFmtId="10" fontId="35" fillId="35" borderId="14" applyNumberFormat="0" applyBorder="0" applyAlignment="0" applyProtection="0"/>
    <xf numFmtId="0" fontId="19" fillId="0" borderId="15" applyNumberFormat="0" applyFont="0" applyFill="0" applyAlignment="0" applyProtection="0"/>
    <xf numFmtId="209" fontId="45" fillId="36" borderId="5" applyNumberFormat="0" applyAlignment="0" applyProtection="0">
      <alignment horizontal="center"/>
    </xf>
    <xf numFmtId="0" fontId="19" fillId="0" borderId="10" applyNumberFormat="0" applyFont="0" applyFill="0" applyAlignment="0"/>
    <xf numFmtId="210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37" fontId="46" fillId="0" borderId="0"/>
    <xf numFmtId="213" fontId="19" fillId="0" borderId="0"/>
    <xf numFmtId="214" fontId="47" fillId="0" borderId="0"/>
    <xf numFmtId="0" fontId="47" fillId="0" borderId="0"/>
    <xf numFmtId="215" fontId="47" fillId="0" borderId="0">
      <alignment horizontal="right"/>
    </xf>
    <xf numFmtId="0" fontId="16" fillId="0" borderId="0"/>
    <xf numFmtId="0" fontId="16" fillId="0" borderId="0"/>
    <xf numFmtId="0" fontId="101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2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04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104" fillId="0" borderId="0"/>
    <xf numFmtId="0" fontId="101" fillId="0" borderId="0"/>
    <xf numFmtId="0" fontId="49" fillId="0" borderId="0"/>
    <xf numFmtId="0" fontId="49" fillId="0" borderId="0"/>
    <xf numFmtId="0" fontId="48" fillId="0" borderId="0"/>
    <xf numFmtId="0" fontId="103" fillId="0" borderId="0"/>
    <xf numFmtId="0" fontId="48" fillId="0" borderId="0"/>
    <xf numFmtId="0" fontId="19" fillId="0" borderId="0"/>
    <xf numFmtId="0" fontId="50" fillId="0" borderId="0"/>
    <xf numFmtId="0" fontId="49" fillId="0" borderId="0"/>
    <xf numFmtId="0" fontId="16" fillId="0" borderId="0"/>
    <xf numFmtId="0" fontId="16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03" fillId="0" borderId="0"/>
    <xf numFmtId="0" fontId="19" fillId="0" borderId="0"/>
    <xf numFmtId="0" fontId="30" fillId="0" borderId="0" applyFill="0" applyBorder="0">
      <protection locked="0"/>
    </xf>
    <xf numFmtId="0" fontId="2" fillId="0" borderId="0"/>
    <xf numFmtId="0" fontId="14" fillId="0" borderId="0"/>
    <xf numFmtId="0" fontId="14" fillId="0" borderId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38" fontId="38" fillId="0" borderId="0"/>
    <xf numFmtId="0" fontId="19" fillId="31" borderId="6"/>
    <xf numFmtId="40" fontId="51" fillId="28" borderId="0">
      <alignment horizontal="right"/>
    </xf>
    <xf numFmtId="0" fontId="52" fillId="30" borderId="0">
      <alignment horizontal="center"/>
    </xf>
    <xf numFmtId="0" fontId="24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9" fillId="0" borderId="0" applyFill="0" applyBorder="0">
      <protection locked="0"/>
    </xf>
    <xf numFmtId="10" fontId="19" fillId="0" borderId="0" applyFont="0" applyFill="0" applyBorder="0" applyAlignment="0" applyProtection="0"/>
    <xf numFmtId="216" fontId="19" fillId="0" borderId="0" applyFill="0" applyBorder="0">
      <protection locked="0"/>
    </xf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7" fontId="19" fillId="0" borderId="0"/>
    <xf numFmtId="0" fontId="59" fillId="0" borderId="0"/>
    <xf numFmtId="0" fontId="31" fillId="26" borderId="0"/>
    <xf numFmtId="0" fontId="60" fillId="0" borderId="0">
      <alignment vertical="center"/>
    </xf>
    <xf numFmtId="197" fontId="45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8" fontId="19" fillId="0" borderId="0" applyFont="0" applyFill="0" applyBorder="0" applyAlignment="0" applyProtection="0"/>
    <xf numFmtId="0" fontId="19" fillId="0" borderId="29" quotePrefix="1">
      <alignment horizontal="justify" vertical="justify" textRotation="127" wrapText="1" justifyLastLine="1"/>
      <protection hidden="1"/>
    </xf>
    <xf numFmtId="207" fontId="19" fillId="0" borderId="0"/>
    <xf numFmtId="0" fontId="50" fillId="0" borderId="0"/>
    <xf numFmtId="0" fontId="50" fillId="0" borderId="0"/>
    <xf numFmtId="197" fontId="19" fillId="0" borderId="30" applyAlignment="0">
      <alignment horizontal="center"/>
    </xf>
    <xf numFmtId="197" fontId="75" fillId="0" borderId="30" applyFill="0" applyAlignment="0" applyProtection="0"/>
    <xf numFmtId="0" fontId="76" fillId="0" borderId="0" applyFill="0" applyBorder="0" applyAlignment="0"/>
    <xf numFmtId="0" fontId="45" fillId="61" borderId="14">
      <alignment horizontal="center" vertical="center"/>
    </xf>
    <xf numFmtId="0" fontId="19" fillId="47" borderId="0" applyNumberFormat="0" applyFont="0" applyBorder="0" applyAlignment="0" applyProtection="0"/>
    <xf numFmtId="40" fontId="3" fillId="0" borderId="0"/>
    <xf numFmtId="191" fontId="75" fillId="0" borderId="10" applyFill="0"/>
    <xf numFmtId="191" fontId="75" fillId="0" borderId="30" applyFill="0"/>
    <xf numFmtId="191" fontId="19" fillId="0" borderId="10" applyFill="0"/>
    <xf numFmtId="191" fontId="19" fillId="0" borderId="30" applyFill="0"/>
    <xf numFmtId="0" fontId="19" fillId="0" borderId="32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9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58" fillId="0" borderId="0" applyNumberFormat="0" applyFill="0" applyBorder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9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21" fontId="97" fillId="0" borderId="0"/>
    <xf numFmtId="0" fontId="1" fillId="0" borderId="0"/>
  </cellStyleXfs>
  <cellXfs count="181">
    <xf numFmtId="0" fontId="0" fillId="0" borderId="0" xfId="0"/>
    <xf numFmtId="0" fontId="106" fillId="0" borderId="0" xfId="0" applyFont="1" applyAlignment="1">
      <alignment horizontal="center" vertical="center"/>
    </xf>
    <xf numFmtId="189" fontId="3" fillId="0" borderId="0" xfId="32" applyNumberFormat="1" applyFont="1" applyFill="1" applyBorder="1" applyAlignment="1">
      <alignment vertical="center"/>
    </xf>
    <xf numFmtId="0" fontId="2" fillId="0" borderId="0" xfId="285" applyFont="1" applyAlignment="1">
      <alignment vertical="center"/>
    </xf>
    <xf numFmtId="0" fontId="3" fillId="0" borderId="0" xfId="285" applyFont="1" applyAlignment="1">
      <alignment vertical="center"/>
    </xf>
    <xf numFmtId="0" fontId="3" fillId="0" borderId="0" xfId="285" applyFont="1" applyAlignment="1">
      <alignment horizontal="center" vertical="center"/>
    </xf>
    <xf numFmtId="0" fontId="2" fillId="0" borderId="0" xfId="285" applyFont="1" applyAlignment="1">
      <alignment horizontal="center" vertical="center"/>
    </xf>
    <xf numFmtId="0" fontId="2" fillId="0" borderId="0" xfId="285" applyFont="1" applyAlignment="1">
      <alignment horizontal="right" vertical="center"/>
    </xf>
    <xf numFmtId="189" fontId="3" fillId="0" borderId="0" xfId="285" applyNumberFormat="1" applyFont="1" applyAlignment="1">
      <alignment vertical="center"/>
    </xf>
    <xf numFmtId="189" fontId="2" fillId="0" borderId="0" xfId="285" applyNumberFormat="1" applyFont="1" applyAlignment="1">
      <alignment vertical="center"/>
    </xf>
    <xf numFmtId="187" fontId="3" fillId="0" borderId="0" xfId="32" applyFont="1" applyFill="1" applyBorder="1" applyAlignment="1">
      <alignment vertical="center"/>
    </xf>
    <xf numFmtId="187" fontId="2" fillId="0" borderId="0" xfId="32" applyFont="1" applyAlignment="1">
      <alignment horizontal="center" vertical="center"/>
    </xf>
    <xf numFmtId="189" fontId="2" fillId="0" borderId="0" xfId="32" applyNumberFormat="1" applyFont="1" applyAlignment="1">
      <alignment horizontal="center" vertical="center"/>
    </xf>
    <xf numFmtId="0" fontId="111" fillId="0" borderId="0" xfId="285" applyFont="1" applyAlignment="1">
      <alignment horizontal="center"/>
    </xf>
    <xf numFmtId="189" fontId="113" fillId="0" borderId="0" xfId="285" applyNumberFormat="1" applyFont="1" applyAlignment="1">
      <alignment horizontal="center"/>
    </xf>
    <xf numFmtId="189" fontId="48" fillId="0" borderId="0" xfId="285" applyNumberFormat="1" applyFont="1" applyAlignment="1">
      <alignment horizontal="center"/>
    </xf>
    <xf numFmtId="189" fontId="2" fillId="0" borderId="0" xfId="32" applyNumberFormat="1" applyFont="1" applyFill="1" applyAlignment="1"/>
    <xf numFmtId="189" fontId="2" fillId="0" borderId="0" xfId="32" applyNumberFormat="1" applyFont="1" applyFill="1" applyBorder="1" applyAlignment="1"/>
    <xf numFmtId="0" fontId="17" fillId="0" borderId="0" xfId="273" applyFont="1"/>
    <xf numFmtId="0" fontId="2" fillId="0" borderId="0" xfId="273"/>
    <xf numFmtId="49" fontId="11" fillId="0" borderId="0" xfId="273" applyNumberFormat="1" applyFont="1" applyAlignment="1">
      <alignment horizontal="left"/>
    </xf>
    <xf numFmtId="0" fontId="11" fillId="0" borderId="0" xfId="286" applyFont="1"/>
    <xf numFmtId="49" fontId="17" fillId="0" borderId="0" xfId="273" applyNumberFormat="1" applyFont="1" applyAlignment="1">
      <alignment horizontal="left"/>
    </xf>
    <xf numFmtId="0" fontId="3" fillId="0" borderId="0" xfId="286" applyFont="1"/>
    <xf numFmtId="0" fontId="4" fillId="0" borderId="0" xfId="286" applyFont="1" applyAlignment="1">
      <alignment horizontal="centerContinuous"/>
    </xf>
    <xf numFmtId="0" fontId="2" fillId="0" borderId="0" xfId="286" applyFont="1"/>
    <xf numFmtId="0" fontId="3" fillId="0" borderId="0" xfId="286" applyFont="1" applyAlignment="1">
      <alignment horizontal="centerContinuous"/>
    </xf>
    <xf numFmtId="0" fontId="3" fillId="0" borderId="0" xfId="286" applyFont="1" applyAlignment="1">
      <alignment horizontal="right"/>
    </xf>
    <xf numFmtId="0" fontId="3" fillId="0" borderId="0" xfId="273" applyFont="1" applyAlignment="1">
      <alignment horizontal="center"/>
    </xf>
    <xf numFmtId="0" fontId="5" fillId="0" borderId="0" xfId="273" applyFont="1" applyAlignment="1">
      <alignment horizontal="center"/>
    </xf>
    <xf numFmtId="192" fontId="3" fillId="0" borderId="0" xfId="273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49" fontId="2" fillId="0" borderId="0" xfId="273" applyNumberFormat="1" applyAlignment="1">
      <alignment horizontal="center"/>
    </xf>
    <xf numFmtId="0" fontId="2" fillId="0" borderId="0" xfId="273" applyAlignment="1">
      <alignment horizontal="center"/>
    </xf>
    <xf numFmtId="0" fontId="106" fillId="0" borderId="0" xfId="0" applyFont="1" applyAlignment="1">
      <alignment horizontal="center"/>
    </xf>
    <xf numFmtId="189" fontId="2" fillId="0" borderId="0" xfId="273" applyNumberFormat="1"/>
    <xf numFmtId="189" fontId="2" fillId="0" borderId="34" xfId="273" applyNumberFormat="1" applyBorder="1"/>
    <xf numFmtId="0" fontId="4" fillId="0" borderId="0" xfId="273" applyFont="1" applyAlignment="1">
      <alignment horizontal="center"/>
    </xf>
    <xf numFmtId="189" fontId="3" fillId="0" borderId="0" xfId="273" applyNumberFormat="1" applyFont="1"/>
    <xf numFmtId="49" fontId="2" fillId="0" borderId="0" xfId="273" applyNumberFormat="1" applyAlignment="1">
      <alignment horizontal="left"/>
    </xf>
    <xf numFmtId="189" fontId="2" fillId="0" borderId="0" xfId="39" applyNumberFormat="1" applyFont="1" applyFill="1" applyBorder="1" applyAlignment="1"/>
    <xf numFmtId="0" fontId="5" fillId="0" borderId="0" xfId="286" applyFont="1" applyAlignment="1">
      <alignment horizontal="center"/>
    </xf>
    <xf numFmtId="189" fontId="3" fillId="0" borderId="0" xfId="39" applyNumberFormat="1" applyFont="1" applyFill="1" applyBorder="1" applyAlignment="1"/>
    <xf numFmtId="0" fontId="4" fillId="0" borderId="0" xfId="286" applyFont="1" applyAlignment="1">
      <alignment horizontal="center"/>
    </xf>
    <xf numFmtId="187" fontId="3" fillId="0" borderId="0" xfId="39" applyNumberFormat="1" applyFont="1" applyFill="1" applyBorder="1" applyAlignment="1"/>
    <xf numFmtId="187" fontId="2" fillId="0" borderId="0" xfId="39" applyNumberFormat="1" applyFont="1" applyFill="1" applyBorder="1" applyAlignment="1"/>
    <xf numFmtId="0" fontId="4" fillId="0" borderId="0" xfId="286" applyFont="1"/>
    <xf numFmtId="189" fontId="3" fillId="0" borderId="34" xfId="32" applyNumberFormat="1" applyFont="1" applyFill="1" applyBorder="1" applyAlignment="1"/>
    <xf numFmtId="189" fontId="3" fillId="0" borderId="36" xfId="32" applyNumberFormat="1" applyFont="1" applyFill="1" applyBorder="1" applyAlignment="1"/>
    <xf numFmtId="189" fontId="3" fillId="0" borderId="0" xfId="32" applyNumberFormat="1" applyFont="1" applyFill="1" applyBorder="1" applyAlignment="1"/>
    <xf numFmtId="189" fontId="3" fillId="0" borderId="0" xfId="286" applyNumberFormat="1" applyFont="1"/>
    <xf numFmtId="0" fontId="3" fillId="0" borderId="0" xfId="0" applyFont="1" applyAlignment="1">
      <alignment horizontal="left"/>
    </xf>
    <xf numFmtId="194" fontId="2" fillId="0" borderId="0" xfId="284" applyNumberFormat="1"/>
    <xf numFmtId="0" fontId="13" fillId="0" borderId="0" xfId="286" applyFont="1" applyAlignment="1">
      <alignment horizontal="center"/>
    </xf>
    <xf numFmtId="189" fontId="2" fillId="0" borderId="0" xfId="286" applyNumberFormat="1" applyFont="1"/>
    <xf numFmtId="189" fontId="2" fillId="0" borderId="0" xfId="286" applyNumberFormat="1" applyFont="1" applyAlignment="1">
      <alignment horizontal="center"/>
    </xf>
    <xf numFmtId="0" fontId="2" fillId="0" borderId="0" xfId="194" applyFont="1" applyAlignment="1">
      <alignment horizontal="left"/>
    </xf>
    <xf numFmtId="194" fontId="3" fillId="0" borderId="0" xfId="284" applyNumberFormat="1" applyFont="1"/>
    <xf numFmtId="189" fontId="3" fillId="0" borderId="35" xfId="286" applyNumberFormat="1" applyFont="1" applyBorder="1"/>
    <xf numFmtId="191" fontId="3" fillId="0" borderId="0" xfId="273" applyNumberFormat="1" applyFont="1"/>
    <xf numFmtId="187" fontId="3" fillId="0" borderId="36" xfId="286" applyNumberFormat="1" applyFont="1" applyBorder="1"/>
    <xf numFmtId="187" fontId="3" fillId="0" borderId="0" xfId="286" applyNumberFormat="1" applyFont="1"/>
    <xf numFmtId="0" fontId="2" fillId="0" borderId="0" xfId="286" applyFont="1" applyAlignment="1">
      <alignment horizontal="center"/>
    </xf>
    <xf numFmtId="0" fontId="107" fillId="0" borderId="0" xfId="0" applyFont="1"/>
    <xf numFmtId="0" fontId="106" fillId="0" borderId="0" xfId="0" applyFont="1"/>
    <xf numFmtId="0" fontId="2" fillId="0" borderId="0" xfId="285" applyFont="1"/>
    <xf numFmtId="0" fontId="105" fillId="0" borderId="0" xfId="0" applyFont="1"/>
    <xf numFmtId="0" fontId="3" fillId="0" borderId="0" xfId="285" applyFont="1"/>
    <xf numFmtId="0" fontId="3" fillId="0" borderId="0" xfId="285" applyFont="1" applyAlignment="1">
      <alignment horizontal="center"/>
    </xf>
    <xf numFmtId="0" fontId="2" fillId="0" borderId="0" xfId="285" applyFont="1" applyAlignment="1">
      <alignment horizontal="center"/>
    </xf>
    <xf numFmtId="0" fontId="2" fillId="0" borderId="0" xfId="285" applyFont="1" applyAlignment="1">
      <alignment horizontal="right"/>
    </xf>
    <xf numFmtId="0" fontId="5" fillId="0" borderId="0" xfId="285" applyFont="1" applyAlignment="1">
      <alignment horizontal="center"/>
    </xf>
    <xf numFmtId="0" fontId="109" fillId="0" borderId="0" xfId="0" applyFont="1"/>
    <xf numFmtId="189" fontId="3" fillId="0" borderId="0" xfId="285" applyNumberFormat="1" applyFont="1"/>
    <xf numFmtId="189" fontId="2" fillId="0" borderId="0" xfId="285" applyNumberFormat="1" applyFont="1"/>
    <xf numFmtId="0" fontId="3" fillId="0" borderId="0" xfId="0" applyFont="1"/>
    <xf numFmtId="0" fontId="4" fillId="0" borderId="0" xfId="0" applyFont="1"/>
    <xf numFmtId="0" fontId="4" fillId="0" borderId="0" xfId="285" applyFont="1"/>
    <xf numFmtId="189" fontId="3" fillId="0" borderId="34" xfId="285" applyNumberFormat="1" applyFont="1" applyBorder="1"/>
    <xf numFmtId="187" fontId="2" fillId="0" borderId="0" xfId="32" applyFont="1" applyFill="1" applyBorder="1" applyAlignment="1"/>
    <xf numFmtId="187" fontId="3" fillId="0" borderId="0" xfId="32" applyFont="1" applyFill="1" applyBorder="1" applyAlignment="1"/>
    <xf numFmtId="189" fontId="3" fillId="0" borderId="0" xfId="32" applyNumberFormat="1" applyFont="1" applyFill="1" applyAlignment="1"/>
    <xf numFmtId="189" fontId="3" fillId="0" borderId="35" xfId="285" applyNumberFormat="1" applyFont="1" applyBorder="1"/>
    <xf numFmtId="187" fontId="2" fillId="0" borderId="0" xfId="32" applyFont="1" applyFill="1" applyAlignment="1"/>
    <xf numFmtId="0" fontId="10" fillId="0" borderId="0" xfId="285" applyFont="1"/>
    <xf numFmtId="0" fontId="110" fillId="0" borderId="0" xfId="469" applyFont="1"/>
    <xf numFmtId="187" fontId="3" fillId="0" borderId="0" xfId="32" applyFont="1" applyFill="1" applyAlignment="1"/>
    <xf numFmtId="0" fontId="48" fillId="0" borderId="0" xfId="285" applyFont="1"/>
    <xf numFmtId="187" fontId="2" fillId="0" borderId="0" xfId="32" applyFont="1" applyAlignment="1">
      <alignment horizontal="center"/>
    </xf>
    <xf numFmtId="189" fontId="2" fillId="0" borderId="0" xfId="32" applyNumberFormat="1" applyFont="1" applyAlignment="1">
      <alignment horizontal="center"/>
    </xf>
    <xf numFmtId="189" fontId="48" fillId="0" borderId="0" xfId="285" applyNumberFormat="1" applyFont="1"/>
    <xf numFmtId="0" fontId="112" fillId="0" borderId="0" xfId="469" applyFont="1"/>
    <xf numFmtId="0" fontId="48" fillId="0" borderId="0" xfId="285" applyFont="1" applyAlignment="1">
      <alignment horizontal="center" vertical="center"/>
    </xf>
    <xf numFmtId="0" fontId="112" fillId="0" borderId="0" xfId="469" applyFont="1" applyAlignment="1">
      <alignment vertical="center"/>
    </xf>
    <xf numFmtId="0" fontId="111" fillId="0" borderId="0" xfId="285" applyFont="1" applyAlignment="1">
      <alignment horizontal="center" vertical="center"/>
    </xf>
    <xf numFmtId="0" fontId="4" fillId="0" borderId="0" xfId="0" applyFont="1" applyAlignment="1">
      <alignment vertical="center"/>
    </xf>
    <xf numFmtId="0" fontId="48" fillId="0" borderId="0" xfId="285" applyFont="1" applyAlignment="1">
      <alignment vertical="center"/>
    </xf>
    <xf numFmtId="0" fontId="11" fillId="0" borderId="0" xfId="285" applyFont="1"/>
    <xf numFmtId="0" fontId="3" fillId="0" borderId="0" xfId="285" applyFont="1" applyAlignment="1">
      <alignment horizontal="left"/>
    </xf>
    <xf numFmtId="0" fontId="4" fillId="0" borderId="0" xfId="285" applyFont="1" applyAlignment="1">
      <alignment horizontal="centerContinuous"/>
    </xf>
    <xf numFmtId="0" fontId="3" fillId="0" borderId="0" xfId="285" applyFont="1" applyAlignment="1">
      <alignment horizontal="centerContinuous"/>
    </xf>
    <xf numFmtId="0" fontId="98" fillId="0" borderId="0" xfId="285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285" applyFont="1" applyAlignment="1">
      <alignment horizontal="center"/>
    </xf>
    <xf numFmtId="189" fontId="2" fillId="0" borderId="0" xfId="120" applyNumberFormat="1" applyFont="1" applyFill="1" applyAlignment="1">
      <alignment horizontal="center"/>
    </xf>
    <xf numFmtId="0" fontId="99" fillId="0" borderId="0" xfId="285" applyFont="1" applyAlignment="1">
      <alignment horizontal="center"/>
    </xf>
    <xf numFmtId="189" fontId="2" fillId="0" borderId="0" xfId="120" applyNumberFormat="1" applyFont="1" applyFill="1" applyAlignment="1"/>
    <xf numFmtId="0" fontId="2" fillId="0" borderId="0" xfId="285" applyFont="1" applyAlignment="1">
      <alignment horizontal="centerContinuous"/>
    </xf>
    <xf numFmtId="0" fontId="5" fillId="0" borderId="0" xfId="273" applyFont="1"/>
    <xf numFmtId="189" fontId="2" fillId="0" borderId="0" xfId="285" applyNumberFormat="1" applyFont="1" applyAlignment="1">
      <alignment horizontal="center"/>
    </xf>
    <xf numFmtId="189" fontId="2" fillId="0" borderId="0" xfId="120" applyNumberFormat="1" applyFont="1" applyFill="1" applyBorder="1" applyAlignment="1"/>
    <xf numFmtId="0" fontId="108" fillId="0" borderId="0" xfId="285" applyFont="1"/>
    <xf numFmtId="189" fontId="2" fillId="0" borderId="34" xfId="120" applyNumberFormat="1" applyFont="1" applyFill="1" applyBorder="1" applyAlignment="1"/>
    <xf numFmtId="0" fontId="4" fillId="0" borderId="0" xfId="285" applyFont="1" applyAlignment="1">
      <alignment horizontal="center"/>
    </xf>
    <xf numFmtId="189" fontId="3" fillId="0" borderId="0" xfId="120" applyNumberFormat="1" applyFont="1" applyFill="1" applyBorder="1" applyAlignment="1">
      <alignment horizontal="right"/>
    </xf>
    <xf numFmtId="190" fontId="2" fillId="0" borderId="0" xfId="285" applyNumberFormat="1" applyFont="1"/>
    <xf numFmtId="190" fontId="2" fillId="0" borderId="0" xfId="285" applyNumberFormat="1" applyFont="1" applyAlignment="1">
      <alignment horizontal="center"/>
    </xf>
    <xf numFmtId="3" fontId="5" fillId="0" borderId="0" xfId="285" applyNumberFormat="1" applyFont="1" applyAlignment="1">
      <alignment horizontal="center"/>
    </xf>
    <xf numFmtId="0" fontId="3" fillId="0" borderId="0" xfId="273" applyFont="1" applyAlignment="1">
      <alignment horizontal="left"/>
    </xf>
    <xf numFmtId="189" fontId="3" fillId="0" borderId="0" xfId="285" applyNumberFormat="1" applyFont="1" applyAlignment="1">
      <alignment horizontal="right"/>
    </xf>
    <xf numFmtId="191" fontId="2" fillId="0" borderId="0" xfId="273" applyNumberFormat="1" applyAlignment="1">
      <alignment horizontal="left"/>
    </xf>
    <xf numFmtId="191" fontId="2" fillId="0" borderId="0" xfId="264" applyNumberFormat="1" applyFont="1" applyAlignment="1">
      <alignment horizontal="left"/>
    </xf>
    <xf numFmtId="189" fontId="2" fillId="0" borderId="0" xfId="109" applyNumberFormat="1" applyFont="1" applyFill="1" applyAlignment="1"/>
    <xf numFmtId="0" fontId="2" fillId="0" borderId="0" xfId="273" applyAlignment="1">
      <alignment horizontal="left"/>
    </xf>
    <xf numFmtId="189" fontId="3" fillId="0" borderId="35" xfId="120" applyNumberFormat="1" applyFont="1" applyFill="1" applyBorder="1" applyAlignment="1"/>
    <xf numFmtId="187" fontId="2" fillId="0" borderId="0" xfId="32" applyFont="1" applyAlignment="1"/>
    <xf numFmtId="0" fontId="11" fillId="0" borderId="0" xfId="273" applyFont="1"/>
    <xf numFmtId="0" fontId="3" fillId="0" borderId="0" xfId="273" applyFont="1"/>
    <xf numFmtId="188" fontId="106" fillId="0" borderId="0" xfId="0" quotePrefix="1" applyNumberFormat="1" applyFont="1" applyAlignment="1">
      <alignment horizontal="center"/>
    </xf>
    <xf numFmtId="0" fontId="4" fillId="0" borderId="0" xfId="273" applyFont="1"/>
    <xf numFmtId="190" fontId="2" fillId="0" borderId="0" xfId="273" applyNumberFormat="1" applyAlignment="1">
      <alignment horizontal="center"/>
    </xf>
    <xf numFmtId="189" fontId="3" fillId="0" borderId="38" xfId="32" applyNumberFormat="1" applyFont="1" applyFill="1" applyBorder="1" applyAlignment="1"/>
    <xf numFmtId="189" fontId="100" fillId="0" borderId="0" xfId="32" applyNumberFormat="1" applyFont="1" applyFill="1" applyAlignment="1"/>
    <xf numFmtId="189" fontId="8" fillId="0" borderId="0" xfId="273" applyNumberFormat="1" applyFont="1"/>
    <xf numFmtId="189" fontId="2" fillId="0" borderId="0" xfId="32" applyNumberFormat="1" applyFont="1" applyFill="1" applyAlignment="1">
      <alignment horizontal="center"/>
    </xf>
    <xf numFmtId="191" fontId="3" fillId="0" borderId="0" xfId="246" applyNumberFormat="1" applyFont="1"/>
    <xf numFmtId="0" fontId="6" fillId="0" borderId="0" xfId="273" applyFont="1" applyAlignment="1">
      <alignment horizontal="center"/>
    </xf>
    <xf numFmtId="0" fontId="108" fillId="0" borderId="0" xfId="273" applyFont="1"/>
    <xf numFmtId="187" fontId="2" fillId="0" borderId="0" xfId="120" applyFont="1" applyFill="1" applyAlignment="1"/>
    <xf numFmtId="189" fontId="3" fillId="0" borderId="38" xfId="273" applyNumberFormat="1" applyFont="1" applyBorder="1"/>
    <xf numFmtId="187" fontId="8" fillId="0" borderId="0" xfId="120" applyFont="1" applyFill="1" applyAlignment="1"/>
    <xf numFmtId="0" fontId="12" fillId="0" borderId="0" xfId="273" applyFont="1" applyAlignment="1">
      <alignment horizontal="center"/>
    </xf>
    <xf numFmtId="190" fontId="3" fillId="0" borderId="0" xfId="273" applyNumberFormat="1" applyFont="1" applyAlignment="1">
      <alignment horizontal="center"/>
    </xf>
    <xf numFmtId="189" fontId="3" fillId="0" borderId="38" xfId="273" applyNumberFormat="1" applyFont="1" applyBorder="1" applyAlignment="1">
      <alignment horizontal="right"/>
    </xf>
    <xf numFmtId="189" fontId="3" fillId="0" borderId="0" xfId="273" applyNumberFormat="1" applyFont="1" applyAlignment="1">
      <alignment horizontal="right"/>
    </xf>
    <xf numFmtId="189" fontId="3" fillId="0" borderId="34" xfId="273" applyNumberFormat="1" applyFont="1" applyBorder="1"/>
    <xf numFmtId="0" fontId="5" fillId="0" borderId="0" xfId="273" quotePrefix="1" applyFont="1"/>
    <xf numFmtId="0" fontId="2" fillId="0" borderId="0" xfId="273" applyAlignment="1">
      <alignment wrapText="1"/>
    </xf>
    <xf numFmtId="0" fontId="5" fillId="0" borderId="0" xfId="273" applyFont="1" applyAlignment="1">
      <alignment wrapText="1"/>
    </xf>
    <xf numFmtId="189" fontId="2" fillId="0" borderId="36" xfId="273" applyNumberFormat="1" applyBorder="1"/>
    <xf numFmtId="49" fontId="3" fillId="0" borderId="0" xfId="273" applyNumberFormat="1" applyFont="1" applyAlignment="1">
      <alignment horizontal="left"/>
    </xf>
    <xf numFmtId="189" fontId="3" fillId="0" borderId="39" xfId="273" applyNumberFormat="1" applyFont="1" applyBorder="1"/>
    <xf numFmtId="189" fontId="3" fillId="0" borderId="36" xfId="273" applyNumberFormat="1" applyFont="1" applyBorder="1"/>
    <xf numFmtId="189" fontId="3" fillId="0" borderId="36" xfId="285" applyNumberFormat="1" applyFont="1" applyBorder="1"/>
    <xf numFmtId="189" fontId="3" fillId="0" borderId="35" xfId="285" applyNumberFormat="1" applyFont="1" applyBorder="1" applyAlignment="1">
      <alignment vertical="center"/>
    </xf>
    <xf numFmtId="0" fontId="5" fillId="0" borderId="0" xfId="285" applyFont="1" applyAlignment="1">
      <alignment horizontal="center" vertical="center"/>
    </xf>
    <xf numFmtId="189" fontId="2" fillId="0" borderId="0" xfId="32" applyNumberFormat="1" applyFont="1" applyFill="1" applyBorder="1" applyAlignment="1">
      <alignment vertical="center"/>
    </xf>
    <xf numFmtId="189" fontId="3" fillId="0" borderId="38" xfId="39" applyNumberFormat="1" applyFont="1" applyFill="1" applyBorder="1" applyAlignment="1"/>
    <xf numFmtId="187" fontId="3" fillId="0" borderId="38" xfId="32" applyFont="1" applyFill="1" applyBorder="1" applyAlignment="1"/>
    <xf numFmtId="189" fontId="3" fillId="0" borderId="38" xfId="285" applyNumberFormat="1" applyFont="1" applyBorder="1" applyAlignment="1">
      <alignment vertical="center"/>
    </xf>
    <xf numFmtId="189" fontId="3" fillId="0" borderId="39" xfId="285" applyNumberFormat="1" applyFont="1" applyBorder="1"/>
    <xf numFmtId="189" fontId="3" fillId="0" borderId="38" xfId="285" applyNumberFormat="1" applyFont="1" applyBorder="1"/>
    <xf numFmtId="189" fontId="2" fillId="0" borderId="39" xfId="120" applyNumberFormat="1" applyFont="1" applyFill="1" applyBorder="1" applyAlignment="1"/>
    <xf numFmtId="189" fontId="3" fillId="0" borderId="38" xfId="120" applyNumberFormat="1" applyFont="1" applyFill="1" applyBorder="1" applyAlignment="1">
      <alignment horizontal="right"/>
    </xf>
    <xf numFmtId="189" fontId="3" fillId="0" borderId="38" xfId="120" applyNumberFormat="1" applyFont="1" applyFill="1" applyBorder="1" applyAlignment="1"/>
    <xf numFmtId="189" fontId="3" fillId="0" borderId="39" xfId="120" applyNumberFormat="1" applyFont="1" applyFill="1" applyBorder="1" applyAlignment="1"/>
    <xf numFmtId="0" fontId="3" fillId="0" borderId="0" xfId="273" applyFont="1" applyAlignment="1">
      <alignment horizontal="center"/>
    </xf>
    <xf numFmtId="0" fontId="109" fillId="0" borderId="0" xfId="0" applyFont="1" applyAlignment="1">
      <alignment horizontal="center"/>
    </xf>
    <xf numFmtId="0" fontId="2" fillId="0" borderId="0" xfId="273" applyAlignment="1">
      <alignment horizontal="left"/>
    </xf>
    <xf numFmtId="0" fontId="105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16" fontId="2" fillId="0" borderId="0" xfId="0" quotePrefix="1" applyNumberFormat="1" applyFont="1" applyAlignment="1">
      <alignment horizontal="center" wrapText="1"/>
    </xf>
    <xf numFmtId="0" fontId="106" fillId="0" borderId="34" xfId="0" applyFont="1" applyBorder="1" applyAlignment="1">
      <alignment horizontal="center"/>
    </xf>
    <xf numFmtId="0" fontId="17" fillId="0" borderId="0" xfId="273" applyFont="1" applyAlignment="1">
      <alignment horizontal="left"/>
    </xf>
    <xf numFmtId="0" fontId="107" fillId="0" borderId="0" xfId="0" applyFont="1"/>
    <xf numFmtId="16" fontId="106" fillId="0" borderId="0" xfId="0" quotePrefix="1" applyNumberFormat="1" applyFont="1" applyAlignment="1">
      <alignment horizontal="center"/>
    </xf>
    <xf numFmtId="0" fontId="106" fillId="0" borderId="0" xfId="0" applyFont="1" applyAlignment="1">
      <alignment horizontal="center"/>
    </xf>
  </cellXfs>
  <cellStyles count="470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 2 2" xfId="469" xr:uid="{F106DE3C-C518-4B77-A49F-526A97A70AD8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ustomXml" Target="../customXml/item2.xml"/><Relationship Id="rId20" Type="http://schemas.openxmlformats.org/officeDocument/2006/relationships/externalLink" Target="externalLinks/externalLink12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  <sheetName val="YQty"/>
      <sheetName val="INDEX-PRES_INFO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23_1_"/>
      <sheetName val="25_1"/>
      <sheetName val="21_2"/>
      <sheetName val="Revenue_Segment"/>
      <sheetName val="Non_Current_Assets_Segmen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  <sheetName val="Assumptions_Book"/>
      <sheetName val="เงินกู้ธนชาติ"/>
      <sheetName val="เงินกู้ MGC"/>
      <sheetName val="BEN"/>
      <sheetName val="TrialBalance Q3-2002"/>
      <sheetName val="งบบริหาร PL-report"/>
      <sheetName val="10-1 Media"/>
      <sheetName val="10-cut"/>
      <sheetName val="สมุดรายวัน"/>
      <sheetName val="PR4"/>
      <sheetName val="MPL 技連"/>
      <sheetName val="342E BLOCK"/>
      <sheetName val="F_OH"/>
      <sheetName val="total"/>
      <sheetName val="925"/>
      <sheetName val="BS ATTACH"/>
      <sheetName val="CPS.2003.04BK play"/>
      <sheetName val="Int."/>
      <sheetName val="Manual"/>
      <sheetName val="cover"/>
      <sheetName val="#Lookup"/>
      <sheetName val="Trial Balance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Budget-Bal"/>
      <sheetName val="Input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>
        <row r="41">
          <cell r="I41">
            <v>0</v>
          </cell>
        </row>
      </sheetData>
      <sheetData sheetId="181"/>
      <sheetData sheetId="182"/>
      <sheetData sheetId="183"/>
      <sheetData sheetId="184">
        <row r="26">
          <cell r="I26">
            <v>0</v>
          </cell>
        </row>
      </sheetData>
      <sheetData sheetId="185"/>
      <sheetData sheetId="186"/>
      <sheetData sheetId="187"/>
      <sheetData sheetId="188"/>
      <sheetData sheetId="189"/>
      <sheetData sheetId="190">
        <row r="50">
          <cell r="I50">
            <v>0</v>
          </cell>
        </row>
      </sheetData>
      <sheetData sheetId="191"/>
      <sheetData sheetId="192">
        <row r="50">
          <cell r="I50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2">
          <cell r="F22">
            <v>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50">
          <cell r="F50">
            <v>0</v>
          </cell>
        </row>
      </sheetData>
      <sheetData sheetId="246"/>
      <sheetData sheetId="247"/>
      <sheetData sheetId="248"/>
      <sheetData sheetId="249"/>
      <sheetData sheetId="250">
        <row r="19">
          <cell r="G19" t="str">
            <v/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2">
          <cell r="J32">
            <v>0</v>
          </cell>
        </row>
      </sheetData>
      <sheetData sheetId="264">
        <row r="25">
          <cell r="J25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ตั๋วเงินรับ"/>
      <sheetName val="Input"/>
      <sheetName val="project"/>
      <sheetName val="4|Cash-IN&amp;OUT_Actual"/>
      <sheetName val="7|CF_Actual-M"/>
      <sheetName val="7|CF_Actual-M_data"/>
      <sheetName val="18.1"/>
      <sheetName val="15"/>
      <sheetName val="13"/>
      <sheetName val="12"/>
      <sheetName val="6.2"/>
      <sheetName val="6.5.2"/>
      <sheetName val="5.2"/>
      <sheetName val="7.1.3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18_1"/>
      <sheetName val="6_2"/>
      <sheetName val="6_5_2"/>
      <sheetName val="5_2"/>
      <sheetName val="7_1_3"/>
      <sheetName val="17_2_2"/>
      <sheetName val="3_3"/>
      <sheetName val="6_4"/>
      <sheetName val="17_2_3"/>
      <sheetName val="2_3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VENUE"/>
      <sheetName val="M.1"/>
      <sheetName val="TrialBalance Q3-2002"/>
      <sheetName val="2.Conso"/>
      <sheetName val="Main"/>
      <sheetName val="เงินกู้ MGC"/>
      <sheetName val="เงินกู้ธนชาติ"/>
      <sheetName val="Trial Balance"/>
      <sheetName val="Date"/>
      <sheetName val="PL-D"/>
      <sheetName val="sum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  <sheetName val="Ass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3_5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1_3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PR7_(2)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  <sheetData sheetId="121" refreshError="1"/>
      <sheetData sheetId="122"/>
      <sheetData sheetId="123">
        <row r="5">
          <cell r="D5" t="str">
            <v>Thai baht</v>
          </cell>
        </row>
      </sheetData>
      <sheetData sheetId="124">
        <row r="8">
          <cell r="Q8" t="str">
            <v>31 - Mar - 2011</v>
          </cell>
        </row>
      </sheetData>
      <sheetData sheetId="125">
        <row r="42">
          <cell r="T42">
            <v>1692922</v>
          </cell>
        </row>
      </sheetData>
      <sheetData sheetId="126"/>
      <sheetData sheetId="127"/>
      <sheetData sheetId="128"/>
      <sheetData sheetId="129"/>
      <sheetData sheetId="130">
        <row r="17">
          <cell r="Q17">
            <v>0</v>
          </cell>
        </row>
      </sheetData>
      <sheetData sheetId="131">
        <row r="22">
          <cell r="Q22">
            <v>0</v>
          </cell>
        </row>
      </sheetData>
      <sheetData sheetId="132"/>
      <sheetData sheetId="133">
        <row r="19">
          <cell r="Q19">
            <v>0</v>
          </cell>
        </row>
      </sheetData>
      <sheetData sheetId="134"/>
      <sheetData sheetId="135">
        <row r="17">
          <cell r="M17">
            <v>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33">
          <cell r="G33">
            <v>0</v>
          </cell>
        </row>
      </sheetData>
      <sheetData sheetId="144"/>
      <sheetData sheetId="145"/>
      <sheetData sheetId="146"/>
      <sheetData sheetId="147"/>
      <sheetData sheetId="148"/>
      <sheetData sheetId="149">
        <row r="48">
          <cell r="F48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7">
          <cell r="F37">
            <v>0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  <sheetName val="AccpacTB"/>
      <sheetName val="6.1"/>
      <sheetName val="Map"/>
      <sheetName val="Index"/>
      <sheetName val="6.5"/>
      <sheetName val="8"/>
      <sheetName val="2.2"/>
      <sheetName val="3.1"/>
      <sheetName val="Issue_log"/>
      <sheetName val="F1-210_RAC_PL"/>
      <sheetName val="F1-220_RAC_ADJ_to_BS"/>
      <sheetName val="F1-230_RAC_BS"/>
      <sheetName val="F1-240_RH_BS_JUL'11"/>
      <sheetName val="F1-250_RH_PL_JUL'11"/>
      <sheetName val="F1-260_Consol_BS"/>
      <sheetName val="F1-270_Consol_PL"/>
      <sheetName val="F1-280_CONSOL_ADJ"/>
      <sheetName val="Inter-co_(RCA_and_RHIS)"/>
      <sheetName val="Fx_AUD"/>
      <sheetName val="6_1"/>
      <sheetName val="6_5"/>
      <sheetName val="2_2"/>
      <sheetName val="3_1"/>
      <sheetName val="Input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45">
          <cell r="H145">
            <v>32.665199999999999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Max_Shorts"/>
      <sheetName val="Chart_WWD"/>
      <sheetName val="Chart_NWWD"/>
      <sheetName val="Data_WWD"/>
      <sheetName val="Data_NWWD"/>
      <sheetName val="2.Conso"/>
      <sheetName val="10-1 Media"/>
      <sheetName val="10-cut"/>
      <sheetName val="2_Conso"/>
      <sheetName val="ตั๋วเงินรับ"/>
      <sheetName val="Trial Balance"/>
      <sheetName val="NAME"/>
      <sheetName val="8.1|Invest in Equity"/>
      <sheetName val="BASIS"/>
      <sheetName val="Cover"/>
      <sheetName val="Employee"/>
      <sheetName val="JobOrder"/>
      <sheetName val="Parameter"/>
      <sheetName val="Fx AUD"/>
      <sheetName val="Fx_AUD"/>
      <sheetName val="input data"/>
      <sheetName val="CST1198"/>
      <sheetName val="Combine"/>
      <sheetName val="Manual"/>
      <sheetName val="ชื่อหุ้น"/>
      <sheetName val="เงินกู้ธนชาติ"/>
      <sheetName val="เงินกู้ MGC"/>
      <sheetName val="Hedge figure"/>
      <sheetName val="bod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/>
      <sheetData sheetId="12">
        <row r="5">
          <cell r="B5">
            <v>33.310752700000002</v>
          </cell>
        </row>
      </sheetData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  <sheetName val="Data WWD"/>
      <sheetName val="Main"/>
      <sheetName val="Invest__in_JV"/>
      <sheetName val="Look_up_tables"/>
      <sheetName val="VBA_macros"/>
      <sheetName val="7_1_3"/>
      <sheetName val="Data_WWD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  <sheetName val="Wholesale_Market_Benefits"/>
      <sheetName val="QNEC_(c)_and_(d)"/>
      <sheetName val="Incremental_CTS"/>
      <sheetName val="Financial_Statements"/>
      <sheetName val="EBIT_Graph_Plan"/>
      <sheetName val="Financial_Summary"/>
      <sheetName val="P&amp;L_Summary"/>
      <sheetName val="Rec_to_BC_Version"/>
      <sheetName val="Synergies_Summary"/>
      <sheetName val="Sensitivity_Table"/>
      <sheetName val="CF_Summary"/>
      <sheetName val="Electricity_old"/>
      <sheetName val="Gas_Data"/>
      <sheetName val="Gas_Synergies"/>
      <sheetName val="Gen_Synergies"/>
      <sheetName val="Opex_Synergies"/>
      <sheetName val="Opening_BS"/>
      <sheetName val="CF_Summary_-_GEC_Sensitivity"/>
      <sheetName val="Generation_-_GEC_Sensitivity"/>
      <sheetName val="Cost_to_Serve"/>
      <sheetName val="Other_Scenarios"/>
      <sheetName val="Electricity_&amp;_Gas_Graphs"/>
      <sheetName val="Sheet1_(2)"/>
      <sheetName val="7.1.3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6">
          <cell r="D6">
            <v>2.5000000000000001E-2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2_Conso"/>
      <sheetName val="Map"/>
      <sheetName val="Index"/>
      <sheetName val="ตั๋วเงินรับ"/>
      <sheetName val="Main"/>
      <sheetName val="Gas_Data"/>
      <sheetName val="Header"/>
      <sheetName val="COSUB"/>
      <sheetName val="desc"/>
      <sheetName val="type"/>
      <sheetName val="master plan "/>
      <sheetName val="OthCod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  <sheetName val="CY Active"/>
      <sheetName val="CY Exits"/>
      <sheetName val="PY Active"/>
      <sheetName val="Financial Summary - Graphs"/>
      <sheetName val="Calculations"/>
      <sheetName val="Table - P&amp;L"/>
      <sheetName val="Debtors Ageing"/>
      <sheetName val="Financial_Summary_-_Graphs"/>
      <sheetName val="Table_-_P&amp;L"/>
      <sheetName val="Debtors_Ageing"/>
      <sheetName val="Cover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  <sheetName val="CY Exits"/>
      <sheetName val="Active"/>
      <sheetName val="Summary"/>
      <sheetName val="Table"/>
      <sheetName val="Projection"/>
      <sheetName val="2_yrs_"/>
      <sheetName val="3_yrs_"/>
      <sheetName val="4yrs_"/>
      <sheetName val="5yrs_"/>
      <sheetName val="Assump2yrs_"/>
      <sheetName val="Assump_more_yrs_"/>
      <sheetName val="PL _ ผลงานใหม่รวม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>
        <row r="7">
          <cell r="B7">
            <v>55</v>
          </cell>
        </row>
      </sheetData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Raw Material"/>
      <sheetName val="Leaving_employees"/>
      <sheetName val="Assump2yrs_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  <sheetName val="Cleaned_data"/>
      <sheetName val="Result_by_cost_center-LSA"/>
      <sheetName val="Result_by_cost_center-LSP"/>
      <sheetName val="Benefit_payment"/>
      <sheetName val="Last_va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  <sheetName val="ws"/>
      <sheetName val="Assumption"/>
      <sheetName val="GRAPH_DATA"/>
      <sheetName val="2_Conso"/>
      <sheetName val="Manual"/>
      <sheetName val="Wht cur"/>
      <sheetName val="desc"/>
      <sheetName val="type"/>
      <sheetName val="OthCode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  <sheetName val="SUMMARY_SHEET"/>
      <sheetName val="Financial_Summary_-_Graphs"/>
      <sheetName val="Table_-_P&amp;L"/>
      <sheetName val="Table_-_BS"/>
      <sheetName val="Debtors_Ageing"/>
      <sheetName val="Combine"/>
      <sheetName val="Parameter"/>
      <sheetName val="เงินกู้ธนชาติ"/>
      <sheetName val="2.Conso"/>
      <sheetName val="Sum_Exp Delta"/>
      <sheetName val="Main"/>
      <sheetName val="79 นอร์ธปาร์ค 021052"/>
      <sheetName val="เจ้าหนี้การค้า_เช็คจ่าย"/>
      <sheetName val="Manual"/>
      <sheetName val="OthCode"/>
      <sheetName val="เงินกู้ MGC"/>
      <sheetName val="ตั๋วเงินรับ"/>
      <sheetName val="NAME"/>
      <sheetName val="Map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  <sheetName val=" IBPL0001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  <sheetName val="5.PA PL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  <sheetName val="Lookups"/>
      <sheetName val="Summary"/>
      <sheetName val="Termination_list"/>
      <sheetName val="S3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#Lookup"/>
      <sheetName val="2.Conso"/>
      <sheetName val="เงินกู้ MGC"/>
      <sheetName val="SUMM-QTR"/>
      <sheetName val="p&amp;l DATA 2003 07"/>
      <sheetName val="Int."/>
      <sheetName val="2005-2006"/>
      <sheetName val="Related Transaction"/>
      <sheetName val="mgr_name"/>
      <sheetName val="Assumption"/>
      <sheetName val="OthCode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  <sheetName val="J1"/>
      <sheetName val="Active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Devt_Pfolio"/>
      <sheetName val="CMU_Pg"/>
      <sheetName val="CF_Con_YTD"/>
      <sheetName val="Balance_Sheet_New"/>
      <sheetName val="BS_for_CF"/>
      <sheetName val="CF_AR_Related"/>
      <sheetName val="Debt_Arrangement_Bond-RG"/>
      <sheetName val="Debt_Arrangement_Bond-RHIS"/>
      <sheetName val="Debt_Arrangement_EMTN-RHIS"/>
      <sheetName val="CF_G&amp;L_Exchange_YTD"/>
      <sheetName val="CF_CIT_จ่ายในปี"/>
      <sheetName val="CF_ST_Loan_Related"/>
      <sheetName val="CF_LT_Loan_Related"/>
      <sheetName val="CF_ST_Loan"/>
      <sheetName val="CF_LT_Loan"/>
      <sheetName val="CF_Bill_of_exchange"/>
      <sheetName val="CF_เงินลงทุนในบ_ย่อย"/>
      <sheetName val="CF_เงินลงทุนในบ_ร่วม"/>
      <sheetName val="CF_LT_Investment"/>
      <sheetName val="CF_Securities_availabl_for_sale"/>
      <sheetName val="CF_Asset_Aquisition"/>
      <sheetName val="CF_Asset_Disposal"/>
      <sheetName val="CF_Asset_Written_off"/>
      <sheetName val="Rec_เงินปันผล"/>
      <sheetName val="YTD_Budget_Var"/>
      <sheetName val="Var_Prior_Fcst"/>
      <sheetName val="Bank_rec_"/>
      <sheetName val="Sum_of_Accruals"/>
      <sheetName val="P&amp;L_to_Dec"/>
      <sheetName val="KMP_P&amp;L_Sep_07(new_format)"/>
      <sheetName val="N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  <sheetName val="Map"/>
      <sheetName val="Proposal_Activity_(2)"/>
      <sheetName val="Proposal_Activity"/>
      <sheetName val="Organic_Growth_Priorities"/>
      <sheetName val="Rolling_18_Month_Look_Ahead"/>
      <sheetName val="Retention_Analysis"/>
      <sheetName val="Win_&amp;_Do_Projection"/>
      <sheetName val="Competitor_Analysis"/>
      <sheetName val="Board_Mapping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SUMMARY_SHEET"/>
      <sheetName val="Financial_Summary_-_Graphs"/>
      <sheetName val="Table_-_P&amp;L"/>
      <sheetName val="Table_-_BS"/>
      <sheetName val="Debtors_Ageing"/>
      <sheetName val="Rolling_18_Month_Look_Ahead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  <sheetName val="Financial Summary - Graphs"/>
      <sheetName val="Financial_Summary_-_Graphs"/>
      <sheetName val="COVER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>
        <row r="4">
          <cell r="D4" t="str">
            <v>This Month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BEN"/>
      <sheetName val="S33"/>
      <sheetName val="เงินกู้ธนชาติ"/>
      <sheetName val="#Lookup"/>
      <sheetName val="sumdata"/>
      <sheetName val="MENU-DOP"/>
      <sheetName val="cashflow"/>
      <sheetName val="adj"/>
      <sheetName val="Map"/>
      <sheetName val="生産総枠"/>
      <sheetName val="P&amp;L Gas (Stat)"/>
      <sheetName val="P&amp;L_Gas_(Stat)"/>
      <sheetName val="01"/>
      <sheetName val="เครื่องตกแต่ง"/>
      <sheetName val="อาคาร"/>
      <sheetName val="Index"/>
      <sheetName val="เงินกู้ MGC"/>
      <sheetName val="ตั๋วเงินรับ"/>
      <sheetName val="2.Conso"/>
      <sheetName val="Energex Gas model MKII 060703v0"/>
      <sheetName val="bod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  <sheetName val="Cost center Plan"/>
      <sheetName val="Cost_center_Plan"/>
      <sheetName val="CJEs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2">
          <cell r="A2">
            <v>100</v>
          </cell>
        </row>
      </sheetData>
      <sheetData sheetId="15">
        <row r="2">
          <cell r="A2">
            <v>100002</v>
          </cell>
        </row>
      </sheetData>
      <sheetData sheetId="16"/>
      <sheetData sheetId="17"/>
      <sheetData sheetId="18"/>
      <sheetData sheetId="19" refreshError="1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  <sheetName val="Wkgs_BS Lead"/>
      <sheetName val="Directors_of_RGCO"/>
      <sheetName val="Directors_of_RATCH"/>
      <sheetName val="P&amp;L_Gas_(Stat)"/>
      <sheetName val="Wkgs_BS_Lead"/>
      <sheetName val="tota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3FFF-E996-49BB-9FE8-F84F28B932FA}">
  <dimension ref="A1:N104"/>
  <sheetViews>
    <sheetView tabSelected="1" view="pageBreakPreview" zoomScale="90" zoomScaleNormal="90" zoomScaleSheetLayoutView="90" workbookViewId="0"/>
  </sheetViews>
  <sheetFormatPr defaultColWidth="2.625" defaultRowHeight="15"/>
  <cols>
    <col min="1" max="1" width="2.125" style="19" customWidth="1"/>
    <col min="2" max="2" width="2.625" style="19"/>
    <col min="3" max="3" width="37.125" style="19" customWidth="1"/>
    <col min="4" max="4" width="5.625" style="29" customWidth="1"/>
    <col min="5" max="5" width="1.125" style="36" customWidth="1"/>
    <col min="6" max="6" width="13.375" style="19" customWidth="1"/>
    <col min="7" max="7" width="1.125" style="19" customWidth="1"/>
    <col min="8" max="8" width="13.375" style="19" customWidth="1"/>
    <col min="9" max="9" width="1.125" style="19" customWidth="1"/>
    <col min="10" max="10" width="13.375" style="19" customWidth="1"/>
    <col min="11" max="11" width="1.125" style="19" customWidth="1"/>
    <col min="12" max="12" width="13.375" style="19" customWidth="1"/>
    <col min="13" max="13" width="12.875" style="129" customWidth="1"/>
    <col min="14" max="14" width="16.125" style="129" bestFit="1" customWidth="1"/>
    <col min="15" max="51" width="12.875" style="19" customWidth="1"/>
    <col min="52" max="16384" width="2.625" style="19"/>
  </cols>
  <sheetData>
    <row r="1" spans="1:12" ht="18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8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2.9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18" customHeight="1">
      <c r="A4" s="131"/>
      <c r="B4" s="131"/>
      <c r="C4" s="131"/>
      <c r="D4" s="28"/>
      <c r="E4" s="28"/>
      <c r="F4" s="170" t="s">
        <v>2</v>
      </c>
      <c r="G4" s="170"/>
      <c r="H4" s="170"/>
      <c r="I4" s="170"/>
      <c r="J4" s="170" t="s">
        <v>3</v>
      </c>
      <c r="K4" s="170"/>
      <c r="L4" s="170"/>
    </row>
    <row r="5" spans="1:12" ht="18" customHeight="1">
      <c r="A5" s="131"/>
      <c r="B5" s="131"/>
      <c r="C5" s="131"/>
      <c r="D5" s="40"/>
      <c r="E5" s="28"/>
      <c r="F5" s="170" t="s">
        <v>4</v>
      </c>
      <c r="G5" s="170"/>
      <c r="H5" s="170"/>
      <c r="I5" s="170"/>
      <c r="J5" s="170" t="s">
        <v>4</v>
      </c>
      <c r="K5" s="170"/>
      <c r="L5" s="170"/>
    </row>
    <row r="6" spans="1:12" ht="18" customHeight="1">
      <c r="A6" s="131"/>
      <c r="B6" s="131"/>
      <c r="C6" s="131"/>
      <c r="D6" s="40"/>
      <c r="E6" s="28"/>
      <c r="F6" s="132" t="s">
        <v>5</v>
      </c>
      <c r="G6" s="67"/>
      <c r="H6" s="37" t="s">
        <v>6</v>
      </c>
      <c r="I6" s="37"/>
      <c r="J6" s="132" t="s">
        <v>5</v>
      </c>
      <c r="K6" s="67"/>
      <c r="L6" s="37" t="s">
        <v>6</v>
      </c>
    </row>
    <row r="7" spans="1:12" ht="18" customHeight="1">
      <c r="A7" s="130" t="s">
        <v>7</v>
      </c>
      <c r="B7" s="67"/>
      <c r="C7" s="67"/>
      <c r="D7" s="29" t="s">
        <v>8</v>
      </c>
      <c r="E7" s="29"/>
      <c r="F7" s="35" t="s">
        <v>9</v>
      </c>
      <c r="G7" s="36"/>
      <c r="H7" s="35" t="s">
        <v>10</v>
      </c>
      <c r="I7" s="35"/>
      <c r="J7" s="35" t="s">
        <v>9</v>
      </c>
      <c r="K7" s="36"/>
      <c r="L7" s="35" t="s">
        <v>10</v>
      </c>
    </row>
    <row r="8" spans="1:12" ht="18" customHeight="1">
      <c r="A8" s="130"/>
      <c r="B8" s="67"/>
      <c r="C8" s="67"/>
      <c r="E8" s="29"/>
      <c r="F8" s="35" t="s">
        <v>11</v>
      </c>
      <c r="G8" s="36"/>
      <c r="H8" s="35"/>
      <c r="I8" s="35"/>
      <c r="J8" s="35" t="s">
        <v>11</v>
      </c>
      <c r="K8" s="36"/>
      <c r="L8" s="35"/>
    </row>
    <row r="9" spans="1:12" ht="18" customHeight="1">
      <c r="F9" s="171" t="s">
        <v>12</v>
      </c>
      <c r="G9" s="171"/>
      <c r="H9" s="171"/>
      <c r="I9" s="171"/>
      <c r="J9" s="171"/>
      <c r="K9" s="171"/>
      <c r="L9" s="171"/>
    </row>
    <row r="10" spans="1:12" ht="18" customHeight="1">
      <c r="A10" s="133" t="s">
        <v>13</v>
      </c>
      <c r="F10" s="38"/>
      <c r="G10" s="38"/>
      <c r="H10" s="38"/>
      <c r="I10" s="38"/>
      <c r="J10" s="38"/>
      <c r="K10" s="38"/>
      <c r="L10" s="38"/>
    </row>
    <row r="11" spans="1:12" ht="18" customHeight="1">
      <c r="A11" s="19" t="s">
        <v>14</v>
      </c>
      <c r="F11" s="16">
        <v>9928262</v>
      </c>
      <c r="G11" s="16"/>
      <c r="H11" s="16">
        <v>23563041</v>
      </c>
      <c r="I11" s="16"/>
      <c r="J11" s="16">
        <v>452599</v>
      </c>
      <c r="K11" s="16"/>
      <c r="L11" s="16">
        <v>1386407</v>
      </c>
    </row>
    <row r="12" spans="1:12" ht="18" customHeight="1">
      <c r="A12" s="19" t="s">
        <v>15</v>
      </c>
      <c r="D12" s="29">
        <v>3</v>
      </c>
      <c r="F12" s="16">
        <v>5194405</v>
      </c>
      <c r="G12" s="16"/>
      <c r="H12" s="16">
        <v>5324217</v>
      </c>
      <c r="I12" s="16"/>
      <c r="J12" s="16">
        <v>0</v>
      </c>
      <c r="K12" s="16"/>
      <c r="L12" s="16">
        <v>0</v>
      </c>
    </row>
    <row r="13" spans="1:12" ht="18" customHeight="1">
      <c r="A13" s="19" t="s">
        <v>16</v>
      </c>
      <c r="F13" s="16">
        <v>1000753</v>
      </c>
      <c r="G13" s="16"/>
      <c r="H13" s="16">
        <v>1389507</v>
      </c>
      <c r="I13" s="16"/>
      <c r="J13" s="16">
        <v>90104</v>
      </c>
      <c r="K13" s="16"/>
      <c r="L13" s="16">
        <v>95375</v>
      </c>
    </row>
    <row r="14" spans="1:12" ht="18" customHeight="1">
      <c r="A14" s="19" t="s">
        <v>17</v>
      </c>
      <c r="D14" s="19"/>
      <c r="E14" s="19"/>
      <c r="H14" s="86"/>
      <c r="J14" s="86"/>
      <c r="L14" s="16"/>
    </row>
    <row r="15" spans="1:12" ht="18" customHeight="1">
      <c r="B15" s="19" t="s">
        <v>18</v>
      </c>
      <c r="D15" s="29">
        <v>2</v>
      </c>
      <c r="F15" s="16">
        <v>127863</v>
      </c>
      <c r="G15" s="16"/>
      <c r="H15" s="16">
        <v>98247</v>
      </c>
      <c r="I15" s="16"/>
      <c r="J15" s="16">
        <v>150660</v>
      </c>
      <c r="K15" s="16"/>
      <c r="L15" s="16">
        <v>173030</v>
      </c>
    </row>
    <row r="16" spans="1:12" ht="18" customHeight="1">
      <c r="A16" s="19" t="s">
        <v>19</v>
      </c>
      <c r="D16" s="29">
        <v>2</v>
      </c>
      <c r="F16" s="16">
        <v>0</v>
      </c>
      <c r="G16" s="16"/>
      <c r="H16" s="16">
        <v>0</v>
      </c>
      <c r="I16" s="16"/>
      <c r="J16" s="16">
        <v>69843</v>
      </c>
      <c r="K16" s="16"/>
      <c r="L16" s="16">
        <v>147832</v>
      </c>
    </row>
    <row r="17" spans="1:12" ht="18" customHeight="1">
      <c r="A17" s="19" t="s">
        <v>20</v>
      </c>
      <c r="D17" s="29">
        <v>2</v>
      </c>
      <c r="F17" s="16">
        <v>2185586</v>
      </c>
      <c r="G17" s="16"/>
      <c r="H17" s="16">
        <v>1872965</v>
      </c>
      <c r="I17" s="16"/>
      <c r="J17" s="16">
        <v>0</v>
      </c>
      <c r="K17" s="16"/>
      <c r="L17" s="16">
        <v>0</v>
      </c>
    </row>
    <row r="18" spans="1:12" ht="18" customHeight="1">
      <c r="A18" s="19" t="s">
        <v>21</v>
      </c>
      <c r="F18" s="16">
        <v>2463436</v>
      </c>
      <c r="G18" s="16"/>
      <c r="H18" s="16">
        <v>2513446</v>
      </c>
      <c r="I18" s="16"/>
      <c r="J18" s="16">
        <v>0</v>
      </c>
      <c r="K18" s="16"/>
      <c r="L18" s="16">
        <v>0</v>
      </c>
    </row>
    <row r="19" spans="1:12" ht="18" customHeight="1">
      <c r="A19" s="19" t="s">
        <v>22</v>
      </c>
      <c r="D19" s="29">
        <v>9</v>
      </c>
      <c r="F19" s="16">
        <v>5795662</v>
      </c>
      <c r="G19" s="16"/>
      <c r="H19" s="16">
        <v>6505495</v>
      </c>
      <c r="I19" s="16"/>
      <c r="J19" s="16">
        <v>1694140</v>
      </c>
      <c r="K19" s="16"/>
      <c r="L19" s="16">
        <v>2424903</v>
      </c>
    </row>
    <row r="20" spans="1:12" ht="18" customHeight="1">
      <c r="A20" s="19" t="s">
        <v>23</v>
      </c>
      <c r="D20" s="29">
        <v>9</v>
      </c>
      <c r="F20" s="16">
        <v>18743</v>
      </c>
      <c r="G20" s="16"/>
      <c r="H20" s="16">
        <v>41906</v>
      </c>
      <c r="I20" s="16"/>
      <c r="J20" s="16">
        <v>0</v>
      </c>
      <c r="K20" s="16"/>
      <c r="L20" s="16">
        <v>0</v>
      </c>
    </row>
    <row r="21" spans="1:12" ht="18" customHeight="1">
      <c r="A21" s="19" t="s">
        <v>24</v>
      </c>
      <c r="E21" s="134"/>
      <c r="F21" s="16">
        <v>244151</v>
      </c>
      <c r="G21" s="16"/>
      <c r="H21" s="16">
        <v>309313</v>
      </c>
      <c r="I21" s="16"/>
      <c r="J21" s="16">
        <v>8876</v>
      </c>
      <c r="K21" s="16"/>
      <c r="L21" s="16">
        <v>7319</v>
      </c>
    </row>
    <row r="22" spans="1:12" ht="18" customHeight="1">
      <c r="A22" s="131" t="s">
        <v>25</v>
      </c>
      <c r="E22" s="134"/>
      <c r="F22" s="135">
        <f>SUM(F11:F21)</f>
        <v>26958861</v>
      </c>
      <c r="G22" s="16"/>
      <c r="H22" s="135">
        <f>SUM(H11:H21)</f>
        <v>41618137</v>
      </c>
      <c r="I22" s="84"/>
      <c r="J22" s="135">
        <f>SUM(J11:J21)</f>
        <v>2466222</v>
      </c>
      <c r="K22" s="16"/>
      <c r="L22" s="135">
        <f>SUM(L11:L21)</f>
        <v>4234866</v>
      </c>
    </row>
    <row r="23" spans="1:12" ht="18" customHeight="1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</row>
    <row r="24" spans="1:12" ht="18" customHeight="1">
      <c r="A24" s="133" t="s">
        <v>26</v>
      </c>
      <c r="E24" s="134"/>
      <c r="F24" s="136"/>
      <c r="G24" s="137"/>
      <c r="H24" s="136"/>
      <c r="I24" s="136"/>
      <c r="J24" s="137"/>
      <c r="K24" s="137"/>
      <c r="L24" s="137"/>
    </row>
    <row r="25" spans="1:12" ht="18" customHeight="1">
      <c r="A25" s="19" t="s">
        <v>27</v>
      </c>
      <c r="B25" s="112"/>
      <c r="D25" s="29">
        <v>9</v>
      </c>
      <c r="E25" s="134"/>
      <c r="F25" s="16">
        <v>2412737</v>
      </c>
      <c r="G25" s="16"/>
      <c r="H25" s="16">
        <v>2933674</v>
      </c>
      <c r="I25" s="16"/>
      <c r="J25" s="16">
        <v>1689882</v>
      </c>
      <c r="K25" s="16"/>
      <c r="L25" s="16">
        <v>2033170</v>
      </c>
    </row>
    <row r="26" spans="1:12" ht="18" customHeight="1">
      <c r="A26" s="19" t="s">
        <v>28</v>
      </c>
      <c r="D26" s="29">
        <v>4</v>
      </c>
      <c r="E26" s="134"/>
      <c r="F26" s="16">
        <v>10084064</v>
      </c>
      <c r="G26" s="16"/>
      <c r="H26" s="16">
        <v>10841850</v>
      </c>
      <c r="I26" s="16"/>
      <c r="J26" s="16">
        <v>6506742</v>
      </c>
      <c r="K26" s="16"/>
      <c r="L26" s="16">
        <v>6506742</v>
      </c>
    </row>
    <row r="27" spans="1:12" ht="18" customHeight="1">
      <c r="A27" s="19" t="s">
        <v>29</v>
      </c>
      <c r="E27" s="134"/>
      <c r="F27" s="16">
        <v>0</v>
      </c>
      <c r="G27" s="16"/>
      <c r="H27" s="16">
        <v>0</v>
      </c>
      <c r="I27" s="16"/>
      <c r="J27" s="16">
        <v>85817834</v>
      </c>
      <c r="K27" s="16"/>
      <c r="L27" s="16">
        <v>85817834</v>
      </c>
    </row>
    <row r="28" spans="1:12" ht="18" customHeight="1">
      <c r="A28" s="19" t="s">
        <v>30</v>
      </c>
      <c r="D28" s="29">
        <v>4</v>
      </c>
      <c r="E28" s="134"/>
      <c r="F28" s="16">
        <v>73390852</v>
      </c>
      <c r="G28" s="16"/>
      <c r="H28" s="16">
        <v>52919083</v>
      </c>
      <c r="I28" s="16"/>
      <c r="J28" s="16">
        <v>9194389</v>
      </c>
      <c r="K28" s="16"/>
      <c r="L28" s="16">
        <v>8325358</v>
      </c>
    </row>
    <row r="29" spans="1:12" ht="18" customHeight="1">
      <c r="A29" s="19" t="s">
        <v>31</v>
      </c>
      <c r="D29" s="29">
        <v>2</v>
      </c>
      <c r="F29" s="16">
        <v>245648</v>
      </c>
      <c r="G29" s="16"/>
      <c r="H29" s="16">
        <v>187654</v>
      </c>
      <c r="I29" s="16"/>
      <c r="J29" s="16">
        <v>541751</v>
      </c>
      <c r="K29" s="16"/>
      <c r="L29" s="16">
        <v>399710</v>
      </c>
    </row>
    <row r="30" spans="1:12" ht="18" customHeight="1">
      <c r="A30" s="19" t="s">
        <v>32</v>
      </c>
      <c r="D30" s="29">
        <v>9</v>
      </c>
      <c r="F30" s="16">
        <v>1090069</v>
      </c>
      <c r="G30" s="16"/>
      <c r="H30" s="16">
        <v>898352</v>
      </c>
      <c r="I30" s="16"/>
      <c r="J30" s="16">
        <v>0</v>
      </c>
      <c r="K30" s="16"/>
      <c r="L30" s="16">
        <v>0</v>
      </c>
    </row>
    <row r="31" spans="1:12" ht="18" customHeight="1">
      <c r="A31" s="19" t="s">
        <v>33</v>
      </c>
      <c r="D31" s="29" t="s">
        <v>34</v>
      </c>
      <c r="F31" s="16">
        <v>1809121</v>
      </c>
      <c r="G31" s="16"/>
      <c r="H31" s="16">
        <v>1088772</v>
      </c>
      <c r="I31" s="16"/>
      <c r="J31" s="16">
        <v>4644626</v>
      </c>
      <c r="K31" s="16"/>
      <c r="L31" s="16">
        <v>4371059</v>
      </c>
    </row>
    <row r="32" spans="1:12" ht="18" customHeight="1">
      <c r="A32" s="19" t="s">
        <v>35</v>
      </c>
      <c r="D32" s="29">
        <v>9</v>
      </c>
      <c r="F32" s="16">
        <v>4574310</v>
      </c>
      <c r="G32" s="16"/>
      <c r="H32" s="16">
        <v>4423580</v>
      </c>
      <c r="I32" s="16"/>
      <c r="J32" s="16">
        <v>0</v>
      </c>
      <c r="K32" s="16"/>
      <c r="L32" s="16">
        <v>0</v>
      </c>
    </row>
    <row r="33" spans="1:12" ht="18" customHeight="1">
      <c r="A33" s="19" t="s">
        <v>36</v>
      </c>
      <c r="F33" s="16">
        <v>110827</v>
      </c>
      <c r="G33" s="16"/>
      <c r="H33" s="16">
        <v>125650</v>
      </c>
      <c r="I33" s="16"/>
      <c r="J33" s="16">
        <v>0</v>
      </c>
      <c r="K33" s="16"/>
      <c r="L33" s="16">
        <v>0</v>
      </c>
    </row>
    <row r="34" spans="1:12" ht="18" customHeight="1">
      <c r="A34" s="19" t="s">
        <v>37</v>
      </c>
      <c r="E34" s="134"/>
      <c r="F34" s="16">
        <v>372921</v>
      </c>
      <c r="G34" s="16"/>
      <c r="H34" s="16">
        <v>358098</v>
      </c>
      <c r="I34" s="16"/>
      <c r="J34" s="16">
        <v>305390</v>
      </c>
      <c r="K34" s="16"/>
      <c r="L34" s="16">
        <v>305390</v>
      </c>
    </row>
    <row r="35" spans="1:12" ht="18" customHeight="1">
      <c r="A35" s="19" t="s">
        <v>38</v>
      </c>
      <c r="D35" s="29">
        <v>5</v>
      </c>
      <c r="E35" s="134"/>
      <c r="F35" s="16">
        <v>49308295</v>
      </c>
      <c r="G35" s="16"/>
      <c r="H35" s="16">
        <v>51491701</v>
      </c>
      <c r="I35" s="16"/>
      <c r="J35" s="16">
        <v>465762</v>
      </c>
      <c r="K35" s="16"/>
      <c r="L35" s="16">
        <v>476733</v>
      </c>
    </row>
    <row r="36" spans="1:12" ht="18" customHeight="1">
      <c r="A36" s="19" t="s">
        <v>39</v>
      </c>
      <c r="E36" s="134"/>
      <c r="F36" s="16">
        <v>3586471</v>
      </c>
      <c r="G36" s="16"/>
      <c r="H36" s="16">
        <v>3791568</v>
      </c>
      <c r="I36" s="16"/>
      <c r="J36" s="16">
        <v>64634</v>
      </c>
      <c r="K36" s="16"/>
      <c r="L36" s="16">
        <v>40667</v>
      </c>
    </row>
    <row r="37" spans="1:12" ht="18" customHeight="1">
      <c r="A37" s="19" t="s">
        <v>40</v>
      </c>
      <c r="E37" s="134"/>
      <c r="F37" s="16">
        <v>9184841</v>
      </c>
      <c r="G37" s="16"/>
      <c r="H37" s="16">
        <v>9734343</v>
      </c>
      <c r="I37" s="16"/>
      <c r="J37" s="16">
        <v>0</v>
      </c>
      <c r="K37" s="16"/>
      <c r="L37" s="16">
        <v>0</v>
      </c>
    </row>
    <row r="38" spans="1:12" ht="18" customHeight="1">
      <c r="A38" s="19" t="s">
        <v>41</v>
      </c>
      <c r="E38" s="134"/>
      <c r="F38" s="16">
        <v>9023370</v>
      </c>
      <c r="G38" s="16"/>
      <c r="H38" s="16">
        <v>9532804</v>
      </c>
      <c r="I38" s="16"/>
      <c r="J38" s="16">
        <v>208</v>
      </c>
      <c r="K38" s="16"/>
      <c r="L38" s="16">
        <v>138</v>
      </c>
    </row>
    <row r="39" spans="1:12" ht="18" customHeight="1">
      <c r="A39" s="19" t="s">
        <v>42</v>
      </c>
      <c r="D39" s="29">
        <v>2</v>
      </c>
      <c r="E39" s="19"/>
      <c r="F39" s="16">
        <v>18817056</v>
      </c>
      <c r="G39" s="16"/>
      <c r="H39" s="16">
        <v>21546693</v>
      </c>
      <c r="I39" s="138"/>
      <c r="J39" s="16">
        <v>0</v>
      </c>
      <c r="K39" s="16"/>
      <c r="L39" s="16">
        <v>0</v>
      </c>
    </row>
    <row r="40" spans="1:12" ht="18" customHeight="1">
      <c r="A40" s="19" t="s">
        <v>43</v>
      </c>
      <c r="E40" s="134"/>
      <c r="F40" s="138">
        <v>99732</v>
      </c>
      <c r="G40" s="16"/>
      <c r="H40" s="138">
        <v>0</v>
      </c>
      <c r="I40" s="16"/>
      <c r="J40" s="16">
        <v>111496</v>
      </c>
      <c r="K40" s="16"/>
      <c r="L40" s="16">
        <v>24986</v>
      </c>
    </row>
    <row r="41" spans="1:12" ht="18" customHeight="1">
      <c r="A41" s="19" t="s">
        <v>44</v>
      </c>
      <c r="E41" s="134"/>
      <c r="F41" s="16">
        <v>1747758</v>
      </c>
      <c r="G41" s="16"/>
      <c r="H41" s="16">
        <v>1986989</v>
      </c>
      <c r="I41" s="16"/>
      <c r="J41" s="16">
        <v>5107</v>
      </c>
      <c r="K41" s="16"/>
      <c r="L41" s="16">
        <v>4972</v>
      </c>
    </row>
    <row r="42" spans="1:12" ht="18" customHeight="1">
      <c r="A42" s="139" t="s">
        <v>45</v>
      </c>
      <c r="E42" s="134"/>
      <c r="F42" s="135">
        <f>SUM(F25:F41)</f>
        <v>185858072</v>
      </c>
      <c r="G42" s="16"/>
      <c r="H42" s="135">
        <f>SUM(H25:H41)</f>
        <v>171860811</v>
      </c>
      <c r="I42" s="84"/>
      <c r="J42" s="135">
        <f>SUM(J25:J41)</f>
        <v>109347821</v>
      </c>
      <c r="K42" s="16"/>
      <c r="L42" s="135">
        <f>SUM(L25:L41)</f>
        <v>108306759</v>
      </c>
    </row>
    <row r="43" spans="1:12" ht="18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2" ht="18" customHeight="1" thickBot="1">
      <c r="A44" s="139" t="s">
        <v>46</v>
      </c>
      <c r="E44" s="134"/>
      <c r="F44" s="51">
        <f>F22+F42</f>
        <v>212816933</v>
      </c>
      <c r="G44" s="38"/>
      <c r="H44" s="51">
        <f>H22+H42</f>
        <v>213478948</v>
      </c>
      <c r="I44" s="41"/>
      <c r="J44" s="51">
        <f>J22+J42</f>
        <v>111814043</v>
      </c>
      <c r="K44" s="38"/>
      <c r="L44" s="51">
        <f>L22+L42</f>
        <v>112541625</v>
      </c>
    </row>
    <row r="45" spans="1:12" ht="18" customHeight="1" thickTop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1:12" ht="18.95" customHeight="1">
      <c r="A46" s="18" t="s">
        <v>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18.95" customHeight="1">
      <c r="A47" s="130" t="s">
        <v>1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</row>
    <row r="48" spans="1:12" ht="11.45" customHeight="1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</row>
    <row r="49" spans="1:14" ht="16.5" customHeight="1">
      <c r="A49" s="131"/>
      <c r="B49" s="131"/>
      <c r="C49" s="131"/>
      <c r="D49" s="28"/>
      <c r="E49" s="28"/>
      <c r="F49" s="170" t="s">
        <v>2</v>
      </c>
      <c r="G49" s="170"/>
      <c r="H49" s="170"/>
      <c r="I49" s="170"/>
      <c r="J49" s="170" t="s">
        <v>3</v>
      </c>
      <c r="K49" s="170"/>
      <c r="L49" s="170"/>
    </row>
    <row r="50" spans="1:14" ht="16.5" customHeight="1">
      <c r="D50" s="40"/>
      <c r="E50" s="28"/>
      <c r="F50" s="170" t="s">
        <v>4</v>
      </c>
      <c r="G50" s="170"/>
      <c r="H50" s="170"/>
      <c r="I50" s="170"/>
      <c r="J50" s="170" t="s">
        <v>4</v>
      </c>
      <c r="K50" s="170"/>
      <c r="L50" s="170"/>
    </row>
    <row r="51" spans="1:14" ht="16.5" customHeight="1">
      <c r="D51" s="40"/>
      <c r="E51" s="28"/>
      <c r="F51" s="132" t="s">
        <v>5</v>
      </c>
      <c r="G51" s="37"/>
      <c r="H51" s="37" t="s">
        <v>6</v>
      </c>
      <c r="I51" s="37"/>
      <c r="J51" s="132" t="s">
        <v>5</v>
      </c>
      <c r="K51" s="37"/>
      <c r="L51" s="37" t="s">
        <v>6</v>
      </c>
    </row>
    <row r="52" spans="1:14" ht="16.5" customHeight="1">
      <c r="A52" s="130" t="s">
        <v>47</v>
      </c>
      <c r="B52" s="122"/>
      <c r="C52" s="122"/>
      <c r="D52" s="29" t="s">
        <v>8</v>
      </c>
      <c r="E52" s="29"/>
      <c r="F52" s="35" t="s">
        <v>9</v>
      </c>
      <c r="G52" s="36"/>
      <c r="H52" s="35" t="s">
        <v>10</v>
      </c>
      <c r="I52" s="35"/>
      <c r="J52" s="35" t="s">
        <v>9</v>
      </c>
      <c r="K52" s="36"/>
      <c r="L52" s="35" t="s">
        <v>10</v>
      </c>
    </row>
    <row r="53" spans="1:14" ht="16.5" customHeight="1">
      <c r="A53" s="130"/>
      <c r="B53" s="67"/>
      <c r="C53" s="67"/>
      <c r="E53" s="29"/>
      <c r="F53" s="35" t="s">
        <v>11</v>
      </c>
      <c r="G53" s="36"/>
      <c r="H53" s="35"/>
      <c r="I53" s="35"/>
      <c r="J53" s="35" t="s">
        <v>11</v>
      </c>
      <c r="K53" s="36"/>
      <c r="L53" s="35"/>
    </row>
    <row r="54" spans="1:14" ht="16.5" customHeight="1">
      <c r="E54" s="140"/>
      <c r="F54" s="171" t="s">
        <v>12</v>
      </c>
      <c r="G54" s="171"/>
      <c r="H54" s="171"/>
      <c r="I54" s="171"/>
      <c r="J54" s="171"/>
      <c r="K54" s="171"/>
      <c r="L54" s="171"/>
    </row>
    <row r="55" spans="1:14" ht="16.5" customHeight="1">
      <c r="A55" s="133" t="s">
        <v>48</v>
      </c>
      <c r="F55" s="38"/>
      <c r="G55" s="38"/>
      <c r="H55" s="38"/>
      <c r="I55" s="38"/>
      <c r="J55" s="38"/>
      <c r="K55" s="38"/>
      <c r="L55" s="38"/>
    </row>
    <row r="56" spans="1:14" ht="16.5" customHeight="1">
      <c r="A56" s="19" t="s">
        <v>49</v>
      </c>
      <c r="D56" s="29">
        <v>6</v>
      </c>
      <c r="F56" s="38">
        <v>13683570</v>
      </c>
      <c r="G56" s="38"/>
      <c r="H56" s="38">
        <v>1557000</v>
      </c>
      <c r="I56" s="38"/>
      <c r="J56" s="38">
        <v>10500000</v>
      </c>
      <c r="K56" s="38"/>
      <c r="L56" s="38">
        <v>0</v>
      </c>
    </row>
    <row r="57" spans="1:14" ht="16.5" customHeight="1">
      <c r="A57" s="19" t="s">
        <v>50</v>
      </c>
      <c r="D57" s="29" t="s">
        <v>51</v>
      </c>
      <c r="F57" s="38">
        <v>0</v>
      </c>
      <c r="G57" s="38"/>
      <c r="H57" s="38">
        <v>387600</v>
      </c>
      <c r="I57" s="38"/>
      <c r="J57" s="38">
        <v>6460000</v>
      </c>
      <c r="K57" s="38"/>
      <c r="L57" s="38">
        <v>6682600</v>
      </c>
    </row>
    <row r="58" spans="1:14" ht="16.5" customHeight="1">
      <c r="A58" s="19" t="s">
        <v>52</v>
      </c>
      <c r="F58" s="38">
        <v>4735167</v>
      </c>
      <c r="G58" s="38"/>
      <c r="H58" s="38">
        <v>6392776</v>
      </c>
      <c r="I58" s="38"/>
      <c r="J58" s="38">
        <v>501020</v>
      </c>
      <c r="K58" s="38"/>
      <c r="L58" s="38">
        <v>445534</v>
      </c>
    </row>
    <row r="59" spans="1:14" ht="16.5" customHeight="1">
      <c r="A59" s="19" t="s">
        <v>53</v>
      </c>
      <c r="B59" s="141"/>
      <c r="C59" s="141"/>
      <c r="D59" s="29">
        <v>9</v>
      </c>
      <c r="F59" s="38">
        <v>543280</v>
      </c>
      <c r="G59" s="38"/>
      <c r="H59" s="38">
        <v>331784</v>
      </c>
      <c r="I59" s="38"/>
      <c r="J59" s="38">
        <v>0</v>
      </c>
      <c r="K59" s="38"/>
      <c r="L59" s="38">
        <v>0</v>
      </c>
    </row>
    <row r="60" spans="1:14" ht="16.5" customHeight="1">
      <c r="A60" s="172" t="s">
        <v>54</v>
      </c>
      <c r="B60" s="172"/>
      <c r="C60" s="172"/>
      <c r="F60" s="38"/>
      <c r="G60" s="38"/>
      <c r="H60" s="38"/>
      <c r="I60" s="38"/>
      <c r="K60" s="38"/>
    </row>
    <row r="61" spans="1:14" ht="16.5" customHeight="1">
      <c r="A61" s="127"/>
      <c r="B61" s="127" t="s">
        <v>55</v>
      </c>
      <c r="C61" s="127"/>
      <c r="D61" s="29" t="s">
        <v>56</v>
      </c>
      <c r="F61" s="38">
        <v>2612058</v>
      </c>
      <c r="G61" s="38"/>
      <c r="H61" s="38">
        <v>24130656</v>
      </c>
      <c r="I61" s="38"/>
      <c r="J61" s="38">
        <v>0</v>
      </c>
      <c r="K61" s="38"/>
      <c r="L61" s="38">
        <v>21494937</v>
      </c>
    </row>
    <row r="62" spans="1:14" ht="16.5" customHeight="1">
      <c r="A62" s="127" t="s">
        <v>57</v>
      </c>
      <c r="B62" s="127"/>
      <c r="C62" s="127"/>
      <c r="D62" s="29" t="s">
        <v>56</v>
      </c>
      <c r="F62" s="38">
        <v>699621</v>
      </c>
      <c r="G62" s="38"/>
      <c r="H62" s="38">
        <v>0</v>
      </c>
      <c r="I62" s="38"/>
      <c r="J62" s="38">
        <v>0</v>
      </c>
      <c r="K62" s="38"/>
      <c r="L62" s="38">
        <v>0</v>
      </c>
      <c r="M62" s="86"/>
      <c r="N62" s="86"/>
    </row>
    <row r="63" spans="1:14" ht="16.5" customHeight="1">
      <c r="A63" s="19" t="s">
        <v>58</v>
      </c>
      <c r="B63" s="112"/>
      <c r="F63" s="38">
        <v>152448</v>
      </c>
      <c r="G63" s="38"/>
      <c r="H63" s="38">
        <v>153116</v>
      </c>
      <c r="I63" s="38"/>
      <c r="J63" s="38">
        <v>24869</v>
      </c>
      <c r="K63" s="38"/>
      <c r="L63" s="38">
        <v>16100</v>
      </c>
    </row>
    <row r="64" spans="1:14" ht="16.5" customHeight="1">
      <c r="A64" s="19" t="s">
        <v>59</v>
      </c>
      <c r="E64" s="134"/>
      <c r="F64" s="38">
        <v>167376</v>
      </c>
      <c r="G64" s="142"/>
      <c r="H64" s="38">
        <v>80196</v>
      </c>
      <c r="I64" s="38"/>
      <c r="J64" s="38">
        <v>0</v>
      </c>
      <c r="K64" s="110"/>
      <c r="L64" s="38">
        <v>0</v>
      </c>
    </row>
    <row r="65" spans="1:12" ht="16.5" customHeight="1">
      <c r="A65" s="19" t="s">
        <v>60</v>
      </c>
      <c r="E65" s="134"/>
      <c r="F65" s="38">
        <v>207848</v>
      </c>
      <c r="G65" s="142"/>
      <c r="H65" s="38">
        <v>94043</v>
      </c>
      <c r="I65" s="38"/>
      <c r="J65" s="38">
        <v>87880</v>
      </c>
      <c r="K65" s="110"/>
      <c r="L65" s="38">
        <v>22816</v>
      </c>
    </row>
    <row r="66" spans="1:12" ht="16.5" customHeight="1">
      <c r="A66" s="131" t="s">
        <v>61</v>
      </c>
      <c r="E66" s="134"/>
      <c r="F66" s="143">
        <f>SUM(F56:F65)</f>
        <v>22801368</v>
      </c>
      <c r="G66" s="38"/>
      <c r="H66" s="143">
        <f>SUM(H56:H65)</f>
        <v>33127171</v>
      </c>
      <c r="I66" s="41"/>
      <c r="J66" s="143">
        <f>SUM(J56:J65)</f>
        <v>17573769</v>
      </c>
      <c r="K66" s="38"/>
      <c r="L66" s="143">
        <f>SUM(L56:L65)</f>
        <v>28661987</v>
      </c>
    </row>
    <row r="67" spans="1:12" ht="11.45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</row>
    <row r="68" spans="1:12" ht="16.5" customHeight="1">
      <c r="A68" s="133" t="s">
        <v>62</v>
      </c>
      <c r="E68" s="134"/>
      <c r="F68" s="144"/>
      <c r="G68" s="137"/>
      <c r="H68" s="144"/>
      <c r="I68" s="144"/>
      <c r="J68" s="144"/>
      <c r="K68" s="137"/>
      <c r="L68" s="144"/>
    </row>
    <row r="69" spans="1:12" ht="16.5" customHeight="1">
      <c r="A69" s="19" t="s">
        <v>63</v>
      </c>
      <c r="D69" s="29" t="s">
        <v>56</v>
      </c>
      <c r="E69" s="134"/>
      <c r="F69" s="38">
        <v>47719809</v>
      </c>
      <c r="G69" s="137"/>
      <c r="H69" s="38">
        <v>35496629</v>
      </c>
      <c r="I69" s="38"/>
      <c r="J69" s="38">
        <v>10000000</v>
      </c>
      <c r="K69" s="137"/>
      <c r="L69" s="38">
        <v>0</v>
      </c>
    </row>
    <row r="70" spans="1:12" ht="16.5" customHeight="1">
      <c r="A70" s="19" t="s">
        <v>64</v>
      </c>
      <c r="D70" s="29" t="s">
        <v>56</v>
      </c>
      <c r="E70" s="134"/>
      <c r="F70" s="38">
        <v>320000</v>
      </c>
      <c r="G70" s="137"/>
      <c r="H70" s="38">
        <v>320000</v>
      </c>
      <c r="I70" s="38"/>
      <c r="J70" s="38">
        <v>0</v>
      </c>
      <c r="K70" s="137"/>
      <c r="L70" s="38">
        <v>0</v>
      </c>
    </row>
    <row r="71" spans="1:12" ht="16.5" customHeight="1">
      <c r="A71" s="19" t="s">
        <v>65</v>
      </c>
      <c r="E71" s="134"/>
      <c r="F71" s="38">
        <v>3267500</v>
      </c>
      <c r="G71" s="38"/>
      <c r="H71" s="38">
        <v>3398270</v>
      </c>
      <c r="I71" s="38"/>
      <c r="J71" s="38">
        <v>41476</v>
      </c>
      <c r="K71" s="38"/>
      <c r="L71" s="38">
        <v>25412</v>
      </c>
    </row>
    <row r="72" spans="1:12" ht="16.5" customHeight="1">
      <c r="A72" s="19" t="s">
        <v>66</v>
      </c>
      <c r="D72" s="29">
        <v>9</v>
      </c>
      <c r="F72" s="38">
        <v>3343419</v>
      </c>
      <c r="G72" s="38"/>
      <c r="H72" s="38">
        <v>2389528</v>
      </c>
      <c r="I72" s="38"/>
      <c r="J72" s="38">
        <v>0</v>
      </c>
      <c r="K72" s="38"/>
      <c r="L72" s="38">
        <v>0</v>
      </c>
    </row>
    <row r="73" spans="1:12" ht="16.5" customHeight="1">
      <c r="A73" s="19" t="s">
        <v>67</v>
      </c>
      <c r="D73" s="29" t="s">
        <v>56</v>
      </c>
      <c r="E73" s="134"/>
      <c r="F73" s="38">
        <v>27006699</v>
      </c>
      <c r="G73" s="38"/>
      <c r="H73" s="38">
        <v>24526632</v>
      </c>
      <c r="I73" s="38"/>
      <c r="J73" s="38">
        <v>11990892</v>
      </c>
      <c r="K73" s="38"/>
      <c r="L73" s="38">
        <v>7991638</v>
      </c>
    </row>
    <row r="74" spans="1:12" ht="16.5" customHeight="1">
      <c r="A74" s="19" t="s">
        <v>68</v>
      </c>
      <c r="E74" s="134"/>
      <c r="F74" s="38">
        <v>4825522</v>
      </c>
      <c r="G74" s="38"/>
      <c r="H74" s="38">
        <v>5501644</v>
      </c>
      <c r="I74" s="38"/>
      <c r="J74" s="38">
        <v>0</v>
      </c>
      <c r="K74" s="38"/>
      <c r="L74" s="38">
        <v>0</v>
      </c>
    </row>
    <row r="75" spans="1:12" ht="16.5" customHeight="1">
      <c r="A75" s="19" t="s">
        <v>69</v>
      </c>
      <c r="E75" s="134"/>
      <c r="F75" s="38">
        <v>354001</v>
      </c>
      <c r="G75" s="38"/>
      <c r="H75" s="38">
        <v>325901</v>
      </c>
      <c r="I75" s="38"/>
      <c r="J75" s="38">
        <v>224134</v>
      </c>
      <c r="K75" s="38"/>
      <c r="L75" s="38">
        <v>211746</v>
      </c>
    </row>
    <row r="76" spans="1:12" ht="16.5" customHeight="1">
      <c r="A76" s="19" t="s">
        <v>70</v>
      </c>
      <c r="E76" s="134"/>
      <c r="F76" s="38">
        <v>1175699</v>
      </c>
      <c r="G76" s="38"/>
      <c r="H76" s="38">
        <v>1223487</v>
      </c>
      <c r="I76" s="38"/>
      <c r="J76" s="38">
        <v>0</v>
      </c>
      <c r="K76" s="38"/>
      <c r="L76" s="38">
        <v>0</v>
      </c>
    </row>
    <row r="77" spans="1:12" ht="16.5" customHeight="1">
      <c r="A77" s="19" t="s">
        <v>71</v>
      </c>
      <c r="E77" s="134"/>
      <c r="F77" s="38">
        <v>18924</v>
      </c>
      <c r="G77" s="38"/>
      <c r="H77" s="38">
        <v>36232</v>
      </c>
      <c r="I77" s="38"/>
      <c r="J77" s="38">
        <v>0</v>
      </c>
      <c r="K77" s="38"/>
      <c r="L77" s="38">
        <v>0</v>
      </c>
    </row>
    <row r="78" spans="1:12" ht="16.5" customHeight="1">
      <c r="A78" s="131" t="s">
        <v>72</v>
      </c>
      <c r="B78" s="131"/>
      <c r="D78" s="145"/>
      <c r="E78" s="146"/>
      <c r="F78" s="147">
        <f>SUM(F69:F77)</f>
        <v>88031573</v>
      </c>
      <c r="G78" s="38"/>
      <c r="H78" s="147">
        <f>SUM(H69:H77)</f>
        <v>73218323</v>
      </c>
      <c r="I78" s="148"/>
      <c r="J78" s="147">
        <f>SUM(J69:J77)</f>
        <v>22256502</v>
      </c>
      <c r="K78" s="38"/>
      <c r="L78" s="147">
        <f>SUM(L69:L77)</f>
        <v>8228796</v>
      </c>
    </row>
    <row r="79" spans="1:12" ht="11.4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</row>
    <row r="80" spans="1:12" ht="16.5" customHeight="1">
      <c r="A80" s="131" t="s">
        <v>73</v>
      </c>
      <c r="B80" s="131"/>
      <c r="C80" s="131"/>
      <c r="D80" s="145"/>
      <c r="E80" s="146"/>
      <c r="F80" s="149">
        <f>F66+F78</f>
        <v>110832941</v>
      </c>
      <c r="G80" s="38"/>
      <c r="H80" s="149">
        <f>H66+H78</f>
        <v>106345494</v>
      </c>
      <c r="I80" s="41"/>
      <c r="J80" s="149">
        <f>J66+J78</f>
        <v>39830271</v>
      </c>
      <c r="K80" s="38"/>
      <c r="L80" s="149">
        <f>L66+L78</f>
        <v>36890783</v>
      </c>
    </row>
    <row r="81" spans="1:12" ht="11.4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</row>
    <row r="82" spans="1:12" ht="16.5" customHeight="1">
      <c r="A82" s="133" t="s">
        <v>74</v>
      </c>
      <c r="E82" s="134"/>
      <c r="F82" s="38"/>
      <c r="G82" s="38"/>
      <c r="H82" s="38"/>
      <c r="I82" s="38"/>
      <c r="J82" s="38"/>
      <c r="K82" s="38"/>
      <c r="L82" s="38"/>
    </row>
    <row r="83" spans="1:12" ht="16.5" customHeight="1">
      <c r="A83" s="19" t="s">
        <v>75</v>
      </c>
      <c r="E83" s="134"/>
      <c r="F83" s="38"/>
      <c r="G83" s="38"/>
      <c r="H83" s="38"/>
      <c r="I83" s="38"/>
      <c r="J83" s="38"/>
      <c r="K83" s="38"/>
      <c r="L83" s="38"/>
    </row>
    <row r="84" spans="1:12" ht="16.5" customHeight="1">
      <c r="B84" s="19" t="s">
        <v>76</v>
      </c>
      <c r="E84" s="134"/>
      <c r="F84" s="38"/>
      <c r="G84" s="38"/>
      <c r="H84" s="38"/>
      <c r="I84" s="38"/>
      <c r="J84" s="38"/>
      <c r="K84" s="38"/>
      <c r="L84" s="38"/>
    </row>
    <row r="85" spans="1:12" ht="16.5" customHeight="1">
      <c r="B85" s="150" t="s">
        <v>77</v>
      </c>
      <c r="C85" s="151"/>
      <c r="E85" s="134"/>
    </row>
    <row r="86" spans="1:12" ht="16.5" customHeight="1" thickBot="1">
      <c r="B86" s="150"/>
      <c r="C86" s="152" t="s">
        <v>78</v>
      </c>
      <c r="E86" s="134"/>
      <c r="F86" s="153">
        <v>22192308</v>
      </c>
      <c r="G86" s="38"/>
      <c r="H86" s="153">
        <v>22192308</v>
      </c>
      <c r="I86" s="38"/>
      <c r="J86" s="153">
        <v>22192308</v>
      </c>
      <c r="K86" s="38"/>
      <c r="L86" s="153">
        <v>22192308</v>
      </c>
    </row>
    <row r="87" spans="1:12" ht="16.5" customHeight="1" thickTop="1">
      <c r="B87" s="19" t="s">
        <v>79</v>
      </c>
      <c r="E87" s="134"/>
    </row>
    <row r="88" spans="1:12" ht="16.5" customHeight="1">
      <c r="B88" s="150" t="s">
        <v>80</v>
      </c>
      <c r="C88" s="151"/>
      <c r="E88" s="134"/>
    </row>
    <row r="89" spans="1:12" ht="16.5" customHeight="1">
      <c r="B89" s="150"/>
      <c r="C89" s="152" t="s">
        <v>78</v>
      </c>
      <c r="E89" s="134"/>
      <c r="F89" s="38">
        <v>21750000</v>
      </c>
      <c r="G89" s="38"/>
      <c r="H89" s="38">
        <v>21750000</v>
      </c>
      <c r="I89" s="38"/>
      <c r="J89" s="38">
        <v>21750000</v>
      </c>
      <c r="K89" s="38"/>
      <c r="L89" s="38">
        <v>21750000</v>
      </c>
    </row>
    <row r="90" spans="1:12" ht="16.5" customHeight="1">
      <c r="A90" s="19" t="s">
        <v>81</v>
      </c>
      <c r="E90" s="134"/>
      <c r="F90" s="38">
        <v>19279778</v>
      </c>
      <c r="G90" s="110"/>
      <c r="H90" s="38">
        <v>19279778</v>
      </c>
      <c r="I90" s="38"/>
      <c r="J90" s="38">
        <v>19279778</v>
      </c>
      <c r="K90" s="110"/>
      <c r="L90" s="38">
        <v>19279778</v>
      </c>
    </row>
    <row r="91" spans="1:12" ht="16.5" customHeight="1">
      <c r="A91" s="19" t="s">
        <v>82</v>
      </c>
      <c r="E91" s="134"/>
      <c r="F91" s="38">
        <v>0</v>
      </c>
      <c r="G91" s="110"/>
      <c r="H91" s="38">
        <v>0</v>
      </c>
      <c r="I91" s="38"/>
      <c r="J91" s="16">
        <v>221309</v>
      </c>
      <c r="K91" s="110"/>
      <c r="L91" s="16">
        <v>221309</v>
      </c>
    </row>
    <row r="92" spans="1:12" ht="16.5" customHeight="1">
      <c r="A92" s="19" t="s">
        <v>83</v>
      </c>
      <c r="F92" s="38"/>
      <c r="G92" s="110"/>
      <c r="H92" s="38"/>
      <c r="I92" s="38"/>
      <c r="J92" s="38"/>
      <c r="K92" s="110"/>
      <c r="L92" s="38"/>
    </row>
    <row r="93" spans="1:12" ht="16.5" customHeight="1">
      <c r="A93" s="42"/>
      <c r="B93" s="19" t="s">
        <v>84</v>
      </c>
      <c r="E93" s="134"/>
      <c r="F93" s="38"/>
      <c r="G93" s="110"/>
      <c r="H93" s="38"/>
      <c r="I93" s="38"/>
      <c r="J93" s="38"/>
      <c r="K93" s="110"/>
      <c r="L93" s="38"/>
    </row>
    <row r="94" spans="1:12" ht="16.5" customHeight="1">
      <c r="A94" s="42" t="s">
        <v>85</v>
      </c>
      <c r="E94" s="134"/>
      <c r="F94" s="38">
        <v>2219231</v>
      </c>
      <c r="G94" s="110"/>
      <c r="H94" s="38">
        <v>2219231</v>
      </c>
      <c r="I94" s="38"/>
      <c r="J94" s="38">
        <v>2219231</v>
      </c>
      <c r="K94" s="110"/>
      <c r="L94" s="38">
        <v>2219231</v>
      </c>
    </row>
    <row r="95" spans="1:12" ht="16.5" customHeight="1">
      <c r="A95" s="42"/>
      <c r="B95" s="19" t="s">
        <v>86</v>
      </c>
      <c r="E95" s="134"/>
      <c r="F95" s="38">
        <v>62933026</v>
      </c>
      <c r="G95" s="110"/>
      <c r="H95" s="38">
        <v>60927823</v>
      </c>
      <c r="I95" s="38"/>
      <c r="J95" s="38">
        <v>28745861</v>
      </c>
      <c r="K95" s="110"/>
      <c r="L95" s="38">
        <v>32083870</v>
      </c>
    </row>
    <row r="96" spans="1:12" ht="16.5" customHeight="1">
      <c r="A96" s="42" t="s">
        <v>87</v>
      </c>
      <c r="E96" s="134"/>
      <c r="F96" s="39">
        <v>-13156818</v>
      </c>
      <c r="G96" s="110"/>
      <c r="H96" s="39">
        <v>-6179450</v>
      </c>
      <c r="I96" s="38"/>
      <c r="J96" s="39">
        <v>-232407</v>
      </c>
      <c r="K96" s="110"/>
      <c r="L96" s="39">
        <v>96654</v>
      </c>
    </row>
    <row r="97" spans="1:12" ht="16.5" customHeight="1">
      <c r="A97" s="154" t="s">
        <v>88</v>
      </c>
      <c r="B97" s="131"/>
      <c r="C97" s="131"/>
      <c r="E97" s="146"/>
      <c r="F97" s="155">
        <f>SUM(F89:F96)</f>
        <v>93025217</v>
      </c>
      <c r="G97" s="41"/>
      <c r="H97" s="155">
        <f>SUM(H89:H96)</f>
        <v>97997382</v>
      </c>
      <c r="I97" s="41"/>
      <c r="J97" s="155">
        <f>SUM(J89:J96)</f>
        <v>71983772</v>
      </c>
      <c r="K97" s="41"/>
      <c r="L97" s="155">
        <f>SUM(L89:L96)</f>
        <v>75650842</v>
      </c>
    </row>
    <row r="98" spans="1:12" ht="16.5" customHeight="1">
      <c r="A98" s="127" t="s">
        <v>89</v>
      </c>
      <c r="B98" s="122"/>
      <c r="C98" s="122"/>
      <c r="D98" s="122"/>
      <c r="E98" s="122"/>
      <c r="F98" s="38">
        <v>8958775</v>
      </c>
      <c r="G98" s="110"/>
      <c r="H98" s="38">
        <v>9136072</v>
      </c>
      <c r="I98" s="38"/>
      <c r="J98" s="16">
        <v>0</v>
      </c>
      <c r="K98" s="110"/>
      <c r="L98" s="16">
        <v>0</v>
      </c>
    </row>
    <row r="99" spans="1:12" ht="16.5" customHeight="1">
      <c r="A99" s="122" t="s">
        <v>90</v>
      </c>
      <c r="B99" s="122"/>
      <c r="C99" s="122"/>
      <c r="D99" s="122"/>
      <c r="E99" s="122"/>
      <c r="F99" s="143">
        <f>SUM(F97:F98)</f>
        <v>101983992</v>
      </c>
      <c r="G99" s="41"/>
      <c r="H99" s="143">
        <f>SUM(H97:H98)</f>
        <v>107133454</v>
      </c>
      <c r="I99" s="41"/>
      <c r="J99" s="143">
        <f>SUM(J97:J98)</f>
        <v>71983772</v>
      </c>
      <c r="K99" s="41"/>
      <c r="L99" s="143">
        <f>SUM(L97:L98)</f>
        <v>75650842</v>
      </c>
    </row>
    <row r="100" spans="1:12" ht="11.45" customHeight="1">
      <c r="A100" s="122"/>
      <c r="B100" s="122"/>
      <c r="C100" s="122"/>
      <c r="D100" s="122"/>
      <c r="E100" s="122"/>
      <c r="F100" s="41"/>
      <c r="G100" s="41"/>
      <c r="H100" s="41"/>
      <c r="I100" s="41"/>
      <c r="J100" s="41"/>
      <c r="K100" s="41"/>
      <c r="L100" s="41"/>
    </row>
    <row r="101" spans="1:12" ht="16.5" customHeight="1" thickBot="1">
      <c r="A101" s="154" t="s">
        <v>91</v>
      </c>
      <c r="B101" s="131"/>
      <c r="C101" s="131"/>
      <c r="D101" s="40"/>
      <c r="E101" s="146"/>
      <c r="F101" s="156">
        <f>SUM(F80,F99)</f>
        <v>212816933</v>
      </c>
      <c r="G101" s="41"/>
      <c r="H101" s="156">
        <f>SUM(H80,H99)</f>
        <v>213478948</v>
      </c>
      <c r="I101" s="41"/>
      <c r="J101" s="156">
        <f>SUM(J80,J99)</f>
        <v>111814043</v>
      </c>
      <c r="K101" s="41"/>
      <c r="L101" s="156">
        <f>SUM(L80,L99)</f>
        <v>112541625</v>
      </c>
    </row>
    <row r="102" spans="1:12" ht="11.45" customHeight="1" thickTop="1">
      <c r="A102" s="122"/>
      <c r="B102" s="122"/>
      <c r="C102" s="122"/>
      <c r="D102" s="122"/>
      <c r="E102" s="122"/>
      <c r="F102" s="41"/>
      <c r="G102" s="41"/>
      <c r="H102" s="41"/>
      <c r="I102" s="41"/>
      <c r="J102" s="41"/>
      <c r="K102" s="41"/>
      <c r="L102" s="41"/>
    </row>
    <row r="103" spans="1:12" ht="18" customHeight="1">
      <c r="F103" s="86"/>
      <c r="G103" s="86"/>
      <c r="H103" s="86"/>
      <c r="I103" s="86"/>
      <c r="J103" s="86"/>
      <c r="K103" s="86"/>
      <c r="L103" s="86"/>
    </row>
    <row r="104" spans="1:12" ht="18" customHeight="1">
      <c r="F104" s="86"/>
      <c r="G104" s="86"/>
      <c r="H104" s="86"/>
      <c r="I104" s="86"/>
      <c r="J104" s="86"/>
      <c r="K104" s="86"/>
      <c r="L104" s="86"/>
    </row>
  </sheetData>
  <mergeCells count="11">
    <mergeCell ref="F50:I50"/>
    <mergeCell ref="J50:L50"/>
    <mergeCell ref="F54:L54"/>
    <mergeCell ref="A60:C60"/>
    <mergeCell ref="F4:I4"/>
    <mergeCell ref="J4:L4"/>
    <mergeCell ref="F5:I5"/>
    <mergeCell ref="J5:L5"/>
    <mergeCell ref="F9:L9"/>
    <mergeCell ref="F49:I49"/>
    <mergeCell ref="J49:L49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view="pageBreakPreview" zoomScale="90" zoomScaleNormal="90" zoomScaleSheetLayoutView="90" workbookViewId="0"/>
  </sheetViews>
  <sheetFormatPr defaultColWidth="9.125" defaultRowHeight="18" customHeight="1"/>
  <cols>
    <col min="1" max="2" width="2.625" style="25" customWidth="1"/>
    <col min="3" max="3" width="49.25" style="25" customWidth="1"/>
    <col min="4" max="4" width="10.875" style="44" customWidth="1"/>
    <col min="5" max="5" width="12.625" style="25" customWidth="1"/>
    <col min="6" max="6" width="1.125" style="65" customWidth="1"/>
    <col min="7" max="7" width="12.625" style="25" customWidth="1"/>
    <col min="8" max="8" width="1.125" style="25" customWidth="1"/>
    <col min="9" max="9" width="12.625" style="25" customWidth="1"/>
    <col min="10" max="10" width="1.125" style="25" customWidth="1"/>
    <col min="11" max="11" width="12.625" style="25" customWidth="1"/>
    <col min="12" max="16384" width="9.125" style="25"/>
  </cols>
  <sheetData>
    <row r="1" spans="1:12" s="19" customFormat="1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21" customFormat="1" ht="18.7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6.6" customHeight="1">
      <c r="A3" s="22"/>
      <c r="B3" s="23"/>
      <c r="C3" s="23"/>
      <c r="D3" s="24"/>
      <c r="F3" s="26"/>
      <c r="H3" s="27"/>
      <c r="I3" s="26"/>
      <c r="J3" s="26"/>
      <c r="K3" s="26"/>
    </row>
    <row r="4" spans="1:12" ht="18.75" customHeight="1">
      <c r="A4" s="23"/>
      <c r="B4" s="23"/>
      <c r="C4" s="23"/>
      <c r="D4" s="24"/>
      <c r="E4" s="173" t="s">
        <v>2</v>
      </c>
      <c r="F4" s="173"/>
      <c r="G4" s="173"/>
      <c r="H4" s="28"/>
      <c r="I4" s="173" t="s">
        <v>3</v>
      </c>
      <c r="J4" s="173"/>
      <c r="K4" s="173"/>
    </row>
    <row r="5" spans="1:12" ht="18.75" customHeight="1">
      <c r="A5" s="23"/>
      <c r="B5" s="23"/>
      <c r="C5" s="23"/>
      <c r="D5" s="29"/>
      <c r="E5" s="173" t="s">
        <v>4</v>
      </c>
      <c r="F5" s="173"/>
      <c r="G5" s="173"/>
      <c r="H5" s="30"/>
      <c r="I5" s="173" t="s">
        <v>4</v>
      </c>
      <c r="J5" s="173"/>
      <c r="K5" s="173"/>
    </row>
    <row r="6" spans="1:12" s="32" customFormat="1" ht="18.75" customHeight="1">
      <c r="A6" s="31"/>
      <c r="C6" s="31"/>
      <c r="D6" s="33"/>
      <c r="E6" s="174" t="s">
        <v>93</v>
      </c>
      <c r="F6" s="174"/>
      <c r="G6" s="174"/>
      <c r="H6" s="34"/>
      <c r="I6" s="174" t="s">
        <v>93</v>
      </c>
      <c r="J6" s="174"/>
      <c r="K6" s="174"/>
    </row>
    <row r="7" spans="1:12" s="32" customFormat="1" ht="18.75" customHeight="1">
      <c r="A7" s="31"/>
      <c r="C7" s="31"/>
      <c r="D7" s="33"/>
      <c r="E7" s="175" t="s">
        <v>5</v>
      </c>
      <c r="F7" s="174"/>
      <c r="G7" s="174"/>
      <c r="H7" s="34"/>
      <c r="I7" s="175" t="s">
        <v>5</v>
      </c>
      <c r="J7" s="174"/>
      <c r="K7" s="174"/>
    </row>
    <row r="8" spans="1:12" ht="18.75" customHeight="1">
      <c r="A8" s="23"/>
      <c r="B8" s="23"/>
      <c r="C8" s="23"/>
      <c r="D8" s="29"/>
      <c r="E8" s="35" t="s">
        <v>9</v>
      </c>
      <c r="F8" s="36"/>
      <c r="G8" s="35" t="s">
        <v>10</v>
      </c>
      <c r="H8" s="37"/>
      <c r="I8" s="35" t="s">
        <v>9</v>
      </c>
      <c r="J8" s="36"/>
      <c r="K8" s="35" t="s">
        <v>10</v>
      </c>
    </row>
    <row r="9" spans="1:12" ht="18.75" customHeight="1">
      <c r="A9" s="23"/>
      <c r="B9" s="23"/>
      <c r="C9" s="23"/>
      <c r="D9" s="29"/>
      <c r="E9" s="171" t="s">
        <v>12</v>
      </c>
      <c r="F9" s="171"/>
      <c r="G9" s="171"/>
      <c r="H9" s="171"/>
      <c r="I9" s="171"/>
      <c r="J9" s="171"/>
      <c r="K9" s="171"/>
    </row>
    <row r="10" spans="1:12" ht="18.75" customHeight="1">
      <c r="A10" s="25" t="s">
        <v>94</v>
      </c>
      <c r="D10" s="29"/>
      <c r="E10" s="38">
        <v>8391448</v>
      </c>
      <c r="F10" s="38"/>
      <c r="G10" s="38">
        <v>8855798</v>
      </c>
      <c r="H10" s="38"/>
      <c r="I10" s="38">
        <v>0</v>
      </c>
      <c r="J10" s="38"/>
      <c r="K10" s="38">
        <v>0</v>
      </c>
    </row>
    <row r="11" spans="1:12" ht="18.75" customHeight="1">
      <c r="A11" s="25" t="s">
        <v>95</v>
      </c>
      <c r="D11" s="29"/>
      <c r="E11" s="38">
        <v>530415</v>
      </c>
      <c r="F11" s="38"/>
      <c r="G11" s="38">
        <v>603195</v>
      </c>
      <c r="H11" s="38"/>
      <c r="I11" s="38">
        <v>0</v>
      </c>
      <c r="J11" s="38"/>
      <c r="K11" s="38">
        <v>0</v>
      </c>
    </row>
    <row r="12" spans="1:12" ht="18.75" customHeight="1">
      <c r="A12" s="25" t="s">
        <v>96</v>
      </c>
      <c r="D12" s="29"/>
      <c r="E12" s="39">
        <v>-7169065</v>
      </c>
      <c r="F12" s="38"/>
      <c r="G12" s="39">
        <v>-7384355</v>
      </c>
      <c r="H12" s="38"/>
      <c r="I12" s="39">
        <v>0</v>
      </c>
      <c r="J12" s="38"/>
      <c r="K12" s="39">
        <v>0</v>
      </c>
    </row>
    <row r="13" spans="1:12" s="23" customFormat="1" ht="18.75" customHeight="1">
      <c r="A13" s="23" t="s">
        <v>97</v>
      </c>
      <c r="D13" s="40"/>
      <c r="E13" s="41">
        <f>SUM(E10:E12)</f>
        <v>1752798</v>
      </c>
      <c r="F13" s="41">
        <f>SUM(F10:F12)</f>
        <v>0</v>
      </c>
      <c r="G13" s="41">
        <f>SUM(G10:G12)</f>
        <v>2074638</v>
      </c>
      <c r="H13" s="41"/>
      <c r="I13" s="41">
        <f>SUM(I10:I12)</f>
        <v>0</v>
      </c>
      <c r="J13" s="41"/>
      <c r="K13" s="41">
        <f>SUM(K10:K12)</f>
        <v>0</v>
      </c>
    </row>
    <row r="14" spans="1:12" ht="6.6" customHeight="1">
      <c r="A14" s="22"/>
      <c r="B14" s="23"/>
      <c r="C14" s="23"/>
      <c r="D14" s="24"/>
      <c r="F14" s="26"/>
      <c r="H14" s="27"/>
      <c r="I14" s="26"/>
      <c r="J14" s="26"/>
      <c r="K14" s="26"/>
    </row>
    <row r="15" spans="1:12" ht="18.75" customHeight="1">
      <c r="A15" s="25" t="s">
        <v>98</v>
      </c>
      <c r="D15" s="29"/>
      <c r="E15" s="38">
        <v>79258</v>
      </c>
      <c r="F15" s="38"/>
      <c r="G15" s="38">
        <v>51874</v>
      </c>
      <c r="H15" s="38"/>
      <c r="I15" s="38">
        <v>119825</v>
      </c>
      <c r="J15" s="38"/>
      <c r="K15" s="38">
        <v>99979</v>
      </c>
    </row>
    <row r="16" spans="1:12" ht="18.75" customHeight="1">
      <c r="A16" s="25" t="s">
        <v>99</v>
      </c>
      <c r="D16" s="29"/>
      <c r="E16" s="38">
        <v>198106</v>
      </c>
      <c r="F16" s="38"/>
      <c r="G16" s="38">
        <v>469859</v>
      </c>
      <c r="H16" s="38"/>
      <c r="I16" s="38">
        <v>33572</v>
      </c>
      <c r="J16" s="38"/>
      <c r="K16" s="38">
        <v>76305</v>
      </c>
    </row>
    <row r="17" spans="1:11" ht="18.75" customHeight="1">
      <c r="A17" s="25" t="s">
        <v>100</v>
      </c>
      <c r="D17" s="29"/>
      <c r="E17" s="38">
        <v>0</v>
      </c>
      <c r="F17" s="41"/>
      <c r="G17" s="38">
        <v>0</v>
      </c>
      <c r="H17" s="38"/>
      <c r="I17" s="38">
        <v>361616</v>
      </c>
      <c r="J17" s="38"/>
      <c r="K17" s="38">
        <v>532512</v>
      </c>
    </row>
    <row r="18" spans="1:11" ht="18.75" customHeight="1">
      <c r="A18" s="25" t="s">
        <v>101</v>
      </c>
      <c r="D18" s="29"/>
      <c r="E18" s="38">
        <v>31073</v>
      </c>
      <c r="F18" s="38"/>
      <c r="G18" s="38">
        <v>111583</v>
      </c>
      <c r="H18" s="38"/>
      <c r="I18" s="38">
        <v>2007</v>
      </c>
      <c r="J18" s="38"/>
      <c r="K18" s="38">
        <v>448</v>
      </c>
    </row>
    <row r="19" spans="1:11" ht="18.75" customHeight="1">
      <c r="A19" s="25" t="s">
        <v>102</v>
      </c>
      <c r="D19" s="29"/>
      <c r="E19" s="38">
        <v>-692485</v>
      </c>
      <c r="F19" s="38"/>
      <c r="G19" s="38">
        <v>-685839</v>
      </c>
      <c r="H19" s="38"/>
      <c r="I19" s="38">
        <v>-234669</v>
      </c>
      <c r="J19" s="38"/>
      <c r="K19" s="38">
        <v>-250811</v>
      </c>
    </row>
    <row r="20" spans="1:11" ht="18.75" customHeight="1">
      <c r="A20" s="25" t="s">
        <v>103</v>
      </c>
      <c r="D20" s="29"/>
      <c r="E20" s="38">
        <v>-368709</v>
      </c>
      <c r="F20" s="38"/>
      <c r="G20" s="38">
        <v>7799</v>
      </c>
      <c r="H20" s="38"/>
      <c r="I20" s="38">
        <v>-279081</v>
      </c>
      <c r="J20" s="38"/>
      <c r="K20" s="38">
        <v>59118</v>
      </c>
    </row>
    <row r="21" spans="1:11" ht="18.75" customHeight="1">
      <c r="A21" s="25" t="s">
        <v>104</v>
      </c>
      <c r="D21" s="29"/>
      <c r="E21" s="38">
        <v>-82871</v>
      </c>
      <c r="F21" s="38"/>
      <c r="G21" s="38">
        <v>146621</v>
      </c>
      <c r="H21" s="38"/>
      <c r="I21" s="38">
        <v>0</v>
      </c>
      <c r="J21" s="41"/>
      <c r="K21" s="38">
        <v>0</v>
      </c>
    </row>
    <row r="22" spans="1:11" ht="18.75" customHeight="1">
      <c r="A22" s="42" t="s">
        <v>105</v>
      </c>
      <c r="D22" s="29"/>
      <c r="E22" s="38">
        <v>-1123709</v>
      </c>
      <c r="F22" s="43"/>
      <c r="G22" s="38">
        <v>-1140731</v>
      </c>
      <c r="H22" s="43"/>
      <c r="I22" s="38">
        <v>-269338</v>
      </c>
      <c r="J22" s="43"/>
      <c r="K22" s="38">
        <v>-241312</v>
      </c>
    </row>
    <row r="23" spans="1:11" ht="18.75" customHeight="1">
      <c r="A23" s="42" t="s">
        <v>106</v>
      </c>
      <c r="F23" s="43"/>
      <c r="H23" s="43"/>
      <c r="J23" s="43"/>
    </row>
    <row r="24" spans="1:11" ht="18.75" customHeight="1">
      <c r="A24" s="42"/>
      <c r="B24" s="25" t="s">
        <v>107</v>
      </c>
      <c r="D24" s="29"/>
      <c r="E24" s="39">
        <v>2034492</v>
      </c>
      <c r="F24" s="43"/>
      <c r="G24" s="39">
        <v>550763</v>
      </c>
      <c r="H24" s="43"/>
      <c r="I24" s="38">
        <v>0</v>
      </c>
      <c r="J24" s="45"/>
      <c r="K24" s="38">
        <v>0</v>
      </c>
    </row>
    <row r="25" spans="1:11" ht="18.75" customHeight="1">
      <c r="A25" s="23" t="s">
        <v>108</v>
      </c>
      <c r="D25" s="29"/>
      <c r="E25" s="155">
        <f>SUM(E13:E24)</f>
        <v>1827953</v>
      </c>
      <c r="F25" s="41"/>
      <c r="G25" s="155">
        <f>SUM(G13:G24)</f>
        <v>1586567</v>
      </c>
      <c r="H25" s="41"/>
      <c r="I25" s="155">
        <f>SUM(I13:I24)</f>
        <v>-266068</v>
      </c>
      <c r="J25" s="41"/>
      <c r="K25" s="155">
        <f>SUM(K13:K24)</f>
        <v>276239</v>
      </c>
    </row>
    <row r="26" spans="1:11" ht="18.75" customHeight="1">
      <c r="A26" s="42" t="s">
        <v>109</v>
      </c>
      <c r="E26" s="39">
        <v>-78218</v>
      </c>
      <c r="F26" s="43"/>
      <c r="G26" s="39">
        <v>-300684</v>
      </c>
      <c r="H26" s="43"/>
      <c r="I26" s="39">
        <v>745</v>
      </c>
      <c r="J26" s="43"/>
      <c r="K26" s="39">
        <v>432</v>
      </c>
    </row>
    <row r="27" spans="1:11" ht="18.75" customHeight="1">
      <c r="A27" s="23" t="s">
        <v>110</v>
      </c>
      <c r="C27" s="23"/>
      <c r="D27" s="46"/>
      <c r="E27" s="161">
        <f>SUM(E25:E26)</f>
        <v>1749735</v>
      </c>
      <c r="F27" s="45"/>
      <c r="G27" s="161">
        <f>SUM(G25:G26)</f>
        <v>1285883</v>
      </c>
      <c r="H27" s="45"/>
      <c r="I27" s="161">
        <f>SUM(I25:I26)</f>
        <v>-265323</v>
      </c>
      <c r="J27" s="45"/>
      <c r="K27" s="161">
        <f>SUM(K25:K26)</f>
        <v>276671</v>
      </c>
    </row>
    <row r="28" spans="1:11" ht="6.6" customHeight="1">
      <c r="A28" s="22"/>
      <c r="B28" s="23"/>
      <c r="C28" s="23"/>
      <c r="D28" s="24"/>
      <c r="F28" s="26"/>
      <c r="H28" s="27"/>
      <c r="I28" s="26"/>
      <c r="J28" s="26"/>
      <c r="K28" s="26"/>
    </row>
    <row r="29" spans="1:11" ht="18.75" customHeight="1">
      <c r="A29" s="23" t="s">
        <v>111</v>
      </c>
      <c r="C29" s="23"/>
      <c r="D29" s="46"/>
      <c r="E29" s="47"/>
      <c r="F29" s="47"/>
      <c r="G29" s="47"/>
      <c r="H29" s="47"/>
      <c r="I29" s="47"/>
      <c r="J29" s="48"/>
      <c r="K29" s="47"/>
    </row>
    <row r="30" spans="1:11" ht="18.75" customHeight="1">
      <c r="A30" s="49" t="s">
        <v>112</v>
      </c>
      <c r="C30" s="23"/>
      <c r="D30" s="46"/>
      <c r="E30" s="41"/>
      <c r="F30" s="47"/>
      <c r="G30" s="41"/>
      <c r="H30" s="47"/>
      <c r="I30" s="41"/>
      <c r="J30" s="47"/>
      <c r="K30" s="41"/>
    </row>
    <row r="31" spans="1:11" ht="18.75" customHeight="1">
      <c r="A31" s="25" t="s">
        <v>113</v>
      </c>
      <c r="E31" s="38">
        <v>-11247031</v>
      </c>
      <c r="F31" s="47"/>
      <c r="G31" s="38">
        <v>1976766</v>
      </c>
      <c r="H31" s="47"/>
      <c r="I31" s="38">
        <v>0</v>
      </c>
      <c r="J31" s="48"/>
      <c r="K31" s="38">
        <v>0</v>
      </c>
    </row>
    <row r="32" spans="1:11" ht="18.75" customHeight="1">
      <c r="A32" s="25" t="s">
        <v>114</v>
      </c>
      <c r="E32" s="38">
        <v>-1110973</v>
      </c>
      <c r="F32" s="47"/>
      <c r="G32" s="38">
        <v>659433</v>
      </c>
      <c r="H32" s="47"/>
      <c r="I32" s="38">
        <v>0</v>
      </c>
      <c r="J32" s="48"/>
      <c r="K32" s="38">
        <v>0</v>
      </c>
    </row>
    <row r="33" spans="1:11" ht="18.75" customHeight="1">
      <c r="A33" s="25" t="s">
        <v>115</v>
      </c>
      <c r="F33" s="25"/>
    </row>
    <row r="34" spans="1:11" ht="18.75" customHeight="1">
      <c r="A34" s="25" t="s">
        <v>116</v>
      </c>
      <c r="B34" s="25" t="s">
        <v>117</v>
      </c>
      <c r="E34" s="16">
        <v>-73751</v>
      </c>
      <c r="F34" s="47"/>
      <c r="G34" s="16">
        <v>376399</v>
      </c>
      <c r="H34" s="47"/>
      <c r="I34" s="38">
        <v>0</v>
      </c>
      <c r="J34" s="48"/>
      <c r="K34" s="38">
        <v>0</v>
      </c>
    </row>
    <row r="35" spans="1:11" ht="18.75" customHeight="1">
      <c r="A35" s="25" t="s">
        <v>118</v>
      </c>
      <c r="E35" s="16"/>
      <c r="F35" s="47"/>
      <c r="G35" s="16"/>
      <c r="H35" s="47"/>
      <c r="I35" s="38"/>
      <c r="J35" s="48"/>
      <c r="K35" s="38"/>
    </row>
    <row r="36" spans="1:11" ht="18.75" customHeight="1">
      <c r="B36" s="25" t="s">
        <v>119</v>
      </c>
      <c r="E36" s="38">
        <v>312530</v>
      </c>
      <c r="F36" s="47"/>
      <c r="G36" s="38">
        <v>452168</v>
      </c>
      <c r="H36" s="47"/>
      <c r="I36" s="38">
        <v>0</v>
      </c>
      <c r="J36" s="48"/>
      <c r="K36" s="38">
        <v>0</v>
      </c>
    </row>
    <row r="37" spans="1:11" s="23" customFormat="1" ht="18.75" customHeight="1">
      <c r="A37" s="23" t="s">
        <v>120</v>
      </c>
      <c r="D37" s="46"/>
      <c r="E37" s="143">
        <f>SUM(E31:E36)</f>
        <v>-12119225</v>
      </c>
      <c r="F37" s="47"/>
      <c r="G37" s="143">
        <f>SUM(G31:G36)</f>
        <v>3464766</v>
      </c>
      <c r="H37" s="47"/>
      <c r="I37" s="143">
        <f>SUM(I31:I36)</f>
        <v>0</v>
      </c>
      <c r="J37" s="47"/>
      <c r="K37" s="143">
        <f>SUM(K31:K36)</f>
        <v>0</v>
      </c>
    </row>
    <row r="38" spans="1:11" ht="6.6" customHeight="1">
      <c r="A38" s="22"/>
      <c r="B38" s="23"/>
      <c r="C38" s="23"/>
      <c r="D38" s="24"/>
      <c r="F38" s="26"/>
      <c r="H38" s="27"/>
      <c r="I38" s="26"/>
      <c r="J38" s="26"/>
      <c r="K38" s="26"/>
    </row>
    <row r="39" spans="1:11" s="23" customFormat="1" ht="18.75" customHeight="1">
      <c r="A39" s="49" t="s">
        <v>121</v>
      </c>
      <c r="D39" s="46"/>
      <c r="E39" s="41"/>
      <c r="F39" s="47"/>
      <c r="G39" s="41"/>
      <c r="H39" s="47"/>
      <c r="I39" s="41"/>
      <c r="J39" s="47"/>
      <c r="K39" s="41"/>
    </row>
    <row r="40" spans="1:11" s="23" customFormat="1" ht="18.75" customHeight="1">
      <c r="A40" s="25" t="s">
        <v>122</v>
      </c>
      <c r="D40" s="46"/>
      <c r="E40" s="41"/>
      <c r="F40" s="47"/>
      <c r="G40" s="41"/>
    </row>
    <row r="41" spans="1:11" s="23" customFormat="1" ht="18.75" customHeight="1">
      <c r="A41" s="25" t="s">
        <v>116</v>
      </c>
      <c r="B41" s="25" t="s">
        <v>123</v>
      </c>
      <c r="D41" s="44"/>
      <c r="E41" s="38">
        <v>29363</v>
      </c>
      <c r="F41" s="47"/>
      <c r="G41" s="38">
        <v>256644</v>
      </c>
      <c r="H41" s="48"/>
      <c r="I41" s="38">
        <v>114257</v>
      </c>
      <c r="J41" s="48"/>
      <c r="K41" s="38">
        <v>289452</v>
      </c>
    </row>
    <row r="42" spans="1:11" s="23" customFormat="1" ht="18.75" customHeight="1">
      <c r="A42" s="25" t="s">
        <v>115</v>
      </c>
      <c r="B42" s="25"/>
      <c r="D42" s="44"/>
      <c r="E42" s="38"/>
      <c r="F42" s="47"/>
      <c r="G42" s="38"/>
      <c r="H42" s="48"/>
      <c r="I42" s="38"/>
      <c r="J42" s="48"/>
      <c r="K42" s="38"/>
    </row>
    <row r="43" spans="1:11" s="23" customFormat="1" ht="18.75" customHeight="1">
      <c r="A43" s="25" t="s">
        <v>116</v>
      </c>
      <c r="B43" s="25" t="s">
        <v>117</v>
      </c>
      <c r="D43" s="44"/>
      <c r="E43" s="38">
        <v>-419</v>
      </c>
      <c r="F43" s="47"/>
      <c r="G43" s="38">
        <v>-621</v>
      </c>
      <c r="H43" s="48"/>
      <c r="I43" s="38">
        <v>0</v>
      </c>
      <c r="J43" s="48"/>
      <c r="K43" s="38">
        <v>0</v>
      </c>
    </row>
    <row r="44" spans="1:11" s="23" customFormat="1" ht="18.75" customHeight="1">
      <c r="A44" s="25" t="s">
        <v>124</v>
      </c>
      <c r="B44" s="25"/>
      <c r="D44" s="44"/>
      <c r="E44" s="38"/>
      <c r="F44" s="47"/>
      <c r="G44" s="38"/>
      <c r="H44" s="48"/>
      <c r="I44" s="38"/>
      <c r="J44" s="48"/>
      <c r="K44" s="38"/>
    </row>
    <row r="45" spans="1:11" s="23" customFormat="1" ht="18.75" customHeight="1">
      <c r="B45" s="25" t="s">
        <v>125</v>
      </c>
      <c r="D45" s="44"/>
      <c r="E45" s="38">
        <v>-22712</v>
      </c>
      <c r="F45" s="47"/>
      <c r="G45" s="38">
        <v>-58455</v>
      </c>
      <c r="H45" s="48"/>
      <c r="I45" s="38">
        <v>-22852</v>
      </c>
      <c r="J45" s="48"/>
      <c r="K45" s="38">
        <v>-57890</v>
      </c>
    </row>
    <row r="46" spans="1:11" s="23" customFormat="1" ht="18.75" customHeight="1">
      <c r="A46" s="23" t="s">
        <v>126</v>
      </c>
      <c r="D46" s="46"/>
      <c r="E46" s="135">
        <f>SUM(E41:E45)</f>
        <v>6232</v>
      </c>
      <c r="F46" s="47"/>
      <c r="G46" s="135">
        <f>SUM(G41:G45)</f>
        <v>197568</v>
      </c>
      <c r="H46" s="47"/>
      <c r="I46" s="135">
        <f>SUM(I41:I45)</f>
        <v>91405</v>
      </c>
      <c r="J46" s="47"/>
      <c r="K46" s="135">
        <f>SUM(K41:K45)</f>
        <v>231562</v>
      </c>
    </row>
    <row r="47" spans="1:11" s="23" customFormat="1" ht="18.75" customHeight="1">
      <c r="A47" s="23" t="s">
        <v>127</v>
      </c>
      <c r="D47" s="46"/>
      <c r="E47" s="50">
        <f>E37+E46</f>
        <v>-12112993</v>
      </c>
      <c r="F47" s="47"/>
      <c r="G47" s="50">
        <f>G37+G46</f>
        <v>3662334</v>
      </c>
      <c r="H47" s="47"/>
      <c r="I47" s="50">
        <f>I37+I46</f>
        <v>91405</v>
      </c>
      <c r="J47" s="47"/>
      <c r="K47" s="50">
        <f>K37+K46</f>
        <v>231562</v>
      </c>
    </row>
    <row r="48" spans="1:11" ht="18.75" customHeight="1" thickBot="1">
      <c r="A48" s="23" t="s">
        <v>128</v>
      </c>
      <c r="E48" s="51">
        <f>E27+E47</f>
        <v>-10363258</v>
      </c>
      <c r="F48" s="47"/>
      <c r="G48" s="51">
        <f>G27+G47</f>
        <v>4948217</v>
      </c>
      <c r="H48" s="52"/>
      <c r="I48" s="51">
        <f>I27+I47</f>
        <v>-173918</v>
      </c>
      <c r="J48" s="53"/>
      <c r="K48" s="51">
        <f>K27+K47</f>
        <v>508233</v>
      </c>
    </row>
    <row r="49" spans="1:11" ht="6.6" customHeight="1" thickTop="1">
      <c r="A49" s="22"/>
      <c r="B49" s="23"/>
      <c r="C49" s="23"/>
      <c r="D49" s="24"/>
      <c r="F49" s="26"/>
      <c r="H49" s="27"/>
      <c r="I49" s="26"/>
      <c r="J49" s="26"/>
      <c r="K49" s="26"/>
    </row>
    <row r="50" spans="1:11" ht="18.75" customHeight="1">
      <c r="A50" s="54" t="s">
        <v>129</v>
      </c>
      <c r="B50" s="55"/>
      <c r="C50" s="55"/>
      <c r="D50" s="56"/>
      <c r="E50" s="57"/>
      <c r="F50" s="58"/>
      <c r="G50" s="57"/>
      <c r="I50" s="57"/>
      <c r="K50" s="57"/>
    </row>
    <row r="51" spans="1:11" ht="18.75" customHeight="1">
      <c r="A51" s="31"/>
      <c r="B51" s="55" t="s">
        <v>130</v>
      </c>
      <c r="C51" s="55"/>
      <c r="E51" s="38">
        <v>1658122</v>
      </c>
      <c r="F51" s="57"/>
      <c r="G51" s="38">
        <v>1182175</v>
      </c>
      <c r="H51" s="57"/>
      <c r="I51" s="38">
        <v>-265323</v>
      </c>
      <c r="J51" s="57"/>
      <c r="K51" s="38">
        <v>276671</v>
      </c>
    </row>
    <row r="52" spans="1:11" ht="18.75" customHeight="1">
      <c r="A52" s="59"/>
      <c r="B52" s="55" t="s">
        <v>89</v>
      </c>
      <c r="C52" s="55"/>
      <c r="E52" s="38">
        <v>91613</v>
      </c>
      <c r="F52" s="57"/>
      <c r="G52" s="38">
        <v>103708</v>
      </c>
      <c r="H52" s="57"/>
      <c r="I52" s="38">
        <v>0</v>
      </c>
      <c r="J52" s="53"/>
      <c r="K52" s="38">
        <v>0</v>
      </c>
    </row>
    <row r="53" spans="1:11" ht="18.75" customHeight="1" thickBot="1">
      <c r="A53" s="60" t="s">
        <v>110</v>
      </c>
      <c r="B53" s="55"/>
      <c r="C53" s="55"/>
      <c r="E53" s="61">
        <f>SUM(E51:E52)</f>
        <v>1749735</v>
      </c>
      <c r="F53" s="57"/>
      <c r="G53" s="61">
        <f>SUM(G51:G52)</f>
        <v>1285883</v>
      </c>
      <c r="H53" s="57"/>
      <c r="I53" s="61">
        <f>SUM(I51:I52)</f>
        <v>-265323</v>
      </c>
      <c r="J53" s="57"/>
      <c r="K53" s="61">
        <f>SUM(K51:K52)</f>
        <v>276671</v>
      </c>
    </row>
    <row r="54" spans="1:11" ht="6.6" customHeight="1" thickTop="1">
      <c r="A54" s="22"/>
      <c r="B54" s="23"/>
      <c r="C54" s="23"/>
      <c r="D54" s="24"/>
      <c r="F54" s="26"/>
      <c r="H54" s="27"/>
      <c r="I54" s="26"/>
      <c r="J54" s="26"/>
      <c r="K54" s="26"/>
    </row>
    <row r="55" spans="1:11" ht="18.75" customHeight="1">
      <c r="A55" s="54" t="s">
        <v>131</v>
      </c>
      <c r="B55" s="55"/>
      <c r="C55" s="55"/>
      <c r="D55" s="56"/>
      <c r="E55" s="57"/>
      <c r="F55" s="58"/>
      <c r="G55" s="57"/>
      <c r="I55" s="57"/>
      <c r="K55" s="57"/>
    </row>
    <row r="56" spans="1:11" ht="18.75" customHeight="1">
      <c r="A56" s="31"/>
      <c r="B56" s="55" t="s">
        <v>130</v>
      </c>
      <c r="C56" s="55"/>
      <c r="E56" s="38">
        <v>-10408465</v>
      </c>
      <c r="F56" s="57"/>
      <c r="G56" s="38">
        <v>4781424</v>
      </c>
      <c r="H56" s="57"/>
      <c r="I56" s="38">
        <v>-173918</v>
      </c>
      <c r="J56" s="57"/>
      <c r="K56" s="38">
        <v>508233</v>
      </c>
    </row>
    <row r="57" spans="1:11" ht="18.75" customHeight="1">
      <c r="A57" s="59"/>
      <c r="B57" s="55" t="s">
        <v>89</v>
      </c>
      <c r="C57" s="55"/>
      <c r="E57" s="38">
        <v>45207</v>
      </c>
      <c r="F57" s="58"/>
      <c r="G57" s="38">
        <v>166793</v>
      </c>
      <c r="I57" s="38">
        <v>0</v>
      </c>
      <c r="J57" s="23"/>
      <c r="K57" s="38">
        <v>0</v>
      </c>
    </row>
    <row r="58" spans="1:11" ht="18.75" customHeight="1" thickBot="1">
      <c r="A58" s="60" t="s">
        <v>128</v>
      </c>
      <c r="B58" s="55"/>
      <c r="C58" s="55"/>
      <c r="E58" s="61">
        <f>SUM(E56:E57)</f>
        <v>-10363258</v>
      </c>
      <c r="F58" s="57"/>
      <c r="G58" s="61">
        <f>SUM(G56:G57)</f>
        <v>4948217</v>
      </c>
      <c r="H58" s="57"/>
      <c r="I58" s="61">
        <f>SUM(I56:I57)</f>
        <v>-173918</v>
      </c>
      <c r="J58" s="57"/>
      <c r="K58" s="61">
        <f>SUM(K56:K57)</f>
        <v>508233</v>
      </c>
    </row>
    <row r="59" spans="1:11" ht="6.6" customHeight="1" thickTop="1">
      <c r="A59" s="22"/>
      <c r="B59" s="23"/>
      <c r="C59" s="23"/>
      <c r="D59" s="24"/>
      <c r="F59" s="26"/>
      <c r="H59" s="27"/>
      <c r="I59" s="26"/>
      <c r="J59" s="26"/>
      <c r="K59" s="26"/>
    </row>
    <row r="60" spans="1:11" s="23" customFormat="1" ht="18.75" customHeight="1" thickBot="1">
      <c r="A60" s="62" t="s">
        <v>132</v>
      </c>
      <c r="D60" s="44"/>
      <c r="E60" s="63">
        <f>E51/2175000</f>
        <v>0.76235494252873559</v>
      </c>
      <c r="F60" s="64"/>
      <c r="G60" s="63">
        <f>G51/2175000</f>
        <v>0.54352873563218396</v>
      </c>
      <c r="H60" s="64"/>
      <c r="I60" s="63">
        <f>I53/2175000</f>
        <v>-0.12198758620689655</v>
      </c>
      <c r="J60" s="64"/>
      <c r="K60" s="63">
        <f>K53/2175000</f>
        <v>0.12720505747126437</v>
      </c>
    </row>
    <row r="61" spans="1:11" ht="18" customHeight="1" thickTop="1"/>
  </sheetData>
  <mergeCells count="9">
    <mergeCell ref="E4:G4"/>
    <mergeCell ref="I4:K4"/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68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4947-F868-4534-B496-68C192B81E04}">
  <dimension ref="A1:M64"/>
  <sheetViews>
    <sheetView view="pageBreakPreview" zoomScale="90" zoomScaleNormal="90" zoomScaleSheetLayoutView="90" workbookViewId="0"/>
  </sheetViews>
  <sheetFormatPr defaultColWidth="9.125" defaultRowHeight="18" customHeight="1"/>
  <cols>
    <col min="1" max="2" width="2.625" style="25" customWidth="1"/>
    <col min="3" max="3" width="51.5" style="25" customWidth="1"/>
    <col min="4" max="4" width="6.625" style="44" customWidth="1"/>
    <col min="5" max="5" width="1.125" style="44" customWidth="1"/>
    <col min="6" max="6" width="12.875" style="25" customWidth="1"/>
    <col min="7" max="7" width="1.125" style="65" customWidth="1"/>
    <col min="8" max="8" width="12.875" style="25" customWidth="1"/>
    <col min="9" max="9" width="1.125" style="25" customWidth="1"/>
    <col min="10" max="10" width="12.875" style="25" customWidth="1"/>
    <col min="11" max="11" width="1.125" style="25" customWidth="1"/>
    <col min="12" max="12" width="12.875" style="25" customWidth="1"/>
    <col min="13" max="16384" width="9.125" style="25"/>
  </cols>
  <sheetData>
    <row r="1" spans="1:13" s="19" customFormat="1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21" customFormat="1" ht="18.7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ht="6.6" customHeight="1">
      <c r="A3" s="22"/>
      <c r="B3" s="23"/>
      <c r="C3" s="23"/>
      <c r="D3" s="24"/>
      <c r="E3" s="24"/>
      <c r="G3" s="26"/>
      <c r="I3" s="27"/>
      <c r="J3" s="26"/>
      <c r="K3" s="26"/>
      <c r="L3" s="26"/>
    </row>
    <row r="4" spans="1:13" ht="18.75" customHeight="1">
      <c r="A4" s="23"/>
      <c r="B4" s="23"/>
      <c r="C4" s="23"/>
      <c r="D4" s="24"/>
      <c r="E4" s="24"/>
      <c r="F4" s="173" t="s">
        <v>2</v>
      </c>
      <c r="G4" s="173"/>
      <c r="H4" s="173"/>
      <c r="I4" s="28"/>
      <c r="J4" s="173" t="s">
        <v>3</v>
      </c>
      <c r="K4" s="173"/>
      <c r="L4" s="173"/>
    </row>
    <row r="5" spans="1:13" ht="18.75" customHeight="1">
      <c r="A5" s="23"/>
      <c r="B5" s="23"/>
      <c r="C5" s="23"/>
      <c r="D5" s="29"/>
      <c r="E5" s="29"/>
      <c r="F5" s="173" t="s">
        <v>4</v>
      </c>
      <c r="G5" s="173"/>
      <c r="H5" s="173"/>
      <c r="I5" s="30"/>
      <c r="J5" s="173" t="s">
        <v>4</v>
      </c>
      <c r="K5" s="173"/>
      <c r="L5" s="173"/>
    </row>
    <row r="6" spans="1:13" s="32" customFormat="1" ht="18.75" customHeight="1">
      <c r="A6" s="31"/>
      <c r="C6" s="31"/>
      <c r="D6" s="33"/>
      <c r="E6" s="33"/>
      <c r="F6" s="174" t="s">
        <v>133</v>
      </c>
      <c r="G6" s="174"/>
      <c r="H6" s="174"/>
      <c r="I6" s="34"/>
      <c r="J6" s="174" t="s">
        <v>133</v>
      </c>
      <c r="K6" s="174"/>
      <c r="L6" s="174"/>
    </row>
    <row r="7" spans="1:13" s="32" customFormat="1" ht="18.75" customHeight="1">
      <c r="A7" s="31"/>
      <c r="C7" s="31"/>
      <c r="D7" s="33"/>
      <c r="E7" s="33"/>
      <c r="F7" s="175" t="s">
        <v>5</v>
      </c>
      <c r="G7" s="174"/>
      <c r="H7" s="174"/>
      <c r="I7" s="34"/>
      <c r="J7" s="175" t="s">
        <v>5</v>
      </c>
      <c r="K7" s="174"/>
      <c r="L7" s="174"/>
    </row>
    <row r="8" spans="1:13" ht="18.75" customHeight="1">
      <c r="A8" s="23"/>
      <c r="B8" s="23"/>
      <c r="C8" s="23"/>
      <c r="D8" s="29" t="s">
        <v>134</v>
      </c>
      <c r="E8" s="29"/>
      <c r="F8" s="35" t="s">
        <v>9</v>
      </c>
      <c r="G8" s="36"/>
      <c r="H8" s="35" t="s">
        <v>10</v>
      </c>
      <c r="I8" s="37"/>
      <c r="J8" s="35" t="s">
        <v>9</v>
      </c>
      <c r="K8" s="36"/>
      <c r="L8" s="35" t="s">
        <v>10</v>
      </c>
    </row>
    <row r="9" spans="1:13" ht="18.75" customHeight="1">
      <c r="A9" s="23"/>
      <c r="B9" s="23"/>
      <c r="C9" s="23"/>
      <c r="D9" s="29"/>
      <c r="E9" s="29"/>
      <c r="F9" s="171" t="s">
        <v>12</v>
      </c>
      <c r="G9" s="171"/>
      <c r="H9" s="171"/>
      <c r="I9" s="171"/>
      <c r="J9" s="171"/>
      <c r="K9" s="171"/>
      <c r="L9" s="171"/>
    </row>
    <row r="10" spans="1:13" ht="18.75" customHeight="1">
      <c r="A10" s="25" t="s">
        <v>94</v>
      </c>
      <c r="D10" s="29" t="s">
        <v>135</v>
      </c>
      <c r="E10" s="29"/>
      <c r="F10" s="38">
        <v>24878186</v>
      </c>
      <c r="G10" s="38"/>
      <c r="H10" s="38">
        <v>33746198</v>
      </c>
      <c r="I10" s="38"/>
      <c r="J10" s="38">
        <v>0</v>
      </c>
      <c r="K10" s="38"/>
      <c r="L10" s="38">
        <v>0</v>
      </c>
    </row>
    <row r="11" spans="1:13" ht="18.75" customHeight="1">
      <c r="A11" s="25" t="s">
        <v>95</v>
      </c>
      <c r="D11" s="29" t="s">
        <v>135</v>
      </c>
      <c r="E11" s="29"/>
      <c r="F11" s="38">
        <v>1659088</v>
      </c>
      <c r="G11" s="38"/>
      <c r="H11" s="38">
        <v>1845107</v>
      </c>
      <c r="I11" s="38"/>
      <c r="J11" s="38">
        <v>0</v>
      </c>
      <c r="K11" s="38"/>
      <c r="L11" s="38">
        <v>0</v>
      </c>
    </row>
    <row r="12" spans="1:13" ht="18.75" customHeight="1">
      <c r="A12" s="25" t="s">
        <v>96</v>
      </c>
      <c r="D12" s="29">
        <v>2</v>
      </c>
      <c r="E12" s="29"/>
      <c r="F12" s="39">
        <v>-21738837</v>
      </c>
      <c r="G12" s="38"/>
      <c r="H12" s="39">
        <v>-30472044</v>
      </c>
      <c r="I12" s="38"/>
      <c r="J12" s="39">
        <v>0</v>
      </c>
      <c r="K12" s="38"/>
      <c r="L12" s="39">
        <v>0</v>
      </c>
    </row>
    <row r="13" spans="1:13" s="23" customFormat="1" ht="18.75" customHeight="1">
      <c r="A13" s="23" t="s">
        <v>97</v>
      </c>
      <c r="D13" s="40"/>
      <c r="E13" s="40"/>
      <c r="F13" s="41">
        <f>SUM(F10:F12)</f>
        <v>4798437</v>
      </c>
      <c r="G13" s="41">
        <f>SUM(G10:G12)</f>
        <v>0</v>
      </c>
      <c r="H13" s="41">
        <f>SUM(H10:H12)</f>
        <v>5119261</v>
      </c>
      <c r="I13" s="41"/>
      <c r="J13" s="41">
        <f>SUM(J10:J12)</f>
        <v>0</v>
      </c>
      <c r="K13" s="41"/>
      <c r="L13" s="41">
        <f>SUM(L10:L12)</f>
        <v>0</v>
      </c>
    </row>
    <row r="14" spans="1:13" ht="6.6" customHeight="1">
      <c r="A14" s="22"/>
      <c r="B14" s="23"/>
      <c r="C14" s="23"/>
      <c r="D14" s="24"/>
      <c r="E14" s="24"/>
      <c r="G14" s="26"/>
      <c r="I14" s="27"/>
      <c r="J14" s="26"/>
      <c r="K14" s="26"/>
      <c r="L14" s="26"/>
    </row>
    <row r="15" spans="1:13" ht="18.75" customHeight="1">
      <c r="A15" s="25" t="s">
        <v>98</v>
      </c>
      <c r="D15" s="29">
        <v>2</v>
      </c>
      <c r="E15" s="29"/>
      <c r="F15" s="38">
        <v>237272</v>
      </c>
      <c r="G15" s="38"/>
      <c r="H15" s="38">
        <v>181643</v>
      </c>
      <c r="I15" s="38"/>
      <c r="J15" s="38">
        <v>356463</v>
      </c>
      <c r="K15" s="38"/>
      <c r="L15" s="38">
        <v>298660</v>
      </c>
    </row>
    <row r="16" spans="1:13" ht="18.75" customHeight="1">
      <c r="A16" s="25" t="s">
        <v>99</v>
      </c>
      <c r="D16" s="29">
        <v>2</v>
      </c>
      <c r="E16" s="29"/>
      <c r="F16" s="38">
        <v>957140</v>
      </c>
      <c r="G16" s="38"/>
      <c r="H16" s="38">
        <v>1312468</v>
      </c>
      <c r="I16" s="38"/>
      <c r="J16" s="38">
        <v>203668</v>
      </c>
      <c r="K16" s="38"/>
      <c r="L16" s="38">
        <v>216550</v>
      </c>
    </row>
    <row r="17" spans="1:12" ht="18.75" customHeight="1">
      <c r="A17" s="25" t="s">
        <v>100</v>
      </c>
      <c r="D17" s="29">
        <v>2</v>
      </c>
      <c r="E17" s="29"/>
      <c r="F17" s="38">
        <v>1429</v>
      </c>
      <c r="G17" s="38"/>
      <c r="H17" s="38">
        <v>17352</v>
      </c>
      <c r="I17" s="38"/>
      <c r="J17" s="38">
        <v>1195917</v>
      </c>
      <c r="K17" s="38"/>
      <c r="L17" s="38">
        <v>1607492</v>
      </c>
    </row>
    <row r="18" spans="1:12" ht="18.75" customHeight="1">
      <c r="A18" s="25" t="s">
        <v>101</v>
      </c>
      <c r="D18" s="29">
        <v>2</v>
      </c>
      <c r="E18" s="29"/>
      <c r="F18" s="38">
        <v>571072</v>
      </c>
      <c r="G18" s="38"/>
      <c r="H18" s="38">
        <v>446367</v>
      </c>
      <c r="I18" s="38"/>
      <c r="J18" s="38">
        <v>28348</v>
      </c>
      <c r="K18" s="38"/>
      <c r="L18" s="38">
        <v>22006</v>
      </c>
    </row>
    <row r="19" spans="1:12" ht="18.75" customHeight="1">
      <c r="A19" s="25" t="s">
        <v>102</v>
      </c>
      <c r="D19" s="29">
        <v>2</v>
      </c>
      <c r="E19" s="29"/>
      <c r="F19" s="38">
        <v>-2163951</v>
      </c>
      <c r="G19" s="38"/>
      <c r="H19" s="38">
        <v>-2020520</v>
      </c>
      <c r="I19" s="38"/>
      <c r="J19" s="38">
        <v>-721411</v>
      </c>
      <c r="K19" s="38"/>
      <c r="L19" s="38">
        <v>-676988</v>
      </c>
    </row>
    <row r="20" spans="1:12" ht="18.75" customHeight="1">
      <c r="A20" s="25" t="s">
        <v>103</v>
      </c>
      <c r="D20" s="29"/>
      <c r="E20" s="29"/>
      <c r="F20" s="38">
        <v>437</v>
      </c>
      <c r="G20" s="38"/>
      <c r="H20" s="38">
        <v>142829</v>
      </c>
      <c r="I20" s="38"/>
      <c r="J20" s="38">
        <v>-110890</v>
      </c>
      <c r="K20" s="38"/>
      <c r="L20" s="38">
        <v>125972</v>
      </c>
    </row>
    <row r="21" spans="1:12" ht="18.75" customHeight="1">
      <c r="A21" s="25" t="s">
        <v>136</v>
      </c>
      <c r="D21" s="29"/>
      <c r="E21" s="29"/>
      <c r="F21" s="38">
        <v>135418</v>
      </c>
      <c r="G21" s="38"/>
      <c r="H21" s="38">
        <v>410585</v>
      </c>
      <c r="I21" s="38"/>
      <c r="J21" s="38">
        <v>0</v>
      </c>
      <c r="K21" s="41"/>
      <c r="L21" s="38">
        <v>0</v>
      </c>
    </row>
    <row r="22" spans="1:12" ht="18.75" customHeight="1">
      <c r="A22" s="42" t="s">
        <v>105</v>
      </c>
      <c r="D22" s="29"/>
      <c r="E22" s="29"/>
      <c r="F22" s="38">
        <v>-3324040</v>
      </c>
      <c r="G22" s="43"/>
      <c r="H22" s="38">
        <v>-3165973</v>
      </c>
      <c r="I22" s="43"/>
      <c r="J22" s="38">
        <v>-814349</v>
      </c>
      <c r="K22" s="43"/>
      <c r="L22" s="38">
        <v>-655147</v>
      </c>
    </row>
    <row r="23" spans="1:12" ht="18.75" customHeight="1">
      <c r="A23" s="42" t="s">
        <v>106</v>
      </c>
      <c r="E23" s="29"/>
      <c r="G23" s="43"/>
      <c r="I23" s="43"/>
      <c r="K23" s="43"/>
    </row>
    <row r="24" spans="1:12" ht="18.75" customHeight="1">
      <c r="A24" s="42"/>
      <c r="B24" s="25" t="s">
        <v>107</v>
      </c>
      <c r="D24" s="29">
        <v>4</v>
      </c>
      <c r="E24" s="29"/>
      <c r="F24" s="38">
        <v>5311759</v>
      </c>
      <c r="G24" s="43"/>
      <c r="H24" s="38">
        <v>3231372</v>
      </c>
      <c r="I24" s="43"/>
      <c r="J24" s="38">
        <v>0</v>
      </c>
      <c r="K24" s="45"/>
      <c r="L24" s="38">
        <v>0</v>
      </c>
    </row>
    <row r="25" spans="1:12" ht="18.75" customHeight="1">
      <c r="A25" s="23" t="s">
        <v>137</v>
      </c>
      <c r="D25" s="29"/>
      <c r="E25" s="29"/>
      <c r="F25" s="155">
        <f>SUM(F13:F24)</f>
        <v>6524973</v>
      </c>
      <c r="G25" s="41"/>
      <c r="H25" s="155">
        <f>SUM(H13:H24)</f>
        <v>5675384</v>
      </c>
      <c r="I25" s="41"/>
      <c r="J25" s="155">
        <f>SUM(J13:J24)</f>
        <v>137746</v>
      </c>
      <c r="K25" s="41"/>
      <c r="L25" s="155">
        <f>SUM(L13:L24)</f>
        <v>938545</v>
      </c>
    </row>
    <row r="26" spans="1:12" ht="18.75" customHeight="1">
      <c r="A26" s="42" t="s">
        <v>109</v>
      </c>
      <c r="F26" s="39">
        <v>-758535</v>
      </c>
      <c r="G26" s="43"/>
      <c r="H26" s="39">
        <v>-646933</v>
      </c>
      <c r="I26" s="43"/>
      <c r="J26" s="39">
        <v>4245</v>
      </c>
      <c r="K26" s="43"/>
      <c r="L26" s="39">
        <v>5044</v>
      </c>
    </row>
    <row r="27" spans="1:12" ht="18.75" customHeight="1">
      <c r="A27" s="23" t="s">
        <v>138</v>
      </c>
      <c r="C27" s="23"/>
      <c r="E27" s="46"/>
      <c r="F27" s="161">
        <f>SUM(F25:F26)</f>
        <v>5766438</v>
      </c>
      <c r="G27" s="45"/>
      <c r="H27" s="161">
        <f>SUM(H25:H26)</f>
        <v>5028451</v>
      </c>
      <c r="I27" s="45"/>
      <c r="J27" s="161">
        <f>SUM(J25:J26)</f>
        <v>141991</v>
      </c>
      <c r="K27" s="45"/>
      <c r="L27" s="161">
        <f>SUM(L25:L26)</f>
        <v>943589</v>
      </c>
    </row>
    <row r="28" spans="1:12" ht="6.6" customHeight="1">
      <c r="A28" s="22"/>
      <c r="B28" s="23"/>
      <c r="C28" s="23"/>
      <c r="D28" s="24"/>
      <c r="E28" s="24"/>
      <c r="G28" s="26"/>
      <c r="I28" s="27"/>
      <c r="J28" s="26"/>
      <c r="K28" s="26"/>
      <c r="L28" s="26"/>
    </row>
    <row r="29" spans="1:12" ht="18.75" customHeight="1">
      <c r="A29" s="23" t="s">
        <v>111</v>
      </c>
      <c r="C29" s="23"/>
      <c r="D29" s="46"/>
      <c r="E29" s="46"/>
      <c r="F29" s="47"/>
      <c r="G29" s="47"/>
      <c r="H29" s="47"/>
      <c r="I29" s="47"/>
      <c r="J29" s="47"/>
      <c r="K29" s="48"/>
      <c r="L29" s="47"/>
    </row>
    <row r="30" spans="1:12" ht="18.75" customHeight="1">
      <c r="A30" s="49" t="s">
        <v>112</v>
      </c>
      <c r="C30" s="23"/>
      <c r="D30" s="46"/>
      <c r="E30" s="46"/>
      <c r="F30" s="41"/>
      <c r="G30" s="47"/>
      <c r="H30" s="41"/>
      <c r="I30" s="47"/>
      <c r="J30" s="41"/>
      <c r="K30" s="47"/>
      <c r="L30" s="41"/>
    </row>
    <row r="31" spans="1:12" ht="18.75" customHeight="1">
      <c r="A31" s="25" t="s">
        <v>113</v>
      </c>
      <c r="F31" s="38">
        <v>-4911708</v>
      </c>
      <c r="G31" s="47"/>
      <c r="H31" s="38">
        <v>4543944</v>
      </c>
      <c r="I31" s="47"/>
      <c r="J31" s="38">
        <v>0</v>
      </c>
      <c r="K31" s="48"/>
      <c r="L31" s="38">
        <v>0</v>
      </c>
    </row>
    <row r="32" spans="1:12" ht="18.75" customHeight="1">
      <c r="A32" s="25" t="s">
        <v>114</v>
      </c>
      <c r="F32" s="38">
        <v>-1638835</v>
      </c>
      <c r="G32" s="47"/>
      <c r="H32" s="38">
        <v>106206</v>
      </c>
      <c r="I32" s="47"/>
      <c r="J32" s="38">
        <v>0</v>
      </c>
      <c r="K32" s="48"/>
      <c r="L32" s="38">
        <v>0</v>
      </c>
    </row>
    <row r="33" spans="1:12" ht="18.75" customHeight="1">
      <c r="A33" s="25" t="s">
        <v>115</v>
      </c>
      <c r="G33" s="25"/>
    </row>
    <row r="34" spans="1:12" ht="18.75" customHeight="1">
      <c r="A34" s="25" t="s">
        <v>116</v>
      </c>
      <c r="B34" s="25" t="s">
        <v>117</v>
      </c>
      <c r="D34" s="44">
        <v>4</v>
      </c>
      <c r="F34" s="16">
        <v>-454703</v>
      </c>
      <c r="G34" s="47"/>
      <c r="H34" s="16">
        <v>91645</v>
      </c>
      <c r="I34" s="47"/>
      <c r="J34" s="38">
        <v>0</v>
      </c>
      <c r="K34" s="48"/>
      <c r="L34" s="38">
        <v>0</v>
      </c>
    </row>
    <row r="35" spans="1:12" ht="18.75" customHeight="1">
      <c r="A35" s="25" t="s">
        <v>118</v>
      </c>
      <c r="F35" s="16"/>
      <c r="G35" s="47"/>
      <c r="H35" s="16"/>
      <c r="I35" s="47"/>
      <c r="J35" s="38"/>
      <c r="K35" s="48"/>
      <c r="L35" s="38"/>
    </row>
    <row r="36" spans="1:12" ht="18.75" customHeight="1">
      <c r="B36" s="25" t="s">
        <v>119</v>
      </c>
      <c r="F36" s="38">
        <v>479709</v>
      </c>
      <c r="G36" s="47"/>
      <c r="H36" s="38">
        <v>465204</v>
      </c>
      <c r="I36" s="47"/>
      <c r="J36" s="38">
        <v>0</v>
      </c>
      <c r="K36" s="48"/>
      <c r="L36" s="38">
        <v>0</v>
      </c>
    </row>
    <row r="37" spans="1:12" s="23" customFormat="1" ht="18.75" customHeight="1">
      <c r="A37" s="23" t="s">
        <v>120</v>
      </c>
      <c r="D37" s="46"/>
      <c r="E37" s="46"/>
      <c r="F37" s="143">
        <f>SUM(F31:F36)</f>
        <v>-6525537</v>
      </c>
      <c r="G37" s="47"/>
      <c r="H37" s="143">
        <f>SUM(H31:H36)</f>
        <v>5206999</v>
      </c>
      <c r="I37" s="47"/>
      <c r="J37" s="143">
        <f>SUM(J31:J36)</f>
        <v>0</v>
      </c>
      <c r="K37" s="47"/>
      <c r="L37" s="143">
        <f>SUM(L31:L36)</f>
        <v>0</v>
      </c>
    </row>
    <row r="38" spans="1:12" ht="6.6" customHeight="1">
      <c r="A38" s="22"/>
      <c r="B38" s="23"/>
      <c r="C38" s="23"/>
      <c r="D38" s="24"/>
      <c r="E38" s="24"/>
      <c r="G38" s="26"/>
      <c r="I38" s="27"/>
      <c r="J38" s="26"/>
      <c r="K38" s="26"/>
      <c r="L38" s="26"/>
    </row>
    <row r="39" spans="1:12" s="23" customFormat="1" ht="18.75" customHeight="1">
      <c r="A39" s="49" t="s">
        <v>139</v>
      </c>
      <c r="D39" s="46"/>
      <c r="E39" s="46"/>
      <c r="F39" s="41"/>
      <c r="G39" s="47"/>
      <c r="H39" s="41"/>
      <c r="I39" s="47"/>
      <c r="J39" s="41"/>
      <c r="K39" s="47"/>
      <c r="L39" s="41"/>
    </row>
    <row r="40" spans="1:12" s="23" customFormat="1" ht="18.75" customHeight="1">
      <c r="A40" s="25" t="s">
        <v>140</v>
      </c>
      <c r="D40" s="46"/>
      <c r="E40" s="46"/>
      <c r="F40" s="41"/>
      <c r="G40" s="47"/>
      <c r="H40" s="41"/>
    </row>
    <row r="41" spans="1:12" s="23" customFormat="1" ht="18.75" customHeight="1">
      <c r="A41" s="25" t="s">
        <v>116</v>
      </c>
      <c r="B41" s="25" t="s">
        <v>123</v>
      </c>
      <c r="D41" s="44"/>
      <c r="E41" s="44"/>
      <c r="F41" s="38">
        <v>-599065</v>
      </c>
      <c r="G41" s="47"/>
      <c r="H41" s="38">
        <v>-408981</v>
      </c>
      <c r="I41" s="48"/>
      <c r="J41" s="38">
        <v>-411326</v>
      </c>
      <c r="K41" s="48"/>
      <c r="L41" s="38">
        <v>-304685</v>
      </c>
    </row>
    <row r="42" spans="1:12" s="23" customFormat="1" ht="18.75" customHeight="1">
      <c r="A42" s="25" t="s">
        <v>115</v>
      </c>
      <c r="B42" s="25"/>
      <c r="D42" s="44"/>
      <c r="E42" s="44"/>
      <c r="G42" s="47"/>
      <c r="J42" s="38"/>
      <c r="L42" s="38"/>
    </row>
    <row r="43" spans="1:12" s="23" customFormat="1" ht="18.75" customHeight="1">
      <c r="A43" s="25" t="s">
        <v>116</v>
      </c>
      <c r="B43" s="25" t="s">
        <v>117</v>
      </c>
      <c r="D43" s="44">
        <v>4</v>
      </c>
      <c r="E43" s="44"/>
      <c r="F43" s="38">
        <v>26586</v>
      </c>
      <c r="G43" s="47"/>
      <c r="H43" s="38">
        <v>-7679</v>
      </c>
      <c r="I43" s="48"/>
      <c r="J43" s="38">
        <v>0</v>
      </c>
      <c r="K43" s="48"/>
      <c r="L43" s="38">
        <v>0</v>
      </c>
    </row>
    <row r="44" spans="1:12" s="23" customFormat="1" ht="18.75" customHeight="1">
      <c r="A44" s="25" t="s">
        <v>124</v>
      </c>
      <c r="B44" s="25"/>
      <c r="D44" s="44"/>
      <c r="E44" s="44"/>
      <c r="F44" s="38"/>
      <c r="G44" s="47"/>
      <c r="H44" s="38"/>
      <c r="I44" s="48"/>
      <c r="J44" s="38"/>
      <c r="K44" s="48"/>
      <c r="L44" s="38"/>
    </row>
    <row r="45" spans="1:12" s="23" customFormat="1" ht="18.75" customHeight="1">
      <c r="B45" s="25" t="s">
        <v>119</v>
      </c>
      <c r="D45" s="44"/>
      <c r="E45" s="44"/>
      <c r="F45" s="38">
        <v>82825</v>
      </c>
      <c r="G45" s="47"/>
      <c r="H45" s="38">
        <v>60117</v>
      </c>
      <c r="I45" s="48"/>
      <c r="J45" s="38">
        <v>82265</v>
      </c>
      <c r="K45" s="48"/>
      <c r="L45" s="38">
        <v>60937</v>
      </c>
    </row>
    <row r="46" spans="1:12" s="23" customFormat="1" ht="18.75" customHeight="1">
      <c r="A46" s="23" t="s">
        <v>126</v>
      </c>
      <c r="D46" s="46"/>
      <c r="E46" s="46"/>
      <c r="F46" s="135">
        <f>SUM(F41:F45)</f>
        <v>-489654</v>
      </c>
      <c r="G46" s="47"/>
      <c r="H46" s="135">
        <f>SUM(H41:H45)</f>
        <v>-356543</v>
      </c>
      <c r="I46" s="47"/>
      <c r="J46" s="135">
        <f>SUM(J41:J45)</f>
        <v>-329061</v>
      </c>
      <c r="K46" s="47"/>
      <c r="L46" s="135">
        <f>SUM(L41:L45)</f>
        <v>-243748</v>
      </c>
    </row>
    <row r="47" spans="1:12" s="23" customFormat="1" ht="18.75" customHeight="1">
      <c r="A47" s="23" t="s">
        <v>127</v>
      </c>
      <c r="D47" s="46"/>
      <c r="E47" s="46"/>
      <c r="F47" s="50">
        <f>F37+F46</f>
        <v>-7015191</v>
      </c>
      <c r="G47" s="47"/>
      <c r="H47" s="50">
        <f>H37+H46</f>
        <v>4850456</v>
      </c>
      <c r="I47" s="47"/>
      <c r="J47" s="50">
        <f>J37+J46</f>
        <v>-329061</v>
      </c>
      <c r="K47" s="47"/>
      <c r="L47" s="50">
        <f>L37+L46</f>
        <v>-243748</v>
      </c>
    </row>
    <row r="48" spans="1:12" ht="18.75" customHeight="1" thickBot="1">
      <c r="A48" s="23" t="s">
        <v>128</v>
      </c>
      <c r="F48" s="51">
        <f>F27+F47</f>
        <v>-1248753</v>
      </c>
      <c r="G48" s="47"/>
      <c r="H48" s="51">
        <f>H27+H47</f>
        <v>9878907</v>
      </c>
      <c r="I48" s="52"/>
      <c r="J48" s="51">
        <f>J27+J47</f>
        <v>-187070</v>
      </c>
      <c r="K48" s="53"/>
      <c r="L48" s="51">
        <f>L27+L47</f>
        <v>699841</v>
      </c>
    </row>
    <row r="49" spans="1:12" ht="6.6" customHeight="1" thickTop="1">
      <c r="A49" s="22"/>
      <c r="B49" s="23"/>
      <c r="C49" s="23"/>
      <c r="D49" s="24"/>
      <c r="E49" s="24"/>
      <c r="G49" s="26"/>
      <c r="I49" s="27"/>
      <c r="J49" s="26"/>
      <c r="K49" s="26"/>
      <c r="L49" s="26"/>
    </row>
    <row r="50" spans="1:12" ht="18.75" customHeight="1">
      <c r="A50" s="54" t="s">
        <v>141</v>
      </c>
      <c r="B50" s="55"/>
      <c r="C50" s="55"/>
      <c r="D50" s="56"/>
      <c r="E50" s="56"/>
      <c r="F50" s="57"/>
      <c r="G50" s="58"/>
      <c r="H50" s="57"/>
      <c r="J50" s="57"/>
      <c r="L50" s="57"/>
    </row>
    <row r="51" spans="1:12" ht="18.75" customHeight="1">
      <c r="A51" s="31"/>
      <c r="B51" s="55" t="s">
        <v>130</v>
      </c>
      <c r="C51" s="55"/>
      <c r="F51" s="38">
        <v>5485203</v>
      </c>
      <c r="G51" s="57"/>
      <c r="H51" s="38">
        <v>4754694</v>
      </c>
      <c r="I51" s="57"/>
      <c r="J51" s="38">
        <v>141991</v>
      </c>
      <c r="K51" s="57"/>
      <c r="L51" s="38">
        <v>943589</v>
      </c>
    </row>
    <row r="52" spans="1:12" ht="18.75" customHeight="1">
      <c r="A52" s="59"/>
      <c r="B52" s="55" t="s">
        <v>89</v>
      </c>
      <c r="C52" s="55"/>
      <c r="F52" s="38">
        <v>281235</v>
      </c>
      <c r="G52" s="57"/>
      <c r="H52" s="38">
        <v>273757</v>
      </c>
      <c r="I52" s="57"/>
      <c r="J52" s="38">
        <v>0</v>
      </c>
      <c r="K52" s="53"/>
      <c r="L52" s="38">
        <v>0</v>
      </c>
    </row>
    <row r="53" spans="1:12" ht="18.75" customHeight="1" thickBot="1">
      <c r="A53" s="60" t="s">
        <v>138</v>
      </c>
      <c r="B53" s="55"/>
      <c r="C53" s="55"/>
      <c r="F53" s="61">
        <f>SUM(F51:F52)</f>
        <v>5766438</v>
      </c>
      <c r="G53" s="57"/>
      <c r="H53" s="61">
        <f>SUM(H51:H52)</f>
        <v>5028451</v>
      </c>
      <c r="I53" s="57"/>
      <c r="J53" s="61">
        <f>SUM(J51:J52)</f>
        <v>141991</v>
      </c>
      <c r="K53" s="57"/>
      <c r="L53" s="61">
        <f>SUM(L51:L52)</f>
        <v>943589</v>
      </c>
    </row>
    <row r="54" spans="1:12" ht="6.6" customHeight="1" thickTop="1">
      <c r="A54" s="22"/>
      <c r="B54" s="23"/>
      <c r="C54" s="23"/>
      <c r="D54" s="24"/>
      <c r="E54" s="24"/>
      <c r="G54" s="26"/>
      <c r="I54" s="27"/>
      <c r="J54" s="26"/>
      <c r="K54" s="26"/>
      <c r="L54" s="26"/>
    </row>
    <row r="55" spans="1:12" ht="18.75" customHeight="1">
      <c r="A55" s="54" t="s">
        <v>131</v>
      </c>
      <c r="B55" s="55"/>
      <c r="C55" s="55"/>
      <c r="D55" s="56"/>
      <c r="E55" s="56"/>
      <c r="F55" s="57"/>
      <c r="G55" s="58"/>
      <c r="H55" s="57"/>
      <c r="J55" s="57"/>
      <c r="L55" s="57"/>
    </row>
    <row r="56" spans="1:12" ht="18.75" customHeight="1">
      <c r="A56" s="31"/>
      <c r="B56" s="55" t="s">
        <v>130</v>
      </c>
      <c r="C56" s="55"/>
      <c r="F56" s="38">
        <v>-1492165</v>
      </c>
      <c r="G56" s="57"/>
      <c r="H56" s="38">
        <v>9561589</v>
      </c>
      <c r="I56" s="57"/>
      <c r="J56" s="38">
        <v>-187070</v>
      </c>
      <c r="K56" s="57"/>
      <c r="L56" s="38">
        <v>699841</v>
      </c>
    </row>
    <row r="57" spans="1:12" ht="18.75" customHeight="1">
      <c r="A57" s="59"/>
      <c r="B57" s="55" t="s">
        <v>89</v>
      </c>
      <c r="C57" s="55"/>
      <c r="F57" s="38">
        <v>243412</v>
      </c>
      <c r="G57" s="58"/>
      <c r="H57" s="38">
        <v>317318</v>
      </c>
      <c r="J57" s="38">
        <v>0</v>
      </c>
      <c r="K57" s="23"/>
      <c r="L57" s="38">
        <v>0</v>
      </c>
    </row>
    <row r="58" spans="1:12" ht="18.75" customHeight="1" thickBot="1">
      <c r="A58" s="60" t="s">
        <v>128</v>
      </c>
      <c r="B58" s="55"/>
      <c r="C58" s="55"/>
      <c r="F58" s="61">
        <f>SUM(F56:F57)</f>
        <v>-1248753</v>
      </c>
      <c r="G58" s="57"/>
      <c r="H58" s="61">
        <f>SUM(H56:H57)</f>
        <v>9878907</v>
      </c>
      <c r="I58" s="57"/>
      <c r="J58" s="61">
        <f>SUM(J56:J57)</f>
        <v>-187070</v>
      </c>
      <c r="K58" s="57"/>
      <c r="L58" s="61">
        <f>SUM(L56:L57)</f>
        <v>699841</v>
      </c>
    </row>
    <row r="59" spans="1:12" ht="6.6" customHeight="1" thickTop="1">
      <c r="A59" s="22"/>
      <c r="B59" s="23"/>
      <c r="C59" s="23"/>
      <c r="D59" s="24"/>
      <c r="E59" s="24"/>
      <c r="G59" s="26"/>
      <c r="I59" s="27"/>
      <c r="J59" s="26"/>
      <c r="K59" s="26"/>
      <c r="L59" s="26"/>
    </row>
    <row r="60" spans="1:12" s="23" customFormat="1" ht="18.75" customHeight="1" thickBot="1">
      <c r="A60" s="62" t="s">
        <v>142</v>
      </c>
      <c r="D60" s="44"/>
      <c r="E60" s="44"/>
      <c r="F60" s="63">
        <f>F51/2175000</f>
        <v>2.5219324137931034</v>
      </c>
      <c r="G60" s="64"/>
      <c r="H60" s="63">
        <f>H51/2175000</f>
        <v>2.1860662068965517</v>
      </c>
      <c r="I60" s="64"/>
      <c r="J60" s="63">
        <f>J51/2175000</f>
        <v>6.5283218390804601E-2</v>
      </c>
      <c r="K60" s="64"/>
      <c r="L60" s="63">
        <f>L51/2175000</f>
        <v>0.43383402298850576</v>
      </c>
    </row>
    <row r="61" spans="1:12" ht="18" customHeight="1" thickTop="1"/>
    <row r="63" spans="1:12" ht="18" customHeight="1">
      <c r="F63" s="57"/>
      <c r="H63" s="57"/>
      <c r="J63" s="57"/>
      <c r="L63" s="57"/>
    </row>
    <row r="64" spans="1:12" ht="18" customHeight="1">
      <c r="F64" s="57"/>
      <c r="H64" s="57"/>
      <c r="J64" s="57"/>
      <c r="L64" s="57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01CB-CD1C-4CCB-B8E7-C5745D66784C}">
  <dimension ref="A1:AC43"/>
  <sheetViews>
    <sheetView view="pageBreakPreview" zoomScale="90" zoomScaleNormal="90" zoomScaleSheetLayoutView="90" workbookViewId="0"/>
  </sheetViews>
  <sheetFormatPr defaultColWidth="9.125" defaultRowHeight="18" customHeight="1"/>
  <cols>
    <col min="1" max="2" width="2.375" style="68" customWidth="1"/>
    <col min="3" max="3" width="43.875" style="68" customWidth="1"/>
    <col min="4" max="4" width="5.625" style="68" customWidth="1"/>
    <col min="5" max="5" width="11" style="68" customWidth="1"/>
    <col min="6" max="6" width="0.875" style="68" customWidth="1"/>
    <col min="7" max="7" width="10.375" style="68" customWidth="1"/>
    <col min="8" max="8" width="0.875" style="68" customWidth="1"/>
    <col min="9" max="9" width="10.875" style="68" customWidth="1"/>
    <col min="10" max="10" width="0.875" style="68" customWidth="1"/>
    <col min="11" max="11" width="11.375" style="68" customWidth="1"/>
    <col min="12" max="12" width="0.875" style="68" customWidth="1"/>
    <col min="13" max="13" width="11.125" style="68" customWidth="1"/>
    <col min="14" max="14" width="0.875" style="68" customWidth="1"/>
    <col min="15" max="15" width="12.375" style="68" customWidth="1"/>
    <col min="16" max="16" width="0.875" style="68" customWidth="1"/>
    <col min="17" max="17" width="11.375" style="68" customWidth="1"/>
    <col min="18" max="18" width="0.875" style="68" customWidth="1"/>
    <col min="19" max="19" width="12.875" style="68" customWidth="1"/>
    <col min="20" max="20" width="0.875" style="68" customWidth="1"/>
    <col min="21" max="21" width="12.375" style="68" customWidth="1"/>
    <col min="22" max="22" width="0.875" style="68" customWidth="1"/>
    <col min="23" max="23" width="11.375" style="68" customWidth="1"/>
    <col min="24" max="24" width="0.875" style="68" customWidth="1"/>
    <col min="25" max="25" width="12.375" style="68" customWidth="1"/>
    <col min="26" max="26" width="0.875" style="68" customWidth="1"/>
    <col min="27" max="27" width="11.125" style="68" customWidth="1"/>
    <col min="28" max="28" width="0.875" style="68" customWidth="1"/>
    <col min="29" max="29" width="12.375" style="68" customWidth="1"/>
    <col min="30" max="16384" width="9.125" style="68"/>
  </cols>
  <sheetData>
    <row r="1" spans="1:29" s="19" customFormat="1" ht="19.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9" ht="19.5" customHeight="1">
      <c r="A2" s="66" t="s">
        <v>143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7"/>
    </row>
    <row r="3" spans="1:29" ht="19.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7"/>
      <c r="AB3" s="67"/>
      <c r="AC3" s="67"/>
    </row>
    <row r="4" spans="1:29" ht="19.5" customHeight="1">
      <c r="A4" s="67"/>
      <c r="B4" s="67"/>
      <c r="C4" s="67"/>
      <c r="D4" s="67"/>
      <c r="E4" s="173" t="s">
        <v>144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</row>
    <row r="5" spans="1:29" ht="19.5" customHeight="1">
      <c r="A5" s="70"/>
      <c r="B5" s="70"/>
      <c r="C5" s="70"/>
      <c r="D5" s="70"/>
      <c r="E5" s="71"/>
      <c r="F5" s="71"/>
      <c r="I5" s="176" t="s">
        <v>145</v>
      </c>
      <c r="J5" s="176"/>
      <c r="K5" s="176"/>
      <c r="L5" s="72"/>
      <c r="M5" s="176" t="s">
        <v>87</v>
      </c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72"/>
      <c r="Z5" s="72"/>
      <c r="AA5" s="72"/>
      <c r="AB5" s="72"/>
      <c r="AC5" s="71"/>
    </row>
    <row r="6" spans="1:29" ht="19.5" customHeight="1">
      <c r="A6" s="70"/>
      <c r="B6" s="70"/>
      <c r="C6" s="70"/>
      <c r="D6" s="70"/>
      <c r="E6" s="71"/>
      <c r="F6" s="71"/>
      <c r="I6" s="37"/>
      <c r="J6" s="37"/>
      <c r="K6" s="37"/>
      <c r="L6" s="72"/>
      <c r="M6" s="37"/>
      <c r="N6" s="37"/>
      <c r="O6" s="37"/>
      <c r="P6" s="37"/>
      <c r="Q6" s="37"/>
      <c r="R6" s="37"/>
      <c r="S6" s="37" t="s">
        <v>146</v>
      </c>
      <c r="T6" s="37"/>
      <c r="U6" s="37"/>
      <c r="V6" s="37"/>
      <c r="W6" s="37"/>
      <c r="X6" s="72"/>
      <c r="Z6" s="72"/>
      <c r="AA6" s="72"/>
      <c r="AB6" s="72"/>
      <c r="AC6" s="71"/>
    </row>
    <row r="7" spans="1:29" ht="19.5" customHeight="1">
      <c r="A7" s="70"/>
      <c r="B7" s="70"/>
      <c r="C7" s="70"/>
      <c r="D7" s="70"/>
      <c r="E7" s="71"/>
      <c r="F7" s="71"/>
      <c r="I7" s="37"/>
      <c r="J7" s="37"/>
      <c r="K7" s="37"/>
      <c r="L7" s="72"/>
      <c r="M7" s="37"/>
      <c r="N7" s="37"/>
      <c r="O7" s="72"/>
      <c r="P7" s="37"/>
      <c r="Q7" s="37"/>
      <c r="R7" s="37"/>
      <c r="S7" s="37" t="s">
        <v>147</v>
      </c>
      <c r="T7" s="37"/>
      <c r="U7" s="37"/>
      <c r="V7" s="37"/>
      <c r="W7" s="37"/>
      <c r="X7" s="72"/>
      <c r="Z7" s="72"/>
      <c r="AA7" s="72"/>
      <c r="AB7" s="72"/>
      <c r="AC7" s="71"/>
    </row>
    <row r="8" spans="1:29" ht="19.5" customHeight="1">
      <c r="A8" s="70"/>
      <c r="B8" s="70"/>
      <c r="C8" s="70"/>
      <c r="D8" s="70"/>
      <c r="E8" s="71"/>
      <c r="F8" s="71"/>
      <c r="I8" s="72"/>
      <c r="J8" s="72"/>
      <c r="K8" s="72"/>
      <c r="L8" s="72"/>
      <c r="M8" s="72"/>
      <c r="N8" s="72"/>
      <c r="O8" s="72"/>
      <c r="P8" s="72"/>
      <c r="Q8" s="72"/>
      <c r="R8" s="72"/>
      <c r="S8" s="72" t="s">
        <v>148</v>
      </c>
      <c r="T8" s="72"/>
      <c r="U8" s="72"/>
      <c r="V8" s="72"/>
      <c r="W8" s="72"/>
      <c r="X8" s="72"/>
      <c r="Y8" s="72"/>
      <c r="Z8" s="72"/>
      <c r="AA8" s="72"/>
      <c r="AB8" s="72"/>
      <c r="AC8" s="72"/>
    </row>
    <row r="9" spans="1:29" ht="19.5" customHeight="1">
      <c r="A9" s="70"/>
      <c r="B9" s="70"/>
      <c r="C9" s="70"/>
      <c r="D9" s="70"/>
      <c r="E9" s="71"/>
      <c r="F9" s="71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s">
        <v>149</v>
      </c>
      <c r="T9" s="72"/>
      <c r="U9" s="72" t="s">
        <v>264</v>
      </c>
      <c r="V9" s="72"/>
      <c r="W9" s="72"/>
      <c r="X9" s="72"/>
      <c r="Y9" s="72" t="s">
        <v>151</v>
      </c>
      <c r="Z9" s="72"/>
      <c r="AA9" s="72"/>
      <c r="AB9" s="72"/>
      <c r="AC9" s="72"/>
    </row>
    <row r="10" spans="1:29" ht="19.5" customHeight="1">
      <c r="A10" s="70"/>
      <c r="B10" s="70"/>
      <c r="C10" s="70"/>
      <c r="D10" s="70"/>
      <c r="E10" s="72" t="s">
        <v>152</v>
      </c>
      <c r="F10" s="72"/>
      <c r="G10" s="72"/>
      <c r="H10" s="72"/>
      <c r="M10" s="72"/>
      <c r="N10" s="72"/>
      <c r="O10" s="72"/>
      <c r="P10" s="72"/>
      <c r="Q10" s="72" t="s">
        <v>153</v>
      </c>
      <c r="R10" s="72"/>
      <c r="S10" s="72" t="s">
        <v>154</v>
      </c>
      <c r="T10" s="72"/>
      <c r="U10" s="72" t="s">
        <v>155</v>
      </c>
      <c r="V10" s="72"/>
      <c r="W10" s="72" t="s">
        <v>156</v>
      </c>
      <c r="Y10" s="72" t="s">
        <v>157</v>
      </c>
      <c r="Z10" s="72"/>
      <c r="AA10" s="72" t="s">
        <v>158</v>
      </c>
      <c r="AC10" s="72"/>
    </row>
    <row r="11" spans="1:29" ht="19.5" customHeight="1">
      <c r="A11" s="71"/>
      <c r="B11" s="71"/>
      <c r="C11" s="73"/>
      <c r="E11" s="72" t="s">
        <v>159</v>
      </c>
      <c r="F11" s="72"/>
      <c r="G11" s="72" t="s">
        <v>160</v>
      </c>
      <c r="H11" s="72"/>
      <c r="I11" s="72"/>
      <c r="J11" s="72"/>
      <c r="K11" s="72"/>
      <c r="L11" s="72"/>
      <c r="M11" s="72" t="s">
        <v>161</v>
      </c>
      <c r="N11" s="72"/>
      <c r="O11" s="72" t="s">
        <v>162</v>
      </c>
      <c r="P11" s="72"/>
      <c r="Q11" s="72" t="s">
        <v>163</v>
      </c>
      <c r="R11" s="72"/>
      <c r="S11" s="72" t="s">
        <v>164</v>
      </c>
      <c r="T11" s="72"/>
      <c r="U11" s="72" t="s">
        <v>165</v>
      </c>
      <c r="V11" s="72"/>
      <c r="W11" s="72" t="s">
        <v>166</v>
      </c>
      <c r="X11" s="72"/>
      <c r="Y11" s="72" t="s">
        <v>167</v>
      </c>
      <c r="Z11" s="72"/>
      <c r="AA11" s="72" t="s">
        <v>168</v>
      </c>
      <c r="AB11" s="72"/>
      <c r="AC11" s="72" t="s">
        <v>169</v>
      </c>
    </row>
    <row r="12" spans="1:29" ht="19.5" customHeight="1">
      <c r="A12" s="71"/>
      <c r="B12" s="71"/>
      <c r="C12" s="73"/>
      <c r="D12" s="74"/>
      <c r="E12" s="72" t="s">
        <v>170</v>
      </c>
      <c r="F12" s="72"/>
      <c r="G12" s="72" t="s">
        <v>171</v>
      </c>
      <c r="H12" s="72"/>
      <c r="I12" s="72" t="s">
        <v>172</v>
      </c>
      <c r="J12" s="72"/>
      <c r="K12" s="72" t="s">
        <v>86</v>
      </c>
      <c r="L12" s="72"/>
      <c r="M12" s="72" t="s">
        <v>173</v>
      </c>
      <c r="N12" s="72"/>
      <c r="O12" s="72" t="s">
        <v>173</v>
      </c>
      <c r="P12" s="72"/>
      <c r="Q12" s="72" t="s">
        <v>173</v>
      </c>
      <c r="R12" s="72"/>
      <c r="S12" s="72" t="s">
        <v>174</v>
      </c>
      <c r="T12" s="72"/>
      <c r="U12" s="72" t="s">
        <v>175</v>
      </c>
      <c r="V12" s="72"/>
      <c r="W12" s="72" t="s">
        <v>176</v>
      </c>
      <c r="X12" s="72"/>
      <c r="Y12" s="72" t="s">
        <v>177</v>
      </c>
      <c r="Z12" s="72"/>
      <c r="AA12" s="72" t="s">
        <v>178</v>
      </c>
      <c r="AB12" s="72"/>
      <c r="AC12" s="72" t="s">
        <v>179</v>
      </c>
    </row>
    <row r="13" spans="1:29" ht="19.5" customHeight="1">
      <c r="A13" s="71"/>
      <c r="B13" s="71"/>
      <c r="C13" s="71"/>
      <c r="D13" s="74"/>
      <c r="E13" s="171" t="s">
        <v>180</v>
      </c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75"/>
    </row>
    <row r="14" spans="1:29" ht="19.5" customHeight="1">
      <c r="A14" s="70" t="s">
        <v>181</v>
      </c>
      <c r="B14" s="70"/>
      <c r="C14" s="70"/>
      <c r="D14" s="74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</row>
    <row r="15" spans="1:29" ht="19.5" customHeight="1">
      <c r="A15" s="70" t="s">
        <v>182</v>
      </c>
      <c r="B15" s="70"/>
      <c r="C15" s="70"/>
      <c r="D15" s="74"/>
      <c r="E15" s="76">
        <v>21750000</v>
      </c>
      <c r="F15" s="76"/>
      <c r="G15" s="76">
        <v>19279778</v>
      </c>
      <c r="H15" s="76"/>
      <c r="I15" s="76">
        <v>1638780</v>
      </c>
      <c r="J15" s="76"/>
      <c r="K15" s="76">
        <v>59821028</v>
      </c>
      <c r="L15" s="76"/>
      <c r="M15" s="76">
        <v>-2551419</v>
      </c>
      <c r="N15" s="76"/>
      <c r="O15" s="76">
        <v>-2072728</v>
      </c>
      <c r="P15" s="76"/>
      <c r="Q15" s="76">
        <v>-1169983</v>
      </c>
      <c r="R15" s="76"/>
      <c r="S15" s="76">
        <v>1371446</v>
      </c>
      <c r="T15" s="76"/>
      <c r="U15" s="76">
        <v>-38293</v>
      </c>
      <c r="V15" s="76"/>
      <c r="W15" s="76">
        <f>SUM(M15:V15)</f>
        <v>-4460977</v>
      </c>
      <c r="X15" s="77"/>
      <c r="Y15" s="76">
        <f>SUM(E15,G15,I15,K15,W15)</f>
        <v>98028609</v>
      </c>
      <c r="AA15" s="76">
        <v>9374660</v>
      </c>
      <c r="AC15" s="76">
        <f>SUM(Y15:AB15)</f>
        <v>107403269</v>
      </c>
    </row>
    <row r="16" spans="1:29" ht="8.4499999999999993" customHeight="1">
      <c r="A16" s="70"/>
      <c r="B16" s="70"/>
      <c r="C16" s="70"/>
      <c r="D16" s="74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7"/>
      <c r="Y16" s="76"/>
      <c r="AA16" s="76"/>
      <c r="AC16" s="76"/>
    </row>
    <row r="17" spans="1:29" ht="19.5" customHeight="1">
      <c r="A17" s="78" t="s">
        <v>183</v>
      </c>
      <c r="B17" s="70"/>
      <c r="C17" s="70"/>
      <c r="D17" s="74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7"/>
      <c r="Y17" s="76"/>
      <c r="AA17" s="76"/>
      <c r="AC17" s="76"/>
    </row>
    <row r="18" spans="1:29" ht="19.5" customHeight="1">
      <c r="A18" s="79"/>
      <c r="B18" s="80" t="s">
        <v>184</v>
      </c>
      <c r="D18" s="74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7"/>
      <c r="Y18" s="76"/>
      <c r="AA18" s="76"/>
      <c r="AC18" s="76"/>
    </row>
    <row r="19" spans="1:29" ht="19.5" customHeight="1">
      <c r="A19" s="32"/>
      <c r="B19" s="32" t="s">
        <v>185</v>
      </c>
      <c r="C19" s="70"/>
      <c r="D19" s="74"/>
      <c r="E19" s="77">
        <v>0</v>
      </c>
      <c r="F19" s="77"/>
      <c r="G19" s="77">
        <v>0</v>
      </c>
      <c r="H19" s="77"/>
      <c r="I19" s="77">
        <v>0</v>
      </c>
      <c r="J19" s="77"/>
      <c r="K19" s="77">
        <v>-3480000</v>
      </c>
      <c r="L19" s="77"/>
      <c r="M19" s="77">
        <v>0</v>
      </c>
      <c r="N19" s="77"/>
      <c r="O19" s="77">
        <v>0</v>
      </c>
      <c r="P19" s="77"/>
      <c r="Q19" s="77">
        <v>0</v>
      </c>
      <c r="R19" s="77"/>
      <c r="S19" s="77">
        <v>0</v>
      </c>
      <c r="T19" s="77"/>
      <c r="U19" s="77">
        <v>0</v>
      </c>
      <c r="V19" s="77"/>
      <c r="W19" s="77">
        <v>0</v>
      </c>
      <c r="X19" s="77"/>
      <c r="Y19" s="77">
        <v>-3480000</v>
      </c>
      <c r="AA19" s="77">
        <v>-529432</v>
      </c>
      <c r="AC19" s="77">
        <f>Y19+AA19</f>
        <v>-4009432</v>
      </c>
    </row>
    <row r="20" spans="1:29" ht="19.5" customHeight="1">
      <c r="A20" s="32"/>
      <c r="B20" s="79" t="s">
        <v>186</v>
      </c>
      <c r="C20" s="70"/>
      <c r="D20" s="74"/>
      <c r="E20" s="135">
        <f>SUM(E19:E19)</f>
        <v>0</v>
      </c>
      <c r="F20" s="17"/>
      <c r="G20" s="135">
        <f>SUM(G19:G19)</f>
        <v>0</v>
      </c>
      <c r="H20" s="17"/>
      <c r="I20" s="135">
        <f>SUM(I19:I19)</f>
        <v>0</v>
      </c>
      <c r="J20" s="52"/>
      <c r="K20" s="135">
        <f>SUM(K19:K19)</f>
        <v>-3480000</v>
      </c>
      <c r="L20" s="52"/>
      <c r="M20" s="135">
        <f>SUM(M19:M19)</f>
        <v>0</v>
      </c>
      <c r="N20" s="52"/>
      <c r="O20" s="135">
        <f>SUM(O19:O19)</f>
        <v>0</v>
      </c>
      <c r="P20" s="52"/>
      <c r="Q20" s="135">
        <f>SUM(Q19:Q19)</f>
        <v>0</v>
      </c>
      <c r="R20" s="52"/>
      <c r="S20" s="135">
        <f>SUM(S19:S19)</f>
        <v>0</v>
      </c>
      <c r="T20" s="52"/>
      <c r="U20" s="135">
        <f>SUM(U19:U19)</f>
        <v>0</v>
      </c>
      <c r="V20" s="17"/>
      <c r="W20" s="135">
        <f>SUM(W19:W19)</f>
        <v>0</v>
      </c>
      <c r="X20" s="16"/>
      <c r="Y20" s="135">
        <f>SUM(Y19:Y19)</f>
        <v>-3480000</v>
      </c>
      <c r="Z20" s="17"/>
      <c r="AA20" s="135">
        <f>SUM(AA19:AA19)</f>
        <v>-529432</v>
      </c>
      <c r="AB20" s="77"/>
      <c r="AC20" s="135">
        <f>SUM(AC19:AC19)</f>
        <v>-4009432</v>
      </c>
    </row>
    <row r="21" spans="1:29" ht="8.4499999999999993" customHeight="1">
      <c r="A21" s="70"/>
      <c r="B21" s="70"/>
      <c r="C21" s="70"/>
      <c r="D21" s="74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6"/>
      <c r="Y21" s="77"/>
      <c r="Z21" s="76"/>
      <c r="AA21" s="77"/>
      <c r="AB21" s="76"/>
      <c r="AC21" s="77"/>
    </row>
    <row r="22" spans="1:29" ht="19.5" customHeight="1">
      <c r="A22" s="79"/>
      <c r="B22" s="80" t="s">
        <v>187</v>
      </c>
      <c r="D22" s="7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7"/>
      <c r="Y22" s="76"/>
      <c r="AA22" s="76"/>
      <c r="AC22" s="76"/>
    </row>
    <row r="23" spans="1:29" ht="19.5" customHeight="1">
      <c r="A23" s="32"/>
      <c r="B23" s="32" t="s">
        <v>188</v>
      </c>
      <c r="C23" s="70"/>
      <c r="D23" s="74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AA23" s="77"/>
      <c r="AC23" s="77"/>
    </row>
    <row r="24" spans="1:29" ht="18" customHeight="1">
      <c r="A24" s="32"/>
      <c r="C24" s="32" t="s">
        <v>189</v>
      </c>
      <c r="D24" s="74"/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77">
        <v>0</v>
      </c>
      <c r="N24" s="77"/>
      <c r="O24" s="77">
        <v>0</v>
      </c>
      <c r="P24" s="77"/>
      <c r="Q24" s="77">
        <v>0</v>
      </c>
      <c r="R24" s="77"/>
      <c r="S24" s="77">
        <v>0</v>
      </c>
      <c r="T24" s="77"/>
      <c r="U24" s="77">
        <v>0</v>
      </c>
      <c r="V24" s="77"/>
      <c r="W24" s="77">
        <v>0</v>
      </c>
      <c r="X24" s="77"/>
      <c r="Y24" s="77">
        <v>0</v>
      </c>
      <c r="AA24" s="77">
        <v>8398</v>
      </c>
      <c r="AC24" s="77">
        <f>Y24+AA24</f>
        <v>8398</v>
      </c>
    </row>
    <row r="25" spans="1:29" ht="19.5" customHeight="1">
      <c r="A25" s="32"/>
      <c r="B25" s="79" t="s">
        <v>190</v>
      </c>
      <c r="C25" s="70"/>
      <c r="D25" s="74"/>
      <c r="E25" s="135">
        <f>SUM(E24)</f>
        <v>0</v>
      </c>
      <c r="F25" s="17"/>
      <c r="G25" s="135">
        <f>SUM(G24)</f>
        <v>0</v>
      </c>
      <c r="H25" s="17"/>
      <c r="I25" s="135">
        <f>SUM(I24)</f>
        <v>0</v>
      </c>
      <c r="J25" s="52"/>
      <c r="K25" s="135">
        <f>SUM(K24)</f>
        <v>0</v>
      </c>
      <c r="L25" s="52"/>
      <c r="M25" s="135">
        <f>SUM(M24)</f>
        <v>0</v>
      </c>
      <c r="N25" s="52"/>
      <c r="O25" s="135">
        <f>SUM(O24)</f>
        <v>0</v>
      </c>
      <c r="P25" s="52"/>
      <c r="Q25" s="135">
        <f>SUM(Q24)</f>
        <v>0</v>
      </c>
      <c r="R25" s="52"/>
      <c r="S25" s="135">
        <f>SUM(S24)</f>
        <v>0</v>
      </c>
      <c r="T25" s="52"/>
      <c r="U25" s="135">
        <f>SUM(U24)</f>
        <v>0</v>
      </c>
      <c r="V25" s="17"/>
      <c r="W25" s="135">
        <f>SUM(W24)</f>
        <v>0</v>
      </c>
      <c r="X25" s="16"/>
      <c r="Y25" s="135">
        <f>SUM(Y24)</f>
        <v>0</v>
      </c>
      <c r="Z25" s="17"/>
      <c r="AA25" s="135">
        <f>SUM(AA24)</f>
        <v>8398</v>
      </c>
      <c r="AB25" s="77"/>
      <c r="AC25" s="135">
        <f>SUM(AC24)</f>
        <v>8398</v>
      </c>
    </row>
    <row r="26" spans="1:29" ht="9" customHeight="1">
      <c r="A26" s="70"/>
      <c r="B26" s="70"/>
      <c r="C26" s="70"/>
      <c r="D26" s="74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6"/>
      <c r="Y26" s="77"/>
      <c r="Z26" s="76"/>
      <c r="AA26" s="77"/>
      <c r="AB26" s="76"/>
      <c r="AC26" s="77"/>
    </row>
    <row r="27" spans="1:29" ht="19.5" customHeight="1">
      <c r="A27" s="70" t="s">
        <v>191</v>
      </c>
      <c r="B27" s="70"/>
      <c r="C27" s="70"/>
      <c r="D27" s="74"/>
      <c r="E27" s="81">
        <f>E20+E25</f>
        <v>0</v>
      </c>
      <c r="F27" s="76"/>
      <c r="G27" s="81">
        <f>G20+G25</f>
        <v>0</v>
      </c>
      <c r="H27" s="76"/>
      <c r="I27" s="81">
        <f>I20+I25</f>
        <v>0</v>
      </c>
      <c r="J27" s="76"/>
      <c r="K27" s="81">
        <f>K20+K25</f>
        <v>-3480000</v>
      </c>
      <c r="L27" s="76"/>
      <c r="M27" s="81">
        <f>M20+M25</f>
        <v>0</v>
      </c>
      <c r="N27" s="76"/>
      <c r="O27" s="81">
        <f>O20+O25</f>
        <v>0</v>
      </c>
      <c r="P27" s="76"/>
      <c r="Q27" s="81">
        <f>Q20+Q25</f>
        <v>0</v>
      </c>
      <c r="R27" s="76"/>
      <c r="S27" s="81">
        <f>S20+S25</f>
        <v>0</v>
      </c>
      <c r="T27" s="76"/>
      <c r="U27" s="81">
        <f>U20+U25</f>
        <v>0</v>
      </c>
      <c r="V27" s="76"/>
      <c r="W27" s="81">
        <f>W20+W25</f>
        <v>0</v>
      </c>
      <c r="X27" s="76"/>
      <c r="Y27" s="81">
        <f>Y20+Y25</f>
        <v>-3480000</v>
      </c>
      <c r="Z27" s="70"/>
      <c r="AA27" s="81">
        <f>AA20+AA25</f>
        <v>-521034</v>
      </c>
      <c r="AB27" s="70"/>
      <c r="AC27" s="81">
        <f>AC20+AC25</f>
        <v>-4001034</v>
      </c>
    </row>
    <row r="28" spans="1:29" ht="8.4499999999999993" customHeight="1">
      <c r="A28" s="70"/>
      <c r="B28" s="70"/>
      <c r="C28" s="70"/>
      <c r="D28" s="74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6"/>
      <c r="Y28" s="77"/>
      <c r="Z28" s="76"/>
      <c r="AA28" s="77"/>
      <c r="AB28" s="76"/>
      <c r="AC28" s="77"/>
    </row>
    <row r="29" spans="1:29" ht="19.5" customHeight="1">
      <c r="A29" s="70" t="s">
        <v>192</v>
      </c>
      <c r="B29" s="70"/>
      <c r="C29" s="70"/>
      <c r="D29" s="74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7"/>
      <c r="Y29" s="76"/>
      <c r="Z29" s="77"/>
      <c r="AA29" s="76"/>
      <c r="AB29" s="77"/>
      <c r="AC29" s="76"/>
    </row>
    <row r="30" spans="1:29" ht="19.5" customHeight="1">
      <c r="B30" s="68" t="s">
        <v>193</v>
      </c>
      <c r="D30" s="74"/>
      <c r="E30" s="77">
        <v>0</v>
      </c>
      <c r="F30" s="77"/>
      <c r="G30" s="77">
        <v>0</v>
      </c>
      <c r="H30" s="77"/>
      <c r="I30" s="77">
        <v>0</v>
      </c>
      <c r="J30" s="77"/>
      <c r="K30" s="77">
        <v>4754694</v>
      </c>
      <c r="L30" s="77"/>
      <c r="M30" s="77">
        <v>0</v>
      </c>
      <c r="N30" s="76"/>
      <c r="O30" s="77">
        <v>0</v>
      </c>
      <c r="P30" s="76"/>
      <c r="Q30" s="77">
        <v>0</v>
      </c>
      <c r="R30" s="76"/>
      <c r="S30" s="77">
        <v>0</v>
      </c>
      <c r="T30" s="76"/>
      <c r="U30" s="77">
        <v>0</v>
      </c>
      <c r="V30" s="76"/>
      <c r="W30" s="77">
        <v>0</v>
      </c>
      <c r="X30" s="77"/>
      <c r="Y30" s="77">
        <f>SUM(W30,E30:K30)</f>
        <v>4754694</v>
      </c>
      <c r="Z30" s="77"/>
      <c r="AA30" s="77">
        <v>273757</v>
      </c>
      <c r="AB30" s="77"/>
      <c r="AC30" s="77">
        <f>Y30+AA30</f>
        <v>5028451</v>
      </c>
    </row>
    <row r="31" spans="1:29" ht="18" customHeight="1">
      <c r="B31" s="68" t="s">
        <v>194</v>
      </c>
      <c r="D31" s="74"/>
      <c r="E31" s="77">
        <v>0</v>
      </c>
      <c r="F31" s="77"/>
      <c r="G31" s="77">
        <v>0</v>
      </c>
      <c r="H31" s="77"/>
      <c r="I31" s="77">
        <v>0</v>
      </c>
      <c r="J31" s="77"/>
      <c r="K31" s="77">
        <v>0</v>
      </c>
      <c r="L31" s="77"/>
      <c r="M31" s="77">
        <v>4572717</v>
      </c>
      <c r="N31" s="77"/>
      <c r="O31" s="77">
        <v>-350449</v>
      </c>
      <c r="P31" s="77"/>
      <c r="Q31" s="77">
        <v>500661</v>
      </c>
      <c r="R31" s="77"/>
      <c r="S31" s="77">
        <v>83966</v>
      </c>
      <c r="T31" s="77"/>
      <c r="U31" s="77">
        <v>0</v>
      </c>
      <c r="V31" s="16"/>
      <c r="W31" s="77">
        <f>SUM(M31:U31)</f>
        <v>4806895</v>
      </c>
      <c r="X31" s="16"/>
      <c r="Y31" s="77">
        <f>SUM(W31,E31:K31)</f>
        <v>4806895</v>
      </c>
      <c r="Z31" s="17"/>
      <c r="AA31" s="77">
        <v>43561</v>
      </c>
      <c r="AC31" s="77">
        <f>Y31+AA31</f>
        <v>4850456</v>
      </c>
    </row>
    <row r="32" spans="1:29" ht="18" customHeight="1">
      <c r="A32" s="70" t="s">
        <v>128</v>
      </c>
      <c r="B32" s="70"/>
      <c r="C32" s="70"/>
      <c r="D32" s="74"/>
      <c r="E32" s="162">
        <f t="shared" ref="E32:M32" si="0">SUM(E30:E31)</f>
        <v>0</v>
      </c>
      <c r="F32" s="82"/>
      <c r="G32" s="162">
        <f t="shared" si="0"/>
        <v>0</v>
      </c>
      <c r="H32" s="82"/>
      <c r="I32" s="162">
        <f t="shared" si="0"/>
        <v>0</v>
      </c>
      <c r="J32" s="83"/>
      <c r="K32" s="135">
        <f>SUM(K30:K31)</f>
        <v>4754694</v>
      </c>
      <c r="L32" s="83"/>
      <c r="M32" s="135">
        <f t="shared" si="0"/>
        <v>4572717</v>
      </c>
      <c r="N32" s="52"/>
      <c r="O32" s="135">
        <f>SUM(O30:O31)</f>
        <v>-350449</v>
      </c>
      <c r="P32" s="52"/>
      <c r="Q32" s="135">
        <f t="shared" ref="Q32" si="1">SUM(Q30:Q31)</f>
        <v>500661</v>
      </c>
      <c r="R32" s="52"/>
      <c r="S32" s="135">
        <f>SUM(S30:S31)</f>
        <v>83966</v>
      </c>
      <c r="T32" s="52"/>
      <c r="U32" s="135">
        <f>SUM(U30:U31)</f>
        <v>0</v>
      </c>
      <c r="V32" s="17"/>
      <c r="W32" s="135">
        <f>SUM(W30:W31)</f>
        <v>4806895</v>
      </c>
      <c r="X32" s="16"/>
      <c r="Y32" s="135">
        <f>SUM(Y30:Y31)</f>
        <v>9561589</v>
      </c>
      <c r="Z32" s="17"/>
      <c r="AA32" s="135">
        <f>SUM(AA30:AA31)</f>
        <v>317318</v>
      </c>
      <c r="AB32" s="77"/>
      <c r="AC32" s="135">
        <f>SUM(AC30:AC31)</f>
        <v>9878907</v>
      </c>
    </row>
    <row r="33" spans="1:29" ht="9.6" customHeight="1">
      <c r="C33" s="70"/>
      <c r="D33" s="74"/>
      <c r="E33" s="77"/>
      <c r="F33" s="76"/>
      <c r="G33" s="77"/>
      <c r="H33" s="76"/>
      <c r="I33" s="77"/>
      <c r="J33" s="76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84"/>
      <c r="Y33" s="77"/>
      <c r="Z33" s="84"/>
      <c r="AA33" s="77"/>
      <c r="AB33" s="76"/>
      <c r="AC33" s="76"/>
    </row>
    <row r="34" spans="1:29" ht="18" customHeight="1">
      <c r="A34" s="68" t="s">
        <v>195</v>
      </c>
      <c r="D34" s="74"/>
      <c r="E34" s="77">
        <v>0</v>
      </c>
      <c r="F34" s="77"/>
      <c r="G34" s="77">
        <v>0</v>
      </c>
      <c r="H34" s="77"/>
      <c r="I34" s="77">
        <v>580451</v>
      </c>
      <c r="J34" s="77"/>
      <c r="K34" s="77">
        <v>-580451</v>
      </c>
      <c r="L34" s="77"/>
      <c r="M34" s="77">
        <v>0</v>
      </c>
      <c r="N34" s="77"/>
      <c r="O34" s="77">
        <v>0</v>
      </c>
      <c r="P34" s="77"/>
      <c r="Q34" s="77">
        <v>0</v>
      </c>
      <c r="R34" s="77"/>
      <c r="S34" s="77">
        <v>0</v>
      </c>
      <c r="T34" s="77"/>
      <c r="U34" s="77">
        <v>0</v>
      </c>
      <c r="V34" s="77"/>
      <c r="W34" s="77">
        <v>0</v>
      </c>
      <c r="X34" s="16"/>
      <c r="Y34" s="77">
        <v>0</v>
      </c>
      <c r="Z34" s="16"/>
      <c r="AA34" s="77">
        <v>0</v>
      </c>
      <c r="AB34" s="77"/>
      <c r="AC34" s="77">
        <f>Y34+AA34</f>
        <v>0</v>
      </c>
    </row>
    <row r="35" spans="1:29" ht="8.4499999999999993" customHeight="1">
      <c r="C35" s="70"/>
      <c r="D35" s="74"/>
      <c r="E35" s="77"/>
      <c r="F35" s="76"/>
      <c r="G35" s="77"/>
      <c r="H35" s="76"/>
      <c r="I35" s="77"/>
      <c r="J35" s="76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84"/>
      <c r="Y35" s="77"/>
      <c r="Z35" s="84"/>
      <c r="AA35" s="77"/>
      <c r="AB35" s="76"/>
      <c r="AC35" s="76"/>
    </row>
    <row r="36" spans="1:29" ht="18" customHeight="1" thickBot="1">
      <c r="A36" s="70" t="s">
        <v>196</v>
      </c>
      <c r="B36" s="70"/>
      <c r="D36" s="74"/>
      <c r="E36" s="85">
        <f>SUM(E15,E27,E32)</f>
        <v>21750000</v>
      </c>
      <c r="F36" s="76"/>
      <c r="G36" s="85">
        <f>SUM(G15,G27,G32)</f>
        <v>19279778</v>
      </c>
      <c r="H36" s="76"/>
      <c r="I36" s="85">
        <f>SUM(I15,I27,I32,I34)</f>
        <v>2219231</v>
      </c>
      <c r="J36" s="76"/>
      <c r="K36" s="85">
        <f>SUM(K15,K27,K32,K34)</f>
        <v>60515271</v>
      </c>
      <c r="L36" s="76"/>
      <c r="M36" s="85">
        <f>SUM(M15,M27,M32)</f>
        <v>2021298</v>
      </c>
      <c r="N36" s="76"/>
      <c r="O36" s="85">
        <f>SUM(O15,O27,O32)</f>
        <v>-2423177</v>
      </c>
      <c r="P36" s="76"/>
      <c r="Q36" s="85">
        <f>SUM(Q15,Q27,Q32)</f>
        <v>-669322</v>
      </c>
      <c r="R36" s="76"/>
      <c r="S36" s="85">
        <f>SUM(S15,S27,S32)</f>
        <v>1455412</v>
      </c>
      <c r="T36" s="76"/>
      <c r="U36" s="85">
        <f>SUM(U15,U27,U32)</f>
        <v>-38293</v>
      </c>
      <c r="V36" s="76"/>
      <c r="W36" s="85">
        <f>SUM(W15,W27,W32)</f>
        <v>345918</v>
      </c>
      <c r="Y36" s="85">
        <f>SUM(Y15,Y27,Y32)</f>
        <v>104110198</v>
      </c>
      <c r="AA36" s="85">
        <f>SUM(AA15,AA27,AA32)</f>
        <v>9170944</v>
      </c>
      <c r="AC36" s="85">
        <f>SUM(AC15,AC27,AC32)</f>
        <v>113281142</v>
      </c>
    </row>
    <row r="37" spans="1:29" ht="18" customHeight="1" thickTop="1">
      <c r="D37" s="74"/>
    </row>
    <row r="38" spans="1:29" ht="18" customHeight="1">
      <c r="Y38" s="77"/>
      <c r="AA38" s="77"/>
    </row>
    <row r="39" spans="1:29" ht="18" customHeight="1">
      <c r="E39" s="77"/>
      <c r="G39" s="77"/>
      <c r="I39" s="77"/>
      <c r="K39" s="77"/>
      <c r="W39" s="77"/>
      <c r="AC39" s="77"/>
    </row>
    <row r="40" spans="1:29" ht="18" customHeight="1">
      <c r="E40" s="77"/>
      <c r="G40" s="77"/>
      <c r="I40" s="77"/>
      <c r="K40" s="77"/>
      <c r="M40" s="77"/>
      <c r="O40" s="77"/>
      <c r="Q40" s="77"/>
      <c r="S40" s="77"/>
      <c r="U40" s="77"/>
      <c r="W40" s="77"/>
      <c r="Y40" s="77"/>
      <c r="AA40" s="77"/>
      <c r="AC40" s="77"/>
    </row>
    <row r="41" spans="1:29" ht="18" customHeight="1">
      <c r="W41" s="77"/>
      <c r="Y41" s="16"/>
      <c r="AA41" s="77"/>
      <c r="AC41" s="77"/>
    </row>
    <row r="42" spans="1:29" ht="18" customHeight="1">
      <c r="Y42" s="77"/>
      <c r="AA42" s="77"/>
    </row>
    <row r="43" spans="1:29" ht="18" customHeight="1">
      <c r="Y43" s="77"/>
    </row>
  </sheetData>
  <mergeCells count="4">
    <mergeCell ref="I5:K5"/>
    <mergeCell ref="M5:W5"/>
    <mergeCell ref="E13:AB13"/>
    <mergeCell ref="E4:AC4"/>
  </mergeCells>
  <pageMargins left="0.7" right="0.7" top="0.48" bottom="0.5" header="0.5" footer="0.5"/>
  <pageSetup paperSize="9" scale="57" firstPageNumber="6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5435-68F5-46D0-BBC4-AE15152490A1}">
  <dimension ref="A1:AC33"/>
  <sheetViews>
    <sheetView view="pageBreakPreview" zoomScale="90" zoomScaleNormal="90" zoomScaleSheetLayoutView="90" workbookViewId="0"/>
  </sheetViews>
  <sheetFormatPr defaultColWidth="9.125" defaultRowHeight="15"/>
  <cols>
    <col min="1" max="2" width="2.375" style="68" customWidth="1"/>
    <col min="3" max="3" width="44" style="68" customWidth="1"/>
    <col min="4" max="4" width="5.625" style="68" customWidth="1"/>
    <col min="5" max="5" width="11" style="68" customWidth="1"/>
    <col min="6" max="6" width="0.875" style="68" customWidth="1"/>
    <col min="7" max="7" width="10.875" style="68" customWidth="1"/>
    <col min="8" max="8" width="0.875" style="68" customWidth="1"/>
    <col min="9" max="9" width="10.875" style="68" customWidth="1"/>
    <col min="10" max="10" width="0.875" style="68" customWidth="1"/>
    <col min="11" max="11" width="11.375" style="68" customWidth="1"/>
    <col min="12" max="12" width="0.875" style="68" customWidth="1"/>
    <col min="13" max="13" width="11.125" style="68" customWidth="1"/>
    <col min="14" max="14" width="0.875" style="68" customWidth="1"/>
    <col min="15" max="15" width="12.375" style="68" customWidth="1"/>
    <col min="16" max="16" width="0.875" style="68" customWidth="1"/>
    <col min="17" max="17" width="11.375" style="68" customWidth="1"/>
    <col min="18" max="18" width="0.875" style="68" customWidth="1"/>
    <col min="19" max="19" width="13.375" style="68" customWidth="1"/>
    <col min="20" max="20" width="0.875" style="68" customWidth="1"/>
    <col min="21" max="21" width="12.375" style="68" customWidth="1"/>
    <col min="22" max="22" width="0.875" style="68" customWidth="1"/>
    <col min="23" max="23" width="11.375" style="68" customWidth="1"/>
    <col min="24" max="24" width="0.875" style="68" customWidth="1"/>
    <col min="25" max="25" width="12.375" style="68" customWidth="1"/>
    <col min="26" max="26" width="0.875" style="68" customWidth="1"/>
    <col min="27" max="27" width="11.125" style="68" customWidth="1"/>
    <col min="28" max="28" width="0.875" style="68" customWidth="1"/>
    <col min="29" max="29" width="12.375" style="68" customWidth="1"/>
    <col min="30" max="16384" width="9.125" style="68"/>
  </cols>
  <sheetData>
    <row r="1" spans="1:29" s="19" customFormat="1" ht="19.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9" ht="19.5" customHeight="1">
      <c r="A2" s="66" t="s">
        <v>143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7"/>
    </row>
    <row r="3" spans="1:29" ht="19.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7"/>
      <c r="AB3" s="67"/>
      <c r="AC3" s="67"/>
    </row>
    <row r="4" spans="1:29" ht="19.5" customHeight="1">
      <c r="A4" s="67"/>
      <c r="B4" s="67"/>
      <c r="C4" s="67"/>
      <c r="D4" s="67"/>
      <c r="E4" s="173" t="s">
        <v>144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</row>
    <row r="5" spans="1:29" ht="19.5" customHeight="1">
      <c r="A5" s="70"/>
      <c r="B5" s="70"/>
      <c r="C5" s="70"/>
      <c r="D5" s="70"/>
      <c r="E5" s="71"/>
      <c r="F5" s="71"/>
      <c r="I5" s="176" t="s">
        <v>145</v>
      </c>
      <c r="J5" s="176"/>
      <c r="K5" s="176"/>
      <c r="L5" s="72"/>
      <c r="M5" s="176" t="s">
        <v>87</v>
      </c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72"/>
      <c r="Z5" s="72"/>
      <c r="AA5" s="72"/>
      <c r="AB5" s="72"/>
      <c r="AC5" s="71"/>
    </row>
    <row r="6" spans="1:29" ht="19.5" customHeight="1">
      <c r="A6" s="70"/>
      <c r="B6" s="70"/>
      <c r="C6" s="70"/>
      <c r="D6" s="70"/>
      <c r="E6" s="71"/>
      <c r="F6" s="71"/>
      <c r="I6" s="37"/>
      <c r="J6" s="37"/>
      <c r="K6" s="37"/>
      <c r="L6" s="72"/>
      <c r="M6" s="37"/>
      <c r="N6" s="37"/>
      <c r="O6" s="37"/>
      <c r="P6" s="37"/>
      <c r="Q6" s="37"/>
      <c r="R6" s="37"/>
      <c r="S6" s="37" t="s">
        <v>146</v>
      </c>
      <c r="T6" s="37"/>
      <c r="U6" s="37"/>
      <c r="V6" s="37"/>
      <c r="W6" s="37"/>
      <c r="X6" s="72"/>
      <c r="Z6" s="72"/>
      <c r="AA6" s="72"/>
      <c r="AB6" s="72"/>
      <c r="AC6" s="71"/>
    </row>
    <row r="7" spans="1:29" ht="19.5" customHeight="1">
      <c r="A7" s="70"/>
      <c r="B7" s="70"/>
      <c r="C7" s="70"/>
      <c r="D7" s="70"/>
      <c r="E7" s="71"/>
      <c r="F7" s="71"/>
      <c r="I7" s="37"/>
      <c r="J7" s="37"/>
      <c r="K7" s="37"/>
      <c r="L7" s="72"/>
      <c r="M7" s="37"/>
      <c r="N7" s="37"/>
      <c r="O7" s="72"/>
      <c r="P7" s="37"/>
      <c r="Q7" s="37"/>
      <c r="R7" s="37"/>
      <c r="S7" s="37" t="s">
        <v>147</v>
      </c>
      <c r="T7" s="37"/>
      <c r="U7" s="37"/>
      <c r="V7" s="37"/>
      <c r="W7" s="37"/>
      <c r="X7" s="72"/>
      <c r="Z7" s="72"/>
      <c r="AA7" s="72"/>
      <c r="AB7" s="72"/>
      <c r="AC7" s="71"/>
    </row>
    <row r="8" spans="1:29" ht="19.5" customHeight="1">
      <c r="A8" s="70"/>
      <c r="B8" s="70"/>
      <c r="C8" s="70"/>
      <c r="D8" s="70"/>
      <c r="E8" s="71"/>
      <c r="F8" s="71"/>
      <c r="I8" s="72"/>
      <c r="J8" s="72"/>
      <c r="K8" s="72"/>
      <c r="L8" s="72"/>
      <c r="M8" s="72"/>
      <c r="N8" s="72"/>
      <c r="O8" s="72"/>
      <c r="P8" s="72"/>
      <c r="Q8" s="72"/>
      <c r="R8" s="72"/>
      <c r="S8" s="72" t="s">
        <v>197</v>
      </c>
      <c r="T8" s="72"/>
      <c r="U8" s="72"/>
      <c r="V8" s="72"/>
      <c r="W8" s="72"/>
      <c r="X8" s="72"/>
      <c r="Y8" s="72"/>
      <c r="Z8" s="72"/>
      <c r="AA8" s="72"/>
      <c r="AB8" s="72"/>
      <c r="AC8" s="72"/>
    </row>
    <row r="9" spans="1:29" ht="19.5" customHeight="1">
      <c r="A9" s="70"/>
      <c r="B9" s="70"/>
      <c r="C9" s="70"/>
      <c r="D9" s="70"/>
      <c r="E9" s="71"/>
      <c r="F9" s="71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s">
        <v>198</v>
      </c>
      <c r="T9" s="72"/>
      <c r="U9" s="72" t="s">
        <v>264</v>
      </c>
      <c r="V9" s="72"/>
      <c r="W9" s="72"/>
      <c r="X9" s="72"/>
      <c r="Y9" s="72" t="s">
        <v>151</v>
      </c>
      <c r="Z9" s="72"/>
      <c r="AA9" s="72"/>
      <c r="AB9" s="72"/>
      <c r="AC9" s="72"/>
    </row>
    <row r="10" spans="1:29" ht="19.5" customHeight="1">
      <c r="A10" s="70"/>
      <c r="B10" s="70"/>
      <c r="C10" s="70"/>
      <c r="D10" s="70"/>
      <c r="E10" s="72" t="s">
        <v>152</v>
      </c>
      <c r="F10" s="72"/>
      <c r="G10" s="72"/>
      <c r="H10" s="72"/>
      <c r="M10" s="72"/>
      <c r="N10" s="72"/>
      <c r="O10" s="72"/>
      <c r="P10" s="72"/>
      <c r="Q10" s="72" t="s">
        <v>153</v>
      </c>
      <c r="R10" s="72"/>
      <c r="S10" s="72" t="s">
        <v>154</v>
      </c>
      <c r="T10" s="72"/>
      <c r="U10" s="72" t="s">
        <v>155</v>
      </c>
      <c r="V10" s="72"/>
      <c r="W10" s="72" t="s">
        <v>156</v>
      </c>
      <c r="Y10" s="72" t="s">
        <v>157</v>
      </c>
      <c r="Z10" s="72"/>
      <c r="AA10" s="72" t="s">
        <v>158</v>
      </c>
      <c r="AC10" s="72"/>
    </row>
    <row r="11" spans="1:29" ht="19.5" customHeight="1">
      <c r="A11" s="71"/>
      <c r="B11" s="71"/>
      <c r="C11" s="73"/>
      <c r="E11" s="72" t="s">
        <v>159</v>
      </c>
      <c r="F11" s="72"/>
      <c r="G11" s="72" t="s">
        <v>160</v>
      </c>
      <c r="H11" s="72"/>
      <c r="I11" s="72"/>
      <c r="J11" s="72"/>
      <c r="K11" s="72"/>
      <c r="L11" s="72"/>
      <c r="M11" s="72" t="s">
        <v>161</v>
      </c>
      <c r="N11" s="72"/>
      <c r="O11" s="72" t="s">
        <v>162</v>
      </c>
      <c r="P11" s="72"/>
      <c r="Q11" s="72" t="s">
        <v>163</v>
      </c>
      <c r="R11" s="72"/>
      <c r="S11" s="72" t="s">
        <v>164</v>
      </c>
      <c r="T11" s="72"/>
      <c r="U11" s="72" t="s">
        <v>165</v>
      </c>
      <c r="V11" s="72"/>
      <c r="W11" s="72" t="s">
        <v>166</v>
      </c>
      <c r="X11" s="72"/>
      <c r="Y11" s="72" t="s">
        <v>167</v>
      </c>
      <c r="Z11" s="72"/>
      <c r="AA11" s="72" t="s">
        <v>168</v>
      </c>
      <c r="AB11" s="72"/>
      <c r="AC11" s="72" t="s">
        <v>169</v>
      </c>
    </row>
    <row r="12" spans="1:29" ht="19.5" customHeight="1">
      <c r="A12" s="71"/>
      <c r="B12" s="71"/>
      <c r="C12" s="73"/>
      <c r="D12" s="74" t="s">
        <v>134</v>
      </c>
      <c r="E12" s="72" t="s">
        <v>170</v>
      </c>
      <c r="F12" s="72"/>
      <c r="G12" s="72" t="s">
        <v>171</v>
      </c>
      <c r="H12" s="72"/>
      <c r="I12" s="72" t="s">
        <v>172</v>
      </c>
      <c r="J12" s="72"/>
      <c r="K12" s="72" t="s">
        <v>86</v>
      </c>
      <c r="L12" s="72"/>
      <c r="M12" s="72" t="s">
        <v>173</v>
      </c>
      <c r="N12" s="72"/>
      <c r="O12" s="72" t="s">
        <v>173</v>
      </c>
      <c r="P12" s="72"/>
      <c r="Q12" s="72" t="s">
        <v>173</v>
      </c>
      <c r="R12" s="72"/>
      <c r="S12" s="72" t="s">
        <v>174</v>
      </c>
      <c r="T12" s="72"/>
      <c r="U12" s="72" t="s">
        <v>175</v>
      </c>
      <c r="V12" s="72"/>
      <c r="W12" s="72" t="s">
        <v>176</v>
      </c>
      <c r="X12" s="72"/>
      <c r="Y12" s="72" t="s">
        <v>177</v>
      </c>
      <c r="Z12" s="72"/>
      <c r="AA12" s="72" t="s">
        <v>178</v>
      </c>
      <c r="AB12" s="72"/>
      <c r="AC12" s="72" t="s">
        <v>179</v>
      </c>
    </row>
    <row r="13" spans="1:29" ht="19.5" customHeight="1">
      <c r="A13" s="71"/>
      <c r="B13" s="71"/>
      <c r="C13" s="71"/>
      <c r="D13" s="74"/>
      <c r="E13" s="171" t="s">
        <v>180</v>
      </c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75"/>
    </row>
    <row r="14" spans="1:29" ht="19.5" customHeight="1">
      <c r="A14" s="70" t="s">
        <v>199</v>
      </c>
      <c r="B14" s="70"/>
      <c r="C14" s="70"/>
      <c r="D14" s="74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</row>
    <row r="15" spans="1:29" ht="19.5" customHeight="1">
      <c r="A15" s="70" t="s">
        <v>200</v>
      </c>
      <c r="B15" s="70"/>
      <c r="C15" s="70"/>
      <c r="D15" s="74"/>
      <c r="E15" s="76">
        <v>21750000</v>
      </c>
      <c r="F15" s="76"/>
      <c r="G15" s="76">
        <v>19279778</v>
      </c>
      <c r="H15" s="76"/>
      <c r="I15" s="76">
        <v>2219231</v>
      </c>
      <c r="J15" s="76"/>
      <c r="K15" s="76">
        <v>60927823</v>
      </c>
      <c r="L15" s="76"/>
      <c r="M15" s="76">
        <v>-2992325</v>
      </c>
      <c r="N15" s="76"/>
      <c r="O15" s="76">
        <v>-2611532</v>
      </c>
      <c r="P15" s="76"/>
      <c r="Q15" s="76">
        <v>-789633</v>
      </c>
      <c r="R15" s="76"/>
      <c r="S15" s="76">
        <v>272159</v>
      </c>
      <c r="T15" s="76"/>
      <c r="U15" s="76">
        <v>-58119</v>
      </c>
      <c r="V15" s="76"/>
      <c r="W15" s="76">
        <f>SUM(M15:U15)</f>
        <v>-6179450</v>
      </c>
      <c r="X15" s="77"/>
      <c r="Y15" s="76">
        <f>SUM(E15,G15,I15,K15,W15)</f>
        <v>97997382</v>
      </c>
      <c r="AA15" s="76">
        <v>9136072</v>
      </c>
      <c r="AC15" s="76">
        <f>SUM(Y15:AB15)</f>
        <v>107133454</v>
      </c>
    </row>
    <row r="16" spans="1:29" ht="8.4499999999999993" customHeight="1">
      <c r="A16" s="70"/>
      <c r="B16" s="70"/>
      <c r="C16" s="70"/>
      <c r="D16" s="74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7"/>
      <c r="Y16" s="76"/>
      <c r="AA16" s="76"/>
      <c r="AC16" s="76"/>
    </row>
    <row r="17" spans="1:29" ht="19.5" customHeight="1">
      <c r="A17" s="78" t="s">
        <v>183</v>
      </c>
      <c r="B17" s="70"/>
      <c r="C17" s="70"/>
      <c r="D17" s="74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7"/>
      <c r="Y17" s="76"/>
      <c r="AA17" s="76"/>
      <c r="AC17" s="76"/>
    </row>
    <row r="18" spans="1:29" ht="19.5" customHeight="1">
      <c r="A18" s="79"/>
      <c r="B18" s="80" t="s">
        <v>184</v>
      </c>
      <c r="D18" s="74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7"/>
      <c r="Y18" s="76"/>
      <c r="AA18" s="76"/>
      <c r="AC18" s="76"/>
    </row>
    <row r="19" spans="1:29" ht="19.5" customHeight="1">
      <c r="A19" s="32"/>
      <c r="B19" s="32" t="s">
        <v>185</v>
      </c>
      <c r="C19" s="70"/>
      <c r="D19" s="74">
        <v>8</v>
      </c>
      <c r="E19" s="77">
        <v>0</v>
      </c>
      <c r="F19" s="77"/>
      <c r="G19" s="77">
        <v>0</v>
      </c>
      <c r="H19" s="77"/>
      <c r="I19" s="77">
        <v>0</v>
      </c>
      <c r="J19" s="77"/>
      <c r="K19" s="77">
        <v>-3480000</v>
      </c>
      <c r="L19" s="77"/>
      <c r="M19" s="77">
        <v>0</v>
      </c>
      <c r="N19" s="77"/>
      <c r="O19" s="77">
        <v>0</v>
      </c>
      <c r="P19" s="77"/>
      <c r="Q19" s="77">
        <v>0</v>
      </c>
      <c r="R19" s="77"/>
      <c r="S19" s="77">
        <v>0</v>
      </c>
      <c r="T19" s="77"/>
      <c r="U19" s="77">
        <v>0</v>
      </c>
      <c r="V19" s="77"/>
      <c r="W19" s="77">
        <v>0</v>
      </c>
      <c r="X19" s="77"/>
      <c r="Y19" s="77">
        <f>SUM(E19,G19,I19,K19,W19)</f>
        <v>-3480000</v>
      </c>
      <c r="AA19" s="77">
        <v>-420709</v>
      </c>
      <c r="AC19" s="77">
        <f>Y19+AA19</f>
        <v>-3900709</v>
      </c>
    </row>
    <row r="20" spans="1:29" ht="19.5" customHeight="1">
      <c r="A20" s="32"/>
      <c r="B20" s="79" t="s">
        <v>186</v>
      </c>
      <c r="C20" s="70"/>
      <c r="D20" s="74"/>
      <c r="E20" s="135">
        <f>SUM(E19:E19)</f>
        <v>0</v>
      </c>
      <c r="F20" s="17"/>
      <c r="G20" s="135">
        <f>SUM(G19:G19)</f>
        <v>0</v>
      </c>
      <c r="H20" s="17"/>
      <c r="I20" s="135">
        <f>SUM(I19:I19)</f>
        <v>0</v>
      </c>
      <c r="J20" s="52"/>
      <c r="K20" s="135">
        <f>SUM(K19:K19)</f>
        <v>-3480000</v>
      </c>
      <c r="L20" s="52"/>
      <c r="M20" s="135">
        <f>SUM(M19:M19)</f>
        <v>0</v>
      </c>
      <c r="N20" s="52"/>
      <c r="O20" s="135">
        <f>SUM(O19:O19)</f>
        <v>0</v>
      </c>
      <c r="P20" s="52"/>
      <c r="Q20" s="135">
        <f>SUM(Q19:Q19)</f>
        <v>0</v>
      </c>
      <c r="R20" s="52"/>
      <c r="S20" s="135">
        <f>SUM(S19:S19)</f>
        <v>0</v>
      </c>
      <c r="T20" s="52"/>
      <c r="U20" s="135">
        <f>SUM(U19:U19)</f>
        <v>0</v>
      </c>
      <c r="V20" s="17"/>
      <c r="W20" s="135">
        <f>SUM(W19:W19)</f>
        <v>0</v>
      </c>
      <c r="X20" s="16"/>
      <c r="Y20" s="135">
        <f>SUM(Y19:Y19)</f>
        <v>-3480000</v>
      </c>
      <c r="Z20" s="17"/>
      <c r="AA20" s="135">
        <f>SUM(AA19:AA19)</f>
        <v>-420709</v>
      </c>
      <c r="AB20" s="77"/>
      <c r="AC20" s="135">
        <f>SUM(AC19:AC19)</f>
        <v>-3900709</v>
      </c>
    </row>
    <row r="21" spans="1:29" ht="9" customHeight="1">
      <c r="A21" s="70"/>
      <c r="B21" s="70"/>
      <c r="C21" s="70"/>
      <c r="D21" s="74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6"/>
      <c r="Y21" s="77"/>
      <c r="Z21" s="76"/>
      <c r="AA21" s="77"/>
      <c r="AB21" s="76"/>
      <c r="AC21" s="77"/>
    </row>
    <row r="22" spans="1:29" ht="19.5" customHeight="1">
      <c r="A22" s="70" t="s">
        <v>191</v>
      </c>
      <c r="B22" s="70"/>
      <c r="C22" s="70"/>
      <c r="D22" s="74"/>
      <c r="E22" s="81">
        <f>E20</f>
        <v>0</v>
      </c>
      <c r="F22" s="76"/>
      <c r="G22" s="81">
        <f>G20</f>
        <v>0</v>
      </c>
      <c r="H22" s="76"/>
      <c r="I22" s="81">
        <f>I20</f>
        <v>0</v>
      </c>
      <c r="J22" s="76"/>
      <c r="K22" s="81">
        <f>K20</f>
        <v>-3480000</v>
      </c>
      <c r="L22" s="76"/>
      <c r="M22" s="81">
        <f>M20</f>
        <v>0</v>
      </c>
      <c r="N22" s="76"/>
      <c r="O22" s="81">
        <f>O20</f>
        <v>0</v>
      </c>
      <c r="P22" s="76"/>
      <c r="Q22" s="81">
        <f>Q20</f>
        <v>0</v>
      </c>
      <c r="R22" s="76"/>
      <c r="S22" s="81">
        <f>S20</f>
        <v>0</v>
      </c>
      <c r="T22" s="76"/>
      <c r="U22" s="81">
        <f>U20</f>
        <v>0</v>
      </c>
      <c r="V22" s="76"/>
      <c r="W22" s="81">
        <f>W20</f>
        <v>0</v>
      </c>
      <c r="X22" s="76"/>
      <c r="Y22" s="81">
        <f>Y20</f>
        <v>-3480000</v>
      </c>
      <c r="Z22" s="70"/>
      <c r="AA22" s="81">
        <f>AA20</f>
        <v>-420709</v>
      </c>
      <c r="AB22" s="70"/>
      <c r="AC22" s="81">
        <f>AC20</f>
        <v>-3900709</v>
      </c>
    </row>
    <row r="23" spans="1:29" ht="8.4499999999999993" customHeight="1">
      <c r="A23" s="70"/>
      <c r="B23" s="70"/>
      <c r="C23" s="70"/>
      <c r="D23" s="74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6"/>
      <c r="Y23" s="77"/>
      <c r="Z23" s="76"/>
      <c r="AA23" s="77"/>
      <c r="AB23" s="76"/>
      <c r="AC23" s="77"/>
    </row>
    <row r="24" spans="1:29" ht="19.5" customHeight="1">
      <c r="A24" s="70" t="s">
        <v>192</v>
      </c>
      <c r="B24" s="70"/>
      <c r="C24" s="70"/>
      <c r="D24" s="7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7"/>
      <c r="Y24" s="76"/>
      <c r="Z24" s="77"/>
      <c r="AA24" s="76"/>
      <c r="AB24" s="77"/>
      <c r="AC24" s="76"/>
    </row>
    <row r="25" spans="1:29" ht="19.5" customHeight="1">
      <c r="B25" s="68" t="s">
        <v>193</v>
      </c>
      <c r="D25" s="74"/>
      <c r="E25" s="77">
        <v>0</v>
      </c>
      <c r="F25" s="77"/>
      <c r="G25" s="77">
        <v>0</v>
      </c>
      <c r="H25" s="77"/>
      <c r="I25" s="77">
        <v>0</v>
      </c>
      <c r="J25" s="77"/>
      <c r="K25" s="77">
        <v>5485203</v>
      </c>
      <c r="L25" s="77"/>
      <c r="M25" s="77">
        <v>0</v>
      </c>
      <c r="N25" s="76"/>
      <c r="O25" s="77">
        <v>0</v>
      </c>
      <c r="P25" s="76"/>
      <c r="Q25" s="77">
        <v>0</v>
      </c>
      <c r="R25" s="76"/>
      <c r="S25" s="77">
        <v>0</v>
      </c>
      <c r="T25" s="76"/>
      <c r="U25" s="77">
        <v>0</v>
      </c>
      <c r="V25" s="76"/>
      <c r="W25" s="77">
        <v>0</v>
      </c>
      <c r="X25" s="77"/>
      <c r="Y25" s="77">
        <f>SUM(W25,E25:K25)</f>
        <v>5485203</v>
      </c>
      <c r="Z25" s="77"/>
      <c r="AA25" s="77">
        <v>281235</v>
      </c>
      <c r="AB25" s="77"/>
      <c r="AC25" s="77">
        <f>Y25+AA25</f>
        <v>5766438</v>
      </c>
    </row>
    <row r="26" spans="1:29" ht="18" customHeight="1">
      <c r="B26" s="68" t="s">
        <v>194</v>
      </c>
      <c r="D26" s="74"/>
      <c r="E26" s="77">
        <v>0</v>
      </c>
      <c r="F26" s="77"/>
      <c r="G26" s="77">
        <v>0</v>
      </c>
      <c r="H26" s="77"/>
      <c r="I26" s="77">
        <v>0</v>
      </c>
      <c r="J26" s="77"/>
      <c r="K26" s="77">
        <v>0</v>
      </c>
      <c r="L26" s="77"/>
      <c r="M26" s="77">
        <v>-4920031</v>
      </c>
      <c r="N26" s="77"/>
      <c r="O26" s="77">
        <v>-515157</v>
      </c>
      <c r="P26" s="77"/>
      <c r="Q26" s="77">
        <v>-1114063</v>
      </c>
      <c r="R26" s="77"/>
      <c r="S26" s="77">
        <v>-428117</v>
      </c>
      <c r="T26" s="77"/>
      <c r="U26" s="77">
        <v>0</v>
      </c>
      <c r="V26" s="16"/>
      <c r="W26" s="77">
        <f>SUM(M26:U26)</f>
        <v>-6977368</v>
      </c>
      <c r="X26" s="16"/>
      <c r="Y26" s="77">
        <f>SUM(W26,E26:K26)</f>
        <v>-6977368</v>
      </c>
      <c r="Z26" s="17"/>
      <c r="AA26" s="77">
        <v>-37823</v>
      </c>
      <c r="AC26" s="77">
        <f>Y26+AA26</f>
        <v>-7015191</v>
      </c>
    </row>
    <row r="27" spans="1:29" ht="18" customHeight="1">
      <c r="A27" s="70" t="s">
        <v>128</v>
      </c>
      <c r="B27" s="70"/>
      <c r="C27" s="70"/>
      <c r="D27" s="74"/>
      <c r="E27" s="162">
        <f t="shared" ref="E27:M27" si="0">SUM(E25:E26)</f>
        <v>0</v>
      </c>
      <c r="F27" s="82"/>
      <c r="G27" s="162">
        <f t="shared" si="0"/>
        <v>0</v>
      </c>
      <c r="H27" s="82"/>
      <c r="I27" s="162">
        <f t="shared" si="0"/>
        <v>0</v>
      </c>
      <c r="J27" s="83"/>
      <c r="K27" s="135">
        <f>SUM(K25:K26)</f>
        <v>5485203</v>
      </c>
      <c r="L27" s="83"/>
      <c r="M27" s="135">
        <f t="shared" si="0"/>
        <v>-4920031</v>
      </c>
      <c r="N27" s="52"/>
      <c r="O27" s="135">
        <f>SUM(O25:O26)</f>
        <v>-515157</v>
      </c>
      <c r="P27" s="52"/>
      <c r="Q27" s="135">
        <f t="shared" ref="Q27" si="1">SUM(Q25:Q26)</f>
        <v>-1114063</v>
      </c>
      <c r="R27" s="52"/>
      <c r="S27" s="135">
        <f>SUM(S25:S26)</f>
        <v>-428117</v>
      </c>
      <c r="T27" s="52"/>
      <c r="U27" s="135">
        <f>SUM(U25:U26)</f>
        <v>0</v>
      </c>
      <c r="V27" s="17"/>
      <c r="W27" s="135">
        <f>SUM(W25:W26)</f>
        <v>-6977368</v>
      </c>
      <c r="X27" s="16"/>
      <c r="Y27" s="135">
        <f>SUM(Y25:Y26)</f>
        <v>-1492165</v>
      </c>
      <c r="Z27" s="17"/>
      <c r="AA27" s="135">
        <f>SUM(AA25:AA26)</f>
        <v>243412</v>
      </c>
      <c r="AB27" s="77"/>
      <c r="AC27" s="135">
        <f>SUM(AC25:AC26)</f>
        <v>-1248753</v>
      </c>
    </row>
    <row r="28" spans="1:29" ht="8.4499999999999993" customHeight="1">
      <c r="C28" s="70"/>
      <c r="D28" s="74"/>
      <c r="E28" s="77"/>
      <c r="F28" s="76"/>
      <c r="G28" s="77"/>
      <c r="H28" s="76"/>
      <c r="I28" s="77"/>
      <c r="J28" s="76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84"/>
      <c r="Y28" s="77"/>
      <c r="Z28" s="84"/>
      <c r="AA28" s="77"/>
      <c r="AB28" s="76"/>
      <c r="AC28" s="76"/>
    </row>
    <row r="29" spans="1:29" ht="18" customHeight="1" thickBot="1">
      <c r="A29" s="70" t="s">
        <v>201</v>
      </c>
      <c r="B29" s="70"/>
      <c r="D29" s="74"/>
      <c r="E29" s="157">
        <f>SUM(E15,E22,E27)</f>
        <v>21750000</v>
      </c>
      <c r="F29" s="76"/>
      <c r="G29" s="157">
        <f>SUM(G15,G22,G27)</f>
        <v>19279778</v>
      </c>
      <c r="H29" s="76"/>
      <c r="I29" s="157">
        <f>SUM(I15,I22,I27)</f>
        <v>2219231</v>
      </c>
      <c r="J29" s="76"/>
      <c r="K29" s="157">
        <f>SUM(K15,K22,K27)</f>
        <v>62933026</v>
      </c>
      <c r="L29" s="76"/>
      <c r="M29" s="157">
        <f>SUM(M15,M22,M27)</f>
        <v>-7912356</v>
      </c>
      <c r="N29" s="76"/>
      <c r="O29" s="157">
        <f>SUM(O15,O22,O27)</f>
        <v>-3126689</v>
      </c>
      <c r="P29" s="76"/>
      <c r="Q29" s="157">
        <f>SUM(Q15,Q22,Q27)</f>
        <v>-1903696</v>
      </c>
      <c r="R29" s="76"/>
      <c r="S29" s="157">
        <f>SUM(S15,S22,S27)</f>
        <v>-155958</v>
      </c>
      <c r="T29" s="76"/>
      <c r="U29" s="157">
        <f>SUM(U15,U22,U27)</f>
        <v>-58119</v>
      </c>
      <c r="V29" s="76"/>
      <c r="W29" s="157">
        <f>SUM(W15,W22,W27)</f>
        <v>-13156818</v>
      </c>
      <c r="Y29" s="157">
        <f>SUM(Y15,Y22,Y27)</f>
        <v>93025217</v>
      </c>
      <c r="AA29" s="157">
        <f>SUM(AA15,AA22,AA27)</f>
        <v>8958775</v>
      </c>
      <c r="AC29" s="157">
        <f>SUM(AC15,AC22,AC27)</f>
        <v>101983992</v>
      </c>
    </row>
    <row r="30" spans="1:29" ht="18" customHeight="1" thickTop="1">
      <c r="D30" s="74"/>
    </row>
    <row r="31" spans="1:29" ht="18" customHeight="1">
      <c r="W31" s="77"/>
      <c r="Y31" s="16"/>
      <c r="AA31" s="77"/>
      <c r="AC31" s="77"/>
    </row>
    <row r="32" spans="1:29" ht="18" customHeight="1">
      <c r="Y32" s="77"/>
      <c r="AA32" s="77"/>
    </row>
    <row r="33" spans="25:25" ht="18" customHeight="1">
      <c r="Y33" s="77"/>
    </row>
  </sheetData>
  <mergeCells count="4">
    <mergeCell ref="E4:AC4"/>
    <mergeCell ref="I5:K5"/>
    <mergeCell ref="M5:W5"/>
    <mergeCell ref="E13:AB13"/>
  </mergeCells>
  <pageMargins left="0.7" right="0.7" top="0.48" bottom="0.5" header="0.5" footer="0.5"/>
  <pageSetup paperSize="9" scale="55" firstPageNumber="7" orientation="landscape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207A-E7CB-4B84-84FC-6EB5D557EDE6}">
  <dimension ref="A1:U29"/>
  <sheetViews>
    <sheetView view="pageBreakPreview" zoomScale="90" zoomScaleNormal="90" zoomScaleSheetLayoutView="90" workbookViewId="0">
      <selection sqref="A1:J1"/>
    </sheetView>
  </sheetViews>
  <sheetFormatPr defaultColWidth="9.125" defaultRowHeight="18" customHeight="1"/>
  <cols>
    <col min="1" max="2" width="2.375" style="68" customWidth="1"/>
    <col min="3" max="3" width="41.25" style="68" customWidth="1"/>
    <col min="4" max="4" width="6.25" style="90" customWidth="1"/>
    <col min="5" max="5" width="11.375" style="68" customWidth="1"/>
    <col min="6" max="6" width="1.125" style="68" customWidth="1"/>
    <col min="7" max="7" width="11.375" style="68" customWidth="1"/>
    <col min="8" max="8" width="1.125" style="68" customWidth="1"/>
    <col min="9" max="9" width="12.625" style="68" customWidth="1"/>
    <col min="10" max="10" width="1.125" style="68" customWidth="1"/>
    <col min="11" max="11" width="11.375" style="68" customWidth="1"/>
    <col min="12" max="12" width="1.125" style="68" customWidth="1"/>
    <col min="13" max="13" width="12.25" style="68" customWidth="1"/>
    <col min="14" max="14" width="1.125" style="68" customWidth="1"/>
    <col min="15" max="15" width="9.875" style="86" customWidth="1"/>
    <col min="16" max="16" width="1.125" style="68" customWidth="1"/>
    <col min="17" max="17" width="12.375" style="16" customWidth="1"/>
    <col min="18" max="18" width="1.125" style="68" customWidth="1"/>
    <col min="19" max="19" width="10.125" style="68" customWidth="1"/>
    <col min="20" max="20" width="1.125" style="68" customWidth="1"/>
    <col min="21" max="21" width="11.625" style="68" customWidth="1"/>
    <col min="22" max="16384" width="9.125" style="68"/>
  </cols>
  <sheetData>
    <row r="1" spans="1:21" s="19" customFormat="1" ht="18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O1" s="86"/>
      <c r="Q1" s="16"/>
    </row>
    <row r="2" spans="1:21" s="87" customFormat="1" ht="18" customHeight="1">
      <c r="A2" s="178" t="s">
        <v>143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1" ht="18" customHeight="1">
      <c r="A3" s="67"/>
      <c r="B3" s="67"/>
      <c r="C3" s="67"/>
      <c r="D3" s="88"/>
      <c r="E3" s="67"/>
      <c r="F3" s="67"/>
      <c r="G3" s="67"/>
      <c r="H3" s="67"/>
      <c r="I3" s="67"/>
      <c r="J3" s="70"/>
      <c r="K3" s="70"/>
      <c r="L3" s="70"/>
      <c r="M3" s="70"/>
      <c r="N3" s="70"/>
      <c r="O3" s="89"/>
      <c r="P3" s="70"/>
      <c r="Q3" s="84"/>
      <c r="R3" s="70"/>
      <c r="S3" s="70"/>
    </row>
    <row r="4" spans="1:21" ht="18" customHeight="1">
      <c r="A4" s="70"/>
      <c r="B4" s="70"/>
      <c r="C4" s="70"/>
      <c r="E4" s="173" t="s">
        <v>202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21" ht="18" customHeight="1">
      <c r="A5" s="70"/>
      <c r="B5" s="70"/>
      <c r="C5" s="70"/>
      <c r="E5" s="71"/>
      <c r="F5" s="71"/>
      <c r="G5" s="71"/>
      <c r="H5" s="71"/>
      <c r="K5" s="176" t="s">
        <v>145</v>
      </c>
      <c r="L5" s="176"/>
      <c r="M5" s="176"/>
      <c r="N5" s="72"/>
      <c r="O5" s="176" t="s">
        <v>87</v>
      </c>
      <c r="P5" s="176"/>
      <c r="Q5" s="176"/>
      <c r="R5" s="176"/>
      <c r="S5" s="176"/>
      <c r="T5" s="72"/>
      <c r="U5" s="71"/>
    </row>
    <row r="6" spans="1:21" s="3" customFormat="1" ht="18" customHeight="1">
      <c r="A6" s="4"/>
      <c r="B6" s="4"/>
      <c r="C6" s="4"/>
      <c r="D6" s="99"/>
      <c r="E6" s="5"/>
      <c r="F6" s="5"/>
      <c r="G6" s="5"/>
      <c r="H6" s="5"/>
      <c r="I6" s="6" t="s">
        <v>203</v>
      </c>
      <c r="K6" s="1"/>
      <c r="L6" s="1"/>
      <c r="M6" s="1"/>
      <c r="N6" s="6"/>
      <c r="O6" s="11"/>
      <c r="P6" s="6"/>
      <c r="Q6" s="12" t="s">
        <v>150</v>
      </c>
      <c r="R6" s="6"/>
      <c r="S6" s="6" t="s">
        <v>169</v>
      </c>
      <c r="T6" s="6"/>
      <c r="U6" s="5"/>
    </row>
    <row r="7" spans="1:21" s="3" customFormat="1" ht="18" customHeight="1">
      <c r="A7" s="4"/>
      <c r="B7" s="4"/>
      <c r="C7" s="4"/>
      <c r="D7" s="97"/>
      <c r="E7" s="6" t="s">
        <v>152</v>
      </c>
      <c r="F7" s="6"/>
      <c r="G7" s="6"/>
      <c r="H7" s="6"/>
      <c r="I7" s="6" t="s">
        <v>204</v>
      </c>
      <c r="J7" s="6"/>
      <c r="O7" s="11"/>
      <c r="P7" s="6"/>
      <c r="Q7" s="12" t="s">
        <v>155</v>
      </c>
      <c r="R7" s="6"/>
      <c r="S7" s="6" t="s">
        <v>205</v>
      </c>
      <c r="U7" s="6"/>
    </row>
    <row r="8" spans="1:21" s="6" customFormat="1" ht="18" customHeight="1">
      <c r="A8" s="5"/>
      <c r="B8" s="5"/>
      <c r="C8" s="7"/>
      <c r="D8" s="95"/>
      <c r="E8" s="6" t="s">
        <v>159</v>
      </c>
      <c r="G8" s="6" t="s">
        <v>160</v>
      </c>
      <c r="I8" s="6" t="s">
        <v>206</v>
      </c>
      <c r="O8" s="11" t="s">
        <v>162</v>
      </c>
      <c r="Q8" s="12" t="s">
        <v>165</v>
      </c>
      <c r="S8" s="6" t="s">
        <v>166</v>
      </c>
      <c r="U8" s="6" t="s">
        <v>169</v>
      </c>
    </row>
    <row r="9" spans="1:21" s="72" customFormat="1" ht="18" customHeight="1">
      <c r="A9" s="71"/>
      <c r="B9" s="71"/>
      <c r="C9" s="73"/>
      <c r="D9" s="74"/>
      <c r="E9" s="72" t="s">
        <v>170</v>
      </c>
      <c r="G9" s="72" t="s">
        <v>171</v>
      </c>
      <c r="I9" s="72" t="s">
        <v>207</v>
      </c>
      <c r="K9" s="72" t="s">
        <v>172</v>
      </c>
      <c r="M9" s="72" t="s">
        <v>86</v>
      </c>
      <c r="O9" s="91" t="s">
        <v>173</v>
      </c>
      <c r="Q9" s="92" t="s">
        <v>175</v>
      </c>
      <c r="S9" s="72" t="s">
        <v>176</v>
      </c>
      <c r="U9" s="72" t="s">
        <v>179</v>
      </c>
    </row>
    <row r="10" spans="1:21" s="72" customFormat="1" ht="18" customHeight="1">
      <c r="A10" s="71"/>
      <c r="B10" s="71"/>
      <c r="C10" s="71"/>
      <c r="D10" s="93"/>
      <c r="E10" s="171" t="s">
        <v>180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</row>
    <row r="11" spans="1:21" s="3" customFormat="1" ht="18" customHeight="1">
      <c r="A11" s="4" t="s">
        <v>181</v>
      </c>
      <c r="B11" s="4"/>
      <c r="C11" s="4"/>
      <c r="D11" s="97"/>
      <c r="E11" s="8"/>
      <c r="F11" s="8"/>
      <c r="G11" s="8"/>
      <c r="H11" s="8"/>
      <c r="I11" s="8"/>
      <c r="J11" s="8"/>
      <c r="K11" s="8"/>
      <c r="L11" s="8"/>
      <c r="M11" s="8"/>
      <c r="N11" s="8"/>
      <c r="O11" s="10"/>
      <c r="P11" s="8"/>
      <c r="Q11" s="2"/>
      <c r="R11" s="8"/>
      <c r="S11" s="8"/>
      <c r="T11" s="8"/>
      <c r="U11" s="8"/>
    </row>
    <row r="12" spans="1:21" ht="21.75">
      <c r="A12" s="70" t="s">
        <v>208</v>
      </c>
      <c r="B12" s="70"/>
      <c r="C12" s="70"/>
      <c r="D12" s="13"/>
      <c r="E12" s="76">
        <v>21750000</v>
      </c>
      <c r="F12" s="70"/>
      <c r="G12" s="76">
        <v>19279778</v>
      </c>
      <c r="H12" s="70"/>
      <c r="I12" s="76">
        <v>221309</v>
      </c>
      <c r="J12" s="70"/>
      <c r="K12" s="76">
        <v>1638780</v>
      </c>
      <c r="L12" s="70"/>
      <c r="M12" s="76">
        <v>35071141</v>
      </c>
      <c r="N12" s="70"/>
      <c r="O12" s="52">
        <v>533348</v>
      </c>
      <c r="P12" s="70"/>
      <c r="Q12" s="52">
        <v>-43540</v>
      </c>
      <c r="R12" s="70"/>
      <c r="S12" s="76">
        <f>SUM(O12:Q12)</f>
        <v>489808</v>
      </c>
      <c r="T12" s="70"/>
      <c r="U12" s="76">
        <f>SUM(E12:Q12)</f>
        <v>78450816</v>
      </c>
    </row>
    <row r="13" spans="1:21" ht="9.9499999999999993" customHeight="1">
      <c r="A13" s="70"/>
      <c r="B13" s="70"/>
      <c r="C13" s="70"/>
      <c r="D13" s="94"/>
      <c r="E13" s="76"/>
      <c r="F13" s="70"/>
      <c r="G13" s="76"/>
      <c r="H13" s="70"/>
      <c r="I13" s="76"/>
      <c r="J13" s="70"/>
      <c r="K13" s="76"/>
      <c r="L13" s="70"/>
      <c r="M13" s="76"/>
      <c r="N13" s="70"/>
      <c r="O13" s="83"/>
      <c r="P13" s="70"/>
      <c r="Q13" s="52"/>
      <c r="R13" s="70"/>
      <c r="S13" s="76"/>
      <c r="T13" s="70"/>
      <c r="U13" s="76"/>
    </row>
    <row r="14" spans="1:21" s="3" customFormat="1" ht="18" customHeight="1">
      <c r="A14" s="4" t="s">
        <v>183</v>
      </c>
      <c r="B14" s="4"/>
      <c r="C14" s="4"/>
      <c r="D14" s="96"/>
      <c r="E14" s="8"/>
      <c r="F14" s="8"/>
      <c r="G14" s="8"/>
      <c r="H14" s="8"/>
      <c r="I14" s="8"/>
      <c r="J14" s="8"/>
      <c r="K14" s="8"/>
      <c r="L14" s="8"/>
      <c r="M14" s="8"/>
      <c r="N14" s="8"/>
      <c r="O14" s="10"/>
      <c r="P14" s="8"/>
      <c r="Q14" s="2"/>
      <c r="R14" s="8"/>
      <c r="S14" s="8"/>
      <c r="T14" s="8"/>
      <c r="U14" s="8"/>
    </row>
    <row r="15" spans="1:21" ht="18" customHeight="1">
      <c r="A15" s="70"/>
      <c r="B15" s="80" t="s">
        <v>184</v>
      </c>
      <c r="C15" s="70"/>
      <c r="D15" s="94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83"/>
      <c r="P15" s="76"/>
      <c r="Q15" s="52"/>
      <c r="R15" s="76"/>
      <c r="S15" s="76"/>
      <c r="T15" s="76"/>
      <c r="U15" s="76"/>
    </row>
    <row r="16" spans="1:21" s="3" customFormat="1" ht="18" customHeight="1">
      <c r="B16" s="3" t="s">
        <v>185</v>
      </c>
      <c r="D16" s="159"/>
      <c r="E16" s="9">
        <v>0</v>
      </c>
      <c r="F16" s="8"/>
      <c r="G16" s="9">
        <v>0</v>
      </c>
      <c r="H16" s="8"/>
      <c r="I16" s="9">
        <v>0</v>
      </c>
      <c r="J16" s="8"/>
      <c r="K16" s="9">
        <v>0</v>
      </c>
      <c r="L16" s="9"/>
      <c r="M16" s="9">
        <v>-3480000</v>
      </c>
      <c r="N16" s="9"/>
      <c r="O16" s="160">
        <v>0</v>
      </c>
      <c r="P16" s="9"/>
      <c r="Q16" s="160">
        <v>0</v>
      </c>
      <c r="R16" s="9"/>
      <c r="S16" s="9">
        <v>0</v>
      </c>
      <c r="T16" s="9"/>
      <c r="U16" s="9">
        <f>SUM(E16:Q16)</f>
        <v>-3480000</v>
      </c>
    </row>
    <row r="17" spans="1:21" s="3" customFormat="1" ht="18" customHeight="1">
      <c r="A17" s="4"/>
      <c r="B17" s="98" t="s">
        <v>186</v>
      </c>
      <c r="C17" s="4"/>
      <c r="D17" s="97"/>
      <c r="E17" s="163">
        <f>SUM(E16:E16)</f>
        <v>0</v>
      </c>
      <c r="F17" s="9"/>
      <c r="G17" s="163">
        <f>SUM(G16:G16)</f>
        <v>0</v>
      </c>
      <c r="H17" s="8"/>
      <c r="I17" s="163">
        <f>SUM(I16:I16)</f>
        <v>0</v>
      </c>
      <c r="J17" s="8"/>
      <c r="K17" s="163">
        <f>SUM(K16:K16)</f>
        <v>0</v>
      </c>
      <c r="L17" s="9"/>
      <c r="M17" s="163">
        <f>SUM(M16:M16)</f>
        <v>-3480000</v>
      </c>
      <c r="N17" s="9"/>
      <c r="O17" s="163">
        <f>SUM(O16:O16)</f>
        <v>0</v>
      </c>
      <c r="P17" s="9"/>
      <c r="Q17" s="163">
        <f>SUM(Q16:Q16)</f>
        <v>0</v>
      </c>
      <c r="R17" s="9"/>
      <c r="S17" s="163">
        <f>SUM(S16:S16)</f>
        <v>0</v>
      </c>
      <c r="T17" s="8"/>
      <c r="U17" s="163">
        <f>SUM(U16:U16)</f>
        <v>-3480000</v>
      </c>
    </row>
    <row r="18" spans="1:21" ht="9.9499999999999993" customHeight="1">
      <c r="A18" s="70"/>
      <c r="B18" s="79"/>
      <c r="C18" s="70"/>
      <c r="D18" s="13"/>
      <c r="E18" s="164"/>
      <c r="F18" s="77"/>
      <c r="G18" s="164"/>
      <c r="H18" s="76"/>
      <c r="I18" s="164"/>
      <c r="J18" s="76"/>
      <c r="K18" s="164"/>
      <c r="L18" s="77"/>
      <c r="M18" s="164"/>
      <c r="N18" s="77"/>
      <c r="O18" s="164"/>
      <c r="P18" s="77"/>
      <c r="Q18" s="164"/>
      <c r="R18" s="77"/>
      <c r="S18" s="164"/>
      <c r="T18" s="76"/>
      <c r="U18" s="164"/>
    </row>
    <row r="19" spans="1:21" ht="19.5" customHeight="1">
      <c r="A19" s="70" t="s">
        <v>191</v>
      </c>
      <c r="C19" s="70"/>
      <c r="D19" s="13"/>
      <c r="E19" s="81">
        <f t="shared" ref="E19:I19" si="0">E17</f>
        <v>0</v>
      </c>
      <c r="F19" s="76"/>
      <c r="G19" s="81">
        <f t="shared" si="0"/>
        <v>0</v>
      </c>
      <c r="H19" s="76"/>
      <c r="I19" s="81">
        <f t="shared" si="0"/>
        <v>0</v>
      </c>
      <c r="J19" s="76"/>
      <c r="K19" s="81">
        <f>K17</f>
        <v>0</v>
      </c>
      <c r="L19" s="77"/>
      <c r="M19" s="81">
        <f>SUM(M17)</f>
        <v>-3480000</v>
      </c>
      <c r="N19" s="77"/>
      <c r="O19" s="81">
        <f>SUM(O16:O17)</f>
        <v>0</v>
      </c>
      <c r="P19" s="77"/>
      <c r="Q19" s="81">
        <f>SUM(Q16:Q17)</f>
        <v>0</v>
      </c>
      <c r="R19" s="77"/>
      <c r="S19" s="81">
        <f>SUM(S16:S17)</f>
        <v>0</v>
      </c>
      <c r="T19" s="76"/>
      <c r="U19" s="81">
        <f>SUM(U17)</f>
        <v>-3480000</v>
      </c>
    </row>
    <row r="20" spans="1:21" ht="8.4499999999999993" customHeight="1">
      <c r="C20" s="70"/>
      <c r="D20" s="14"/>
      <c r="E20" s="77"/>
      <c r="F20" s="76"/>
      <c r="G20" s="76"/>
      <c r="H20" s="76"/>
      <c r="I20" s="77"/>
      <c r="J20" s="76"/>
      <c r="K20" s="77"/>
      <c r="L20" s="76"/>
      <c r="M20" s="77"/>
      <c r="N20" s="77"/>
      <c r="O20" s="82"/>
      <c r="P20" s="77"/>
      <c r="Q20" s="17"/>
      <c r="R20" s="77"/>
      <c r="S20" s="77"/>
      <c r="T20" s="77"/>
      <c r="U20" s="76"/>
    </row>
    <row r="21" spans="1:21" ht="18" customHeight="1">
      <c r="A21" s="70" t="s">
        <v>192</v>
      </c>
      <c r="B21" s="70"/>
      <c r="C21" s="70"/>
      <c r="D21" s="88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83"/>
      <c r="P21" s="76"/>
      <c r="Q21" s="52"/>
      <c r="R21" s="76"/>
      <c r="S21" s="76"/>
      <c r="T21" s="76"/>
      <c r="U21" s="76"/>
    </row>
    <row r="22" spans="1:21" ht="18" customHeight="1">
      <c r="B22" s="68" t="s">
        <v>193</v>
      </c>
      <c r="D22" s="14"/>
      <c r="E22" s="77">
        <v>0</v>
      </c>
      <c r="F22" s="76"/>
      <c r="G22" s="77">
        <v>0</v>
      </c>
      <c r="H22" s="76"/>
      <c r="I22" s="77">
        <v>0</v>
      </c>
      <c r="J22" s="76"/>
      <c r="K22" s="77">
        <v>0</v>
      </c>
      <c r="L22" s="77"/>
      <c r="M22" s="77">
        <v>943589</v>
      </c>
      <c r="N22" s="77"/>
      <c r="O22" s="82">
        <v>0</v>
      </c>
      <c r="P22" s="77"/>
      <c r="Q22" s="17">
        <v>0</v>
      </c>
      <c r="R22" s="77"/>
      <c r="S22" s="17">
        <f>SUM(O22:Q22)</f>
        <v>0</v>
      </c>
      <c r="T22" s="77"/>
      <c r="U22" s="77">
        <f>SUM(E22:Q22)</f>
        <v>943589</v>
      </c>
    </row>
    <row r="23" spans="1:21" ht="18" customHeight="1">
      <c r="B23" s="68" t="s">
        <v>194</v>
      </c>
      <c r="D23" s="15"/>
      <c r="E23" s="77">
        <v>0</v>
      </c>
      <c r="F23" s="76"/>
      <c r="G23" s="77">
        <v>0</v>
      </c>
      <c r="H23" s="76"/>
      <c r="I23" s="77">
        <v>0</v>
      </c>
      <c r="J23" s="76"/>
      <c r="K23" s="77">
        <v>0</v>
      </c>
      <c r="L23" s="77"/>
      <c r="M23" s="77">
        <v>0</v>
      </c>
      <c r="N23" s="77"/>
      <c r="O23" s="77">
        <v>-243748</v>
      </c>
      <c r="P23" s="77"/>
      <c r="Q23" s="17">
        <v>0</v>
      </c>
      <c r="R23" s="77"/>
      <c r="S23" s="77">
        <f>SUM(O23:Q23)</f>
        <v>-243748</v>
      </c>
      <c r="T23" s="77"/>
      <c r="U23" s="77">
        <f>SUM(E23:M23,S23)</f>
        <v>-243748</v>
      </c>
    </row>
    <row r="24" spans="1:21" ht="18" customHeight="1">
      <c r="A24" s="70" t="s">
        <v>128</v>
      </c>
      <c r="B24" s="70"/>
      <c r="C24" s="70"/>
      <c r="D24" s="15"/>
      <c r="E24" s="165">
        <f>SUM(E22:E23)</f>
        <v>0</v>
      </c>
      <c r="F24" s="77"/>
      <c r="G24" s="165">
        <f>SUM(G22:G23)</f>
        <v>0</v>
      </c>
      <c r="H24" s="76"/>
      <c r="I24" s="165">
        <f>SUM(I22:I23)</f>
        <v>0</v>
      </c>
      <c r="J24" s="76"/>
      <c r="K24" s="165">
        <f>SUM(K22:K23)</f>
        <v>0</v>
      </c>
      <c r="L24" s="77"/>
      <c r="M24" s="165">
        <f>SUM(M22:M23)</f>
        <v>943589</v>
      </c>
      <c r="N24" s="77"/>
      <c r="O24" s="165">
        <f>SUM(O22:O23)</f>
        <v>-243748</v>
      </c>
      <c r="P24" s="77"/>
      <c r="Q24" s="165">
        <f>SUM(Q22:Q23)</f>
        <v>0</v>
      </c>
      <c r="R24" s="77"/>
      <c r="S24" s="165">
        <f>SUM(S22:S23)</f>
        <v>-243748</v>
      </c>
      <c r="T24" s="76"/>
      <c r="U24" s="165">
        <f>SUM(U22:U23)</f>
        <v>699841</v>
      </c>
    </row>
    <row r="25" spans="1:21" ht="7.5" customHeight="1">
      <c r="A25" s="70"/>
      <c r="B25" s="70"/>
      <c r="C25" s="70"/>
      <c r="D25" s="14"/>
      <c r="E25" s="76"/>
      <c r="F25" s="77"/>
      <c r="G25" s="76"/>
      <c r="H25" s="76"/>
      <c r="I25" s="76"/>
      <c r="J25" s="76"/>
      <c r="K25" s="76"/>
      <c r="L25" s="77"/>
      <c r="M25" s="76"/>
      <c r="N25" s="77"/>
      <c r="O25" s="76"/>
      <c r="P25" s="77"/>
      <c r="Q25" s="76"/>
      <c r="R25" s="77"/>
      <c r="S25" s="76"/>
      <c r="T25" s="76"/>
      <c r="U25" s="76"/>
    </row>
    <row r="26" spans="1:21" ht="18" customHeight="1">
      <c r="A26" s="68" t="s">
        <v>195</v>
      </c>
      <c r="B26" s="70"/>
      <c r="C26" s="70"/>
      <c r="D26" s="14"/>
      <c r="E26" s="9">
        <v>0</v>
      </c>
      <c r="F26" s="9"/>
      <c r="G26" s="9">
        <v>0</v>
      </c>
      <c r="H26" s="9"/>
      <c r="I26" s="9">
        <v>0</v>
      </c>
      <c r="J26" s="9"/>
      <c r="K26" s="9">
        <v>580451</v>
      </c>
      <c r="L26" s="9"/>
      <c r="M26" s="9">
        <v>-580451</v>
      </c>
      <c r="N26" s="9"/>
      <c r="O26" s="9">
        <v>0</v>
      </c>
      <c r="P26" s="9"/>
      <c r="Q26" s="9">
        <v>0</v>
      </c>
      <c r="R26" s="9"/>
      <c r="S26" s="9">
        <v>0</v>
      </c>
      <c r="T26" s="9"/>
      <c r="U26" s="9">
        <v>0</v>
      </c>
    </row>
    <row r="27" spans="1:21" ht="7.5" customHeight="1">
      <c r="A27" s="70"/>
      <c r="B27" s="70"/>
      <c r="C27" s="70"/>
      <c r="D27" s="14"/>
      <c r="E27" s="76"/>
      <c r="F27" s="77"/>
      <c r="G27" s="76"/>
      <c r="H27" s="76"/>
      <c r="I27" s="76"/>
      <c r="J27" s="76"/>
      <c r="K27" s="76"/>
      <c r="L27" s="77"/>
      <c r="M27" s="76"/>
      <c r="N27" s="77"/>
      <c r="O27" s="76"/>
      <c r="P27" s="77"/>
      <c r="Q27" s="76"/>
      <c r="R27" s="77"/>
      <c r="S27" s="76"/>
      <c r="T27" s="76"/>
      <c r="U27" s="76"/>
    </row>
    <row r="28" spans="1:21" ht="18" customHeight="1" thickBot="1">
      <c r="A28" s="70" t="s">
        <v>196</v>
      </c>
      <c r="B28" s="70"/>
      <c r="D28" s="88"/>
      <c r="E28" s="158">
        <f>E12+E17</f>
        <v>21750000</v>
      </c>
      <c r="F28" s="8"/>
      <c r="G28" s="158">
        <f>G12+G17</f>
        <v>19279778</v>
      </c>
      <c r="H28" s="8"/>
      <c r="I28" s="158">
        <f>I12+I17</f>
        <v>221309</v>
      </c>
      <c r="J28" s="8"/>
      <c r="K28" s="158">
        <f>K12+K17+K26</f>
        <v>2219231</v>
      </c>
      <c r="L28" s="8"/>
      <c r="M28" s="158">
        <f>M12+M19+M24+M26</f>
        <v>31954279</v>
      </c>
      <c r="N28" s="8"/>
      <c r="O28" s="158">
        <f>O12+O19+O24</f>
        <v>289600</v>
      </c>
      <c r="P28" s="8"/>
      <c r="Q28" s="158">
        <f>Q12+Q19+Q24</f>
        <v>-43540</v>
      </c>
      <c r="R28" s="8"/>
      <c r="S28" s="158">
        <f>S12+S19+S24</f>
        <v>246060</v>
      </c>
      <c r="T28" s="8"/>
      <c r="U28" s="158">
        <f>U12+U19+U24+U26</f>
        <v>75670657</v>
      </c>
    </row>
    <row r="29" spans="1:21" ht="18" customHeight="1" thickTop="1">
      <c r="D29" s="93"/>
      <c r="K29" s="77"/>
      <c r="L29" s="77"/>
      <c r="M29" s="77"/>
      <c r="N29" s="77"/>
      <c r="O29" s="82"/>
      <c r="P29" s="77"/>
      <c r="Q29" s="17"/>
      <c r="R29" s="77"/>
      <c r="S29" s="77"/>
      <c r="T29" s="77"/>
      <c r="U29" s="70"/>
    </row>
  </sheetData>
  <mergeCells count="6">
    <mergeCell ref="E10:U10"/>
    <mergeCell ref="A1:J1"/>
    <mergeCell ref="A2:S2"/>
    <mergeCell ref="E4:S4"/>
    <mergeCell ref="K5:M5"/>
    <mergeCell ref="O5:S5"/>
  </mergeCells>
  <pageMargins left="0.7" right="0.7" top="0.48" bottom="0.5" header="0.5" footer="0.5"/>
  <pageSetup paperSize="9" scale="74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50D4-FBE4-45DD-B6B3-4C14300D99DD}">
  <dimension ref="A1:U27"/>
  <sheetViews>
    <sheetView view="pageBreakPreview" zoomScale="90" zoomScaleNormal="90" zoomScaleSheetLayoutView="90" workbookViewId="0">
      <selection sqref="A1:J1"/>
    </sheetView>
  </sheetViews>
  <sheetFormatPr defaultColWidth="9.125" defaultRowHeight="21.75"/>
  <cols>
    <col min="1" max="2" width="2.375" style="68" customWidth="1"/>
    <col min="3" max="3" width="40.875" style="68" customWidth="1"/>
    <col min="4" max="4" width="6.25" style="90" customWidth="1"/>
    <col min="5" max="5" width="11.375" style="68" customWidth="1"/>
    <col min="6" max="6" width="1.125" style="68" customWidth="1"/>
    <col min="7" max="7" width="11.375" style="68" customWidth="1"/>
    <col min="8" max="8" width="1.125" style="68" customWidth="1"/>
    <col min="9" max="9" width="12.625" style="68" customWidth="1"/>
    <col min="10" max="10" width="1.125" style="68" customWidth="1"/>
    <col min="11" max="11" width="11.375" style="68" customWidth="1"/>
    <col min="12" max="12" width="1.125" style="68" customWidth="1"/>
    <col min="13" max="13" width="12.25" style="68" customWidth="1"/>
    <col min="14" max="14" width="1.125" style="68" customWidth="1"/>
    <col min="15" max="15" width="9.875" style="86" customWidth="1"/>
    <col min="16" max="16" width="1.125" style="68" customWidth="1"/>
    <col min="17" max="17" width="12.375" style="16" customWidth="1"/>
    <col min="18" max="18" width="1.125" style="68" customWidth="1"/>
    <col min="19" max="19" width="10.125" style="68" customWidth="1"/>
    <col min="20" max="20" width="1.125" style="68" customWidth="1"/>
    <col min="21" max="21" width="11.625" style="68" customWidth="1"/>
    <col min="22" max="16384" width="9.125" style="68"/>
  </cols>
  <sheetData>
    <row r="1" spans="1:21" s="19" customFormat="1" ht="18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O1" s="86"/>
      <c r="Q1" s="16"/>
    </row>
    <row r="2" spans="1:21" s="87" customFormat="1" ht="18" customHeight="1">
      <c r="A2" s="178" t="s">
        <v>143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1" ht="18" customHeight="1">
      <c r="A3" s="67"/>
      <c r="B3" s="67"/>
      <c r="C3" s="67"/>
      <c r="D3" s="88"/>
      <c r="E3" s="67"/>
      <c r="F3" s="67"/>
      <c r="G3" s="67"/>
      <c r="H3" s="67"/>
      <c r="I3" s="67"/>
      <c r="J3" s="70"/>
      <c r="K3" s="70"/>
      <c r="L3" s="70"/>
      <c r="M3" s="70"/>
      <c r="N3" s="70"/>
      <c r="O3" s="89"/>
      <c r="P3" s="70"/>
      <c r="Q3" s="84"/>
      <c r="R3" s="70"/>
      <c r="S3" s="70"/>
    </row>
    <row r="4" spans="1:21" ht="18" customHeight="1">
      <c r="A4" s="70"/>
      <c r="B4" s="70"/>
      <c r="C4" s="70"/>
      <c r="E4" s="173" t="s">
        <v>202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21" ht="18" customHeight="1">
      <c r="A5" s="70"/>
      <c r="B5" s="70"/>
      <c r="C5" s="70"/>
      <c r="E5" s="71"/>
      <c r="F5" s="71"/>
      <c r="G5" s="71"/>
      <c r="H5" s="71"/>
      <c r="K5" s="176" t="s">
        <v>145</v>
      </c>
      <c r="L5" s="176"/>
      <c r="M5" s="176"/>
      <c r="N5" s="72"/>
      <c r="O5" s="176" t="s">
        <v>87</v>
      </c>
      <c r="P5" s="176"/>
      <c r="Q5" s="176"/>
      <c r="R5" s="176"/>
      <c r="S5" s="176"/>
      <c r="T5" s="72"/>
      <c r="U5" s="71"/>
    </row>
    <row r="6" spans="1:21" s="3" customFormat="1" ht="18" customHeight="1">
      <c r="A6" s="4"/>
      <c r="B6" s="4"/>
      <c r="C6" s="4"/>
      <c r="D6" s="99"/>
      <c r="E6" s="5"/>
      <c r="F6" s="5"/>
      <c r="G6" s="5"/>
      <c r="H6" s="5"/>
      <c r="I6" s="6" t="s">
        <v>203</v>
      </c>
      <c r="K6" s="1"/>
      <c r="L6" s="1"/>
      <c r="M6" s="1"/>
      <c r="N6" s="6"/>
      <c r="O6" s="11"/>
      <c r="P6" s="6"/>
      <c r="Q6" s="12" t="s">
        <v>150</v>
      </c>
      <c r="R6" s="6"/>
      <c r="S6" s="6" t="s">
        <v>169</v>
      </c>
      <c r="T6" s="6"/>
      <c r="U6" s="5"/>
    </row>
    <row r="7" spans="1:21" s="3" customFormat="1" ht="18" customHeight="1">
      <c r="A7" s="4"/>
      <c r="B7" s="4"/>
      <c r="C7" s="4"/>
      <c r="D7" s="97"/>
      <c r="E7" s="6" t="s">
        <v>152</v>
      </c>
      <c r="F7" s="6"/>
      <c r="G7" s="6"/>
      <c r="H7" s="6"/>
      <c r="I7" s="6" t="s">
        <v>204</v>
      </c>
      <c r="J7" s="6"/>
      <c r="O7" s="11"/>
      <c r="P7" s="6"/>
      <c r="Q7" s="12" t="s">
        <v>155</v>
      </c>
      <c r="R7" s="6"/>
      <c r="S7" s="6" t="s">
        <v>205</v>
      </c>
      <c r="U7" s="6"/>
    </row>
    <row r="8" spans="1:21" s="6" customFormat="1" ht="18" customHeight="1">
      <c r="A8" s="5"/>
      <c r="B8" s="5"/>
      <c r="C8" s="7"/>
      <c r="D8" s="95"/>
      <c r="E8" s="6" t="s">
        <v>159</v>
      </c>
      <c r="G8" s="6" t="s">
        <v>160</v>
      </c>
      <c r="I8" s="6" t="s">
        <v>206</v>
      </c>
      <c r="O8" s="11" t="s">
        <v>162</v>
      </c>
      <c r="Q8" s="12" t="s">
        <v>165</v>
      </c>
      <c r="S8" s="6" t="s">
        <v>166</v>
      </c>
      <c r="U8" s="6" t="s">
        <v>169</v>
      </c>
    </row>
    <row r="9" spans="1:21" s="72" customFormat="1" ht="18" customHeight="1">
      <c r="A9" s="71"/>
      <c r="B9" s="71"/>
      <c r="C9" s="73"/>
      <c r="D9" s="74" t="s">
        <v>134</v>
      </c>
      <c r="E9" s="72" t="s">
        <v>170</v>
      </c>
      <c r="G9" s="72" t="s">
        <v>171</v>
      </c>
      <c r="I9" s="72" t="s">
        <v>207</v>
      </c>
      <c r="K9" s="72" t="s">
        <v>172</v>
      </c>
      <c r="M9" s="72" t="s">
        <v>86</v>
      </c>
      <c r="O9" s="91" t="s">
        <v>173</v>
      </c>
      <c r="Q9" s="92" t="s">
        <v>175</v>
      </c>
      <c r="S9" s="72" t="s">
        <v>176</v>
      </c>
      <c r="U9" s="72" t="s">
        <v>179</v>
      </c>
    </row>
    <row r="10" spans="1:21" s="72" customFormat="1" ht="18" customHeight="1">
      <c r="A10" s="71"/>
      <c r="B10" s="71"/>
      <c r="C10" s="71"/>
      <c r="D10" s="93"/>
      <c r="E10" s="171" t="s">
        <v>180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</row>
    <row r="11" spans="1:21" s="3" customFormat="1" ht="18" customHeight="1">
      <c r="A11" s="4" t="s">
        <v>199</v>
      </c>
      <c r="B11" s="4"/>
      <c r="C11" s="4"/>
      <c r="D11" s="97"/>
      <c r="E11" s="8"/>
      <c r="F11" s="8"/>
      <c r="G11" s="8"/>
      <c r="H11" s="8"/>
      <c r="I11" s="8"/>
      <c r="J11" s="8"/>
      <c r="K11" s="8"/>
      <c r="L11" s="8"/>
      <c r="M11" s="8"/>
      <c r="N11" s="8"/>
      <c r="O11" s="10"/>
      <c r="P11" s="8"/>
      <c r="Q11" s="2"/>
      <c r="R11" s="8"/>
      <c r="S11" s="8"/>
      <c r="T11" s="8"/>
      <c r="U11" s="8"/>
    </row>
    <row r="12" spans="1:21">
      <c r="A12" s="70" t="s">
        <v>200</v>
      </c>
      <c r="B12" s="70"/>
      <c r="C12" s="70"/>
      <c r="D12" s="13"/>
      <c r="E12" s="76">
        <v>21750000</v>
      </c>
      <c r="F12" s="70"/>
      <c r="G12" s="76">
        <v>19279778</v>
      </c>
      <c r="H12" s="70"/>
      <c r="I12" s="76">
        <v>221309</v>
      </c>
      <c r="J12" s="70"/>
      <c r="K12" s="76">
        <v>2219231</v>
      </c>
      <c r="L12" s="70"/>
      <c r="M12" s="76">
        <v>32083870</v>
      </c>
      <c r="N12" s="70"/>
      <c r="O12" s="52">
        <v>140194</v>
      </c>
      <c r="P12" s="70"/>
      <c r="Q12" s="52">
        <v>-43540</v>
      </c>
      <c r="R12" s="70"/>
      <c r="S12" s="76">
        <f>SUM(O12:Q12)</f>
        <v>96654</v>
      </c>
      <c r="T12" s="70"/>
      <c r="U12" s="76">
        <f>SUM(E12:Q12)</f>
        <v>75650842</v>
      </c>
    </row>
    <row r="13" spans="1:21" ht="9.9499999999999993" customHeight="1">
      <c r="A13" s="70"/>
      <c r="B13" s="70"/>
      <c r="C13" s="70"/>
      <c r="D13" s="94"/>
      <c r="E13" s="76"/>
      <c r="F13" s="70"/>
      <c r="G13" s="76"/>
      <c r="H13" s="70"/>
      <c r="I13" s="76"/>
      <c r="J13" s="70"/>
      <c r="K13" s="76"/>
      <c r="L13" s="70"/>
      <c r="M13" s="76"/>
      <c r="N13" s="70"/>
      <c r="O13" s="83"/>
      <c r="P13" s="70"/>
      <c r="Q13" s="52"/>
      <c r="R13" s="70"/>
      <c r="S13" s="76"/>
      <c r="T13" s="70"/>
      <c r="U13" s="76"/>
    </row>
    <row r="14" spans="1:21" s="3" customFormat="1" ht="18" customHeight="1">
      <c r="A14" s="4" t="s">
        <v>183</v>
      </c>
      <c r="B14" s="4"/>
      <c r="C14" s="4"/>
      <c r="D14" s="96"/>
      <c r="E14" s="8"/>
      <c r="F14" s="8"/>
      <c r="G14" s="8"/>
      <c r="H14" s="8"/>
      <c r="I14" s="8"/>
      <c r="J14" s="8"/>
      <c r="K14" s="8"/>
      <c r="L14" s="8"/>
      <c r="M14" s="8"/>
      <c r="N14" s="8"/>
      <c r="O14" s="10"/>
      <c r="P14" s="8"/>
      <c r="Q14" s="2"/>
      <c r="R14" s="8"/>
      <c r="S14" s="8"/>
      <c r="T14" s="8"/>
      <c r="U14" s="8"/>
    </row>
    <row r="15" spans="1:21" ht="18" customHeight="1">
      <c r="A15" s="70"/>
      <c r="B15" s="80" t="s">
        <v>184</v>
      </c>
      <c r="C15" s="70"/>
      <c r="D15" s="94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83"/>
      <c r="P15" s="76"/>
      <c r="Q15" s="52"/>
      <c r="R15" s="76"/>
      <c r="S15" s="76"/>
      <c r="T15" s="76"/>
      <c r="U15" s="76"/>
    </row>
    <row r="16" spans="1:21" s="3" customFormat="1" ht="18" customHeight="1">
      <c r="B16" s="3" t="s">
        <v>185</v>
      </c>
      <c r="D16" s="159">
        <v>8</v>
      </c>
      <c r="E16" s="9">
        <v>0</v>
      </c>
      <c r="F16" s="8"/>
      <c r="G16" s="9">
        <v>0</v>
      </c>
      <c r="H16" s="8"/>
      <c r="I16" s="9">
        <v>0</v>
      </c>
      <c r="J16" s="8"/>
      <c r="K16" s="9">
        <v>0</v>
      </c>
      <c r="L16" s="9"/>
      <c r="M16" s="9">
        <v>-3480000</v>
      </c>
      <c r="N16" s="9"/>
      <c r="O16" s="160">
        <v>0</v>
      </c>
      <c r="P16" s="9"/>
      <c r="Q16" s="160">
        <v>0</v>
      </c>
      <c r="R16" s="9"/>
      <c r="S16" s="9">
        <v>0</v>
      </c>
      <c r="T16" s="9"/>
      <c r="U16" s="9">
        <f>SUM(E16:Q16)</f>
        <v>-3480000</v>
      </c>
    </row>
    <row r="17" spans="1:21" s="3" customFormat="1" ht="18" customHeight="1">
      <c r="A17" s="4"/>
      <c r="B17" s="98" t="s">
        <v>186</v>
      </c>
      <c r="C17" s="4"/>
      <c r="D17" s="97"/>
      <c r="E17" s="163">
        <f>SUM(E16:E16)</f>
        <v>0</v>
      </c>
      <c r="F17" s="9"/>
      <c r="G17" s="163">
        <f>SUM(G16:G16)</f>
        <v>0</v>
      </c>
      <c r="H17" s="8"/>
      <c r="I17" s="163">
        <f>SUM(I16:I16)</f>
        <v>0</v>
      </c>
      <c r="J17" s="8"/>
      <c r="K17" s="163">
        <f>SUM(K16:K16)</f>
        <v>0</v>
      </c>
      <c r="L17" s="9"/>
      <c r="M17" s="163">
        <f>SUM(M16:M16)</f>
        <v>-3480000</v>
      </c>
      <c r="N17" s="9"/>
      <c r="O17" s="163">
        <f>SUM(O16:O16)</f>
        <v>0</v>
      </c>
      <c r="P17" s="9"/>
      <c r="Q17" s="163">
        <f>SUM(Q16:Q16)</f>
        <v>0</v>
      </c>
      <c r="R17" s="9"/>
      <c r="S17" s="163">
        <f>SUM(S16:S16)</f>
        <v>0</v>
      </c>
      <c r="T17" s="8"/>
      <c r="U17" s="163">
        <f>SUM(U16:U16)</f>
        <v>-3480000</v>
      </c>
    </row>
    <row r="18" spans="1:21" ht="9.9499999999999993" customHeight="1">
      <c r="A18" s="70"/>
      <c r="B18" s="79"/>
      <c r="C18" s="70"/>
      <c r="D18" s="13"/>
      <c r="E18" s="164"/>
      <c r="F18" s="77"/>
      <c r="G18" s="164"/>
      <c r="H18" s="76"/>
      <c r="I18" s="164"/>
      <c r="J18" s="76"/>
      <c r="K18" s="164"/>
      <c r="L18" s="77"/>
      <c r="M18" s="164"/>
      <c r="N18" s="77"/>
      <c r="O18" s="164"/>
      <c r="P18" s="77"/>
      <c r="Q18" s="164"/>
      <c r="R18" s="77"/>
      <c r="S18" s="164"/>
      <c r="T18" s="76"/>
      <c r="U18" s="164"/>
    </row>
    <row r="19" spans="1:21" ht="19.5" customHeight="1">
      <c r="A19" s="70" t="s">
        <v>191</v>
      </c>
      <c r="C19" s="70"/>
      <c r="D19" s="13"/>
      <c r="E19" s="81">
        <f t="shared" ref="E19:I19" si="0">E17</f>
        <v>0</v>
      </c>
      <c r="F19" s="76">
        <f t="shared" si="0"/>
        <v>0</v>
      </c>
      <c r="G19" s="81">
        <f t="shared" si="0"/>
        <v>0</v>
      </c>
      <c r="H19" s="76"/>
      <c r="I19" s="81">
        <f t="shared" si="0"/>
        <v>0</v>
      </c>
      <c r="J19" s="76"/>
      <c r="K19" s="81">
        <f>K17</f>
        <v>0</v>
      </c>
      <c r="L19" s="77"/>
      <c r="M19" s="81">
        <f>SUM(M17)</f>
        <v>-3480000</v>
      </c>
      <c r="N19" s="77"/>
      <c r="O19" s="81">
        <f>SUM(O16:O17)</f>
        <v>0</v>
      </c>
      <c r="P19" s="77"/>
      <c r="Q19" s="81">
        <f>SUM(Q16:Q17)</f>
        <v>0</v>
      </c>
      <c r="R19" s="77"/>
      <c r="S19" s="81">
        <f>SUM(S16:S17)</f>
        <v>0</v>
      </c>
      <c r="T19" s="76"/>
      <c r="U19" s="81">
        <f>SUM(U17)</f>
        <v>-3480000</v>
      </c>
    </row>
    <row r="20" spans="1:21" ht="8.4499999999999993" customHeight="1">
      <c r="C20" s="70"/>
      <c r="D20" s="14"/>
      <c r="E20" s="77"/>
      <c r="F20" s="76"/>
      <c r="G20" s="76"/>
      <c r="H20" s="76"/>
      <c r="I20" s="77"/>
      <c r="J20" s="76"/>
      <c r="K20" s="77"/>
      <c r="L20" s="76"/>
      <c r="M20" s="77"/>
      <c r="N20" s="77"/>
      <c r="O20" s="82"/>
      <c r="P20" s="77"/>
      <c r="Q20" s="17"/>
      <c r="R20" s="77"/>
      <c r="S20" s="77"/>
      <c r="T20" s="77"/>
      <c r="U20" s="76"/>
    </row>
    <row r="21" spans="1:21" ht="18" customHeight="1">
      <c r="A21" s="70" t="s">
        <v>192</v>
      </c>
      <c r="B21" s="70"/>
      <c r="C21" s="70"/>
      <c r="D21" s="88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83"/>
      <c r="P21" s="76"/>
      <c r="Q21" s="52"/>
      <c r="R21" s="76"/>
      <c r="S21" s="76"/>
      <c r="T21" s="76"/>
      <c r="U21" s="76"/>
    </row>
    <row r="22" spans="1:21" ht="18" customHeight="1">
      <c r="B22" s="68" t="s">
        <v>193</v>
      </c>
      <c r="D22" s="14"/>
      <c r="E22" s="77">
        <v>0</v>
      </c>
      <c r="F22" s="76"/>
      <c r="G22" s="77">
        <v>0</v>
      </c>
      <c r="H22" s="76"/>
      <c r="I22" s="77">
        <v>0</v>
      </c>
      <c r="J22" s="76"/>
      <c r="K22" s="77">
        <v>0</v>
      </c>
      <c r="L22" s="77"/>
      <c r="M22" s="77">
        <v>141991</v>
      </c>
      <c r="N22" s="77"/>
      <c r="O22" s="82">
        <v>0</v>
      </c>
      <c r="P22" s="77"/>
      <c r="Q22" s="17">
        <v>0</v>
      </c>
      <c r="R22" s="77"/>
      <c r="S22" s="17">
        <f>SUM(O22:Q22)</f>
        <v>0</v>
      </c>
      <c r="T22" s="77"/>
      <c r="U22" s="77">
        <f>SUM(E22:Q22)</f>
        <v>141991</v>
      </c>
    </row>
    <row r="23" spans="1:21" ht="18" customHeight="1">
      <c r="B23" s="68" t="s">
        <v>194</v>
      </c>
      <c r="D23" s="15"/>
      <c r="E23" s="77">
        <v>0</v>
      </c>
      <c r="F23" s="76"/>
      <c r="G23" s="77">
        <v>0</v>
      </c>
      <c r="H23" s="76"/>
      <c r="I23" s="77">
        <v>0</v>
      </c>
      <c r="J23" s="76"/>
      <c r="K23" s="77">
        <v>0</v>
      </c>
      <c r="L23" s="77"/>
      <c r="M23" s="77">
        <v>0</v>
      </c>
      <c r="N23" s="77"/>
      <c r="O23" s="77">
        <v>-329061</v>
      </c>
      <c r="P23" s="77"/>
      <c r="Q23" s="17">
        <v>0</v>
      </c>
      <c r="R23" s="77"/>
      <c r="S23" s="77">
        <f>SUM(O23:Q23)</f>
        <v>-329061</v>
      </c>
      <c r="T23" s="77"/>
      <c r="U23" s="77">
        <f>SUM(E23:M23,S23)</f>
        <v>-329061</v>
      </c>
    </row>
    <row r="24" spans="1:21" ht="18" customHeight="1">
      <c r="A24" s="70" t="s">
        <v>128</v>
      </c>
      <c r="B24" s="70"/>
      <c r="C24" s="70"/>
      <c r="D24" s="15"/>
      <c r="E24" s="165">
        <f>SUM(E22:E23)</f>
        <v>0</v>
      </c>
      <c r="F24" s="77"/>
      <c r="G24" s="165">
        <f>SUM(G22:G23)</f>
        <v>0</v>
      </c>
      <c r="H24" s="76"/>
      <c r="I24" s="165">
        <f>SUM(I22:I23)</f>
        <v>0</v>
      </c>
      <c r="J24" s="76"/>
      <c r="K24" s="165">
        <f>SUM(K22:K23)</f>
        <v>0</v>
      </c>
      <c r="L24" s="77"/>
      <c r="M24" s="165">
        <f>SUM(M22:M23)</f>
        <v>141991</v>
      </c>
      <c r="N24" s="77"/>
      <c r="O24" s="165">
        <f>SUM(O22:O23)</f>
        <v>-329061</v>
      </c>
      <c r="P24" s="77"/>
      <c r="Q24" s="165">
        <f>SUM(Q22:Q23)</f>
        <v>0</v>
      </c>
      <c r="R24" s="77"/>
      <c r="S24" s="165">
        <f>SUM(S22:S23)</f>
        <v>-329061</v>
      </c>
      <c r="T24" s="76"/>
      <c r="U24" s="165">
        <f>SUM(U22:U23)</f>
        <v>-187070</v>
      </c>
    </row>
    <row r="25" spans="1:21" ht="8.1" customHeight="1">
      <c r="A25" s="70"/>
      <c r="B25" s="70"/>
      <c r="C25" s="70"/>
      <c r="D25" s="14"/>
      <c r="E25" s="76"/>
      <c r="F25" s="77"/>
      <c r="G25" s="76"/>
      <c r="H25" s="76"/>
      <c r="I25" s="76"/>
      <c r="J25" s="76"/>
      <c r="K25" s="76"/>
      <c r="L25" s="77"/>
      <c r="M25" s="76"/>
      <c r="N25" s="77"/>
      <c r="O25" s="76"/>
      <c r="P25" s="77"/>
      <c r="Q25" s="76"/>
      <c r="R25" s="77"/>
      <c r="S25" s="76"/>
      <c r="T25" s="76"/>
      <c r="U25" s="76"/>
    </row>
    <row r="26" spans="1:21" ht="18" customHeight="1" thickBot="1">
      <c r="A26" s="70" t="s">
        <v>201</v>
      </c>
      <c r="B26" s="70"/>
      <c r="D26" s="88"/>
      <c r="E26" s="157">
        <f>E12+E17</f>
        <v>21750000</v>
      </c>
      <c r="F26" s="76"/>
      <c r="G26" s="157">
        <f>G12+G17</f>
        <v>19279778</v>
      </c>
      <c r="H26" s="76"/>
      <c r="I26" s="157">
        <f>I12+I17</f>
        <v>221309</v>
      </c>
      <c r="J26" s="76"/>
      <c r="K26" s="157">
        <f>K12+K17</f>
        <v>2219231</v>
      </c>
      <c r="L26" s="76"/>
      <c r="M26" s="157">
        <f>SUM(M12,M19,M24)</f>
        <v>28745861</v>
      </c>
      <c r="N26" s="76"/>
      <c r="O26" s="157">
        <f>O12+O19+O24</f>
        <v>-188867</v>
      </c>
      <c r="P26" s="76"/>
      <c r="Q26" s="157">
        <f>Q12+Q19+Q24</f>
        <v>-43540</v>
      </c>
      <c r="R26" s="76"/>
      <c r="S26" s="157">
        <f>S12+S19+S24</f>
        <v>-232407</v>
      </c>
      <c r="T26" s="76"/>
      <c r="U26" s="157">
        <f>SUM(U12,U19,U24)</f>
        <v>71983772</v>
      </c>
    </row>
    <row r="27" spans="1:21" ht="18" customHeight="1" thickTop="1">
      <c r="D27" s="93"/>
      <c r="K27" s="77"/>
      <c r="L27" s="77"/>
      <c r="M27" s="77"/>
      <c r="N27" s="77"/>
      <c r="O27" s="82"/>
      <c r="P27" s="77"/>
      <c r="Q27" s="17"/>
      <c r="R27" s="77"/>
      <c r="S27" s="77"/>
      <c r="T27" s="77"/>
      <c r="U27" s="70"/>
    </row>
  </sheetData>
  <mergeCells count="6">
    <mergeCell ref="E10:U10"/>
    <mergeCell ref="A1:J1"/>
    <mergeCell ref="A2:S2"/>
    <mergeCell ref="E4:S4"/>
    <mergeCell ref="K5:M5"/>
    <mergeCell ref="O5:S5"/>
  </mergeCells>
  <pageMargins left="0.7" right="0.7" top="0.48" bottom="0.5" header="0.5" footer="0.5"/>
  <pageSetup paperSize="9" scale="74" firstPageNumber="9" orientation="landscape" useFirstPageNumber="1" r:id="rId1"/>
  <headerFooter>
    <oddFooter>&amp;L&amp;"Times New Roman,Regular"The accompanying notes form an integral part of the interim financial statements.
&amp;"Tahoma,Regular"
&amp;C&amp;"Times New Roman,Regular"&amp;P</oddFooter>
  </headerFooter>
  <ignoredErrors>
    <ignoredError sqref="U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1"/>
  <sheetViews>
    <sheetView view="pageBreakPreview" zoomScale="90" zoomScaleNormal="90" zoomScaleSheetLayoutView="90" workbookViewId="0">
      <selection sqref="A1:L1"/>
    </sheetView>
  </sheetViews>
  <sheetFormatPr defaultColWidth="9.125" defaultRowHeight="18" customHeight="1"/>
  <cols>
    <col min="1" max="1" width="2.5" style="68" customWidth="1"/>
    <col min="2" max="2" width="2.625" style="68" customWidth="1"/>
    <col min="3" max="3" width="45.875" style="68" customWidth="1"/>
    <col min="4" max="4" width="6.625" style="74" customWidth="1"/>
    <col min="5" max="5" width="1.125" style="74" customWidth="1"/>
    <col min="6" max="6" width="11.75" style="110" customWidth="1"/>
    <col min="7" max="7" width="1.125" style="68" customWidth="1"/>
    <col min="8" max="8" width="11.75" style="110" customWidth="1"/>
    <col min="9" max="9" width="1.125" style="72" customWidth="1"/>
    <col min="10" max="10" width="11.75" style="110" customWidth="1"/>
    <col min="11" max="11" width="1.125" style="68" customWidth="1"/>
    <col min="12" max="12" width="11.75" style="110" customWidth="1"/>
    <col min="13" max="16384" width="9.125" style="68"/>
  </cols>
  <sheetData>
    <row r="1" spans="1:12" s="19" customFormat="1" ht="18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s="100" customFormat="1" ht="18" customHeight="1">
      <c r="A2" s="178" t="s">
        <v>209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66"/>
    </row>
    <row r="3" spans="1:12" ht="9.9499999999999993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8" customHeight="1">
      <c r="A4" s="70"/>
      <c r="B4" s="70"/>
      <c r="C4" s="70"/>
      <c r="D4" s="102"/>
      <c r="E4" s="102"/>
      <c r="F4" s="173" t="s">
        <v>2</v>
      </c>
      <c r="G4" s="173"/>
      <c r="H4" s="173"/>
      <c r="I4" s="103"/>
      <c r="J4" s="173" t="s">
        <v>3</v>
      </c>
      <c r="K4" s="173"/>
      <c r="L4" s="173"/>
    </row>
    <row r="5" spans="1:12" ht="18" customHeight="1">
      <c r="A5" s="70"/>
      <c r="C5" s="70"/>
      <c r="D5" s="104"/>
      <c r="E5" s="104"/>
      <c r="F5" s="173" t="s">
        <v>4</v>
      </c>
      <c r="G5" s="173"/>
      <c r="H5" s="173"/>
      <c r="I5" s="71"/>
      <c r="J5" s="173" t="s">
        <v>4</v>
      </c>
      <c r="K5" s="173"/>
      <c r="L5" s="173"/>
    </row>
    <row r="6" spans="1:12" s="32" customFormat="1" ht="18" customHeight="1">
      <c r="A6" s="31"/>
      <c r="C6" s="31"/>
      <c r="D6" s="105"/>
      <c r="E6" s="105"/>
      <c r="F6" s="174" t="s">
        <v>133</v>
      </c>
      <c r="G6" s="174"/>
      <c r="H6" s="174"/>
      <c r="I6" s="106"/>
      <c r="J6" s="174" t="s">
        <v>133</v>
      </c>
      <c r="K6" s="174"/>
      <c r="L6" s="174"/>
    </row>
    <row r="7" spans="1:12" ht="18" customHeight="1">
      <c r="A7" s="70"/>
      <c r="C7" s="70"/>
      <c r="D7" s="29"/>
      <c r="E7" s="29"/>
      <c r="F7" s="179" t="s">
        <v>5</v>
      </c>
      <c r="G7" s="180"/>
      <c r="H7" s="180"/>
      <c r="I7" s="36"/>
      <c r="J7" s="179" t="s">
        <v>5</v>
      </c>
      <c r="K7" s="180"/>
      <c r="L7" s="180"/>
    </row>
    <row r="8" spans="1:12" ht="18" customHeight="1">
      <c r="A8" s="70"/>
      <c r="C8" s="70"/>
      <c r="D8" s="29" t="s">
        <v>134</v>
      </c>
      <c r="E8" s="29"/>
      <c r="F8" s="35" t="s">
        <v>9</v>
      </c>
      <c r="G8" s="36"/>
      <c r="H8" s="35" t="s">
        <v>10</v>
      </c>
      <c r="I8" s="37"/>
      <c r="J8" s="35" t="s">
        <v>9</v>
      </c>
      <c r="K8" s="36"/>
      <c r="L8" s="35" t="s">
        <v>10</v>
      </c>
    </row>
    <row r="9" spans="1:12" ht="18" customHeight="1">
      <c r="A9" s="70"/>
      <c r="C9" s="70"/>
      <c r="D9" s="104"/>
      <c r="E9" s="104"/>
      <c r="F9" s="171" t="s">
        <v>12</v>
      </c>
      <c r="G9" s="171"/>
      <c r="H9" s="171"/>
      <c r="I9" s="171"/>
      <c r="J9" s="171"/>
      <c r="K9" s="171"/>
      <c r="L9" s="171"/>
    </row>
    <row r="10" spans="1:12" ht="18" customHeight="1">
      <c r="A10" s="80" t="s">
        <v>210</v>
      </c>
      <c r="D10" s="107"/>
      <c r="E10" s="107"/>
      <c r="F10" s="77"/>
      <c r="G10" s="38"/>
      <c r="H10" s="77"/>
      <c r="I10" s="38"/>
      <c r="J10" s="108"/>
      <c r="K10" s="38"/>
      <c r="L10" s="108"/>
    </row>
    <row r="11" spans="1:12" ht="18" customHeight="1">
      <c r="A11" s="68" t="s">
        <v>138</v>
      </c>
      <c r="D11" s="109"/>
      <c r="E11" s="109"/>
      <c r="F11" s="110">
        <v>5766438</v>
      </c>
      <c r="G11" s="77"/>
      <c r="H11" s="110">
        <v>5028451</v>
      </c>
      <c r="I11" s="111"/>
      <c r="J11" s="110">
        <v>141991</v>
      </c>
      <c r="K11" s="77"/>
      <c r="L11" s="110">
        <v>943589</v>
      </c>
    </row>
    <row r="12" spans="1:12" ht="18" customHeight="1">
      <c r="A12" s="112" t="s">
        <v>211</v>
      </c>
      <c r="G12" s="77"/>
      <c r="I12" s="113"/>
      <c r="K12" s="77"/>
    </row>
    <row r="13" spans="1:12" ht="18" customHeight="1">
      <c r="A13" s="19" t="s">
        <v>212</v>
      </c>
      <c r="F13" s="110">
        <v>758535</v>
      </c>
      <c r="G13" s="77"/>
      <c r="H13" s="110">
        <v>646933</v>
      </c>
      <c r="I13" s="113"/>
      <c r="J13" s="114">
        <v>-4245</v>
      </c>
      <c r="K13" s="77"/>
      <c r="L13" s="114">
        <v>-5044</v>
      </c>
    </row>
    <row r="14" spans="1:12" ht="18" customHeight="1">
      <c r="A14" s="19" t="s">
        <v>105</v>
      </c>
      <c r="F14" s="110">
        <v>3324040</v>
      </c>
      <c r="G14" s="77"/>
      <c r="H14" s="110">
        <v>3165973</v>
      </c>
      <c r="I14" s="113"/>
      <c r="J14" s="110">
        <v>814349</v>
      </c>
      <c r="K14" s="77"/>
      <c r="L14" s="110">
        <v>655147</v>
      </c>
    </row>
    <row r="15" spans="1:12" ht="18" customHeight="1">
      <c r="A15" s="19" t="s">
        <v>213</v>
      </c>
      <c r="F15" s="110">
        <v>3089853</v>
      </c>
      <c r="G15" s="77"/>
      <c r="H15" s="110">
        <v>2813928</v>
      </c>
      <c r="I15" s="113"/>
      <c r="J15" s="110">
        <v>29895</v>
      </c>
      <c r="K15" s="77"/>
      <c r="L15" s="110">
        <v>24082</v>
      </c>
    </row>
    <row r="16" spans="1:12" ht="18" customHeight="1">
      <c r="A16" s="19" t="s">
        <v>214</v>
      </c>
      <c r="F16" s="110">
        <v>29110</v>
      </c>
      <c r="G16" s="77"/>
      <c r="H16" s="110">
        <v>1163</v>
      </c>
      <c r="I16" s="113"/>
      <c r="J16" s="110">
        <v>4186</v>
      </c>
      <c r="K16" s="77"/>
      <c r="L16" s="110">
        <v>5719</v>
      </c>
    </row>
    <row r="17" spans="1:12" ht="18" customHeight="1">
      <c r="A17" s="19" t="s">
        <v>215</v>
      </c>
      <c r="F17" s="110">
        <v>-42814</v>
      </c>
      <c r="G17" s="77"/>
      <c r="H17" s="110">
        <v>-313152</v>
      </c>
      <c r="I17" s="113"/>
      <c r="J17" s="110">
        <v>107295</v>
      </c>
      <c r="K17" s="77"/>
      <c r="L17" s="110">
        <v>-104780</v>
      </c>
    </row>
    <row r="18" spans="1:12" ht="18" customHeight="1">
      <c r="A18" s="19" t="s">
        <v>136</v>
      </c>
      <c r="F18" s="110">
        <v>-135418</v>
      </c>
      <c r="G18" s="77"/>
      <c r="H18" s="110">
        <v>-410585</v>
      </c>
      <c r="I18" s="16"/>
      <c r="J18" s="16">
        <v>0</v>
      </c>
      <c r="K18" s="16"/>
      <c r="L18" s="16">
        <v>0</v>
      </c>
    </row>
    <row r="19" spans="1:12" ht="18" customHeight="1">
      <c r="A19" s="19" t="s">
        <v>216</v>
      </c>
      <c r="F19" s="110">
        <v>-4261</v>
      </c>
      <c r="G19" s="77"/>
      <c r="H19" s="110">
        <v>16720</v>
      </c>
      <c r="I19" s="113"/>
      <c r="J19" s="114">
        <v>-2286</v>
      </c>
      <c r="K19" s="77"/>
      <c r="L19" s="114">
        <v>13174</v>
      </c>
    </row>
    <row r="20" spans="1:12" ht="18" customHeight="1">
      <c r="A20" s="19" t="s">
        <v>217</v>
      </c>
      <c r="F20" s="110">
        <v>-2840</v>
      </c>
      <c r="G20" s="77"/>
      <c r="H20" s="110">
        <v>-3008</v>
      </c>
      <c r="I20" s="113"/>
      <c r="J20" s="114">
        <v>-1836</v>
      </c>
      <c r="K20" s="77"/>
      <c r="L20" s="114">
        <v>-2764</v>
      </c>
    </row>
    <row r="21" spans="1:12" ht="18" customHeight="1">
      <c r="A21" s="19" t="s">
        <v>218</v>
      </c>
      <c r="F21" s="110">
        <v>103701</v>
      </c>
      <c r="G21" s="77"/>
      <c r="H21" s="110">
        <v>97066</v>
      </c>
      <c r="I21" s="113"/>
      <c r="J21" s="114">
        <v>0</v>
      </c>
      <c r="K21" s="77"/>
      <c r="L21" s="114">
        <v>0</v>
      </c>
    </row>
    <row r="22" spans="1:12" ht="18" customHeight="1">
      <c r="A22" s="19" t="s">
        <v>219</v>
      </c>
      <c r="G22" s="77"/>
      <c r="I22" s="113"/>
      <c r="K22" s="77"/>
    </row>
    <row r="23" spans="1:12" ht="18" customHeight="1">
      <c r="A23" s="19" t="s">
        <v>116</v>
      </c>
      <c r="B23" s="68" t="s">
        <v>220</v>
      </c>
      <c r="D23" s="74">
        <v>4</v>
      </c>
      <c r="F23" s="110">
        <v>-5311759</v>
      </c>
      <c r="G23" s="77"/>
      <c r="H23" s="110">
        <v>-3231372</v>
      </c>
      <c r="I23" s="113"/>
      <c r="J23" s="110">
        <v>0</v>
      </c>
      <c r="K23" s="77"/>
      <c r="L23" s="110">
        <v>0</v>
      </c>
    </row>
    <row r="24" spans="1:12" ht="18" customHeight="1">
      <c r="A24" s="19" t="s">
        <v>221</v>
      </c>
      <c r="F24" s="110">
        <v>4768</v>
      </c>
      <c r="G24" s="77"/>
      <c r="H24" s="110">
        <v>204590</v>
      </c>
      <c r="I24" s="113"/>
      <c r="J24" s="110">
        <v>0</v>
      </c>
      <c r="K24" s="77"/>
      <c r="L24" s="110">
        <v>0</v>
      </c>
    </row>
    <row r="25" spans="1:12" ht="18" customHeight="1">
      <c r="A25" s="19" t="s">
        <v>222</v>
      </c>
      <c r="F25" s="110">
        <v>21842</v>
      </c>
      <c r="G25" s="77"/>
      <c r="H25" s="110">
        <v>-178160</v>
      </c>
      <c r="I25" s="113"/>
      <c r="J25" s="110">
        <v>0</v>
      </c>
      <c r="K25" s="77"/>
      <c r="L25" s="110">
        <v>0</v>
      </c>
    </row>
    <row r="26" spans="1:12" ht="18" customHeight="1">
      <c r="A26" s="19" t="s">
        <v>223</v>
      </c>
      <c r="F26" s="110">
        <v>-38309</v>
      </c>
      <c r="G26" s="77"/>
      <c r="H26" s="110">
        <v>14416</v>
      </c>
      <c r="I26" s="113"/>
      <c r="J26" s="110">
        <v>-4</v>
      </c>
      <c r="K26" s="77"/>
      <c r="L26" s="110">
        <v>0</v>
      </c>
    </row>
    <row r="27" spans="1:12" ht="18" customHeight="1">
      <c r="A27" s="19" t="s">
        <v>100</v>
      </c>
      <c r="F27" s="110">
        <v>-1429</v>
      </c>
      <c r="G27" s="77"/>
      <c r="H27" s="110">
        <v>-17352</v>
      </c>
      <c r="I27" s="113"/>
      <c r="J27" s="110">
        <v>-1195917</v>
      </c>
      <c r="K27" s="77"/>
      <c r="L27" s="110">
        <v>-1607492</v>
      </c>
    </row>
    <row r="28" spans="1:12" ht="18" customHeight="1">
      <c r="A28" s="19" t="s">
        <v>99</v>
      </c>
      <c r="F28" s="110">
        <v>-957140</v>
      </c>
      <c r="G28" s="77"/>
      <c r="H28" s="110">
        <v>-1312468</v>
      </c>
      <c r="I28" s="113"/>
      <c r="J28" s="110">
        <v>-203668</v>
      </c>
      <c r="K28" s="77"/>
      <c r="L28" s="110">
        <v>-216550</v>
      </c>
    </row>
    <row r="29" spans="1:12" ht="18" customHeight="1">
      <c r="A29" s="19" t="s">
        <v>224</v>
      </c>
      <c r="F29" s="110">
        <v>30</v>
      </c>
      <c r="G29" s="77"/>
      <c r="H29" s="110">
        <v>0</v>
      </c>
      <c r="I29" s="113"/>
      <c r="J29" s="110">
        <v>30</v>
      </c>
      <c r="K29" s="77"/>
      <c r="L29" s="110">
        <v>0</v>
      </c>
    </row>
    <row r="30" spans="1:12" ht="18" customHeight="1">
      <c r="F30" s="166">
        <f>SUM(F11:F29)</f>
        <v>6604347</v>
      </c>
      <c r="G30" s="77"/>
      <c r="H30" s="166">
        <f>SUM(H11:H29)</f>
        <v>6523143</v>
      </c>
      <c r="I30" s="113"/>
      <c r="J30" s="166">
        <f>SUM(J11:J29)</f>
        <v>-310210</v>
      </c>
      <c r="K30" s="77"/>
      <c r="L30" s="166">
        <f>SUM(L11:L29)</f>
        <v>-294919</v>
      </c>
    </row>
    <row r="31" spans="1:12" ht="18" customHeight="1">
      <c r="A31" s="112" t="s">
        <v>225</v>
      </c>
      <c r="F31" s="68"/>
      <c r="G31" s="113"/>
      <c r="H31" s="68"/>
      <c r="I31" s="113"/>
      <c r="K31" s="77"/>
    </row>
    <row r="32" spans="1:12" ht="18" customHeight="1">
      <c r="A32" s="19" t="s">
        <v>226</v>
      </c>
      <c r="F32" s="110">
        <v>75916</v>
      </c>
      <c r="G32" s="113"/>
      <c r="H32" s="110">
        <v>6564918</v>
      </c>
      <c r="I32" s="113"/>
      <c r="J32" s="110">
        <v>0</v>
      </c>
      <c r="K32" s="77"/>
      <c r="L32" s="110">
        <v>0</v>
      </c>
    </row>
    <row r="33" spans="1:12" ht="18" customHeight="1">
      <c r="A33" s="67" t="s">
        <v>16</v>
      </c>
      <c r="B33" s="67"/>
      <c r="C33" s="67"/>
      <c r="D33" s="67"/>
      <c r="E33" s="67"/>
      <c r="F33" s="110">
        <v>234426</v>
      </c>
      <c r="G33" s="113"/>
      <c r="H33" s="110">
        <v>-102178</v>
      </c>
      <c r="I33" s="113"/>
      <c r="J33" s="110">
        <v>-8548</v>
      </c>
      <c r="K33" s="77"/>
      <c r="L33" s="110">
        <v>11225</v>
      </c>
    </row>
    <row r="34" spans="1:12" ht="18" customHeight="1">
      <c r="A34" s="19" t="s">
        <v>227</v>
      </c>
      <c r="F34" s="110">
        <v>-43251</v>
      </c>
      <c r="G34" s="113"/>
      <c r="H34" s="110">
        <v>-197370</v>
      </c>
      <c r="I34" s="113"/>
      <c r="J34" s="110">
        <v>14954</v>
      </c>
      <c r="K34" s="77"/>
      <c r="L34" s="110">
        <v>43308</v>
      </c>
    </row>
    <row r="35" spans="1:12" ht="18" customHeight="1">
      <c r="A35" s="67" t="s">
        <v>42</v>
      </c>
      <c r="B35" s="67"/>
      <c r="C35" s="67"/>
      <c r="D35" s="67"/>
      <c r="E35" s="67"/>
      <c r="F35" s="110">
        <v>1335138</v>
      </c>
      <c r="G35" s="113"/>
      <c r="H35" s="110">
        <v>1473018</v>
      </c>
      <c r="I35" s="113"/>
      <c r="J35" s="110">
        <v>0</v>
      </c>
      <c r="K35" s="77"/>
      <c r="L35" s="110">
        <v>0</v>
      </c>
    </row>
    <row r="36" spans="1:12" ht="18" customHeight="1">
      <c r="A36" s="19" t="s">
        <v>21</v>
      </c>
      <c r="F36" s="110">
        <v>-6269</v>
      </c>
      <c r="G36" s="113"/>
      <c r="H36" s="110">
        <v>-746842</v>
      </c>
      <c r="I36" s="113"/>
      <c r="J36" s="110">
        <v>0</v>
      </c>
      <c r="K36" s="77"/>
      <c r="L36" s="110">
        <v>0</v>
      </c>
    </row>
    <row r="37" spans="1:12" ht="18" customHeight="1">
      <c r="A37" s="19" t="s">
        <v>228</v>
      </c>
      <c r="F37" s="110">
        <v>241846</v>
      </c>
      <c r="G37" s="113"/>
      <c r="H37" s="110">
        <v>-30066</v>
      </c>
      <c r="I37" s="113"/>
      <c r="J37" s="110">
        <v>-1818</v>
      </c>
      <c r="K37" s="77"/>
      <c r="L37" s="110">
        <v>-1655</v>
      </c>
    </row>
    <row r="38" spans="1:12" ht="18" customHeight="1">
      <c r="A38" s="19" t="s">
        <v>52</v>
      </c>
      <c r="F38" s="110">
        <v>-1459952</v>
      </c>
      <c r="G38" s="113"/>
      <c r="H38" s="110">
        <v>-4969997</v>
      </c>
      <c r="I38" s="113"/>
      <c r="J38" s="110">
        <v>-128126</v>
      </c>
      <c r="K38" s="77"/>
      <c r="L38" s="110">
        <v>-84762</v>
      </c>
    </row>
    <row r="39" spans="1:12" ht="18" customHeight="1">
      <c r="A39" s="67" t="s">
        <v>60</v>
      </c>
      <c r="B39" s="67"/>
      <c r="C39" s="67"/>
      <c r="D39" s="67"/>
      <c r="E39" s="67"/>
      <c r="F39" s="110">
        <v>111283</v>
      </c>
      <c r="G39" s="113"/>
      <c r="H39" s="110">
        <v>-298000</v>
      </c>
      <c r="I39" s="113"/>
      <c r="J39" s="110">
        <v>62088</v>
      </c>
      <c r="K39" s="77"/>
      <c r="L39" s="110">
        <v>59998</v>
      </c>
    </row>
    <row r="40" spans="1:12" ht="18" customHeight="1">
      <c r="A40" s="67" t="s">
        <v>69</v>
      </c>
      <c r="B40" s="67"/>
      <c r="C40" s="67"/>
      <c r="D40" s="67"/>
      <c r="E40" s="67"/>
      <c r="F40" s="110">
        <v>21049</v>
      </c>
      <c r="G40" s="113"/>
      <c r="H40" s="110">
        <v>24523</v>
      </c>
      <c r="I40" s="113"/>
      <c r="J40" s="110">
        <v>10433</v>
      </c>
      <c r="K40" s="77"/>
      <c r="L40" s="110">
        <v>15122</v>
      </c>
    </row>
    <row r="41" spans="1:12" ht="18" customHeight="1">
      <c r="A41" s="19" t="s">
        <v>229</v>
      </c>
      <c r="B41" s="115"/>
      <c r="C41" s="115"/>
      <c r="F41" s="116">
        <v>2752</v>
      </c>
      <c r="G41" s="113"/>
      <c r="H41" s="116">
        <v>-26449</v>
      </c>
      <c r="I41" s="113"/>
      <c r="J41" s="116">
        <v>0</v>
      </c>
      <c r="K41" s="77"/>
      <c r="L41" s="116">
        <v>0</v>
      </c>
    </row>
    <row r="42" spans="1:12" ht="18" customHeight="1">
      <c r="A42" s="68" t="s">
        <v>230</v>
      </c>
      <c r="F42" s="110">
        <f>SUM(F30:F41)</f>
        <v>7117285</v>
      </c>
      <c r="G42" s="110"/>
      <c r="H42" s="110">
        <f>SUM(H30:H41)</f>
        <v>8214700</v>
      </c>
      <c r="I42" s="110"/>
      <c r="J42" s="110">
        <f>SUM(J30:J41)</f>
        <v>-361227</v>
      </c>
      <c r="K42" s="110"/>
      <c r="L42" s="110">
        <f>SUM(L30:L41)</f>
        <v>-251683</v>
      </c>
    </row>
    <row r="43" spans="1:12" ht="18" customHeight="1">
      <c r="A43" s="19" t="s">
        <v>231</v>
      </c>
      <c r="F43" s="110">
        <v>-399703</v>
      </c>
      <c r="G43" s="103"/>
      <c r="H43" s="110">
        <v>-369730</v>
      </c>
      <c r="I43" s="103"/>
      <c r="J43" s="110">
        <v>3611</v>
      </c>
      <c r="K43" s="77"/>
      <c r="L43" s="110">
        <v>-6740</v>
      </c>
    </row>
    <row r="44" spans="1:12" s="70" customFormat="1" ht="18" customHeight="1">
      <c r="A44" s="70" t="s">
        <v>232</v>
      </c>
      <c r="D44" s="117"/>
      <c r="E44" s="117"/>
      <c r="F44" s="167">
        <f>SUM(F42:F43)</f>
        <v>6717582</v>
      </c>
      <c r="G44" s="118"/>
      <c r="H44" s="167">
        <f>SUM(H42:H43)</f>
        <v>7844970</v>
      </c>
      <c r="I44" s="118"/>
      <c r="J44" s="167">
        <f>SUM(J42:J43)</f>
        <v>-357616</v>
      </c>
      <c r="K44" s="118"/>
      <c r="L44" s="167">
        <f>SUM(L42:L43)</f>
        <v>-258423</v>
      </c>
    </row>
    <row r="45" spans="1:12" ht="18" customHeight="1">
      <c r="G45" s="119"/>
      <c r="I45" s="120"/>
      <c r="K45" s="119"/>
    </row>
    <row r="46" spans="1:12" s="19" customFormat="1" ht="18" customHeight="1">
      <c r="A46" s="177" t="s">
        <v>0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</row>
    <row r="47" spans="1:12" s="100" customFormat="1" ht="18" customHeight="1">
      <c r="A47" s="178" t="s">
        <v>209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66"/>
    </row>
    <row r="48" spans="1:12" ht="9.9499999999999993" customHeight="1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</row>
    <row r="49" spans="1:12" ht="18" customHeight="1">
      <c r="A49" s="70"/>
      <c r="B49" s="70"/>
      <c r="C49" s="70"/>
      <c r="D49" s="102"/>
      <c r="E49" s="102"/>
      <c r="F49" s="173" t="s">
        <v>2</v>
      </c>
      <c r="G49" s="173"/>
      <c r="H49" s="173"/>
      <c r="I49" s="103"/>
      <c r="J49" s="173" t="s">
        <v>3</v>
      </c>
      <c r="K49" s="173"/>
      <c r="L49" s="173"/>
    </row>
    <row r="50" spans="1:12" ht="18" customHeight="1">
      <c r="A50" s="70"/>
      <c r="C50" s="70"/>
      <c r="D50" s="104"/>
      <c r="E50" s="104"/>
      <c r="F50" s="173" t="s">
        <v>4</v>
      </c>
      <c r="G50" s="173"/>
      <c r="H50" s="173"/>
      <c r="I50" s="71"/>
      <c r="J50" s="173" t="s">
        <v>4</v>
      </c>
      <c r="K50" s="173"/>
      <c r="L50" s="173"/>
    </row>
    <row r="51" spans="1:12" s="32" customFormat="1" ht="18" customHeight="1">
      <c r="A51" s="31"/>
      <c r="C51" s="31"/>
      <c r="D51" s="105"/>
      <c r="E51" s="105"/>
      <c r="F51" s="174" t="s">
        <v>133</v>
      </c>
      <c r="G51" s="174"/>
      <c r="H51" s="174"/>
      <c r="I51" s="106"/>
      <c r="J51" s="174" t="s">
        <v>133</v>
      </c>
      <c r="K51" s="174"/>
      <c r="L51" s="174"/>
    </row>
    <row r="52" spans="1:12" s="32" customFormat="1" ht="18" customHeight="1">
      <c r="A52" s="31"/>
      <c r="C52" s="31"/>
      <c r="D52" s="105"/>
      <c r="E52" s="105"/>
      <c r="F52" s="179" t="s">
        <v>5</v>
      </c>
      <c r="G52" s="180"/>
      <c r="H52" s="180"/>
      <c r="I52" s="36"/>
      <c r="J52" s="179" t="s">
        <v>5</v>
      </c>
      <c r="K52" s="180"/>
      <c r="L52" s="180"/>
    </row>
    <row r="53" spans="1:12" ht="18" customHeight="1">
      <c r="A53" s="70"/>
      <c r="C53" s="70"/>
      <c r="D53" s="29"/>
      <c r="E53" s="29"/>
      <c r="F53" s="35" t="s">
        <v>9</v>
      </c>
      <c r="G53" s="36"/>
      <c r="H53" s="35" t="s">
        <v>10</v>
      </c>
      <c r="I53" s="37"/>
      <c r="J53" s="35" t="s">
        <v>9</v>
      </c>
      <c r="K53" s="36"/>
      <c r="L53" s="35" t="s">
        <v>10</v>
      </c>
    </row>
    <row r="54" spans="1:12" ht="18" customHeight="1">
      <c r="A54" s="70"/>
      <c r="C54" s="70"/>
      <c r="D54" s="104"/>
      <c r="E54" s="104"/>
      <c r="F54" s="171" t="s">
        <v>12</v>
      </c>
      <c r="G54" s="171"/>
      <c r="H54" s="171"/>
      <c r="I54" s="171"/>
      <c r="J54" s="171"/>
      <c r="K54" s="171"/>
      <c r="L54" s="171"/>
    </row>
    <row r="55" spans="1:12" ht="18" customHeight="1">
      <c r="A55" s="80" t="s">
        <v>233</v>
      </c>
      <c r="D55" s="121"/>
      <c r="E55" s="121"/>
      <c r="G55" s="113"/>
      <c r="I55" s="113"/>
      <c r="K55" s="77"/>
    </row>
    <row r="56" spans="1:12" ht="18" customHeight="1">
      <c r="A56" s="68" t="s">
        <v>234</v>
      </c>
      <c r="D56" s="121"/>
      <c r="E56" s="121"/>
      <c r="F56" s="16">
        <v>-23020092</v>
      </c>
      <c r="G56" s="113"/>
      <c r="H56" s="16">
        <v>-754998</v>
      </c>
      <c r="I56" s="113"/>
      <c r="J56" s="110">
        <v>-869031</v>
      </c>
      <c r="K56" s="77"/>
      <c r="L56" s="110">
        <v>-590269</v>
      </c>
    </row>
    <row r="57" spans="1:12" ht="18" customHeight="1">
      <c r="A57" s="68" t="s">
        <v>235</v>
      </c>
      <c r="D57" s="121"/>
      <c r="E57" s="121"/>
      <c r="F57" s="16">
        <v>-273787</v>
      </c>
      <c r="G57" s="113"/>
      <c r="H57" s="16">
        <v>0</v>
      </c>
      <c r="I57" s="113"/>
      <c r="J57" s="110">
        <v>0</v>
      </c>
      <c r="K57" s="77"/>
      <c r="L57" s="110">
        <v>-48000</v>
      </c>
    </row>
    <row r="58" spans="1:12" ht="18" customHeight="1">
      <c r="A58" s="68" t="s">
        <v>236</v>
      </c>
      <c r="D58" s="121"/>
      <c r="E58" s="121"/>
      <c r="F58" s="110">
        <v>580307</v>
      </c>
      <c r="G58" s="113"/>
      <c r="H58" s="110">
        <v>-3986158</v>
      </c>
      <c r="I58" s="113"/>
      <c r="J58" s="110">
        <v>736193</v>
      </c>
      <c r="K58" s="77"/>
      <c r="L58" s="110">
        <v>535239</v>
      </c>
    </row>
    <row r="59" spans="1:12" ht="18" customHeight="1">
      <c r="A59" s="68" t="s">
        <v>237</v>
      </c>
      <c r="D59" s="121"/>
      <c r="E59" s="121"/>
      <c r="F59" s="110">
        <v>0</v>
      </c>
      <c r="G59" s="113"/>
      <c r="H59" s="110">
        <v>0</v>
      </c>
      <c r="I59" s="113"/>
      <c r="J59" s="110">
        <v>80580</v>
      </c>
      <c r="K59" s="77"/>
      <c r="L59" s="110">
        <v>0</v>
      </c>
    </row>
    <row r="60" spans="1:12" ht="18" customHeight="1">
      <c r="A60" s="68" t="s">
        <v>33</v>
      </c>
      <c r="D60" s="121"/>
      <c r="E60" s="121"/>
      <c r="F60" s="110">
        <v>-824890</v>
      </c>
      <c r="G60" s="113"/>
      <c r="H60" s="110">
        <v>-204207</v>
      </c>
      <c r="I60" s="113"/>
      <c r="J60" s="110">
        <v>-378192</v>
      </c>
      <c r="K60" s="77"/>
      <c r="L60" s="110">
        <v>-415827</v>
      </c>
    </row>
    <row r="61" spans="1:12" ht="18" customHeight="1">
      <c r="A61" s="68" t="s">
        <v>35</v>
      </c>
      <c r="D61" s="121"/>
      <c r="E61" s="121"/>
      <c r="F61" s="110">
        <v>-464930</v>
      </c>
      <c r="G61" s="113"/>
      <c r="H61" s="110">
        <v>0</v>
      </c>
      <c r="I61" s="113"/>
      <c r="J61" s="110">
        <v>0</v>
      </c>
      <c r="K61" s="77"/>
      <c r="L61" s="110">
        <v>0</v>
      </c>
    </row>
    <row r="62" spans="1:12" ht="18" customHeight="1">
      <c r="A62" s="68" t="s">
        <v>265</v>
      </c>
      <c r="D62" s="121"/>
      <c r="E62" s="121"/>
      <c r="F62" s="16">
        <v>64957</v>
      </c>
      <c r="G62" s="110"/>
      <c r="H62" s="16">
        <v>20</v>
      </c>
      <c r="I62" s="110"/>
      <c r="J62" s="16">
        <v>4</v>
      </c>
      <c r="K62" s="77"/>
      <c r="L62" s="16">
        <v>0</v>
      </c>
    </row>
    <row r="63" spans="1:12" ht="18" customHeight="1">
      <c r="A63" s="68" t="s">
        <v>238</v>
      </c>
      <c r="D63" s="121"/>
      <c r="E63" s="121"/>
      <c r="F63" s="110">
        <v>-1926975</v>
      </c>
      <c r="G63" s="113"/>
      <c r="H63" s="110">
        <v>-2202319</v>
      </c>
      <c r="I63" s="113"/>
      <c r="J63" s="110">
        <v>-2822</v>
      </c>
      <c r="K63" s="77"/>
      <c r="L63" s="110">
        <v>-1126</v>
      </c>
    </row>
    <row r="64" spans="1:12" ht="18" customHeight="1">
      <c r="A64" s="68" t="s">
        <v>239</v>
      </c>
      <c r="D64" s="121"/>
      <c r="E64" s="121"/>
      <c r="F64" s="110">
        <v>-11369</v>
      </c>
      <c r="G64" s="113"/>
      <c r="H64" s="110">
        <v>-14996</v>
      </c>
      <c r="I64" s="113"/>
      <c r="J64" s="110">
        <v>-150</v>
      </c>
      <c r="K64" s="77"/>
      <c r="L64" s="110">
        <v>-110</v>
      </c>
    </row>
    <row r="65" spans="1:12" ht="18" customHeight="1">
      <c r="A65" s="68" t="s">
        <v>240</v>
      </c>
      <c r="D65" s="121"/>
      <c r="E65" s="121"/>
      <c r="F65" s="110">
        <v>2441328</v>
      </c>
      <c r="G65" s="113"/>
      <c r="H65" s="110">
        <v>1981662</v>
      </c>
      <c r="I65" s="113"/>
      <c r="J65" s="110">
        <v>1195917</v>
      </c>
      <c r="K65" s="77"/>
      <c r="L65" s="110">
        <v>1607492</v>
      </c>
    </row>
    <row r="66" spans="1:12" ht="18" customHeight="1">
      <c r="A66" s="68" t="s">
        <v>241</v>
      </c>
      <c r="D66" s="121"/>
      <c r="E66" s="121"/>
      <c r="F66" s="110">
        <v>690042</v>
      </c>
      <c r="G66" s="113"/>
      <c r="H66" s="110">
        <v>1129216</v>
      </c>
      <c r="I66" s="113"/>
      <c r="J66" s="110">
        <v>69740</v>
      </c>
      <c r="K66" s="77"/>
      <c r="L66" s="110">
        <v>63915</v>
      </c>
    </row>
    <row r="67" spans="1:12" s="70" customFormat="1" ht="18" customHeight="1">
      <c r="A67" s="122" t="s">
        <v>242</v>
      </c>
      <c r="D67" s="117"/>
      <c r="E67" s="117"/>
      <c r="F67" s="167">
        <f>SUM(F56:F66)</f>
        <v>-22745409</v>
      </c>
      <c r="G67" s="76"/>
      <c r="H67" s="167">
        <f>SUM(H56:H66)</f>
        <v>-4051780</v>
      </c>
      <c r="I67" s="76"/>
      <c r="J67" s="167">
        <f>SUM(J56:J66)</f>
        <v>832239</v>
      </c>
      <c r="K67" s="123"/>
      <c r="L67" s="167">
        <f>SUM(L56:L66)</f>
        <v>1151314</v>
      </c>
    </row>
    <row r="68" spans="1:12" ht="9.9499999999999993" customHeight="1">
      <c r="A68" s="101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</row>
    <row r="69" spans="1:12" ht="18" customHeight="1">
      <c r="A69" s="80" t="s">
        <v>243</v>
      </c>
      <c r="G69" s="113"/>
      <c r="I69" s="113"/>
      <c r="K69" s="77"/>
    </row>
    <row r="70" spans="1:12" ht="18" customHeight="1">
      <c r="A70" s="124" t="s">
        <v>244</v>
      </c>
      <c r="D70" s="121"/>
      <c r="E70" s="121"/>
      <c r="F70" s="110">
        <v>26744510</v>
      </c>
      <c r="G70" s="113"/>
      <c r="H70" s="110">
        <v>15319437</v>
      </c>
      <c r="I70" s="113"/>
      <c r="J70" s="110">
        <v>19743000</v>
      </c>
      <c r="K70" s="77"/>
      <c r="L70" s="110">
        <v>2810000</v>
      </c>
    </row>
    <row r="71" spans="1:12" ht="18" customHeight="1">
      <c r="A71" s="124" t="s">
        <v>245</v>
      </c>
      <c r="B71" s="115"/>
      <c r="C71" s="115"/>
      <c r="F71" s="110">
        <v>-14382902</v>
      </c>
      <c r="G71" s="113"/>
      <c r="H71" s="110">
        <v>-12356392</v>
      </c>
      <c r="I71" s="113"/>
      <c r="J71" s="110">
        <v>-9243000</v>
      </c>
      <c r="K71" s="77"/>
      <c r="L71" s="110">
        <v>-1230000</v>
      </c>
    </row>
    <row r="72" spans="1:12" ht="18" customHeight="1">
      <c r="A72" s="124" t="s">
        <v>246</v>
      </c>
      <c r="F72" s="110">
        <v>10492149</v>
      </c>
      <c r="G72" s="113"/>
      <c r="H72" s="110">
        <v>4561851</v>
      </c>
      <c r="I72" s="113"/>
      <c r="J72" s="110">
        <v>5000000</v>
      </c>
      <c r="K72" s="77"/>
      <c r="L72" s="110">
        <v>0</v>
      </c>
    </row>
    <row r="73" spans="1:12" ht="18" customHeight="1">
      <c r="A73" s="124" t="s">
        <v>247</v>
      </c>
      <c r="B73" s="115"/>
      <c r="C73" s="115"/>
      <c r="F73" s="110">
        <v>-18138686</v>
      </c>
      <c r="G73" s="113"/>
      <c r="H73" s="110">
        <v>-5994633</v>
      </c>
      <c r="I73" s="113"/>
      <c r="J73" s="110">
        <v>-16500000</v>
      </c>
      <c r="K73" s="77"/>
      <c r="L73" s="110">
        <v>0</v>
      </c>
    </row>
    <row r="74" spans="1:12" ht="18" customHeight="1">
      <c r="A74" s="124" t="s">
        <v>248</v>
      </c>
      <c r="B74" s="115"/>
      <c r="C74" s="115"/>
      <c r="F74" s="110">
        <v>15300</v>
      </c>
      <c r="G74" s="113"/>
      <c r="H74" s="110">
        <v>402900</v>
      </c>
      <c r="I74" s="113"/>
      <c r="J74" s="110">
        <v>190000</v>
      </c>
      <c r="K74" s="77"/>
      <c r="L74" s="110">
        <v>1262900</v>
      </c>
    </row>
    <row r="75" spans="1:12" ht="18" customHeight="1">
      <c r="A75" s="124" t="s">
        <v>249</v>
      </c>
      <c r="B75" s="115"/>
      <c r="C75" s="115"/>
      <c r="F75" s="110">
        <v>-402900</v>
      </c>
      <c r="G75" s="113"/>
      <c r="H75" s="110">
        <v>-10200</v>
      </c>
      <c r="I75" s="113"/>
      <c r="J75" s="110">
        <v>-412600</v>
      </c>
      <c r="K75" s="77"/>
      <c r="L75" s="110">
        <v>-35200</v>
      </c>
    </row>
    <row r="76" spans="1:12" ht="18" customHeight="1">
      <c r="A76" s="124" t="s">
        <v>250</v>
      </c>
      <c r="B76" s="115"/>
      <c r="C76" s="115"/>
      <c r="F76" s="110">
        <v>0</v>
      </c>
      <c r="G76" s="113"/>
      <c r="H76" s="110">
        <v>-26712</v>
      </c>
      <c r="I76" s="113"/>
      <c r="J76" s="110">
        <v>0</v>
      </c>
      <c r="K76" s="77"/>
      <c r="L76" s="110">
        <v>0</v>
      </c>
    </row>
    <row r="77" spans="1:12" ht="18" customHeight="1">
      <c r="A77" s="124" t="s">
        <v>251</v>
      </c>
      <c r="F77" s="110">
        <v>-204406</v>
      </c>
      <c r="G77" s="113"/>
      <c r="H77" s="110">
        <v>-239533</v>
      </c>
      <c r="I77" s="113"/>
      <c r="J77" s="110">
        <v>-19811</v>
      </c>
      <c r="K77" s="77"/>
      <c r="L77" s="110">
        <v>-13010</v>
      </c>
    </row>
    <row r="78" spans="1:12" ht="18" customHeight="1">
      <c r="A78" s="68" t="s">
        <v>255</v>
      </c>
      <c r="F78" s="110">
        <v>4000000</v>
      </c>
      <c r="G78" s="103"/>
      <c r="H78" s="110">
        <v>0</v>
      </c>
      <c r="I78" s="103"/>
      <c r="J78" s="110">
        <v>4000000</v>
      </c>
      <c r="K78" s="77"/>
      <c r="L78" s="110">
        <v>0</v>
      </c>
    </row>
    <row r="79" spans="1:12" ht="18" customHeight="1">
      <c r="A79" s="124" t="s">
        <v>252</v>
      </c>
      <c r="F79" s="110">
        <v>-3477168</v>
      </c>
      <c r="G79" s="103"/>
      <c r="H79" s="110">
        <v>-3477474</v>
      </c>
      <c r="I79" s="103"/>
      <c r="J79" s="110">
        <v>-3477168</v>
      </c>
      <c r="K79" s="77"/>
      <c r="L79" s="110">
        <v>-3477474</v>
      </c>
    </row>
    <row r="80" spans="1:12" ht="18" customHeight="1">
      <c r="A80" s="125" t="s">
        <v>253</v>
      </c>
      <c r="F80" s="110">
        <v>-423138</v>
      </c>
      <c r="G80" s="103"/>
      <c r="H80" s="110">
        <v>-529432</v>
      </c>
      <c r="I80" s="103"/>
      <c r="J80" s="110">
        <v>0</v>
      </c>
      <c r="K80" s="77"/>
      <c r="L80" s="110">
        <v>0</v>
      </c>
    </row>
    <row r="81" spans="1:12" ht="18" customHeight="1">
      <c r="A81" s="68" t="s">
        <v>254</v>
      </c>
      <c r="F81" s="110">
        <v>-3080865</v>
      </c>
      <c r="G81" s="103"/>
      <c r="H81" s="110">
        <v>-3083291</v>
      </c>
      <c r="I81" s="103"/>
      <c r="J81" s="110">
        <v>-688852</v>
      </c>
      <c r="K81" s="77"/>
      <c r="L81" s="110">
        <v>-607453</v>
      </c>
    </row>
    <row r="82" spans="1:12" ht="18" customHeight="1">
      <c r="A82" s="68" t="s">
        <v>256</v>
      </c>
      <c r="F82" s="110">
        <v>0</v>
      </c>
      <c r="G82" s="103"/>
      <c r="H82" s="110">
        <v>8398</v>
      </c>
      <c r="I82" s="103"/>
      <c r="J82" s="110">
        <v>0</v>
      </c>
      <c r="K82" s="77"/>
      <c r="L82" s="110">
        <v>0</v>
      </c>
    </row>
    <row r="83" spans="1:12" s="70" customFormat="1" ht="18" customHeight="1">
      <c r="A83" s="122" t="s">
        <v>257</v>
      </c>
      <c r="D83" s="117"/>
      <c r="E83" s="117"/>
      <c r="F83" s="168">
        <f>SUM(F70:F82)</f>
        <v>1141894</v>
      </c>
      <c r="G83" s="76"/>
      <c r="H83" s="168">
        <f>SUM(H70:H82)</f>
        <v>-5425081</v>
      </c>
      <c r="I83" s="76"/>
      <c r="J83" s="168">
        <f>SUM(J70:J82)</f>
        <v>-1408431</v>
      </c>
      <c r="K83" s="76"/>
      <c r="L83" s="168">
        <f>SUM(L70:L82)</f>
        <v>-1290237</v>
      </c>
    </row>
    <row r="84" spans="1:12" ht="9.9499999999999993" customHeight="1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</row>
    <row r="85" spans="1:12" s="70" customFormat="1" ht="18" customHeight="1">
      <c r="A85" s="68" t="s">
        <v>258</v>
      </c>
      <c r="B85" s="68"/>
      <c r="D85" s="117"/>
      <c r="E85" s="117"/>
    </row>
    <row r="86" spans="1:12" s="70" customFormat="1" ht="18" customHeight="1">
      <c r="A86" s="68"/>
      <c r="B86" s="68" t="s">
        <v>259</v>
      </c>
      <c r="D86" s="117"/>
      <c r="E86" s="117"/>
      <c r="F86" s="126">
        <v>-14885933</v>
      </c>
      <c r="G86" s="126"/>
      <c r="H86" s="126">
        <v>-1631891</v>
      </c>
      <c r="I86" s="126"/>
      <c r="J86" s="126">
        <v>-933808</v>
      </c>
      <c r="K86" s="126"/>
      <c r="L86" s="126">
        <v>-397346</v>
      </c>
    </row>
    <row r="87" spans="1:12" ht="18" customHeight="1">
      <c r="A87" s="127" t="s">
        <v>260</v>
      </c>
      <c r="B87" s="70"/>
      <c r="C87" s="70"/>
      <c r="F87" s="110">
        <v>1251154</v>
      </c>
      <c r="G87" s="103"/>
      <c r="H87" s="110">
        <v>1898809</v>
      </c>
      <c r="I87" s="103"/>
      <c r="J87" s="110">
        <v>0</v>
      </c>
      <c r="K87" s="77"/>
      <c r="L87" s="110">
        <v>0</v>
      </c>
    </row>
    <row r="88" spans="1:12" ht="18" customHeight="1">
      <c r="A88" s="122" t="s">
        <v>261</v>
      </c>
      <c r="B88" s="70"/>
      <c r="C88" s="70"/>
      <c r="F88" s="169">
        <f>SUM(F86:F87)</f>
        <v>-13634779</v>
      </c>
      <c r="G88" s="103"/>
      <c r="H88" s="169">
        <f>SUM(H86:H87)</f>
        <v>266918</v>
      </c>
      <c r="I88" s="103"/>
      <c r="J88" s="169">
        <f>SUM(J86,J87)</f>
        <v>-933808</v>
      </c>
      <c r="K88" s="76"/>
      <c r="L88" s="169">
        <f>SUM(L86,L87)</f>
        <v>-397346</v>
      </c>
    </row>
    <row r="89" spans="1:12" ht="18" customHeight="1">
      <c r="A89" s="127" t="s">
        <v>262</v>
      </c>
      <c r="B89" s="70"/>
      <c r="C89" s="70"/>
      <c r="F89" s="110">
        <v>23563041</v>
      </c>
      <c r="G89" s="103"/>
      <c r="H89" s="110">
        <v>34341174</v>
      </c>
      <c r="I89" s="103"/>
      <c r="J89" s="110">
        <v>1386407</v>
      </c>
      <c r="K89" s="77"/>
      <c r="L89" s="110">
        <v>936198</v>
      </c>
    </row>
    <row r="90" spans="1:12" ht="18" customHeight="1" thickBot="1">
      <c r="A90" s="122" t="s">
        <v>263</v>
      </c>
      <c r="B90" s="70"/>
      <c r="C90" s="70"/>
      <c r="D90" s="117"/>
      <c r="E90" s="117"/>
      <c r="F90" s="128">
        <f>SUM(F88:F89)</f>
        <v>9928262</v>
      </c>
      <c r="G90" s="76"/>
      <c r="H90" s="128">
        <f>SUM(H88:H89)</f>
        <v>34608092</v>
      </c>
      <c r="I90" s="76"/>
      <c r="J90" s="128">
        <f>SUM(J88:J89)</f>
        <v>452599</v>
      </c>
      <c r="K90" s="76"/>
      <c r="L90" s="128">
        <f>SUM(L88:L89)</f>
        <v>538852</v>
      </c>
    </row>
    <row r="91" spans="1:12" ht="18" customHeight="1" thickTop="1">
      <c r="A91" s="101"/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</row>
  </sheetData>
  <mergeCells count="22">
    <mergeCell ref="F52:H52"/>
    <mergeCell ref="J52:L52"/>
    <mergeCell ref="F54:L54"/>
    <mergeCell ref="A47:K47"/>
    <mergeCell ref="F49:H49"/>
    <mergeCell ref="J49:L49"/>
    <mergeCell ref="F50:H50"/>
    <mergeCell ref="J50:L50"/>
    <mergeCell ref="F51:H51"/>
    <mergeCell ref="J51:L51"/>
    <mergeCell ref="A46:L46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</mergeCells>
  <pageMargins left="0.7" right="0.7" top="0.48" bottom="0.5" header="0.5" footer="0.5"/>
  <pageSetup paperSize="9" scale="74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EAB391-01F2-40D2-9687-5214E1DBB26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08F38E4-7C75-42AE-8743-13FE794AA7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87E7AF-3D94-4B57-9AFB-0E7A120AE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4(3M)</vt:lpstr>
      <vt:lpstr>PL 5(9M)</vt:lpstr>
      <vt:lpstr>EQ Conso 23-6</vt:lpstr>
      <vt:lpstr>EQ Conso 24-7</vt:lpstr>
      <vt:lpstr>EQ Seperate 23-8</vt:lpstr>
      <vt:lpstr>EQ Seperate 24-9</vt:lpstr>
      <vt:lpstr>CF 10-11</vt:lpstr>
      <vt:lpstr>'BS 2-3'!Print_Area</vt:lpstr>
      <vt:lpstr>'CF 10-11'!Print_Area</vt:lpstr>
      <vt:lpstr>'EQ Conso 23-6'!Print_Area</vt:lpstr>
      <vt:lpstr>'EQ Conso 24-7'!Print_Area</vt:lpstr>
      <vt:lpstr>'EQ Seperate 23-8'!Print_Area</vt:lpstr>
      <vt:lpstr>'EQ Seperate 24-9'!Print_Area</vt:lpstr>
      <vt:lpstr>'PL 4(3M)'!Print_Area</vt:lpstr>
      <vt:lpstr>'PL 5(9M)'!Print_Area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npunborvornmitr</dc:creator>
  <cp:keywords/>
  <dc:description/>
  <cp:lastModifiedBy>Nattaphat Pongthanakritchai</cp:lastModifiedBy>
  <cp:revision/>
  <dcterms:created xsi:type="dcterms:W3CDTF">2013-05-07T09:33:34Z</dcterms:created>
  <dcterms:modified xsi:type="dcterms:W3CDTF">2024-11-14T06:45:36Z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