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3'2024\"/>
    </mc:Choice>
  </mc:AlternateContent>
  <xr:revisionPtr revIDLastSave="0" documentId="13_ncr:1_{2937D146-E1CA-447E-A181-77BC450279ED}" xr6:coauthVersionLast="47" xr6:coauthVersionMax="47" xr10:uidLastSave="{00000000-0000-0000-0000-000000000000}"/>
  <bookViews>
    <workbookView xWindow="-120" yWindow="-120" windowWidth="29040" windowHeight="15720" tabRatio="886" activeTab="9" xr2:uid="{00000000-000D-0000-FFFF-FFFF00000000}"/>
  </bookViews>
  <sheets>
    <sheet name="BS_Conso" sheetId="23" r:id="rId1"/>
    <sheet name="BS_Company" sheetId="24" r:id="rId2"/>
    <sheet name="PL_3month Conso" sheetId="46" r:id="rId3"/>
    <sheet name="PL_3month Company" sheetId="47" r:id="rId4"/>
    <sheet name="PL_9month Conso" sheetId="48" r:id="rId5"/>
    <sheet name="PL_9month_Company" sheetId="49" r:id="rId6"/>
    <sheet name="SE_Conso (US)" sheetId="50" r:id="rId7"/>
    <sheet name="SE_Conso (THB)" sheetId="51" r:id="rId8"/>
    <sheet name="SE_Company (US)" sheetId="52" r:id="rId9"/>
    <sheet name="SE_Company (THB)" sheetId="53" r:id="rId10"/>
    <sheet name="Cash flow_Conso" sheetId="54" r:id="rId11"/>
    <sheet name="Cash flow_Company" sheetId="55" r:id="rId12"/>
  </sheets>
  <definedNames>
    <definedName name="_xlnm.Print_Area" localSheetId="10">'Cash flow_Conso'!$A$1:$K$100</definedName>
    <definedName name="_xlnm.Print_Area" localSheetId="2">'PL_3month Conso'!$A$1:$J$94</definedName>
    <definedName name="_xlnm.Print_Area" localSheetId="4">'PL_9month Conso'!$A$1:$J$94</definedName>
    <definedName name="_xlnm.Print_Area" localSheetId="7">'SE_Conso (THB)'!$A$1:$AB$55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6" i="53" l="1"/>
  <c r="V36" i="53"/>
  <c r="T36" i="53"/>
  <c r="R36" i="53"/>
  <c r="P36" i="53"/>
  <c r="L36" i="53"/>
  <c r="J36" i="53"/>
  <c r="H36" i="53"/>
  <c r="F36" i="53"/>
  <c r="D36" i="53"/>
  <c r="N37" i="53"/>
  <c r="N36" i="53"/>
  <c r="V35" i="53"/>
  <c r="X35" i="53" s="1"/>
  <c r="D36" i="52"/>
  <c r="F36" i="52"/>
  <c r="H36" i="52"/>
  <c r="J36" i="52"/>
  <c r="L36" i="52"/>
  <c r="V36" i="52"/>
  <c r="T36" i="52"/>
  <c r="R36" i="52"/>
  <c r="P36" i="52"/>
  <c r="N36" i="52"/>
  <c r="T35" i="52"/>
  <c r="V35" i="52" s="1"/>
  <c r="V36" i="51"/>
  <c r="X36" i="51" s="1"/>
  <c r="AB36" i="51" s="1"/>
  <c r="L37" i="50"/>
  <c r="J37" i="50"/>
  <c r="H37" i="50"/>
  <c r="F37" i="50"/>
  <c r="D37" i="50"/>
  <c r="V36" i="50"/>
  <c r="X36" i="50" s="1"/>
  <c r="AB36" i="50" s="1"/>
  <c r="V27" i="53"/>
  <c r="V24" i="53"/>
  <c r="X24" i="53" s="1"/>
  <c r="V18" i="53"/>
  <c r="X18" i="53" s="1"/>
  <c r="V17" i="53"/>
  <c r="X17" i="53" s="1"/>
  <c r="T24" i="52"/>
  <c r="T23" i="52"/>
  <c r="T22" i="52"/>
  <c r="T21" i="52"/>
  <c r="T20" i="52"/>
  <c r="T18" i="52"/>
  <c r="T17" i="52"/>
  <c r="T19" i="52" s="1"/>
  <c r="V19" i="53" l="1"/>
  <c r="V16" i="53"/>
  <c r="X16" i="53" s="1"/>
  <c r="V24" i="52" l="1"/>
  <c r="T16" i="52"/>
  <c r="V16" i="52" s="1"/>
  <c r="X25" i="51"/>
  <c r="AB25" i="51" s="1"/>
  <c r="D81" i="55"/>
  <c r="H81" i="55"/>
  <c r="V19" i="51"/>
  <c r="X19" i="51" s="1"/>
  <c r="AB19" i="51" s="1"/>
  <c r="V18" i="51"/>
  <c r="X18" i="51" s="1"/>
  <c r="V17" i="51"/>
  <c r="X17" i="51" s="1"/>
  <c r="AB17" i="51" s="1"/>
  <c r="AB18" i="51" l="1"/>
  <c r="X20" i="51"/>
  <c r="H85" i="54"/>
  <c r="D85" i="54"/>
  <c r="J73" i="54" l="1"/>
  <c r="H73" i="54"/>
  <c r="F73" i="54"/>
  <c r="D73" i="54"/>
  <c r="V25" i="50" l="1"/>
  <c r="X25" i="50" s="1"/>
  <c r="AB25" i="50" s="1"/>
  <c r="J20" i="49" l="1"/>
  <c r="H20" i="49"/>
  <c r="F20" i="49"/>
  <c r="D20" i="49"/>
  <c r="J22" i="48"/>
  <c r="H22" i="48"/>
  <c r="F22" i="48"/>
  <c r="D22" i="48"/>
  <c r="D19" i="47"/>
  <c r="F19" i="47"/>
  <c r="H19" i="47"/>
  <c r="J19" i="47"/>
  <c r="J14" i="46" l="1"/>
  <c r="H14" i="46"/>
  <c r="F14" i="46"/>
  <c r="D14" i="46"/>
  <c r="J22" i="46" l="1"/>
  <c r="H22" i="46"/>
  <c r="F22" i="46"/>
  <c r="D22" i="46"/>
  <c r="J78" i="55" l="1"/>
  <c r="J70" i="55"/>
  <c r="F78" i="55"/>
  <c r="F70" i="55"/>
  <c r="J82" i="54"/>
  <c r="F82" i="54"/>
  <c r="J67" i="49"/>
  <c r="J59" i="49"/>
  <c r="F67" i="49"/>
  <c r="F59" i="49"/>
  <c r="F68" i="49" s="1"/>
  <c r="J13" i="49"/>
  <c r="F13" i="49"/>
  <c r="F21" i="49" s="1"/>
  <c r="F26" i="49" s="1"/>
  <c r="F28" i="49" s="1"/>
  <c r="F52" i="49" s="1"/>
  <c r="J79" i="48"/>
  <c r="J72" i="48"/>
  <c r="J63" i="48"/>
  <c r="F79" i="48"/>
  <c r="F72" i="48"/>
  <c r="F63" i="48"/>
  <c r="J34" i="48"/>
  <c r="J14" i="48"/>
  <c r="J23" i="48" s="1"/>
  <c r="J27" i="48" s="1"/>
  <c r="J29" i="48" s="1"/>
  <c r="J55" i="48" s="1"/>
  <c r="F34" i="48"/>
  <c r="F14" i="48"/>
  <c r="F23" i="48" s="1"/>
  <c r="F27" i="48" s="1"/>
  <c r="J70" i="47"/>
  <c r="J62" i="47"/>
  <c r="F70" i="47"/>
  <c r="F62" i="47"/>
  <c r="J12" i="47"/>
  <c r="J20" i="47" s="1"/>
  <c r="J25" i="47" s="1"/>
  <c r="J27" i="47" s="1"/>
  <c r="J55" i="47" s="1"/>
  <c r="F12" i="47"/>
  <c r="J79" i="46"/>
  <c r="J72" i="46"/>
  <c r="J63" i="46"/>
  <c r="J73" i="46" s="1"/>
  <c r="F79" i="46"/>
  <c r="F72" i="46"/>
  <c r="F63" i="46"/>
  <c r="J34" i="46"/>
  <c r="J23" i="46"/>
  <c r="J27" i="46" s="1"/>
  <c r="J29" i="46" s="1"/>
  <c r="J55" i="46" s="1"/>
  <c r="F34" i="46"/>
  <c r="H78" i="55"/>
  <c r="D78" i="55"/>
  <c r="H70" i="55"/>
  <c r="D70" i="55"/>
  <c r="H82" i="54"/>
  <c r="D82" i="54"/>
  <c r="V33" i="53"/>
  <c r="X33" i="53" s="1"/>
  <c r="V32" i="53"/>
  <c r="X32" i="53" s="1"/>
  <c r="V31" i="53"/>
  <c r="X31" i="53" s="1"/>
  <c r="T30" i="53"/>
  <c r="R30" i="53"/>
  <c r="P30" i="53"/>
  <c r="L30" i="53"/>
  <c r="L37" i="53" s="1"/>
  <c r="J30" i="53"/>
  <c r="J37" i="53" s="1"/>
  <c r="H30" i="53"/>
  <c r="H37" i="53" s="1"/>
  <c r="F30" i="53"/>
  <c r="F37" i="53" s="1"/>
  <c r="D30" i="53"/>
  <c r="V29" i="53"/>
  <c r="X29" i="53" s="1"/>
  <c r="V28" i="53"/>
  <c r="X27" i="53"/>
  <c r="V23" i="53"/>
  <c r="X23" i="53" s="1"/>
  <c r="V22" i="53"/>
  <c r="X22" i="53" s="1"/>
  <c r="V21" i="53"/>
  <c r="X21" i="53" s="1"/>
  <c r="V20" i="53"/>
  <c r="X20" i="53" s="1"/>
  <c r="T19" i="53"/>
  <c r="T25" i="53" s="1"/>
  <c r="R19" i="53"/>
  <c r="R25" i="53" s="1"/>
  <c r="P19" i="53"/>
  <c r="P25" i="53" s="1"/>
  <c r="N19" i="53"/>
  <c r="N25" i="53" s="1"/>
  <c r="L19" i="53"/>
  <c r="L25" i="53" s="1"/>
  <c r="J19" i="53"/>
  <c r="J25" i="53" s="1"/>
  <c r="H19" i="53"/>
  <c r="H25" i="53" s="1"/>
  <c r="F19" i="53"/>
  <c r="F25" i="53" s="1"/>
  <c r="D19" i="53"/>
  <c r="D25" i="53" s="1"/>
  <c r="T33" i="52"/>
  <c r="V33" i="52" s="1"/>
  <c r="T32" i="52"/>
  <c r="V32" i="52" s="1"/>
  <c r="T31" i="52"/>
  <c r="V31" i="52" s="1"/>
  <c r="R30" i="52"/>
  <c r="P30" i="52"/>
  <c r="L30" i="52"/>
  <c r="L37" i="52" s="1"/>
  <c r="J30" i="52"/>
  <c r="H30" i="52"/>
  <c r="H37" i="52" s="1"/>
  <c r="F30" i="52"/>
  <c r="F37" i="52" s="1"/>
  <c r="D30" i="52"/>
  <c r="D37" i="52" s="1"/>
  <c r="T29" i="52"/>
  <c r="V29" i="52" s="1"/>
  <c r="T28" i="52"/>
  <c r="T30" i="52" s="1"/>
  <c r="T27" i="52"/>
  <c r="V23" i="52"/>
  <c r="V22" i="52"/>
  <c r="V21" i="52"/>
  <c r="V20" i="52"/>
  <c r="R19" i="52"/>
  <c r="R25" i="52" s="1"/>
  <c r="P19" i="52"/>
  <c r="P25" i="52" s="1"/>
  <c r="N19" i="52"/>
  <c r="N25" i="52" s="1"/>
  <c r="L19" i="52"/>
  <c r="L25" i="52" s="1"/>
  <c r="J19" i="52"/>
  <c r="J25" i="52" s="1"/>
  <c r="H19" i="52"/>
  <c r="H25" i="52" s="1"/>
  <c r="F19" i="52"/>
  <c r="F25" i="52" s="1"/>
  <c r="D19" i="52"/>
  <c r="D25" i="52" s="1"/>
  <c r="V18" i="52"/>
  <c r="V17" i="52"/>
  <c r="V34" i="51"/>
  <c r="X34" i="51" s="1"/>
  <c r="AB34" i="51" s="1"/>
  <c r="X33" i="51"/>
  <c r="AB33" i="51" s="1"/>
  <c r="X32" i="51"/>
  <c r="AB32" i="51" s="1"/>
  <c r="T31" i="51"/>
  <c r="T37" i="51" s="1"/>
  <c r="R31" i="51"/>
  <c r="R37" i="51" s="1"/>
  <c r="P31" i="51"/>
  <c r="P37" i="51" s="1"/>
  <c r="L31" i="51"/>
  <c r="J31" i="51"/>
  <c r="H31" i="51"/>
  <c r="F31" i="51"/>
  <c r="D31" i="51"/>
  <c r="V30" i="51"/>
  <c r="X30" i="51" s="1"/>
  <c r="AB30" i="51" s="1"/>
  <c r="Z29" i="51"/>
  <c r="Z31" i="51" s="1"/>
  <c r="V29" i="51"/>
  <c r="N29" i="51"/>
  <c r="X29" i="51" s="1"/>
  <c r="V28" i="51"/>
  <c r="V24" i="51"/>
  <c r="X24" i="51" s="1"/>
  <c r="AB24" i="51" s="1"/>
  <c r="X23" i="51"/>
  <c r="AB23" i="51" s="1"/>
  <c r="X22" i="51"/>
  <c r="AB22" i="51" s="1"/>
  <c r="X21" i="51"/>
  <c r="AB21" i="51" s="1"/>
  <c r="Z20" i="51"/>
  <c r="Z26" i="51" s="1"/>
  <c r="T20" i="51"/>
  <c r="T26" i="51" s="1"/>
  <c r="R20" i="51"/>
  <c r="R26" i="51" s="1"/>
  <c r="P20" i="51"/>
  <c r="P26" i="51" s="1"/>
  <c r="N20" i="51"/>
  <c r="N26" i="51" s="1"/>
  <c r="L20" i="51"/>
  <c r="L26" i="51" s="1"/>
  <c r="J20" i="51"/>
  <c r="J26" i="51" s="1"/>
  <c r="H20" i="51"/>
  <c r="H26" i="51" s="1"/>
  <c r="F20" i="51"/>
  <c r="F26" i="51" s="1"/>
  <c r="D20" i="51"/>
  <c r="D26" i="51" s="1"/>
  <c r="X34" i="50"/>
  <c r="AB34" i="50" s="1"/>
  <c r="V33" i="50"/>
  <c r="X33" i="50" s="1"/>
  <c r="V32" i="50"/>
  <c r="X32" i="50" s="1"/>
  <c r="AB32" i="50" s="1"/>
  <c r="T31" i="50"/>
  <c r="T37" i="50" s="1"/>
  <c r="R31" i="50"/>
  <c r="R37" i="50" s="1"/>
  <c r="P31" i="50"/>
  <c r="P37" i="50" s="1"/>
  <c r="J38" i="50"/>
  <c r="D38" i="50"/>
  <c r="V30" i="50"/>
  <c r="X30" i="50" s="1"/>
  <c r="Z29" i="50"/>
  <c r="Z31" i="50" s="1"/>
  <c r="V29" i="50"/>
  <c r="N29" i="50"/>
  <c r="N31" i="50" s="1"/>
  <c r="V28" i="50"/>
  <c r="V24" i="50"/>
  <c r="X24" i="50" s="1"/>
  <c r="V23" i="50"/>
  <c r="X23" i="50" s="1"/>
  <c r="AB23" i="50" s="1"/>
  <c r="V22" i="50"/>
  <c r="X22" i="50" s="1"/>
  <c r="AB22" i="50" s="1"/>
  <c r="V21" i="50"/>
  <c r="X21" i="50" s="1"/>
  <c r="AB21" i="50" s="1"/>
  <c r="Z20" i="50"/>
  <c r="Z26" i="50" s="1"/>
  <c r="T20" i="50"/>
  <c r="T26" i="50" s="1"/>
  <c r="R20" i="50"/>
  <c r="R26" i="50" s="1"/>
  <c r="P20" i="50"/>
  <c r="P26" i="50" s="1"/>
  <c r="N20" i="50"/>
  <c r="N26" i="50" s="1"/>
  <c r="L20" i="50"/>
  <c r="L26" i="50" s="1"/>
  <c r="J20" i="50"/>
  <c r="J26" i="50" s="1"/>
  <c r="H20" i="50"/>
  <c r="H26" i="50" s="1"/>
  <c r="F20" i="50"/>
  <c r="F26" i="50" s="1"/>
  <c r="D20" i="50"/>
  <c r="D26" i="50" s="1"/>
  <c r="V19" i="50"/>
  <c r="X19" i="50" s="1"/>
  <c r="AB19" i="50" s="1"/>
  <c r="V18" i="50"/>
  <c r="X18" i="50" s="1"/>
  <c r="V17" i="50"/>
  <c r="H67" i="49"/>
  <c r="D67" i="49"/>
  <c r="H59" i="49"/>
  <c r="D59" i="49"/>
  <c r="H13" i="49"/>
  <c r="D13" i="49"/>
  <c r="D21" i="49" s="1"/>
  <c r="D26" i="49" s="1"/>
  <c r="H79" i="48"/>
  <c r="D79" i="48"/>
  <c r="H72" i="48"/>
  <c r="D72" i="48"/>
  <c r="H63" i="48"/>
  <c r="D63" i="48"/>
  <c r="H34" i="48"/>
  <c r="D34" i="48"/>
  <c r="H14" i="48"/>
  <c r="H23" i="48" s="1"/>
  <c r="H27" i="48" s="1"/>
  <c r="D14" i="48"/>
  <c r="D23" i="48" s="1"/>
  <c r="D27" i="48" s="1"/>
  <c r="H70" i="47"/>
  <c r="D70" i="47"/>
  <c r="H62" i="47"/>
  <c r="D62" i="47"/>
  <c r="H12" i="47"/>
  <c r="D12" i="47"/>
  <c r="D20" i="47" s="1"/>
  <c r="D25" i="47" s="1"/>
  <c r="D27" i="47" s="1"/>
  <c r="D55" i="47" s="1"/>
  <c r="H79" i="46"/>
  <c r="D79" i="46"/>
  <c r="H72" i="46"/>
  <c r="D72" i="46"/>
  <c r="H63" i="46"/>
  <c r="D63" i="46"/>
  <c r="H34" i="46"/>
  <c r="D34" i="46"/>
  <c r="H23" i="46"/>
  <c r="H27" i="46" s="1"/>
  <c r="H29" i="46" s="1"/>
  <c r="H55" i="46" s="1"/>
  <c r="L37" i="51" l="1"/>
  <c r="L38" i="51" s="1"/>
  <c r="D37" i="51"/>
  <c r="D38" i="51" s="1"/>
  <c r="H37" i="51"/>
  <c r="H38" i="51" s="1"/>
  <c r="J37" i="51"/>
  <c r="J38" i="51" s="1"/>
  <c r="F37" i="51"/>
  <c r="F38" i="51" s="1"/>
  <c r="Z37" i="51"/>
  <c r="Z38" i="51" s="1"/>
  <c r="X28" i="51"/>
  <c r="N37" i="50"/>
  <c r="N38" i="50" s="1"/>
  <c r="Z37" i="50"/>
  <c r="Z38" i="50" s="1"/>
  <c r="V26" i="51"/>
  <c r="X26" i="51" s="1"/>
  <c r="F38" i="50"/>
  <c r="H38" i="50"/>
  <c r="L38" i="50"/>
  <c r="V26" i="50"/>
  <c r="X19" i="53"/>
  <c r="X25" i="53" s="1"/>
  <c r="V30" i="53"/>
  <c r="V19" i="52"/>
  <c r="T37" i="52"/>
  <c r="T25" i="52"/>
  <c r="V25" i="52" s="1"/>
  <c r="V31" i="51"/>
  <c r="V37" i="51" s="1"/>
  <c r="V38" i="51" s="1"/>
  <c r="AB20" i="51"/>
  <c r="AB26" i="51" s="1"/>
  <c r="X17" i="50"/>
  <c r="AB17" i="50" s="1"/>
  <c r="D68" i="49"/>
  <c r="J68" i="49"/>
  <c r="H21" i="49"/>
  <c r="H26" i="49" s="1"/>
  <c r="H9" i="55" s="1"/>
  <c r="H23" i="55" s="1"/>
  <c r="H34" i="55" s="1"/>
  <c r="H37" i="55" s="1"/>
  <c r="H80" i="55" s="1"/>
  <c r="H82" i="55" s="1"/>
  <c r="H83" i="55" s="1"/>
  <c r="F73" i="48"/>
  <c r="H73" i="48"/>
  <c r="AB29" i="51"/>
  <c r="AB31" i="51" s="1"/>
  <c r="F29" i="48"/>
  <c r="F55" i="48" s="1"/>
  <c r="F74" i="48" s="1"/>
  <c r="F9" i="54"/>
  <c r="F29" i="54" s="1"/>
  <c r="F40" i="54" s="1"/>
  <c r="F43" i="54" s="1"/>
  <c r="F84" i="54" s="1"/>
  <c r="F86" i="54" s="1"/>
  <c r="J9" i="54"/>
  <c r="D73" i="48"/>
  <c r="N31" i="51"/>
  <c r="J73" i="48"/>
  <c r="J74" i="48" s="1"/>
  <c r="J71" i="47"/>
  <c r="J72" i="47" s="1"/>
  <c r="F20" i="47"/>
  <c r="F25" i="47" s="1"/>
  <c r="F27" i="47" s="1"/>
  <c r="F55" i="47" s="1"/>
  <c r="D73" i="46"/>
  <c r="F23" i="46"/>
  <c r="F27" i="46" s="1"/>
  <c r="F29" i="46" s="1"/>
  <c r="F55" i="46" s="1"/>
  <c r="J21" i="49"/>
  <c r="J26" i="49" s="1"/>
  <c r="F69" i="49"/>
  <c r="H68" i="49"/>
  <c r="F9" i="55"/>
  <c r="F23" i="55" s="1"/>
  <c r="F34" i="55" s="1"/>
  <c r="F37" i="55" s="1"/>
  <c r="F80" i="55" s="1"/>
  <c r="F82" i="55" s="1"/>
  <c r="H71" i="47"/>
  <c r="F71" i="47"/>
  <c r="H20" i="47"/>
  <c r="H25" i="47" s="1"/>
  <c r="H27" i="47" s="1"/>
  <c r="H55" i="47" s="1"/>
  <c r="J74" i="46"/>
  <c r="D23" i="46"/>
  <c r="D27" i="46" s="1"/>
  <c r="D29" i="46" s="1"/>
  <c r="D55" i="46" s="1"/>
  <c r="H73" i="46"/>
  <c r="H74" i="46" s="1"/>
  <c r="F73" i="46"/>
  <c r="D71" i="47"/>
  <c r="D72" i="47" s="1"/>
  <c r="V25" i="53"/>
  <c r="D28" i="49"/>
  <c r="D9" i="55"/>
  <c r="D23" i="55" s="1"/>
  <c r="D34" i="55" s="1"/>
  <c r="D37" i="55" s="1"/>
  <c r="D80" i="55" s="1"/>
  <c r="D82" i="55" s="1"/>
  <c r="D83" i="55" s="1"/>
  <c r="AB24" i="50"/>
  <c r="AA24" i="50"/>
  <c r="H9" i="54"/>
  <c r="H29" i="48"/>
  <c r="H55" i="48" s="1"/>
  <c r="V27" i="52"/>
  <c r="J37" i="52"/>
  <c r="AA18" i="50"/>
  <c r="AB18" i="50"/>
  <c r="AB30" i="50"/>
  <c r="AA30" i="50"/>
  <c r="AB33" i="50"/>
  <c r="AA33" i="50"/>
  <c r="D29" i="48"/>
  <c r="D55" i="48" s="1"/>
  <c r="D9" i="54"/>
  <c r="D29" i="54" s="1"/>
  <c r="D40" i="54" s="1"/>
  <c r="D43" i="54" s="1"/>
  <c r="D84" i="54" s="1"/>
  <c r="D86" i="54" s="1"/>
  <c r="D87" i="54" s="1"/>
  <c r="V20" i="51"/>
  <c r="V31" i="50"/>
  <c r="X31" i="50" s="1"/>
  <c r="V37" i="53"/>
  <c r="V20" i="50"/>
  <c r="X20" i="50" s="1"/>
  <c r="AA19" i="50"/>
  <c r="AA23" i="50"/>
  <c r="X29" i="50"/>
  <c r="D37" i="53"/>
  <c r="N37" i="51" l="1"/>
  <c r="N38" i="51" s="1"/>
  <c r="AB28" i="51"/>
  <c r="AB37" i="51" s="1"/>
  <c r="V37" i="50"/>
  <c r="V38" i="50" s="1"/>
  <c r="H29" i="54"/>
  <c r="J29" i="54"/>
  <c r="X28" i="50"/>
  <c r="H28" i="49"/>
  <c r="H52" i="49" s="1"/>
  <c r="H69" i="49" s="1"/>
  <c r="H74" i="48"/>
  <c r="D74" i="48"/>
  <c r="X31" i="51"/>
  <c r="X37" i="51" s="1"/>
  <c r="H72" i="47"/>
  <c r="F72" i="47"/>
  <c r="D74" i="46"/>
  <c r="F74" i="46"/>
  <c r="J28" i="49"/>
  <c r="J52" i="49" s="1"/>
  <c r="J69" i="49" s="1"/>
  <c r="J9" i="55"/>
  <c r="J23" i="55" s="1"/>
  <c r="J34" i="55" s="1"/>
  <c r="J37" i="55" s="1"/>
  <c r="J80" i="55" s="1"/>
  <c r="J82" i="55" s="1"/>
  <c r="X26" i="50"/>
  <c r="AB26" i="50" s="1"/>
  <c r="AB20" i="50"/>
  <c r="AA20" i="50"/>
  <c r="AA29" i="50"/>
  <c r="AB29" i="50"/>
  <c r="AB31" i="50"/>
  <c r="AA31" i="50"/>
  <c r="N28" i="52"/>
  <c r="D52" i="49"/>
  <c r="D69" i="49" s="1"/>
  <c r="AB28" i="50" l="1"/>
  <c r="AB37" i="50" s="1"/>
  <c r="X37" i="50"/>
  <c r="H40" i="54"/>
  <c r="H43" i="54" s="1"/>
  <c r="J40" i="54"/>
  <c r="N28" i="53"/>
  <c r="X28" i="53" s="1"/>
  <c r="N30" i="52"/>
  <c r="V28" i="52"/>
  <c r="J43" i="54" l="1"/>
  <c r="H84" i="54"/>
  <c r="N30" i="53"/>
  <c r="N37" i="52"/>
  <c r="V30" i="52"/>
  <c r="J84" i="54" l="1"/>
  <c r="H86" i="54"/>
  <c r="X30" i="53"/>
  <c r="H87" i="54" l="1"/>
  <c r="J86" i="54"/>
  <c r="J72" i="23"/>
  <c r="H72" i="23"/>
  <c r="F72" i="23"/>
  <c r="D72" i="23"/>
  <c r="H27" i="23" l="1"/>
  <c r="J87" i="24" l="1"/>
  <c r="J72" i="24"/>
  <c r="J65" i="24"/>
  <c r="F87" i="24"/>
  <c r="F72" i="24"/>
  <c r="F65" i="24"/>
  <c r="H87" i="24"/>
  <c r="X37" i="53" s="1"/>
  <c r="D87" i="24"/>
  <c r="V37" i="52" s="1"/>
  <c r="H72" i="24"/>
  <c r="D72" i="24"/>
  <c r="H65" i="24"/>
  <c r="D65" i="24"/>
  <c r="J25" i="24"/>
  <c r="J16" i="24"/>
  <c r="F25" i="24"/>
  <c r="F16" i="24"/>
  <c r="H25" i="24"/>
  <c r="D25" i="24"/>
  <c r="H16" i="24"/>
  <c r="D16" i="24"/>
  <c r="J87" i="23"/>
  <c r="J89" i="23" s="1"/>
  <c r="J65" i="23"/>
  <c r="F87" i="23"/>
  <c r="F89" i="23" s="1"/>
  <c r="F65" i="23"/>
  <c r="H87" i="23"/>
  <c r="X38" i="51" s="1"/>
  <c r="D87" i="23"/>
  <c r="X38" i="50" s="1"/>
  <c r="H65" i="23"/>
  <c r="D65" i="23"/>
  <c r="J27" i="23"/>
  <c r="J17" i="23"/>
  <c r="F27" i="23"/>
  <c r="F17" i="23"/>
  <c r="D27" i="23"/>
  <c r="H17" i="23"/>
  <c r="H28" i="23" s="1"/>
  <c r="D17" i="23"/>
  <c r="D26" i="24" l="1"/>
  <c r="D89" i="23"/>
  <c r="AB38" i="50" s="1"/>
  <c r="H89" i="23"/>
  <c r="AB38" i="51" s="1"/>
  <c r="D28" i="23"/>
  <c r="D73" i="24"/>
  <c r="D88" i="24" s="1"/>
  <c r="H73" i="24"/>
  <c r="H88" i="24" s="1"/>
  <c r="J73" i="23"/>
  <c r="J90" i="23" s="1"/>
  <c r="D73" i="23"/>
  <c r="J73" i="24"/>
  <c r="J88" i="24" s="1"/>
  <c r="F73" i="24"/>
  <c r="F88" i="24" s="1"/>
  <c r="J26" i="24"/>
  <c r="F26" i="24"/>
  <c r="H26" i="24"/>
  <c r="F73" i="23"/>
  <c r="F90" i="23" s="1"/>
  <c r="J28" i="23"/>
  <c r="F28" i="23"/>
  <c r="H73" i="23"/>
  <c r="D89" i="24" l="1"/>
  <c r="D90" i="23"/>
  <c r="D91" i="23" s="1"/>
  <c r="H90" i="23"/>
  <c r="H91" i="23" s="1"/>
  <c r="F89" i="24"/>
  <c r="J89" i="24"/>
  <c r="H89" i="24"/>
  <c r="J91" i="23"/>
  <c r="F91" i="23"/>
</calcChain>
</file>

<file path=xl/sharedStrings.xml><?xml version="1.0" encoding="utf-8"?>
<sst xmlns="http://schemas.openxmlformats.org/spreadsheetml/2006/main" count="945" uniqueCount="280">
  <si>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</si>
  <si>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</si>
  <si>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</si>
  <si>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</si>
  <si>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</si>
  <si>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</si>
  <si>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</si>
  <si>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</si>
  <si>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</si>
  <si>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</si>
  <si>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</si>
  <si>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</si>
  <si>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</si>
  <si>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</si>
  <si>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</si>
  <si>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</si>
  <si>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</si>
  <si>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</si>
  <si>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</si>
  <si>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</si>
  <si>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</si>
  <si>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</si>
  <si>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</si>
  <si>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</si>
  <si>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</si>
  <si>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</si>
  <si>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</si>
  <si>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</si>
  <si>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</si>
  <si>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</si>
  <si>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</si>
  <si>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</si>
  <si>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</si>
  <si>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</si>
  <si>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</si>
  <si>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</si>
  <si>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</si>
  <si>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</si>
  <si>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</si>
  <si>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</si>
  <si>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</si>
  <si>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</si>
  <si>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</si>
  <si>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</si>
  <si>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</si>
  <si>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</si>
  <si>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</si>
  <si>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</si>
  <si>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</si>
  <si>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</si>
  <si>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</si>
  <si>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</si>
  <si>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</si>
  <si>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</si>
  <si>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</si>
  <si>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</si>
  <si>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</si>
  <si>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</si>
  <si>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</si>
  <si>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</si>
  <si>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</si>
  <si>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</si>
  <si>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งบการเงินเฉพาะกิจการ</t>
  </si>
  <si>
    <t>(ยังไม่ได้ตรวจสอบ</t>
  </si>
  <si>
    <t>แต่สอบทานแล้ว)</t>
  </si>
  <si>
    <t>(ตรวจสอบแล้ว)</t>
  </si>
  <si>
    <t>31 ธันวาคม 2566</t>
  </si>
  <si>
    <t xml:space="preserve">   หุ้นสามัญ 10,450,002,831 หุ้น มูลค่าหุ้นละ 1 บาท</t>
  </si>
  <si>
    <t>2, 8</t>
  </si>
  <si>
    <t>งบฐานะการเงิน</t>
  </si>
  <si>
    <t>งบฐานะการเงิน (ต่อ)</t>
  </si>
  <si>
    <t>2, 3</t>
  </si>
  <si>
    <t>เงินให้กู้ยืมระยะยาวแก่กิจการที่เกี่ยวข้องกัน</t>
  </si>
  <si>
    <t>(ยังไม่ได้ตรวจสอบ แต่สอบทานแล้ว)</t>
  </si>
  <si>
    <t>งบกำไรขาดทุน</t>
  </si>
  <si>
    <t>2566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</si>
  <si>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</si>
  <si>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</si>
  <si>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</si>
  <si>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</si>
  <si>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</si>
  <si>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</si>
  <si>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</si>
  <si>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</si>
  <si>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</si>
  <si>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</si>
  <si>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</si>
  <si>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</si>
  <si>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 (ขาดทุน) 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</si>
  <si>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</si>
  <si>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</si>
  <si>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</si>
  <si>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</si>
  <si>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</si>
  <si>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</si>
  <si>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</si>
  <si>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</si>
  <si>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</si>
  <si>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</si>
  <si>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</si>
  <si>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</si>
  <si>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</si>
  <si>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</si>
  <si>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</si>
  <si>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</si>
  <si>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</si>
  <si>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</si>
  <si>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</si>
  <si>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</si>
  <si>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</si>
  <si>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</si>
  <si>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</si>
  <si>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</si>
  <si>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</si>
  <si>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</si>
  <si>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</si>
  <si>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กำไรจากการดำเนินงาน</t>
  </si>
  <si>
    <t>ส่วนแบ่งกำไรขาดทุนเบ็ดเสร็จอื่นจากเงินลงทุนในบริษัทย่อย</t>
  </si>
  <si>
    <t>กำไรขาดทุนเบ็ดเสร็จอื่น</t>
  </si>
  <si>
    <t>ขาดทุน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</si>
  <si>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</si>
  <si>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</si>
  <si>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</si>
  <si>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</si>
  <si>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</si>
  <si>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</si>
  <si>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</si>
  <si>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</si>
  <si>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</si>
  <si>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</si>
  <si>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</si>
  <si>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</si>
  <si>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</si>
  <si>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</si>
  <si>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</si>
  <si>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</si>
  <si>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</si>
  <si>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</si>
  <si>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</si>
  <si>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ของส่วนของ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</si>
  <si>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</si>
  <si>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</si>
  <si>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</si>
  <si>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</si>
  <si>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</si>
  <si>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</si>
  <si>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</si>
  <si>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</si>
  <si>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</si>
  <si>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</si>
  <si>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</si>
  <si>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</si>
  <si>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</si>
  <si>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หุ้นปันผลจ่าย</t>
  </si>
  <si>
    <t>เงินปันผลจ่าย</t>
  </si>
  <si>
    <t>การจ่ายโดยใช้หุ้นเป็นเกณฑ์</t>
  </si>
  <si>
    <t>เพิ่มทุนเนื่องจากการใช้สิทธิแปลงสภาพใบสำคัญแสดงสิทธิ</t>
  </si>
  <si>
    <t>ยอดคงเหลือ ณ วันที่ 1 มกราคม 2566</t>
  </si>
  <si>
    <t>ส่วนเกินทุนจากการเปลี่ยนแปลงสัดส่วนเงินลงทุนในบริษัทย่อยลดลง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</si>
  <si>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</si>
  <si>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</si>
  <si>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</si>
  <si>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</si>
  <si>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</si>
  <si>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</si>
  <si>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</si>
  <si>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</si>
  <si>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</si>
  <si>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</si>
  <si>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</si>
  <si>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</si>
  <si>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</si>
  <si>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</si>
  <si>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กำไรจากการเปลี่ยนเงินลงทุนในบริษัทย่อยเป็นเงินลงทุนใน</t>
  </si>
  <si>
    <t xml:space="preserve">      ตราสารทุนที่กำหนดให้วัดมูลค่าด้วยมูลค่ายุติธรรมผ่าน</t>
  </si>
  <si>
    <t xml:space="preserve">      กำไรขาดทุนเบ็ดเสร็จอื่น เนื่องจากการสูญเสียอำนาจในการควบคุม</t>
  </si>
  <si>
    <t xml:space="preserve">   ส่วนแบ่งขาดทุน (กำไร) 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</si>
  <si>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</si>
  <si>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</si>
  <si>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</si>
  <si>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</si>
  <si>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</si>
  <si>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</si>
  <si>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</si>
  <si>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</si>
  <si>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</si>
  <si>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</si>
  <si>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</si>
  <si>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</si>
  <si>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</si>
  <si>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</si>
  <si>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</si>
  <si>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</si>
  <si>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</si>
  <si>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</si>
  <si>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</si>
  <si>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</si>
  <si>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</si>
  <si>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</si>
  <si>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</si>
  <si>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เงินสดและรายการเทียบเท่าเงินสดของบริษัทย่อยลดลง </t>
  </si>
  <si>
    <t xml:space="preserve">   ณ วันที่สูญเสียอำนาจในการควบคุม</t>
  </si>
  <si>
    <t xml:space="preserve">ซื้ออาคารและอุปกรณ์ </t>
  </si>
  <si>
    <t>เงินสดรับจากการขายที่ดิน อาคารและอุปกรณ์</t>
  </si>
  <si>
    <t>เงินสดรับจากเงินอุดหนุนจากรัฐบาล</t>
  </si>
  <si>
    <t>สินทรัพย์ไม่หมุนเวียนอื่นลดลง 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</si>
  <si>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</si>
  <si>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</si>
  <si>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</si>
  <si>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</si>
  <si>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</si>
  <si>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</si>
  <si>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</si>
  <si>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</si>
  <si>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</si>
  <si>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</si>
  <si>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</si>
  <si>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</si>
  <si>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สินทรัพย์สิทธิการใช้เพิ่มขึ้นจากหนี้สินตามสัญญาเช่า</t>
  </si>
  <si>
    <t xml:space="preserve">   หุ้นปันผล</t>
  </si>
  <si>
    <t xml:space="preserve">   ค่าเสื่อมราคา</t>
  </si>
  <si>
    <t xml:space="preserve">   ขาดทุน (กำไร) จากการขายอุปกรณ์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</si>
  <si>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</si>
  <si>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</si>
  <si>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</si>
  <si>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เงินสดรับจากการซื้อหุ้นคืนโดยบริษัทย่อย</t>
  </si>
  <si>
    <t>เงินสดรับจากการขายอุปกรณ์</t>
  </si>
  <si>
    <t>2567</t>
  </si>
  <si>
    <t>ยอดคงเหลือ ณ วันที่ 1 มกราคม 2567</t>
  </si>
  <si>
    <t>เงินปันผลรับจากบริษัทร่วม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</si>
  <si>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</si>
  <si>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</si>
  <si>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หมายเหตุประกอบงบการเงินระหว่างกาลแบบย่อเป็นส่วนหนึ่งของงบการเงินนี้</t>
  </si>
  <si>
    <t>งบแสดงการเปลี่ยนแปลงส่วนของผู้ถือหุ้น</t>
  </si>
  <si>
    <t>ยอดคงเหลือ ณ วันที่ 30 กันยายน 2566</t>
  </si>
  <si>
    <t xml:space="preserve">   ขาดทุน (กำไร) จากการขายที่ดิน อาคารและอุปกรณ์</t>
  </si>
  <si>
    <t>เงินสดจ่ายจากการลงทุนเพิ่มในบริษัทร่วม</t>
  </si>
  <si>
    <t>เงินกู้ยืมระยะสั้นจากสถาบันการเงินเพิ่มขึ้น (ลดลง)</t>
  </si>
  <si>
    <t xml:space="preserve">   ซื้ออาคารและอุปกรณ์โดยยังมิได้ชำระเงิน</t>
  </si>
  <si>
    <t xml:space="preserve">   ขายอุปกรณ์โดยยังมิได้รับชำระเงิน</t>
  </si>
  <si>
    <t xml:space="preserve">   หนี้สินทางการเงินหมุนเวียนอื่น</t>
  </si>
  <si>
    <t>เงินสดจ่ายจากการลงทุนเพิ่มในบริษัทย่อย</t>
  </si>
  <si>
    <t>เงินสดรับจากการชำระบัญชีของบริษัทย่อย</t>
  </si>
  <si>
    <t xml:space="preserve">   เงินลงทุนในบริษัทย่อยเพิ่มขึ้นจากการแปลงหนี้เป็นทุน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</si>
  <si>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</si>
  <si>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</si>
  <si>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</si>
  <si>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</si>
  <si>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</si>
  <si>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ขาดทุนจากอัตราแลกเปลี่ยน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</si>
  <si>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</si>
  <si>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</si>
  <si>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ส่วนแบ่งกำไรจากเงินลงทุนในบริษัทย่อย</t>
  </si>
  <si>
    <t>ขาดทุนจากสินทรัพย์ทางการเงิน</t>
  </si>
  <si>
    <t>ขาดทุนจากสินทรัพย์ทางการเงินและตราสารอนุพันธ์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</si>
  <si>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</si>
  <si>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กำไรจากการยกเลิกสัญญาเช่า</t>
  </si>
  <si>
    <t xml:space="preserve">   ขาดทุนจากตราสารอนุพันธ์ที่ยังไม่เกิดขึ้นจริง</t>
  </si>
  <si>
    <t>สินทรัพย์ทางการเงินหมุนเวียนอื่นลดลง</t>
  </si>
  <si>
    <t>เงินสดจ่ายจากการซื้อเงินลงทุนในบริษัทร่วมเพิ่ม</t>
  </si>
  <si>
    <t>สินทรัพย์ไม่หมุนเวียนอื่นลดลง</t>
  </si>
  <si>
    <t>เงินสดรับจากการขายเงินลงทุนในตราสารทุน</t>
  </si>
  <si>
    <t>จ่ายคืนเงินกู้ยืมระยะยาว</t>
  </si>
  <si>
    <t xml:space="preserve">   ส่วนแบ่งกำไรจากเงินลงทุนในบริษัทย่อย</t>
  </si>
  <si>
    <t>เงินสดรับจากดอกเบี้ย</t>
  </si>
  <si>
    <t>เงินให้กู้ยืมระยะยาวแก่กิจการที่เกี่ยวข้องกันลดลง</t>
  </si>
  <si>
    <t>ผลต่างจากการแปลงค่างบการเงินเพิ่มขึ้น</t>
  </si>
  <si>
    <t>ขาดทุนจากเงินลงทุนในตราสารทุนที่กำหนดให้วัดมูลค่าด้วย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</si>
  <si>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</si>
  <si>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</si>
  <si>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</si>
  <si>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</si>
  <si>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ขาดทุนจากการตัดรายการสินทรัพย์ทางการเงินที่วัดมูลค่าด้วย</t>
  </si>
  <si>
    <t>กำไรจากตราสารอนุพันธ์</t>
  </si>
  <si>
    <t>เงินกู้ยืมระยะสั้นจากสถาบันการเงินลดลง</t>
  </si>
  <si>
    <t>เงินสดรับจากเงินกู้ยืมระยะยาว</t>
  </si>
  <si>
    <t>ตราสารทุนที่กำหนด</t>
  </si>
  <si>
    <t xml:space="preserve">   ค่าเผื่อผลขาดทุนจากการด้อยค่าของสินทรัพย์ (โอนกลับ)</t>
  </si>
  <si>
    <t xml:space="preserve">   สินทรัพย์สิทธิการใช้ลดลงจากการเปลี่ยนแปลงและยกเลิกสัญญาเช่า</t>
  </si>
  <si>
    <t xml:space="preserve">   หนี้สินตามสัญญาเช่าลดลงจากการเปลี่ยนแปลงและยกเลิกสัญญาเช่า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</si>
</sst>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46">
    <xf numFmtId="0" fontId="0" fillId="0" borderId="0" xfId="0"/>
    <xf numFmtId="37" fontId="42" fillId="0" borderId="0" xfId="2" applyNumberFormat="1" applyFont="1" applyAlignment="1">
      <alignment vertical="center"/>
    </xf>
    <xf numFmtId="37" fontId="41" fillId="0" borderId="0" xfId="2" applyNumberFormat="1" applyFont="1" applyAlignment="1">
      <alignment vertical="center"/>
    </xf>
    <xf numFmtId="164" fontId="42" fillId="0" borderId="1" xfId="2" quotePrefix="1" applyNumberFormat="1" applyFont="1" applyBorder="1" applyAlignment="1">
      <alignment horizontal="center"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0" fontId="42" fillId="0" borderId="1" xfId="0" applyFont="1" applyBorder="1" applyAlignment="1">
      <alignment horizont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3" fontId="42" fillId="0" borderId="0" xfId="0" applyNumberFormat="1" applyFont="1" applyAlignment="1">
      <alignment horizontal="right" vertical="center"/>
    </xf>
    <xf numFmtId="184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181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4" fontId="41" fillId="0" borderId="0" xfId="1" applyNumberFormat="1" applyFont="1" applyFill="1" applyAlignment="1">
      <alignment vertical="center"/>
    </xf>
    <xf numFmtId="186" fontId="42" fillId="0" borderId="0" xfId="1" applyNumberFormat="1" applyFont="1" applyFill="1" applyAlignment="1">
      <alignment vertical="center"/>
    </xf>
    <xf numFmtId="182" fontId="43" fillId="0" borderId="0" xfId="0" applyNumberFormat="1" applyFont="1" applyAlignment="1">
      <alignment horizontal="center"/>
    </xf>
    <xf numFmtId="37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1" fillId="0" borderId="0" xfId="2" applyFont="1" applyAlignment="1">
      <alignment vertical="center"/>
    </xf>
    <xf numFmtId="0" fontId="41" fillId="0" borderId="0" xfId="2" applyFont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0" fontId="41" fillId="0" borderId="0" xfId="122" applyFont="1"/>
    <xf numFmtId="37" fontId="42" fillId="0" borderId="0" xfId="122" applyNumberFormat="1" applyFont="1"/>
    <xf numFmtId="0" fontId="42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41" fontId="42" fillId="0" borderId="1" xfId="122" applyNumberFormat="1" applyFont="1" applyBorder="1" applyAlignment="1">
      <alignment horizontal="right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0" fontId="41" fillId="0" borderId="0" xfId="122" applyFont="1" applyAlignment="1">
      <alignment vertical="center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0" fontId="42" fillId="0" borderId="0" xfId="2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1" xfId="2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1"/>
  <sheetViews>
    <sheetView showGridLines="0" view="pageBreakPreview" topLeftCell="A85" zoomScaleNormal="115" zoomScaleSheetLayoutView="100" workbookViewId="0">
      <selection activeCell="D68" sqref="D68"/>
    </sheetView>
  </sheetViews>
  <sheetFormatPr defaultColWidth="6.42578125" defaultRowHeight="22.9" customHeight="1"/>
  <cols>
    <col min="1" max="1" width="52.42578125" style="83" customWidth="1"/>
    <col min="2" max="2" width="8.7109375" style="83" customWidth="1"/>
    <col min="3" max="3" width="3.28515625" style="100" customWidth="1"/>
    <col min="4" max="4" width="15.7109375" style="100" customWidth="1"/>
    <col min="5" max="5" width="1.7109375" style="100" customWidth="1"/>
    <col min="6" max="6" width="15.7109375" style="100" customWidth="1"/>
    <col min="7" max="7" width="1.7109375" style="100" customWidth="1"/>
    <col min="8" max="8" width="15.7109375" style="100" customWidth="1"/>
    <col min="9" max="9" width="1.7109375" style="100" customWidth="1"/>
    <col min="10" max="10" width="15.7109375" style="100" customWidth="1"/>
    <col min="11" max="248" width="10.7109375" style="83" customWidth="1"/>
    <col min="249" max="249" width="35.7109375" style="83" customWidth="1"/>
    <col min="250" max="250" width="6.42578125" style="83"/>
    <col min="251" max="251" width="43.7109375" style="83" customWidth="1"/>
    <col min="252" max="252" width="6" style="83" customWidth="1"/>
    <col min="253" max="253" width="1.7109375" style="83" customWidth="1"/>
    <col min="254" max="254" width="13.28515625" style="83" customWidth="1"/>
    <col min="255" max="255" width="0.7109375" style="83" customWidth="1"/>
    <col min="256" max="256" width="13.28515625" style="83" customWidth="1"/>
    <col min="257" max="257" width="0.7109375" style="83" customWidth="1"/>
    <col min="258" max="258" width="13.28515625" style="83" customWidth="1"/>
    <col min="259" max="259" width="0.7109375" style="83" customWidth="1"/>
    <col min="260" max="260" width="13.28515625" style="83" customWidth="1"/>
    <col min="261" max="261" width="0.7109375" style="83" customWidth="1"/>
    <col min="262" max="262" width="13.28515625" style="83" customWidth="1"/>
    <col min="263" max="263" width="0.7109375" style="83" customWidth="1"/>
    <col min="264" max="264" width="13.28515625" style="83" customWidth="1"/>
    <col min="265" max="504" width="10.7109375" style="83" customWidth="1"/>
    <col min="505" max="505" width="35.7109375" style="83" customWidth="1"/>
    <col min="506" max="506" width="6.42578125" style="83"/>
    <col min="507" max="507" width="43.7109375" style="83" customWidth="1"/>
    <col min="508" max="508" width="6" style="83" customWidth="1"/>
    <col min="509" max="509" width="1.7109375" style="83" customWidth="1"/>
    <col min="510" max="510" width="13.28515625" style="83" customWidth="1"/>
    <col min="511" max="511" width="0.7109375" style="83" customWidth="1"/>
    <col min="512" max="512" width="13.28515625" style="83" customWidth="1"/>
    <col min="513" max="513" width="0.7109375" style="83" customWidth="1"/>
    <col min="514" max="514" width="13.28515625" style="83" customWidth="1"/>
    <col min="515" max="515" width="0.7109375" style="83" customWidth="1"/>
    <col min="516" max="516" width="13.28515625" style="83" customWidth="1"/>
    <col min="517" max="517" width="0.7109375" style="83" customWidth="1"/>
    <col min="518" max="518" width="13.28515625" style="83" customWidth="1"/>
    <col min="519" max="519" width="0.7109375" style="83" customWidth="1"/>
    <col min="520" max="520" width="13.28515625" style="83" customWidth="1"/>
    <col min="521" max="760" width="10.7109375" style="83" customWidth="1"/>
    <col min="761" max="761" width="35.7109375" style="83" customWidth="1"/>
    <col min="762" max="762" width="6.42578125" style="83"/>
    <col min="763" max="763" width="43.7109375" style="83" customWidth="1"/>
    <col min="764" max="764" width="6" style="83" customWidth="1"/>
    <col min="765" max="765" width="1.7109375" style="83" customWidth="1"/>
    <col min="766" max="766" width="13.28515625" style="83" customWidth="1"/>
    <col min="767" max="767" width="0.7109375" style="83" customWidth="1"/>
    <col min="768" max="768" width="13.28515625" style="83" customWidth="1"/>
    <col min="769" max="769" width="0.7109375" style="83" customWidth="1"/>
    <col min="770" max="770" width="13.28515625" style="83" customWidth="1"/>
    <col min="771" max="771" width="0.7109375" style="83" customWidth="1"/>
    <col min="772" max="772" width="13.28515625" style="83" customWidth="1"/>
    <col min="773" max="773" width="0.7109375" style="83" customWidth="1"/>
    <col min="774" max="774" width="13.28515625" style="83" customWidth="1"/>
    <col min="775" max="775" width="0.7109375" style="83" customWidth="1"/>
    <col min="776" max="776" width="13.28515625" style="83" customWidth="1"/>
    <col min="777" max="1016" width="10.7109375" style="83" customWidth="1"/>
    <col min="1017" max="1017" width="35.7109375" style="83" customWidth="1"/>
    <col min="1018" max="1018" width="6.42578125" style="83"/>
    <col min="1019" max="1019" width="43.7109375" style="83" customWidth="1"/>
    <col min="1020" max="1020" width="6" style="83" customWidth="1"/>
    <col min="1021" max="1021" width="1.7109375" style="83" customWidth="1"/>
    <col min="1022" max="1022" width="13.28515625" style="83" customWidth="1"/>
    <col min="1023" max="1023" width="0.7109375" style="83" customWidth="1"/>
    <col min="1024" max="1024" width="13.28515625" style="83" customWidth="1"/>
    <col min="1025" max="1025" width="0.7109375" style="83" customWidth="1"/>
    <col min="1026" max="1026" width="13.28515625" style="83" customWidth="1"/>
    <col min="1027" max="1027" width="0.7109375" style="83" customWidth="1"/>
    <col min="1028" max="1028" width="13.28515625" style="83" customWidth="1"/>
    <col min="1029" max="1029" width="0.7109375" style="83" customWidth="1"/>
    <col min="1030" max="1030" width="13.28515625" style="83" customWidth="1"/>
    <col min="1031" max="1031" width="0.7109375" style="83" customWidth="1"/>
    <col min="1032" max="1032" width="13.28515625" style="83" customWidth="1"/>
    <col min="1033" max="1272" width="10.7109375" style="83" customWidth="1"/>
    <col min="1273" max="1273" width="35.7109375" style="83" customWidth="1"/>
    <col min="1274" max="1274" width="6.42578125" style="83"/>
    <col min="1275" max="1275" width="43.7109375" style="83" customWidth="1"/>
    <col min="1276" max="1276" width="6" style="83" customWidth="1"/>
    <col min="1277" max="1277" width="1.7109375" style="83" customWidth="1"/>
    <col min="1278" max="1278" width="13.28515625" style="83" customWidth="1"/>
    <col min="1279" max="1279" width="0.7109375" style="83" customWidth="1"/>
    <col min="1280" max="1280" width="13.28515625" style="83" customWidth="1"/>
    <col min="1281" max="1281" width="0.7109375" style="83" customWidth="1"/>
    <col min="1282" max="1282" width="13.28515625" style="83" customWidth="1"/>
    <col min="1283" max="1283" width="0.7109375" style="83" customWidth="1"/>
    <col min="1284" max="1284" width="13.28515625" style="83" customWidth="1"/>
    <col min="1285" max="1285" width="0.7109375" style="83" customWidth="1"/>
    <col min="1286" max="1286" width="13.28515625" style="83" customWidth="1"/>
    <col min="1287" max="1287" width="0.7109375" style="83" customWidth="1"/>
    <col min="1288" max="1288" width="13.28515625" style="83" customWidth="1"/>
    <col min="1289" max="1528" width="10.7109375" style="83" customWidth="1"/>
    <col min="1529" max="1529" width="35.7109375" style="83" customWidth="1"/>
    <col min="1530" max="1530" width="6.42578125" style="83"/>
    <col min="1531" max="1531" width="43.7109375" style="83" customWidth="1"/>
    <col min="1532" max="1532" width="6" style="83" customWidth="1"/>
    <col min="1533" max="1533" width="1.7109375" style="83" customWidth="1"/>
    <col min="1534" max="1534" width="13.28515625" style="83" customWidth="1"/>
    <col min="1535" max="1535" width="0.7109375" style="83" customWidth="1"/>
    <col min="1536" max="1536" width="13.28515625" style="83" customWidth="1"/>
    <col min="1537" max="1537" width="0.7109375" style="83" customWidth="1"/>
    <col min="1538" max="1538" width="13.28515625" style="83" customWidth="1"/>
    <col min="1539" max="1539" width="0.7109375" style="83" customWidth="1"/>
    <col min="1540" max="1540" width="13.28515625" style="83" customWidth="1"/>
    <col min="1541" max="1541" width="0.7109375" style="83" customWidth="1"/>
    <col min="1542" max="1542" width="13.28515625" style="83" customWidth="1"/>
    <col min="1543" max="1543" width="0.7109375" style="83" customWidth="1"/>
    <col min="1544" max="1544" width="13.28515625" style="83" customWidth="1"/>
    <col min="1545" max="1784" width="10.7109375" style="83" customWidth="1"/>
    <col min="1785" max="1785" width="35.7109375" style="83" customWidth="1"/>
    <col min="1786" max="1786" width="6.42578125" style="83"/>
    <col min="1787" max="1787" width="43.7109375" style="83" customWidth="1"/>
    <col min="1788" max="1788" width="6" style="83" customWidth="1"/>
    <col min="1789" max="1789" width="1.7109375" style="83" customWidth="1"/>
    <col min="1790" max="1790" width="13.28515625" style="83" customWidth="1"/>
    <col min="1791" max="1791" width="0.7109375" style="83" customWidth="1"/>
    <col min="1792" max="1792" width="13.28515625" style="83" customWidth="1"/>
    <col min="1793" max="1793" width="0.7109375" style="83" customWidth="1"/>
    <col min="1794" max="1794" width="13.28515625" style="83" customWidth="1"/>
    <col min="1795" max="1795" width="0.7109375" style="83" customWidth="1"/>
    <col min="1796" max="1796" width="13.28515625" style="83" customWidth="1"/>
    <col min="1797" max="1797" width="0.7109375" style="83" customWidth="1"/>
    <col min="1798" max="1798" width="13.28515625" style="83" customWidth="1"/>
    <col min="1799" max="1799" width="0.7109375" style="83" customWidth="1"/>
    <col min="1800" max="1800" width="13.28515625" style="83" customWidth="1"/>
    <col min="1801" max="2040" width="10.7109375" style="83" customWidth="1"/>
    <col min="2041" max="2041" width="35.7109375" style="83" customWidth="1"/>
    <col min="2042" max="2042" width="6.42578125" style="83"/>
    <col min="2043" max="2043" width="43.7109375" style="83" customWidth="1"/>
    <col min="2044" max="2044" width="6" style="83" customWidth="1"/>
    <col min="2045" max="2045" width="1.7109375" style="83" customWidth="1"/>
    <col min="2046" max="2046" width="13.28515625" style="83" customWidth="1"/>
    <col min="2047" max="2047" width="0.7109375" style="83" customWidth="1"/>
    <col min="2048" max="2048" width="13.28515625" style="83" customWidth="1"/>
    <col min="2049" max="2049" width="0.7109375" style="83" customWidth="1"/>
    <col min="2050" max="2050" width="13.28515625" style="83" customWidth="1"/>
    <col min="2051" max="2051" width="0.7109375" style="83" customWidth="1"/>
    <col min="2052" max="2052" width="13.28515625" style="83" customWidth="1"/>
    <col min="2053" max="2053" width="0.7109375" style="83" customWidth="1"/>
    <col min="2054" max="2054" width="13.28515625" style="83" customWidth="1"/>
    <col min="2055" max="2055" width="0.7109375" style="83" customWidth="1"/>
    <col min="2056" max="2056" width="13.28515625" style="83" customWidth="1"/>
    <col min="2057" max="2296" width="10.7109375" style="83" customWidth="1"/>
    <col min="2297" max="2297" width="35.7109375" style="83" customWidth="1"/>
    <col min="2298" max="2298" width="6.42578125" style="83"/>
    <col min="2299" max="2299" width="43.7109375" style="83" customWidth="1"/>
    <col min="2300" max="2300" width="6" style="83" customWidth="1"/>
    <col min="2301" max="2301" width="1.7109375" style="83" customWidth="1"/>
    <col min="2302" max="2302" width="13.28515625" style="83" customWidth="1"/>
    <col min="2303" max="2303" width="0.7109375" style="83" customWidth="1"/>
    <col min="2304" max="2304" width="13.28515625" style="83" customWidth="1"/>
    <col min="2305" max="2305" width="0.7109375" style="83" customWidth="1"/>
    <col min="2306" max="2306" width="13.28515625" style="83" customWidth="1"/>
    <col min="2307" max="2307" width="0.7109375" style="83" customWidth="1"/>
    <col min="2308" max="2308" width="13.28515625" style="83" customWidth="1"/>
    <col min="2309" max="2309" width="0.7109375" style="83" customWidth="1"/>
    <col min="2310" max="2310" width="13.28515625" style="83" customWidth="1"/>
    <col min="2311" max="2311" width="0.7109375" style="83" customWidth="1"/>
    <col min="2312" max="2312" width="13.28515625" style="83" customWidth="1"/>
    <col min="2313" max="2552" width="10.7109375" style="83" customWidth="1"/>
    <col min="2553" max="2553" width="35.7109375" style="83" customWidth="1"/>
    <col min="2554" max="2554" width="6.42578125" style="83"/>
    <col min="2555" max="2555" width="43.7109375" style="83" customWidth="1"/>
    <col min="2556" max="2556" width="6" style="83" customWidth="1"/>
    <col min="2557" max="2557" width="1.7109375" style="83" customWidth="1"/>
    <col min="2558" max="2558" width="13.28515625" style="83" customWidth="1"/>
    <col min="2559" max="2559" width="0.7109375" style="83" customWidth="1"/>
    <col min="2560" max="2560" width="13.28515625" style="83" customWidth="1"/>
    <col min="2561" max="2561" width="0.7109375" style="83" customWidth="1"/>
    <col min="2562" max="2562" width="13.28515625" style="83" customWidth="1"/>
    <col min="2563" max="2563" width="0.7109375" style="83" customWidth="1"/>
    <col min="2564" max="2564" width="13.28515625" style="83" customWidth="1"/>
    <col min="2565" max="2565" width="0.7109375" style="83" customWidth="1"/>
    <col min="2566" max="2566" width="13.28515625" style="83" customWidth="1"/>
    <col min="2567" max="2567" width="0.7109375" style="83" customWidth="1"/>
    <col min="2568" max="2568" width="13.28515625" style="83" customWidth="1"/>
    <col min="2569" max="2808" width="10.7109375" style="83" customWidth="1"/>
    <col min="2809" max="2809" width="35.7109375" style="83" customWidth="1"/>
    <col min="2810" max="2810" width="6.42578125" style="83"/>
    <col min="2811" max="2811" width="43.7109375" style="83" customWidth="1"/>
    <col min="2812" max="2812" width="6" style="83" customWidth="1"/>
    <col min="2813" max="2813" width="1.7109375" style="83" customWidth="1"/>
    <col min="2814" max="2814" width="13.28515625" style="83" customWidth="1"/>
    <col min="2815" max="2815" width="0.7109375" style="83" customWidth="1"/>
    <col min="2816" max="2816" width="13.28515625" style="83" customWidth="1"/>
    <col min="2817" max="2817" width="0.7109375" style="83" customWidth="1"/>
    <col min="2818" max="2818" width="13.28515625" style="83" customWidth="1"/>
    <col min="2819" max="2819" width="0.7109375" style="83" customWidth="1"/>
    <col min="2820" max="2820" width="13.28515625" style="83" customWidth="1"/>
    <col min="2821" max="2821" width="0.7109375" style="83" customWidth="1"/>
    <col min="2822" max="2822" width="13.28515625" style="83" customWidth="1"/>
    <col min="2823" max="2823" width="0.7109375" style="83" customWidth="1"/>
    <col min="2824" max="2824" width="13.28515625" style="83" customWidth="1"/>
    <col min="2825" max="3064" width="10.7109375" style="83" customWidth="1"/>
    <col min="3065" max="3065" width="35.7109375" style="83" customWidth="1"/>
    <col min="3066" max="3066" width="6.42578125" style="83"/>
    <col min="3067" max="3067" width="43.7109375" style="83" customWidth="1"/>
    <col min="3068" max="3068" width="6" style="83" customWidth="1"/>
    <col min="3069" max="3069" width="1.7109375" style="83" customWidth="1"/>
    <col min="3070" max="3070" width="13.28515625" style="83" customWidth="1"/>
    <col min="3071" max="3071" width="0.7109375" style="83" customWidth="1"/>
    <col min="3072" max="3072" width="13.28515625" style="83" customWidth="1"/>
    <col min="3073" max="3073" width="0.7109375" style="83" customWidth="1"/>
    <col min="3074" max="3074" width="13.28515625" style="83" customWidth="1"/>
    <col min="3075" max="3075" width="0.7109375" style="83" customWidth="1"/>
    <col min="3076" max="3076" width="13.28515625" style="83" customWidth="1"/>
    <col min="3077" max="3077" width="0.7109375" style="83" customWidth="1"/>
    <col min="3078" max="3078" width="13.28515625" style="83" customWidth="1"/>
    <col min="3079" max="3079" width="0.7109375" style="83" customWidth="1"/>
    <col min="3080" max="3080" width="13.28515625" style="83" customWidth="1"/>
    <col min="3081" max="3320" width="10.7109375" style="83" customWidth="1"/>
    <col min="3321" max="3321" width="35.7109375" style="83" customWidth="1"/>
    <col min="3322" max="3322" width="6.42578125" style="83"/>
    <col min="3323" max="3323" width="43.7109375" style="83" customWidth="1"/>
    <col min="3324" max="3324" width="6" style="83" customWidth="1"/>
    <col min="3325" max="3325" width="1.7109375" style="83" customWidth="1"/>
    <col min="3326" max="3326" width="13.28515625" style="83" customWidth="1"/>
    <col min="3327" max="3327" width="0.7109375" style="83" customWidth="1"/>
    <col min="3328" max="3328" width="13.28515625" style="83" customWidth="1"/>
    <col min="3329" max="3329" width="0.7109375" style="83" customWidth="1"/>
    <col min="3330" max="3330" width="13.28515625" style="83" customWidth="1"/>
    <col min="3331" max="3331" width="0.7109375" style="83" customWidth="1"/>
    <col min="3332" max="3332" width="13.28515625" style="83" customWidth="1"/>
    <col min="3333" max="3333" width="0.7109375" style="83" customWidth="1"/>
    <col min="3334" max="3334" width="13.28515625" style="83" customWidth="1"/>
    <col min="3335" max="3335" width="0.7109375" style="83" customWidth="1"/>
    <col min="3336" max="3336" width="13.28515625" style="83" customWidth="1"/>
    <col min="3337" max="3576" width="10.7109375" style="83" customWidth="1"/>
    <col min="3577" max="3577" width="35.7109375" style="83" customWidth="1"/>
    <col min="3578" max="3578" width="6.42578125" style="83"/>
    <col min="3579" max="3579" width="43.7109375" style="83" customWidth="1"/>
    <col min="3580" max="3580" width="6" style="83" customWidth="1"/>
    <col min="3581" max="3581" width="1.7109375" style="83" customWidth="1"/>
    <col min="3582" max="3582" width="13.28515625" style="83" customWidth="1"/>
    <col min="3583" max="3583" width="0.7109375" style="83" customWidth="1"/>
    <col min="3584" max="3584" width="13.28515625" style="83" customWidth="1"/>
    <col min="3585" max="3585" width="0.7109375" style="83" customWidth="1"/>
    <col min="3586" max="3586" width="13.28515625" style="83" customWidth="1"/>
    <col min="3587" max="3587" width="0.7109375" style="83" customWidth="1"/>
    <col min="3588" max="3588" width="13.28515625" style="83" customWidth="1"/>
    <col min="3589" max="3589" width="0.7109375" style="83" customWidth="1"/>
    <col min="3590" max="3590" width="13.28515625" style="83" customWidth="1"/>
    <col min="3591" max="3591" width="0.7109375" style="83" customWidth="1"/>
    <col min="3592" max="3592" width="13.28515625" style="83" customWidth="1"/>
    <col min="3593" max="3832" width="10.7109375" style="83" customWidth="1"/>
    <col min="3833" max="3833" width="35.7109375" style="83" customWidth="1"/>
    <col min="3834" max="3834" width="6.42578125" style="83"/>
    <col min="3835" max="3835" width="43.7109375" style="83" customWidth="1"/>
    <col min="3836" max="3836" width="6" style="83" customWidth="1"/>
    <col min="3837" max="3837" width="1.7109375" style="83" customWidth="1"/>
    <col min="3838" max="3838" width="13.28515625" style="83" customWidth="1"/>
    <col min="3839" max="3839" width="0.7109375" style="83" customWidth="1"/>
    <col min="3840" max="3840" width="13.28515625" style="83" customWidth="1"/>
    <col min="3841" max="3841" width="0.7109375" style="83" customWidth="1"/>
    <col min="3842" max="3842" width="13.28515625" style="83" customWidth="1"/>
    <col min="3843" max="3843" width="0.7109375" style="83" customWidth="1"/>
    <col min="3844" max="3844" width="13.28515625" style="83" customWidth="1"/>
    <col min="3845" max="3845" width="0.7109375" style="83" customWidth="1"/>
    <col min="3846" max="3846" width="13.28515625" style="83" customWidth="1"/>
    <col min="3847" max="3847" width="0.7109375" style="83" customWidth="1"/>
    <col min="3848" max="3848" width="13.28515625" style="83" customWidth="1"/>
    <col min="3849" max="4088" width="10.7109375" style="83" customWidth="1"/>
    <col min="4089" max="4089" width="35.7109375" style="83" customWidth="1"/>
    <col min="4090" max="4090" width="6.42578125" style="83"/>
    <col min="4091" max="4091" width="43.7109375" style="83" customWidth="1"/>
    <col min="4092" max="4092" width="6" style="83" customWidth="1"/>
    <col min="4093" max="4093" width="1.7109375" style="83" customWidth="1"/>
    <col min="4094" max="4094" width="13.28515625" style="83" customWidth="1"/>
    <col min="4095" max="4095" width="0.7109375" style="83" customWidth="1"/>
    <col min="4096" max="4096" width="13.28515625" style="83" customWidth="1"/>
    <col min="4097" max="4097" width="0.7109375" style="83" customWidth="1"/>
    <col min="4098" max="4098" width="13.28515625" style="83" customWidth="1"/>
    <col min="4099" max="4099" width="0.7109375" style="83" customWidth="1"/>
    <col min="4100" max="4100" width="13.28515625" style="83" customWidth="1"/>
    <col min="4101" max="4101" width="0.7109375" style="83" customWidth="1"/>
    <col min="4102" max="4102" width="13.28515625" style="83" customWidth="1"/>
    <col min="4103" max="4103" width="0.7109375" style="83" customWidth="1"/>
    <col min="4104" max="4104" width="13.28515625" style="83" customWidth="1"/>
    <col min="4105" max="4344" width="10.7109375" style="83" customWidth="1"/>
    <col min="4345" max="4345" width="35.7109375" style="83" customWidth="1"/>
    <col min="4346" max="4346" width="6.42578125" style="83"/>
    <col min="4347" max="4347" width="43.7109375" style="83" customWidth="1"/>
    <col min="4348" max="4348" width="6" style="83" customWidth="1"/>
    <col min="4349" max="4349" width="1.7109375" style="83" customWidth="1"/>
    <col min="4350" max="4350" width="13.28515625" style="83" customWidth="1"/>
    <col min="4351" max="4351" width="0.7109375" style="83" customWidth="1"/>
    <col min="4352" max="4352" width="13.28515625" style="83" customWidth="1"/>
    <col min="4353" max="4353" width="0.7109375" style="83" customWidth="1"/>
    <col min="4354" max="4354" width="13.28515625" style="83" customWidth="1"/>
    <col min="4355" max="4355" width="0.7109375" style="83" customWidth="1"/>
    <col min="4356" max="4356" width="13.28515625" style="83" customWidth="1"/>
    <col min="4357" max="4357" width="0.7109375" style="83" customWidth="1"/>
    <col min="4358" max="4358" width="13.28515625" style="83" customWidth="1"/>
    <col min="4359" max="4359" width="0.7109375" style="83" customWidth="1"/>
    <col min="4360" max="4360" width="13.28515625" style="83" customWidth="1"/>
    <col min="4361" max="4600" width="10.7109375" style="83" customWidth="1"/>
    <col min="4601" max="4601" width="35.7109375" style="83" customWidth="1"/>
    <col min="4602" max="4602" width="6.42578125" style="83"/>
    <col min="4603" max="4603" width="43.7109375" style="83" customWidth="1"/>
    <col min="4604" max="4604" width="6" style="83" customWidth="1"/>
    <col min="4605" max="4605" width="1.7109375" style="83" customWidth="1"/>
    <col min="4606" max="4606" width="13.28515625" style="83" customWidth="1"/>
    <col min="4607" max="4607" width="0.7109375" style="83" customWidth="1"/>
    <col min="4608" max="4608" width="13.28515625" style="83" customWidth="1"/>
    <col min="4609" max="4609" width="0.7109375" style="83" customWidth="1"/>
    <col min="4610" max="4610" width="13.28515625" style="83" customWidth="1"/>
    <col min="4611" max="4611" width="0.7109375" style="83" customWidth="1"/>
    <col min="4612" max="4612" width="13.28515625" style="83" customWidth="1"/>
    <col min="4613" max="4613" width="0.7109375" style="83" customWidth="1"/>
    <col min="4614" max="4614" width="13.28515625" style="83" customWidth="1"/>
    <col min="4615" max="4615" width="0.7109375" style="83" customWidth="1"/>
    <col min="4616" max="4616" width="13.28515625" style="83" customWidth="1"/>
    <col min="4617" max="4856" width="10.7109375" style="83" customWidth="1"/>
    <col min="4857" max="4857" width="35.7109375" style="83" customWidth="1"/>
    <col min="4858" max="4858" width="6.42578125" style="83"/>
    <col min="4859" max="4859" width="43.7109375" style="83" customWidth="1"/>
    <col min="4860" max="4860" width="6" style="83" customWidth="1"/>
    <col min="4861" max="4861" width="1.7109375" style="83" customWidth="1"/>
    <col min="4862" max="4862" width="13.28515625" style="83" customWidth="1"/>
    <col min="4863" max="4863" width="0.7109375" style="83" customWidth="1"/>
    <col min="4864" max="4864" width="13.28515625" style="83" customWidth="1"/>
    <col min="4865" max="4865" width="0.7109375" style="83" customWidth="1"/>
    <col min="4866" max="4866" width="13.28515625" style="83" customWidth="1"/>
    <col min="4867" max="4867" width="0.7109375" style="83" customWidth="1"/>
    <col min="4868" max="4868" width="13.28515625" style="83" customWidth="1"/>
    <col min="4869" max="4869" width="0.7109375" style="83" customWidth="1"/>
    <col min="4870" max="4870" width="13.28515625" style="83" customWidth="1"/>
    <col min="4871" max="4871" width="0.7109375" style="83" customWidth="1"/>
    <col min="4872" max="4872" width="13.28515625" style="83" customWidth="1"/>
    <col min="4873" max="5112" width="10.7109375" style="83" customWidth="1"/>
    <col min="5113" max="5113" width="35.7109375" style="83" customWidth="1"/>
    <col min="5114" max="5114" width="6.42578125" style="83"/>
    <col min="5115" max="5115" width="43.7109375" style="83" customWidth="1"/>
    <col min="5116" max="5116" width="6" style="83" customWidth="1"/>
    <col min="5117" max="5117" width="1.7109375" style="83" customWidth="1"/>
    <col min="5118" max="5118" width="13.28515625" style="83" customWidth="1"/>
    <col min="5119" max="5119" width="0.7109375" style="83" customWidth="1"/>
    <col min="5120" max="5120" width="13.28515625" style="83" customWidth="1"/>
    <col min="5121" max="5121" width="0.7109375" style="83" customWidth="1"/>
    <col min="5122" max="5122" width="13.28515625" style="83" customWidth="1"/>
    <col min="5123" max="5123" width="0.7109375" style="83" customWidth="1"/>
    <col min="5124" max="5124" width="13.28515625" style="83" customWidth="1"/>
    <col min="5125" max="5125" width="0.7109375" style="83" customWidth="1"/>
    <col min="5126" max="5126" width="13.28515625" style="83" customWidth="1"/>
    <col min="5127" max="5127" width="0.7109375" style="83" customWidth="1"/>
    <col min="5128" max="5128" width="13.28515625" style="83" customWidth="1"/>
    <col min="5129" max="5368" width="10.7109375" style="83" customWidth="1"/>
    <col min="5369" max="5369" width="35.7109375" style="83" customWidth="1"/>
    <col min="5370" max="5370" width="6.42578125" style="83"/>
    <col min="5371" max="5371" width="43.7109375" style="83" customWidth="1"/>
    <col min="5372" max="5372" width="6" style="83" customWidth="1"/>
    <col min="5373" max="5373" width="1.7109375" style="83" customWidth="1"/>
    <col min="5374" max="5374" width="13.28515625" style="83" customWidth="1"/>
    <col min="5375" max="5375" width="0.7109375" style="83" customWidth="1"/>
    <col min="5376" max="5376" width="13.28515625" style="83" customWidth="1"/>
    <col min="5377" max="5377" width="0.7109375" style="83" customWidth="1"/>
    <col min="5378" max="5378" width="13.28515625" style="83" customWidth="1"/>
    <col min="5379" max="5379" width="0.7109375" style="83" customWidth="1"/>
    <col min="5380" max="5380" width="13.28515625" style="83" customWidth="1"/>
    <col min="5381" max="5381" width="0.7109375" style="83" customWidth="1"/>
    <col min="5382" max="5382" width="13.28515625" style="83" customWidth="1"/>
    <col min="5383" max="5383" width="0.7109375" style="83" customWidth="1"/>
    <col min="5384" max="5384" width="13.28515625" style="83" customWidth="1"/>
    <col min="5385" max="5624" width="10.7109375" style="83" customWidth="1"/>
    <col min="5625" max="5625" width="35.7109375" style="83" customWidth="1"/>
    <col min="5626" max="5626" width="6.42578125" style="83"/>
    <col min="5627" max="5627" width="43.7109375" style="83" customWidth="1"/>
    <col min="5628" max="5628" width="6" style="83" customWidth="1"/>
    <col min="5629" max="5629" width="1.7109375" style="83" customWidth="1"/>
    <col min="5630" max="5630" width="13.28515625" style="83" customWidth="1"/>
    <col min="5631" max="5631" width="0.7109375" style="83" customWidth="1"/>
    <col min="5632" max="5632" width="13.28515625" style="83" customWidth="1"/>
    <col min="5633" max="5633" width="0.7109375" style="83" customWidth="1"/>
    <col min="5634" max="5634" width="13.28515625" style="83" customWidth="1"/>
    <col min="5635" max="5635" width="0.7109375" style="83" customWidth="1"/>
    <col min="5636" max="5636" width="13.28515625" style="83" customWidth="1"/>
    <col min="5637" max="5637" width="0.7109375" style="83" customWidth="1"/>
    <col min="5638" max="5638" width="13.28515625" style="83" customWidth="1"/>
    <col min="5639" max="5639" width="0.7109375" style="83" customWidth="1"/>
    <col min="5640" max="5640" width="13.28515625" style="83" customWidth="1"/>
    <col min="5641" max="5880" width="10.7109375" style="83" customWidth="1"/>
    <col min="5881" max="5881" width="35.7109375" style="83" customWidth="1"/>
    <col min="5882" max="5882" width="6.42578125" style="83"/>
    <col min="5883" max="5883" width="43.7109375" style="83" customWidth="1"/>
    <col min="5884" max="5884" width="6" style="83" customWidth="1"/>
    <col min="5885" max="5885" width="1.7109375" style="83" customWidth="1"/>
    <col min="5886" max="5886" width="13.28515625" style="83" customWidth="1"/>
    <col min="5887" max="5887" width="0.7109375" style="83" customWidth="1"/>
    <col min="5888" max="5888" width="13.28515625" style="83" customWidth="1"/>
    <col min="5889" max="5889" width="0.7109375" style="83" customWidth="1"/>
    <col min="5890" max="5890" width="13.28515625" style="83" customWidth="1"/>
    <col min="5891" max="5891" width="0.7109375" style="83" customWidth="1"/>
    <col min="5892" max="5892" width="13.28515625" style="83" customWidth="1"/>
    <col min="5893" max="5893" width="0.7109375" style="83" customWidth="1"/>
    <col min="5894" max="5894" width="13.28515625" style="83" customWidth="1"/>
    <col min="5895" max="5895" width="0.7109375" style="83" customWidth="1"/>
    <col min="5896" max="5896" width="13.28515625" style="83" customWidth="1"/>
    <col min="5897" max="6136" width="10.7109375" style="83" customWidth="1"/>
    <col min="6137" max="6137" width="35.7109375" style="83" customWidth="1"/>
    <col min="6138" max="6138" width="6.42578125" style="83"/>
    <col min="6139" max="6139" width="43.7109375" style="83" customWidth="1"/>
    <col min="6140" max="6140" width="6" style="83" customWidth="1"/>
    <col min="6141" max="6141" width="1.7109375" style="83" customWidth="1"/>
    <col min="6142" max="6142" width="13.28515625" style="83" customWidth="1"/>
    <col min="6143" max="6143" width="0.7109375" style="83" customWidth="1"/>
    <col min="6144" max="6144" width="13.28515625" style="83" customWidth="1"/>
    <col min="6145" max="6145" width="0.7109375" style="83" customWidth="1"/>
    <col min="6146" max="6146" width="13.28515625" style="83" customWidth="1"/>
    <col min="6147" max="6147" width="0.7109375" style="83" customWidth="1"/>
    <col min="6148" max="6148" width="13.28515625" style="83" customWidth="1"/>
    <col min="6149" max="6149" width="0.7109375" style="83" customWidth="1"/>
    <col min="6150" max="6150" width="13.28515625" style="83" customWidth="1"/>
    <col min="6151" max="6151" width="0.7109375" style="83" customWidth="1"/>
    <col min="6152" max="6152" width="13.28515625" style="83" customWidth="1"/>
    <col min="6153" max="6392" width="10.7109375" style="83" customWidth="1"/>
    <col min="6393" max="6393" width="35.7109375" style="83" customWidth="1"/>
    <col min="6394" max="6394" width="6.42578125" style="83"/>
    <col min="6395" max="6395" width="43.7109375" style="83" customWidth="1"/>
    <col min="6396" max="6396" width="6" style="83" customWidth="1"/>
    <col min="6397" max="6397" width="1.7109375" style="83" customWidth="1"/>
    <col min="6398" max="6398" width="13.28515625" style="83" customWidth="1"/>
    <col min="6399" max="6399" width="0.7109375" style="83" customWidth="1"/>
    <col min="6400" max="6400" width="13.28515625" style="83" customWidth="1"/>
    <col min="6401" max="6401" width="0.7109375" style="83" customWidth="1"/>
    <col min="6402" max="6402" width="13.28515625" style="83" customWidth="1"/>
    <col min="6403" max="6403" width="0.7109375" style="83" customWidth="1"/>
    <col min="6404" max="6404" width="13.28515625" style="83" customWidth="1"/>
    <col min="6405" max="6405" width="0.7109375" style="83" customWidth="1"/>
    <col min="6406" max="6406" width="13.28515625" style="83" customWidth="1"/>
    <col min="6407" max="6407" width="0.7109375" style="83" customWidth="1"/>
    <col min="6408" max="6408" width="13.28515625" style="83" customWidth="1"/>
    <col min="6409" max="6648" width="10.7109375" style="83" customWidth="1"/>
    <col min="6649" max="6649" width="35.7109375" style="83" customWidth="1"/>
    <col min="6650" max="6650" width="6.42578125" style="83"/>
    <col min="6651" max="6651" width="43.7109375" style="83" customWidth="1"/>
    <col min="6652" max="6652" width="6" style="83" customWidth="1"/>
    <col min="6653" max="6653" width="1.7109375" style="83" customWidth="1"/>
    <col min="6654" max="6654" width="13.28515625" style="83" customWidth="1"/>
    <col min="6655" max="6655" width="0.7109375" style="83" customWidth="1"/>
    <col min="6656" max="6656" width="13.28515625" style="83" customWidth="1"/>
    <col min="6657" max="6657" width="0.7109375" style="83" customWidth="1"/>
    <col min="6658" max="6658" width="13.28515625" style="83" customWidth="1"/>
    <col min="6659" max="6659" width="0.7109375" style="83" customWidth="1"/>
    <col min="6660" max="6660" width="13.28515625" style="83" customWidth="1"/>
    <col min="6661" max="6661" width="0.7109375" style="83" customWidth="1"/>
    <col min="6662" max="6662" width="13.28515625" style="83" customWidth="1"/>
    <col min="6663" max="6663" width="0.7109375" style="83" customWidth="1"/>
    <col min="6664" max="6664" width="13.28515625" style="83" customWidth="1"/>
    <col min="6665" max="6904" width="10.7109375" style="83" customWidth="1"/>
    <col min="6905" max="6905" width="35.7109375" style="83" customWidth="1"/>
    <col min="6906" max="6906" width="6.42578125" style="83"/>
    <col min="6907" max="6907" width="43.7109375" style="83" customWidth="1"/>
    <col min="6908" max="6908" width="6" style="83" customWidth="1"/>
    <col min="6909" max="6909" width="1.7109375" style="83" customWidth="1"/>
    <col min="6910" max="6910" width="13.28515625" style="83" customWidth="1"/>
    <col min="6911" max="6911" width="0.7109375" style="83" customWidth="1"/>
    <col min="6912" max="6912" width="13.28515625" style="83" customWidth="1"/>
    <col min="6913" max="6913" width="0.7109375" style="83" customWidth="1"/>
    <col min="6914" max="6914" width="13.28515625" style="83" customWidth="1"/>
    <col min="6915" max="6915" width="0.7109375" style="83" customWidth="1"/>
    <col min="6916" max="6916" width="13.28515625" style="83" customWidth="1"/>
    <col min="6917" max="6917" width="0.7109375" style="83" customWidth="1"/>
    <col min="6918" max="6918" width="13.28515625" style="83" customWidth="1"/>
    <col min="6919" max="6919" width="0.7109375" style="83" customWidth="1"/>
    <col min="6920" max="6920" width="13.28515625" style="83" customWidth="1"/>
    <col min="6921" max="7160" width="10.7109375" style="83" customWidth="1"/>
    <col min="7161" max="7161" width="35.7109375" style="83" customWidth="1"/>
    <col min="7162" max="7162" width="6.42578125" style="83"/>
    <col min="7163" max="7163" width="43.7109375" style="83" customWidth="1"/>
    <col min="7164" max="7164" width="6" style="83" customWidth="1"/>
    <col min="7165" max="7165" width="1.7109375" style="83" customWidth="1"/>
    <col min="7166" max="7166" width="13.28515625" style="83" customWidth="1"/>
    <col min="7167" max="7167" width="0.7109375" style="83" customWidth="1"/>
    <col min="7168" max="7168" width="13.28515625" style="83" customWidth="1"/>
    <col min="7169" max="7169" width="0.7109375" style="83" customWidth="1"/>
    <col min="7170" max="7170" width="13.28515625" style="83" customWidth="1"/>
    <col min="7171" max="7171" width="0.7109375" style="83" customWidth="1"/>
    <col min="7172" max="7172" width="13.28515625" style="83" customWidth="1"/>
    <col min="7173" max="7173" width="0.7109375" style="83" customWidth="1"/>
    <col min="7174" max="7174" width="13.28515625" style="83" customWidth="1"/>
    <col min="7175" max="7175" width="0.7109375" style="83" customWidth="1"/>
    <col min="7176" max="7176" width="13.28515625" style="83" customWidth="1"/>
    <col min="7177" max="7416" width="10.7109375" style="83" customWidth="1"/>
    <col min="7417" max="7417" width="35.7109375" style="83" customWidth="1"/>
    <col min="7418" max="7418" width="6.42578125" style="83"/>
    <col min="7419" max="7419" width="43.7109375" style="83" customWidth="1"/>
    <col min="7420" max="7420" width="6" style="83" customWidth="1"/>
    <col min="7421" max="7421" width="1.7109375" style="83" customWidth="1"/>
    <col min="7422" max="7422" width="13.28515625" style="83" customWidth="1"/>
    <col min="7423" max="7423" width="0.7109375" style="83" customWidth="1"/>
    <col min="7424" max="7424" width="13.28515625" style="83" customWidth="1"/>
    <col min="7425" max="7425" width="0.7109375" style="83" customWidth="1"/>
    <col min="7426" max="7426" width="13.28515625" style="83" customWidth="1"/>
    <col min="7427" max="7427" width="0.7109375" style="83" customWidth="1"/>
    <col min="7428" max="7428" width="13.28515625" style="83" customWidth="1"/>
    <col min="7429" max="7429" width="0.7109375" style="83" customWidth="1"/>
    <col min="7430" max="7430" width="13.28515625" style="83" customWidth="1"/>
    <col min="7431" max="7431" width="0.7109375" style="83" customWidth="1"/>
    <col min="7432" max="7432" width="13.28515625" style="83" customWidth="1"/>
    <col min="7433" max="7672" width="10.7109375" style="83" customWidth="1"/>
    <col min="7673" max="7673" width="35.7109375" style="83" customWidth="1"/>
    <col min="7674" max="7674" width="6.42578125" style="83"/>
    <col min="7675" max="7675" width="43.7109375" style="83" customWidth="1"/>
    <col min="7676" max="7676" width="6" style="83" customWidth="1"/>
    <col min="7677" max="7677" width="1.7109375" style="83" customWidth="1"/>
    <col min="7678" max="7678" width="13.28515625" style="83" customWidth="1"/>
    <col min="7679" max="7679" width="0.7109375" style="83" customWidth="1"/>
    <col min="7680" max="7680" width="13.28515625" style="83" customWidth="1"/>
    <col min="7681" max="7681" width="0.7109375" style="83" customWidth="1"/>
    <col min="7682" max="7682" width="13.28515625" style="83" customWidth="1"/>
    <col min="7683" max="7683" width="0.7109375" style="83" customWidth="1"/>
    <col min="7684" max="7684" width="13.28515625" style="83" customWidth="1"/>
    <col min="7685" max="7685" width="0.7109375" style="83" customWidth="1"/>
    <col min="7686" max="7686" width="13.28515625" style="83" customWidth="1"/>
    <col min="7687" max="7687" width="0.7109375" style="83" customWidth="1"/>
    <col min="7688" max="7688" width="13.28515625" style="83" customWidth="1"/>
    <col min="7689" max="7928" width="10.7109375" style="83" customWidth="1"/>
    <col min="7929" max="7929" width="35.7109375" style="83" customWidth="1"/>
    <col min="7930" max="7930" width="6.42578125" style="83"/>
    <col min="7931" max="7931" width="43.7109375" style="83" customWidth="1"/>
    <col min="7932" max="7932" width="6" style="83" customWidth="1"/>
    <col min="7933" max="7933" width="1.7109375" style="83" customWidth="1"/>
    <col min="7934" max="7934" width="13.28515625" style="83" customWidth="1"/>
    <col min="7935" max="7935" width="0.7109375" style="83" customWidth="1"/>
    <col min="7936" max="7936" width="13.28515625" style="83" customWidth="1"/>
    <col min="7937" max="7937" width="0.7109375" style="83" customWidth="1"/>
    <col min="7938" max="7938" width="13.28515625" style="83" customWidth="1"/>
    <col min="7939" max="7939" width="0.7109375" style="83" customWidth="1"/>
    <col min="7940" max="7940" width="13.28515625" style="83" customWidth="1"/>
    <col min="7941" max="7941" width="0.7109375" style="83" customWidth="1"/>
    <col min="7942" max="7942" width="13.28515625" style="83" customWidth="1"/>
    <col min="7943" max="7943" width="0.7109375" style="83" customWidth="1"/>
    <col min="7944" max="7944" width="13.28515625" style="83" customWidth="1"/>
    <col min="7945" max="8184" width="10.7109375" style="83" customWidth="1"/>
    <col min="8185" max="8185" width="35.7109375" style="83" customWidth="1"/>
    <col min="8186" max="8186" width="6.42578125" style="83"/>
    <col min="8187" max="8187" width="43.7109375" style="83" customWidth="1"/>
    <col min="8188" max="8188" width="6" style="83" customWidth="1"/>
    <col min="8189" max="8189" width="1.7109375" style="83" customWidth="1"/>
    <col min="8190" max="8190" width="13.28515625" style="83" customWidth="1"/>
    <col min="8191" max="8191" width="0.7109375" style="83" customWidth="1"/>
    <col min="8192" max="8192" width="13.28515625" style="83" customWidth="1"/>
    <col min="8193" max="8193" width="0.7109375" style="83" customWidth="1"/>
    <col min="8194" max="8194" width="13.28515625" style="83" customWidth="1"/>
    <col min="8195" max="8195" width="0.7109375" style="83" customWidth="1"/>
    <col min="8196" max="8196" width="13.28515625" style="83" customWidth="1"/>
    <col min="8197" max="8197" width="0.7109375" style="83" customWidth="1"/>
    <col min="8198" max="8198" width="13.28515625" style="83" customWidth="1"/>
    <col min="8199" max="8199" width="0.7109375" style="83" customWidth="1"/>
    <col min="8200" max="8200" width="13.28515625" style="83" customWidth="1"/>
    <col min="8201" max="8440" width="10.7109375" style="83" customWidth="1"/>
    <col min="8441" max="8441" width="35.7109375" style="83" customWidth="1"/>
    <col min="8442" max="8442" width="6.42578125" style="83"/>
    <col min="8443" max="8443" width="43.7109375" style="83" customWidth="1"/>
    <col min="8444" max="8444" width="6" style="83" customWidth="1"/>
    <col min="8445" max="8445" width="1.7109375" style="83" customWidth="1"/>
    <col min="8446" max="8446" width="13.28515625" style="83" customWidth="1"/>
    <col min="8447" max="8447" width="0.7109375" style="83" customWidth="1"/>
    <col min="8448" max="8448" width="13.28515625" style="83" customWidth="1"/>
    <col min="8449" max="8449" width="0.7109375" style="83" customWidth="1"/>
    <col min="8450" max="8450" width="13.28515625" style="83" customWidth="1"/>
    <col min="8451" max="8451" width="0.7109375" style="83" customWidth="1"/>
    <col min="8452" max="8452" width="13.28515625" style="83" customWidth="1"/>
    <col min="8453" max="8453" width="0.7109375" style="83" customWidth="1"/>
    <col min="8454" max="8454" width="13.28515625" style="83" customWidth="1"/>
    <col min="8455" max="8455" width="0.7109375" style="83" customWidth="1"/>
    <col min="8456" max="8456" width="13.28515625" style="83" customWidth="1"/>
    <col min="8457" max="8696" width="10.7109375" style="83" customWidth="1"/>
    <col min="8697" max="8697" width="35.7109375" style="83" customWidth="1"/>
    <col min="8698" max="8698" width="6.42578125" style="83"/>
    <col min="8699" max="8699" width="43.7109375" style="83" customWidth="1"/>
    <col min="8700" max="8700" width="6" style="83" customWidth="1"/>
    <col min="8701" max="8701" width="1.7109375" style="83" customWidth="1"/>
    <col min="8702" max="8702" width="13.28515625" style="83" customWidth="1"/>
    <col min="8703" max="8703" width="0.7109375" style="83" customWidth="1"/>
    <col min="8704" max="8704" width="13.28515625" style="83" customWidth="1"/>
    <col min="8705" max="8705" width="0.7109375" style="83" customWidth="1"/>
    <col min="8706" max="8706" width="13.28515625" style="83" customWidth="1"/>
    <col min="8707" max="8707" width="0.7109375" style="83" customWidth="1"/>
    <col min="8708" max="8708" width="13.28515625" style="83" customWidth="1"/>
    <col min="8709" max="8709" width="0.7109375" style="83" customWidth="1"/>
    <col min="8710" max="8710" width="13.28515625" style="83" customWidth="1"/>
    <col min="8711" max="8711" width="0.7109375" style="83" customWidth="1"/>
    <col min="8712" max="8712" width="13.28515625" style="83" customWidth="1"/>
    <col min="8713" max="8952" width="10.7109375" style="83" customWidth="1"/>
    <col min="8953" max="8953" width="35.7109375" style="83" customWidth="1"/>
    <col min="8954" max="8954" width="6.42578125" style="83"/>
    <col min="8955" max="8955" width="43.7109375" style="83" customWidth="1"/>
    <col min="8956" max="8956" width="6" style="83" customWidth="1"/>
    <col min="8957" max="8957" width="1.7109375" style="83" customWidth="1"/>
    <col min="8958" max="8958" width="13.28515625" style="83" customWidth="1"/>
    <col min="8959" max="8959" width="0.7109375" style="83" customWidth="1"/>
    <col min="8960" max="8960" width="13.28515625" style="83" customWidth="1"/>
    <col min="8961" max="8961" width="0.7109375" style="83" customWidth="1"/>
    <col min="8962" max="8962" width="13.28515625" style="83" customWidth="1"/>
    <col min="8963" max="8963" width="0.7109375" style="83" customWidth="1"/>
    <col min="8964" max="8964" width="13.28515625" style="83" customWidth="1"/>
    <col min="8965" max="8965" width="0.7109375" style="83" customWidth="1"/>
    <col min="8966" max="8966" width="13.28515625" style="83" customWidth="1"/>
    <col min="8967" max="8967" width="0.7109375" style="83" customWidth="1"/>
    <col min="8968" max="8968" width="13.28515625" style="83" customWidth="1"/>
    <col min="8969" max="9208" width="10.7109375" style="83" customWidth="1"/>
    <col min="9209" max="9209" width="35.7109375" style="83" customWidth="1"/>
    <col min="9210" max="9210" width="6.42578125" style="83"/>
    <col min="9211" max="9211" width="43.7109375" style="83" customWidth="1"/>
    <col min="9212" max="9212" width="6" style="83" customWidth="1"/>
    <col min="9213" max="9213" width="1.7109375" style="83" customWidth="1"/>
    <col min="9214" max="9214" width="13.28515625" style="83" customWidth="1"/>
    <col min="9215" max="9215" width="0.7109375" style="83" customWidth="1"/>
    <col min="9216" max="9216" width="13.28515625" style="83" customWidth="1"/>
    <col min="9217" max="9217" width="0.7109375" style="83" customWidth="1"/>
    <col min="9218" max="9218" width="13.28515625" style="83" customWidth="1"/>
    <col min="9219" max="9219" width="0.7109375" style="83" customWidth="1"/>
    <col min="9220" max="9220" width="13.28515625" style="83" customWidth="1"/>
    <col min="9221" max="9221" width="0.7109375" style="83" customWidth="1"/>
    <col min="9222" max="9222" width="13.28515625" style="83" customWidth="1"/>
    <col min="9223" max="9223" width="0.7109375" style="83" customWidth="1"/>
    <col min="9224" max="9224" width="13.28515625" style="83" customWidth="1"/>
    <col min="9225" max="9464" width="10.7109375" style="83" customWidth="1"/>
    <col min="9465" max="9465" width="35.7109375" style="83" customWidth="1"/>
    <col min="9466" max="9466" width="6.42578125" style="83"/>
    <col min="9467" max="9467" width="43.7109375" style="83" customWidth="1"/>
    <col min="9468" max="9468" width="6" style="83" customWidth="1"/>
    <col min="9469" max="9469" width="1.7109375" style="83" customWidth="1"/>
    <col min="9470" max="9470" width="13.28515625" style="83" customWidth="1"/>
    <col min="9471" max="9471" width="0.7109375" style="83" customWidth="1"/>
    <col min="9472" max="9472" width="13.28515625" style="83" customWidth="1"/>
    <col min="9473" max="9473" width="0.7109375" style="83" customWidth="1"/>
    <col min="9474" max="9474" width="13.28515625" style="83" customWidth="1"/>
    <col min="9475" max="9475" width="0.7109375" style="83" customWidth="1"/>
    <col min="9476" max="9476" width="13.28515625" style="83" customWidth="1"/>
    <col min="9477" max="9477" width="0.7109375" style="83" customWidth="1"/>
    <col min="9478" max="9478" width="13.28515625" style="83" customWidth="1"/>
    <col min="9479" max="9479" width="0.7109375" style="83" customWidth="1"/>
    <col min="9480" max="9480" width="13.28515625" style="83" customWidth="1"/>
    <col min="9481" max="9720" width="10.7109375" style="83" customWidth="1"/>
    <col min="9721" max="9721" width="35.7109375" style="83" customWidth="1"/>
    <col min="9722" max="9722" width="6.42578125" style="83"/>
    <col min="9723" max="9723" width="43.7109375" style="83" customWidth="1"/>
    <col min="9724" max="9724" width="6" style="83" customWidth="1"/>
    <col min="9725" max="9725" width="1.7109375" style="83" customWidth="1"/>
    <col min="9726" max="9726" width="13.28515625" style="83" customWidth="1"/>
    <col min="9727" max="9727" width="0.7109375" style="83" customWidth="1"/>
    <col min="9728" max="9728" width="13.28515625" style="83" customWidth="1"/>
    <col min="9729" max="9729" width="0.7109375" style="83" customWidth="1"/>
    <col min="9730" max="9730" width="13.28515625" style="83" customWidth="1"/>
    <col min="9731" max="9731" width="0.7109375" style="83" customWidth="1"/>
    <col min="9732" max="9732" width="13.28515625" style="83" customWidth="1"/>
    <col min="9733" max="9733" width="0.7109375" style="83" customWidth="1"/>
    <col min="9734" max="9734" width="13.28515625" style="83" customWidth="1"/>
    <col min="9735" max="9735" width="0.7109375" style="83" customWidth="1"/>
    <col min="9736" max="9736" width="13.28515625" style="83" customWidth="1"/>
    <col min="9737" max="9976" width="10.7109375" style="83" customWidth="1"/>
    <col min="9977" max="9977" width="35.7109375" style="83" customWidth="1"/>
    <col min="9978" max="9978" width="6.42578125" style="83"/>
    <col min="9979" max="9979" width="43.7109375" style="83" customWidth="1"/>
    <col min="9980" max="9980" width="6" style="83" customWidth="1"/>
    <col min="9981" max="9981" width="1.7109375" style="83" customWidth="1"/>
    <col min="9982" max="9982" width="13.28515625" style="83" customWidth="1"/>
    <col min="9983" max="9983" width="0.7109375" style="83" customWidth="1"/>
    <col min="9984" max="9984" width="13.28515625" style="83" customWidth="1"/>
    <col min="9985" max="9985" width="0.7109375" style="83" customWidth="1"/>
    <col min="9986" max="9986" width="13.28515625" style="83" customWidth="1"/>
    <col min="9987" max="9987" width="0.7109375" style="83" customWidth="1"/>
    <col min="9988" max="9988" width="13.28515625" style="83" customWidth="1"/>
    <col min="9989" max="9989" width="0.7109375" style="83" customWidth="1"/>
    <col min="9990" max="9990" width="13.28515625" style="83" customWidth="1"/>
    <col min="9991" max="9991" width="0.7109375" style="83" customWidth="1"/>
    <col min="9992" max="9992" width="13.28515625" style="83" customWidth="1"/>
    <col min="9993" max="10232" width="10.7109375" style="83" customWidth="1"/>
    <col min="10233" max="10233" width="35.7109375" style="83" customWidth="1"/>
    <col min="10234" max="10234" width="6.42578125" style="83"/>
    <col min="10235" max="10235" width="43.7109375" style="83" customWidth="1"/>
    <col min="10236" max="10236" width="6" style="83" customWidth="1"/>
    <col min="10237" max="10237" width="1.7109375" style="83" customWidth="1"/>
    <col min="10238" max="10238" width="13.28515625" style="83" customWidth="1"/>
    <col min="10239" max="10239" width="0.7109375" style="83" customWidth="1"/>
    <col min="10240" max="10240" width="13.28515625" style="83" customWidth="1"/>
    <col min="10241" max="10241" width="0.7109375" style="83" customWidth="1"/>
    <col min="10242" max="10242" width="13.28515625" style="83" customWidth="1"/>
    <col min="10243" max="10243" width="0.7109375" style="83" customWidth="1"/>
    <col min="10244" max="10244" width="13.28515625" style="83" customWidth="1"/>
    <col min="10245" max="10245" width="0.7109375" style="83" customWidth="1"/>
    <col min="10246" max="10246" width="13.28515625" style="83" customWidth="1"/>
    <col min="10247" max="10247" width="0.7109375" style="83" customWidth="1"/>
    <col min="10248" max="10248" width="13.28515625" style="83" customWidth="1"/>
    <col min="10249" max="10488" width="10.7109375" style="83" customWidth="1"/>
    <col min="10489" max="10489" width="35.7109375" style="83" customWidth="1"/>
    <col min="10490" max="10490" width="6.42578125" style="83"/>
    <col min="10491" max="10491" width="43.7109375" style="83" customWidth="1"/>
    <col min="10492" max="10492" width="6" style="83" customWidth="1"/>
    <col min="10493" max="10493" width="1.7109375" style="83" customWidth="1"/>
    <col min="10494" max="10494" width="13.28515625" style="83" customWidth="1"/>
    <col min="10495" max="10495" width="0.7109375" style="83" customWidth="1"/>
    <col min="10496" max="10496" width="13.28515625" style="83" customWidth="1"/>
    <col min="10497" max="10497" width="0.7109375" style="83" customWidth="1"/>
    <col min="10498" max="10498" width="13.28515625" style="83" customWidth="1"/>
    <col min="10499" max="10499" width="0.7109375" style="83" customWidth="1"/>
    <col min="10500" max="10500" width="13.28515625" style="83" customWidth="1"/>
    <col min="10501" max="10501" width="0.7109375" style="83" customWidth="1"/>
    <col min="10502" max="10502" width="13.28515625" style="83" customWidth="1"/>
    <col min="10503" max="10503" width="0.7109375" style="83" customWidth="1"/>
    <col min="10504" max="10504" width="13.28515625" style="83" customWidth="1"/>
    <col min="10505" max="10744" width="10.7109375" style="83" customWidth="1"/>
    <col min="10745" max="10745" width="35.7109375" style="83" customWidth="1"/>
    <col min="10746" max="10746" width="6.42578125" style="83"/>
    <col min="10747" max="10747" width="43.7109375" style="83" customWidth="1"/>
    <col min="10748" max="10748" width="6" style="83" customWidth="1"/>
    <col min="10749" max="10749" width="1.7109375" style="83" customWidth="1"/>
    <col min="10750" max="10750" width="13.28515625" style="83" customWidth="1"/>
    <col min="10751" max="10751" width="0.7109375" style="83" customWidth="1"/>
    <col min="10752" max="10752" width="13.28515625" style="83" customWidth="1"/>
    <col min="10753" max="10753" width="0.7109375" style="83" customWidth="1"/>
    <col min="10754" max="10754" width="13.28515625" style="83" customWidth="1"/>
    <col min="10755" max="10755" width="0.7109375" style="83" customWidth="1"/>
    <col min="10756" max="10756" width="13.28515625" style="83" customWidth="1"/>
    <col min="10757" max="10757" width="0.7109375" style="83" customWidth="1"/>
    <col min="10758" max="10758" width="13.28515625" style="83" customWidth="1"/>
    <col min="10759" max="10759" width="0.7109375" style="83" customWidth="1"/>
    <col min="10760" max="10760" width="13.28515625" style="83" customWidth="1"/>
    <col min="10761" max="11000" width="10.7109375" style="83" customWidth="1"/>
    <col min="11001" max="11001" width="35.7109375" style="83" customWidth="1"/>
    <col min="11002" max="11002" width="6.42578125" style="83"/>
    <col min="11003" max="11003" width="43.7109375" style="83" customWidth="1"/>
    <col min="11004" max="11004" width="6" style="83" customWidth="1"/>
    <col min="11005" max="11005" width="1.7109375" style="83" customWidth="1"/>
    <col min="11006" max="11006" width="13.28515625" style="83" customWidth="1"/>
    <col min="11007" max="11007" width="0.7109375" style="83" customWidth="1"/>
    <col min="11008" max="11008" width="13.28515625" style="83" customWidth="1"/>
    <col min="11009" max="11009" width="0.7109375" style="83" customWidth="1"/>
    <col min="11010" max="11010" width="13.28515625" style="83" customWidth="1"/>
    <col min="11011" max="11011" width="0.7109375" style="83" customWidth="1"/>
    <col min="11012" max="11012" width="13.28515625" style="83" customWidth="1"/>
    <col min="11013" max="11013" width="0.7109375" style="83" customWidth="1"/>
    <col min="11014" max="11014" width="13.28515625" style="83" customWidth="1"/>
    <col min="11015" max="11015" width="0.7109375" style="83" customWidth="1"/>
    <col min="11016" max="11016" width="13.28515625" style="83" customWidth="1"/>
    <col min="11017" max="11256" width="10.7109375" style="83" customWidth="1"/>
    <col min="11257" max="11257" width="35.7109375" style="83" customWidth="1"/>
    <col min="11258" max="11258" width="6.42578125" style="83"/>
    <col min="11259" max="11259" width="43.7109375" style="83" customWidth="1"/>
    <col min="11260" max="11260" width="6" style="83" customWidth="1"/>
    <col min="11261" max="11261" width="1.7109375" style="83" customWidth="1"/>
    <col min="11262" max="11262" width="13.28515625" style="83" customWidth="1"/>
    <col min="11263" max="11263" width="0.7109375" style="83" customWidth="1"/>
    <col min="11264" max="11264" width="13.28515625" style="83" customWidth="1"/>
    <col min="11265" max="11265" width="0.7109375" style="83" customWidth="1"/>
    <col min="11266" max="11266" width="13.28515625" style="83" customWidth="1"/>
    <col min="11267" max="11267" width="0.7109375" style="83" customWidth="1"/>
    <col min="11268" max="11268" width="13.28515625" style="83" customWidth="1"/>
    <col min="11269" max="11269" width="0.7109375" style="83" customWidth="1"/>
    <col min="11270" max="11270" width="13.28515625" style="83" customWidth="1"/>
    <col min="11271" max="11271" width="0.7109375" style="83" customWidth="1"/>
    <col min="11272" max="11272" width="13.28515625" style="83" customWidth="1"/>
    <col min="11273" max="11512" width="10.7109375" style="83" customWidth="1"/>
    <col min="11513" max="11513" width="35.7109375" style="83" customWidth="1"/>
    <col min="11514" max="11514" width="6.42578125" style="83"/>
    <col min="11515" max="11515" width="43.7109375" style="83" customWidth="1"/>
    <col min="11516" max="11516" width="6" style="83" customWidth="1"/>
    <col min="11517" max="11517" width="1.7109375" style="83" customWidth="1"/>
    <col min="11518" max="11518" width="13.28515625" style="83" customWidth="1"/>
    <col min="11519" max="11519" width="0.7109375" style="83" customWidth="1"/>
    <col min="11520" max="11520" width="13.28515625" style="83" customWidth="1"/>
    <col min="11521" max="11521" width="0.7109375" style="83" customWidth="1"/>
    <col min="11522" max="11522" width="13.28515625" style="83" customWidth="1"/>
    <col min="11523" max="11523" width="0.7109375" style="83" customWidth="1"/>
    <col min="11524" max="11524" width="13.28515625" style="83" customWidth="1"/>
    <col min="11525" max="11525" width="0.7109375" style="83" customWidth="1"/>
    <col min="11526" max="11526" width="13.28515625" style="83" customWidth="1"/>
    <col min="11527" max="11527" width="0.7109375" style="83" customWidth="1"/>
    <col min="11528" max="11528" width="13.28515625" style="83" customWidth="1"/>
    <col min="11529" max="11768" width="10.7109375" style="83" customWidth="1"/>
    <col min="11769" max="11769" width="35.7109375" style="83" customWidth="1"/>
    <col min="11770" max="11770" width="6.42578125" style="83"/>
    <col min="11771" max="11771" width="43.7109375" style="83" customWidth="1"/>
    <col min="11772" max="11772" width="6" style="83" customWidth="1"/>
    <col min="11773" max="11773" width="1.7109375" style="83" customWidth="1"/>
    <col min="11774" max="11774" width="13.28515625" style="83" customWidth="1"/>
    <col min="11775" max="11775" width="0.7109375" style="83" customWidth="1"/>
    <col min="11776" max="11776" width="13.28515625" style="83" customWidth="1"/>
    <col min="11777" max="11777" width="0.7109375" style="83" customWidth="1"/>
    <col min="11778" max="11778" width="13.28515625" style="83" customWidth="1"/>
    <col min="11779" max="11779" width="0.7109375" style="83" customWidth="1"/>
    <col min="11780" max="11780" width="13.28515625" style="83" customWidth="1"/>
    <col min="11781" max="11781" width="0.7109375" style="83" customWidth="1"/>
    <col min="11782" max="11782" width="13.28515625" style="83" customWidth="1"/>
    <col min="11783" max="11783" width="0.7109375" style="83" customWidth="1"/>
    <col min="11784" max="11784" width="13.28515625" style="83" customWidth="1"/>
    <col min="11785" max="12024" width="10.7109375" style="83" customWidth="1"/>
    <col min="12025" max="12025" width="35.7109375" style="83" customWidth="1"/>
    <col min="12026" max="12026" width="6.42578125" style="83"/>
    <col min="12027" max="12027" width="43.7109375" style="83" customWidth="1"/>
    <col min="12028" max="12028" width="6" style="83" customWidth="1"/>
    <col min="12029" max="12029" width="1.7109375" style="83" customWidth="1"/>
    <col min="12030" max="12030" width="13.28515625" style="83" customWidth="1"/>
    <col min="12031" max="12031" width="0.7109375" style="83" customWidth="1"/>
    <col min="12032" max="12032" width="13.28515625" style="83" customWidth="1"/>
    <col min="12033" max="12033" width="0.7109375" style="83" customWidth="1"/>
    <col min="12034" max="12034" width="13.28515625" style="83" customWidth="1"/>
    <col min="12035" max="12035" width="0.7109375" style="83" customWidth="1"/>
    <col min="12036" max="12036" width="13.28515625" style="83" customWidth="1"/>
    <col min="12037" max="12037" width="0.7109375" style="83" customWidth="1"/>
    <col min="12038" max="12038" width="13.28515625" style="83" customWidth="1"/>
    <col min="12039" max="12039" width="0.7109375" style="83" customWidth="1"/>
    <col min="12040" max="12040" width="13.28515625" style="83" customWidth="1"/>
    <col min="12041" max="12280" width="10.7109375" style="83" customWidth="1"/>
    <col min="12281" max="12281" width="35.7109375" style="83" customWidth="1"/>
    <col min="12282" max="12282" width="6.42578125" style="83"/>
    <col min="12283" max="12283" width="43.7109375" style="83" customWidth="1"/>
    <col min="12284" max="12284" width="6" style="83" customWidth="1"/>
    <col min="12285" max="12285" width="1.7109375" style="83" customWidth="1"/>
    <col min="12286" max="12286" width="13.28515625" style="83" customWidth="1"/>
    <col min="12287" max="12287" width="0.7109375" style="83" customWidth="1"/>
    <col min="12288" max="12288" width="13.28515625" style="83" customWidth="1"/>
    <col min="12289" max="12289" width="0.7109375" style="83" customWidth="1"/>
    <col min="12290" max="12290" width="13.28515625" style="83" customWidth="1"/>
    <col min="12291" max="12291" width="0.7109375" style="83" customWidth="1"/>
    <col min="12292" max="12292" width="13.28515625" style="83" customWidth="1"/>
    <col min="12293" max="12293" width="0.7109375" style="83" customWidth="1"/>
    <col min="12294" max="12294" width="13.28515625" style="83" customWidth="1"/>
    <col min="12295" max="12295" width="0.7109375" style="83" customWidth="1"/>
    <col min="12296" max="12296" width="13.28515625" style="83" customWidth="1"/>
    <col min="12297" max="12536" width="10.7109375" style="83" customWidth="1"/>
    <col min="12537" max="12537" width="35.7109375" style="83" customWidth="1"/>
    <col min="12538" max="12538" width="6.42578125" style="83"/>
    <col min="12539" max="12539" width="43.7109375" style="83" customWidth="1"/>
    <col min="12540" max="12540" width="6" style="83" customWidth="1"/>
    <col min="12541" max="12541" width="1.7109375" style="83" customWidth="1"/>
    <col min="12542" max="12542" width="13.28515625" style="83" customWidth="1"/>
    <col min="12543" max="12543" width="0.7109375" style="83" customWidth="1"/>
    <col min="12544" max="12544" width="13.28515625" style="83" customWidth="1"/>
    <col min="12545" max="12545" width="0.7109375" style="83" customWidth="1"/>
    <col min="12546" max="12546" width="13.28515625" style="83" customWidth="1"/>
    <col min="12547" max="12547" width="0.7109375" style="83" customWidth="1"/>
    <col min="12548" max="12548" width="13.28515625" style="83" customWidth="1"/>
    <col min="12549" max="12549" width="0.7109375" style="83" customWidth="1"/>
    <col min="12550" max="12550" width="13.28515625" style="83" customWidth="1"/>
    <col min="12551" max="12551" width="0.7109375" style="83" customWidth="1"/>
    <col min="12552" max="12552" width="13.28515625" style="83" customWidth="1"/>
    <col min="12553" max="12792" width="10.7109375" style="83" customWidth="1"/>
    <col min="12793" max="12793" width="35.7109375" style="83" customWidth="1"/>
    <col min="12794" max="12794" width="6.42578125" style="83"/>
    <col min="12795" max="12795" width="43.7109375" style="83" customWidth="1"/>
    <col min="12796" max="12796" width="6" style="83" customWidth="1"/>
    <col min="12797" max="12797" width="1.7109375" style="83" customWidth="1"/>
    <col min="12798" max="12798" width="13.28515625" style="83" customWidth="1"/>
    <col min="12799" max="12799" width="0.7109375" style="83" customWidth="1"/>
    <col min="12800" max="12800" width="13.28515625" style="83" customWidth="1"/>
    <col min="12801" max="12801" width="0.7109375" style="83" customWidth="1"/>
    <col min="12802" max="12802" width="13.28515625" style="83" customWidth="1"/>
    <col min="12803" max="12803" width="0.7109375" style="83" customWidth="1"/>
    <col min="12804" max="12804" width="13.28515625" style="83" customWidth="1"/>
    <col min="12805" max="12805" width="0.7109375" style="83" customWidth="1"/>
    <col min="12806" max="12806" width="13.28515625" style="83" customWidth="1"/>
    <col min="12807" max="12807" width="0.7109375" style="83" customWidth="1"/>
    <col min="12808" max="12808" width="13.28515625" style="83" customWidth="1"/>
    <col min="12809" max="13048" width="10.7109375" style="83" customWidth="1"/>
    <col min="13049" max="13049" width="35.7109375" style="83" customWidth="1"/>
    <col min="13050" max="13050" width="6.42578125" style="83"/>
    <col min="13051" max="13051" width="43.7109375" style="83" customWidth="1"/>
    <col min="13052" max="13052" width="6" style="83" customWidth="1"/>
    <col min="13053" max="13053" width="1.7109375" style="83" customWidth="1"/>
    <col min="13054" max="13054" width="13.28515625" style="83" customWidth="1"/>
    <col min="13055" max="13055" width="0.7109375" style="83" customWidth="1"/>
    <col min="13056" max="13056" width="13.28515625" style="83" customWidth="1"/>
    <col min="13057" max="13057" width="0.7109375" style="83" customWidth="1"/>
    <col min="13058" max="13058" width="13.28515625" style="83" customWidth="1"/>
    <col min="13059" max="13059" width="0.7109375" style="83" customWidth="1"/>
    <col min="13060" max="13060" width="13.28515625" style="83" customWidth="1"/>
    <col min="13061" max="13061" width="0.7109375" style="83" customWidth="1"/>
    <col min="13062" max="13062" width="13.28515625" style="83" customWidth="1"/>
    <col min="13063" max="13063" width="0.7109375" style="83" customWidth="1"/>
    <col min="13064" max="13064" width="13.28515625" style="83" customWidth="1"/>
    <col min="13065" max="13304" width="10.7109375" style="83" customWidth="1"/>
    <col min="13305" max="13305" width="35.7109375" style="83" customWidth="1"/>
    <col min="13306" max="13306" width="6.42578125" style="83"/>
    <col min="13307" max="13307" width="43.7109375" style="83" customWidth="1"/>
    <col min="13308" max="13308" width="6" style="83" customWidth="1"/>
    <col min="13309" max="13309" width="1.7109375" style="83" customWidth="1"/>
    <col min="13310" max="13310" width="13.28515625" style="83" customWidth="1"/>
    <col min="13311" max="13311" width="0.7109375" style="83" customWidth="1"/>
    <col min="13312" max="13312" width="13.28515625" style="83" customWidth="1"/>
    <col min="13313" max="13313" width="0.7109375" style="83" customWidth="1"/>
    <col min="13314" max="13314" width="13.28515625" style="83" customWidth="1"/>
    <col min="13315" max="13315" width="0.7109375" style="83" customWidth="1"/>
    <col min="13316" max="13316" width="13.28515625" style="83" customWidth="1"/>
    <col min="13317" max="13317" width="0.7109375" style="83" customWidth="1"/>
    <col min="13318" max="13318" width="13.28515625" style="83" customWidth="1"/>
    <col min="13319" max="13319" width="0.7109375" style="83" customWidth="1"/>
    <col min="13320" max="13320" width="13.28515625" style="83" customWidth="1"/>
    <col min="13321" max="13560" width="10.7109375" style="83" customWidth="1"/>
    <col min="13561" max="13561" width="35.7109375" style="83" customWidth="1"/>
    <col min="13562" max="13562" width="6.42578125" style="83"/>
    <col min="13563" max="13563" width="43.7109375" style="83" customWidth="1"/>
    <col min="13564" max="13564" width="6" style="83" customWidth="1"/>
    <col min="13565" max="13565" width="1.7109375" style="83" customWidth="1"/>
    <col min="13566" max="13566" width="13.28515625" style="83" customWidth="1"/>
    <col min="13567" max="13567" width="0.7109375" style="83" customWidth="1"/>
    <col min="13568" max="13568" width="13.28515625" style="83" customWidth="1"/>
    <col min="13569" max="13569" width="0.7109375" style="83" customWidth="1"/>
    <col min="13570" max="13570" width="13.28515625" style="83" customWidth="1"/>
    <col min="13571" max="13571" width="0.7109375" style="83" customWidth="1"/>
    <col min="13572" max="13572" width="13.28515625" style="83" customWidth="1"/>
    <col min="13573" max="13573" width="0.7109375" style="83" customWidth="1"/>
    <col min="13574" max="13574" width="13.28515625" style="83" customWidth="1"/>
    <col min="13575" max="13575" width="0.7109375" style="83" customWidth="1"/>
    <col min="13576" max="13576" width="13.28515625" style="83" customWidth="1"/>
    <col min="13577" max="13816" width="10.7109375" style="83" customWidth="1"/>
    <col min="13817" max="13817" width="35.7109375" style="83" customWidth="1"/>
    <col min="13818" max="13818" width="6.42578125" style="83"/>
    <col min="13819" max="13819" width="43.7109375" style="83" customWidth="1"/>
    <col min="13820" max="13820" width="6" style="83" customWidth="1"/>
    <col min="13821" max="13821" width="1.7109375" style="83" customWidth="1"/>
    <col min="13822" max="13822" width="13.28515625" style="83" customWidth="1"/>
    <col min="13823" max="13823" width="0.7109375" style="83" customWidth="1"/>
    <col min="13824" max="13824" width="13.28515625" style="83" customWidth="1"/>
    <col min="13825" max="13825" width="0.7109375" style="83" customWidth="1"/>
    <col min="13826" max="13826" width="13.28515625" style="83" customWidth="1"/>
    <col min="13827" max="13827" width="0.7109375" style="83" customWidth="1"/>
    <col min="13828" max="13828" width="13.28515625" style="83" customWidth="1"/>
    <col min="13829" max="13829" width="0.7109375" style="83" customWidth="1"/>
    <col min="13830" max="13830" width="13.28515625" style="83" customWidth="1"/>
    <col min="13831" max="13831" width="0.7109375" style="83" customWidth="1"/>
    <col min="13832" max="13832" width="13.28515625" style="83" customWidth="1"/>
    <col min="13833" max="14072" width="10.7109375" style="83" customWidth="1"/>
    <col min="14073" max="14073" width="35.7109375" style="83" customWidth="1"/>
    <col min="14074" max="14074" width="6.42578125" style="83"/>
    <col min="14075" max="14075" width="43.7109375" style="83" customWidth="1"/>
    <col min="14076" max="14076" width="6" style="83" customWidth="1"/>
    <col min="14077" max="14077" width="1.7109375" style="83" customWidth="1"/>
    <col min="14078" max="14078" width="13.28515625" style="83" customWidth="1"/>
    <col min="14079" max="14079" width="0.7109375" style="83" customWidth="1"/>
    <col min="14080" max="14080" width="13.28515625" style="83" customWidth="1"/>
    <col min="14081" max="14081" width="0.7109375" style="83" customWidth="1"/>
    <col min="14082" max="14082" width="13.28515625" style="83" customWidth="1"/>
    <col min="14083" max="14083" width="0.7109375" style="83" customWidth="1"/>
    <col min="14084" max="14084" width="13.28515625" style="83" customWidth="1"/>
    <col min="14085" max="14085" width="0.7109375" style="83" customWidth="1"/>
    <col min="14086" max="14086" width="13.28515625" style="83" customWidth="1"/>
    <col min="14087" max="14087" width="0.7109375" style="83" customWidth="1"/>
    <col min="14088" max="14088" width="13.28515625" style="83" customWidth="1"/>
    <col min="14089" max="14328" width="10.7109375" style="83" customWidth="1"/>
    <col min="14329" max="14329" width="35.7109375" style="83" customWidth="1"/>
    <col min="14330" max="14330" width="6.42578125" style="83"/>
    <col min="14331" max="14331" width="43.7109375" style="83" customWidth="1"/>
    <col min="14332" max="14332" width="6" style="83" customWidth="1"/>
    <col min="14333" max="14333" width="1.7109375" style="83" customWidth="1"/>
    <col min="14334" max="14334" width="13.28515625" style="83" customWidth="1"/>
    <col min="14335" max="14335" width="0.7109375" style="83" customWidth="1"/>
    <col min="14336" max="14336" width="13.28515625" style="83" customWidth="1"/>
    <col min="14337" max="14337" width="0.7109375" style="83" customWidth="1"/>
    <col min="14338" max="14338" width="13.28515625" style="83" customWidth="1"/>
    <col min="14339" max="14339" width="0.7109375" style="83" customWidth="1"/>
    <col min="14340" max="14340" width="13.28515625" style="83" customWidth="1"/>
    <col min="14341" max="14341" width="0.7109375" style="83" customWidth="1"/>
    <col min="14342" max="14342" width="13.28515625" style="83" customWidth="1"/>
    <col min="14343" max="14343" width="0.7109375" style="83" customWidth="1"/>
    <col min="14344" max="14344" width="13.28515625" style="83" customWidth="1"/>
    <col min="14345" max="14584" width="10.7109375" style="83" customWidth="1"/>
    <col min="14585" max="14585" width="35.7109375" style="83" customWidth="1"/>
    <col min="14586" max="14586" width="6.42578125" style="83"/>
    <col min="14587" max="14587" width="43.7109375" style="83" customWidth="1"/>
    <col min="14588" max="14588" width="6" style="83" customWidth="1"/>
    <col min="14589" max="14589" width="1.7109375" style="83" customWidth="1"/>
    <col min="14590" max="14590" width="13.28515625" style="83" customWidth="1"/>
    <col min="14591" max="14591" width="0.7109375" style="83" customWidth="1"/>
    <col min="14592" max="14592" width="13.28515625" style="83" customWidth="1"/>
    <col min="14593" max="14593" width="0.7109375" style="83" customWidth="1"/>
    <col min="14594" max="14594" width="13.28515625" style="83" customWidth="1"/>
    <col min="14595" max="14595" width="0.7109375" style="83" customWidth="1"/>
    <col min="14596" max="14596" width="13.28515625" style="83" customWidth="1"/>
    <col min="14597" max="14597" width="0.7109375" style="83" customWidth="1"/>
    <col min="14598" max="14598" width="13.28515625" style="83" customWidth="1"/>
    <col min="14599" max="14599" width="0.7109375" style="83" customWidth="1"/>
    <col min="14600" max="14600" width="13.28515625" style="83" customWidth="1"/>
    <col min="14601" max="14840" width="10.7109375" style="83" customWidth="1"/>
    <col min="14841" max="14841" width="35.7109375" style="83" customWidth="1"/>
    <col min="14842" max="14842" width="6.42578125" style="83"/>
    <col min="14843" max="14843" width="43.7109375" style="83" customWidth="1"/>
    <col min="14844" max="14844" width="6" style="83" customWidth="1"/>
    <col min="14845" max="14845" width="1.7109375" style="83" customWidth="1"/>
    <col min="14846" max="14846" width="13.28515625" style="83" customWidth="1"/>
    <col min="14847" max="14847" width="0.7109375" style="83" customWidth="1"/>
    <col min="14848" max="14848" width="13.28515625" style="83" customWidth="1"/>
    <col min="14849" max="14849" width="0.7109375" style="83" customWidth="1"/>
    <col min="14850" max="14850" width="13.28515625" style="83" customWidth="1"/>
    <col min="14851" max="14851" width="0.7109375" style="83" customWidth="1"/>
    <col min="14852" max="14852" width="13.28515625" style="83" customWidth="1"/>
    <col min="14853" max="14853" width="0.7109375" style="83" customWidth="1"/>
    <col min="14854" max="14854" width="13.28515625" style="83" customWidth="1"/>
    <col min="14855" max="14855" width="0.7109375" style="83" customWidth="1"/>
    <col min="14856" max="14856" width="13.28515625" style="83" customWidth="1"/>
    <col min="14857" max="15096" width="10.7109375" style="83" customWidth="1"/>
    <col min="15097" max="15097" width="35.7109375" style="83" customWidth="1"/>
    <col min="15098" max="15098" width="6.42578125" style="83"/>
    <col min="15099" max="15099" width="43.7109375" style="83" customWidth="1"/>
    <col min="15100" max="15100" width="6" style="83" customWidth="1"/>
    <col min="15101" max="15101" width="1.7109375" style="83" customWidth="1"/>
    <col min="15102" max="15102" width="13.28515625" style="83" customWidth="1"/>
    <col min="15103" max="15103" width="0.7109375" style="83" customWidth="1"/>
    <col min="15104" max="15104" width="13.28515625" style="83" customWidth="1"/>
    <col min="15105" max="15105" width="0.7109375" style="83" customWidth="1"/>
    <col min="15106" max="15106" width="13.28515625" style="83" customWidth="1"/>
    <col min="15107" max="15107" width="0.7109375" style="83" customWidth="1"/>
    <col min="15108" max="15108" width="13.28515625" style="83" customWidth="1"/>
    <col min="15109" max="15109" width="0.7109375" style="83" customWidth="1"/>
    <col min="15110" max="15110" width="13.28515625" style="83" customWidth="1"/>
    <col min="15111" max="15111" width="0.7109375" style="83" customWidth="1"/>
    <col min="15112" max="15112" width="13.28515625" style="83" customWidth="1"/>
    <col min="15113" max="15352" width="10.7109375" style="83" customWidth="1"/>
    <col min="15353" max="15353" width="35.7109375" style="83" customWidth="1"/>
    <col min="15354" max="15354" width="6.42578125" style="83"/>
    <col min="15355" max="15355" width="43.7109375" style="83" customWidth="1"/>
    <col min="15356" max="15356" width="6" style="83" customWidth="1"/>
    <col min="15357" max="15357" width="1.7109375" style="83" customWidth="1"/>
    <col min="15358" max="15358" width="13.28515625" style="83" customWidth="1"/>
    <col min="15359" max="15359" width="0.7109375" style="83" customWidth="1"/>
    <col min="15360" max="15360" width="13.28515625" style="83" customWidth="1"/>
    <col min="15361" max="15361" width="0.7109375" style="83" customWidth="1"/>
    <col min="15362" max="15362" width="13.28515625" style="83" customWidth="1"/>
    <col min="15363" max="15363" width="0.7109375" style="83" customWidth="1"/>
    <col min="15364" max="15364" width="13.28515625" style="83" customWidth="1"/>
    <col min="15365" max="15365" width="0.7109375" style="83" customWidth="1"/>
    <col min="15366" max="15366" width="13.28515625" style="83" customWidth="1"/>
    <col min="15367" max="15367" width="0.7109375" style="83" customWidth="1"/>
    <col min="15368" max="15368" width="13.28515625" style="83" customWidth="1"/>
    <col min="15369" max="15608" width="10.7109375" style="83" customWidth="1"/>
    <col min="15609" max="15609" width="35.7109375" style="83" customWidth="1"/>
    <col min="15610" max="15610" width="6.42578125" style="83"/>
    <col min="15611" max="15611" width="43.7109375" style="83" customWidth="1"/>
    <col min="15612" max="15612" width="6" style="83" customWidth="1"/>
    <col min="15613" max="15613" width="1.7109375" style="83" customWidth="1"/>
    <col min="15614" max="15614" width="13.28515625" style="83" customWidth="1"/>
    <col min="15615" max="15615" width="0.7109375" style="83" customWidth="1"/>
    <col min="15616" max="15616" width="13.28515625" style="83" customWidth="1"/>
    <col min="15617" max="15617" width="0.7109375" style="83" customWidth="1"/>
    <col min="15618" max="15618" width="13.28515625" style="83" customWidth="1"/>
    <col min="15619" max="15619" width="0.7109375" style="83" customWidth="1"/>
    <col min="15620" max="15620" width="13.28515625" style="83" customWidth="1"/>
    <col min="15621" max="15621" width="0.7109375" style="83" customWidth="1"/>
    <col min="15622" max="15622" width="13.28515625" style="83" customWidth="1"/>
    <col min="15623" max="15623" width="0.7109375" style="83" customWidth="1"/>
    <col min="15624" max="15624" width="13.28515625" style="83" customWidth="1"/>
    <col min="15625" max="15864" width="10.7109375" style="83" customWidth="1"/>
    <col min="15865" max="15865" width="35.7109375" style="83" customWidth="1"/>
    <col min="15866" max="15866" width="6.42578125" style="83"/>
    <col min="15867" max="15867" width="43.7109375" style="83" customWidth="1"/>
    <col min="15868" max="15868" width="6" style="83" customWidth="1"/>
    <col min="15869" max="15869" width="1.7109375" style="83" customWidth="1"/>
    <col min="15870" max="15870" width="13.28515625" style="83" customWidth="1"/>
    <col min="15871" max="15871" width="0.7109375" style="83" customWidth="1"/>
    <col min="15872" max="15872" width="13.28515625" style="83" customWidth="1"/>
    <col min="15873" max="15873" width="0.7109375" style="83" customWidth="1"/>
    <col min="15874" max="15874" width="13.28515625" style="83" customWidth="1"/>
    <col min="15875" max="15875" width="0.7109375" style="83" customWidth="1"/>
    <col min="15876" max="15876" width="13.28515625" style="83" customWidth="1"/>
    <col min="15877" max="15877" width="0.7109375" style="83" customWidth="1"/>
    <col min="15878" max="15878" width="13.28515625" style="83" customWidth="1"/>
    <col min="15879" max="15879" width="0.7109375" style="83" customWidth="1"/>
    <col min="15880" max="15880" width="13.28515625" style="83" customWidth="1"/>
    <col min="15881" max="16120" width="10.7109375" style="83" customWidth="1"/>
    <col min="16121" max="16121" width="35.7109375" style="83" customWidth="1"/>
    <col min="16122" max="16122" width="6.42578125" style="83"/>
    <col min="16123" max="16123" width="43.7109375" style="83" customWidth="1"/>
    <col min="16124" max="16124" width="6" style="83" customWidth="1"/>
    <col min="16125" max="16125" width="1.7109375" style="83" customWidth="1"/>
    <col min="16126" max="16126" width="13.28515625" style="83" customWidth="1"/>
    <col min="16127" max="16127" width="0.7109375" style="83" customWidth="1"/>
    <col min="16128" max="16128" width="13.28515625" style="83" customWidth="1"/>
    <col min="16129" max="16129" width="0.7109375" style="83" customWidth="1"/>
    <col min="16130" max="16130" width="13.28515625" style="83" customWidth="1"/>
    <col min="16131" max="16131" width="0.7109375" style="83" customWidth="1"/>
    <col min="16132" max="16132" width="13.28515625" style="83" customWidth="1"/>
    <col min="16133" max="16133" width="0.7109375" style="83" customWidth="1"/>
    <col min="16134" max="16134" width="13.28515625" style="83" customWidth="1"/>
    <col min="16135" max="16135" width="0.7109375" style="83" customWidth="1"/>
    <col min="16136" max="16136" width="13.28515625" style="83" customWidth="1"/>
    <col min="16137" max="16376" width="10.7109375" style="83" customWidth="1"/>
    <col min="16377" max="16377" width="35.7109375" style="83" customWidth="1"/>
    <col min="16378" max="16384" width="6.42578125" style="83"/>
  </cols>
  <sheetData>
    <row r="1" spans="1:250" ht="22.9" customHeight="1">
      <c r="A1" s="80" t="s">
        <v>0</v>
      </c>
      <c r="B1" s="81"/>
      <c r="C1" s="82"/>
      <c r="D1" s="82"/>
      <c r="E1" s="82"/>
      <c r="F1" s="82"/>
      <c r="G1" s="82"/>
      <c r="H1" s="82"/>
      <c r="I1" s="82"/>
      <c r="J1" s="82"/>
    </row>
    <row r="2" spans="1:250" ht="22.9" customHeight="1">
      <c r="A2" s="84" t="s">
        <v>69</v>
      </c>
      <c r="B2" s="85"/>
      <c r="C2" s="86"/>
      <c r="D2" s="86"/>
      <c r="E2" s="86"/>
      <c r="F2" s="86"/>
      <c r="G2" s="86"/>
      <c r="H2" s="86"/>
      <c r="I2" s="86"/>
      <c r="J2" s="86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</row>
    <row r="3" spans="1:250" ht="22.9" customHeight="1">
      <c r="A3" s="84" t="s">
        <v>244</v>
      </c>
      <c r="B3" s="85"/>
      <c r="C3" s="86"/>
      <c r="D3" s="86"/>
      <c r="E3" s="86"/>
      <c r="F3" s="86"/>
      <c r="G3" s="86"/>
      <c r="H3" s="86"/>
      <c r="I3" s="86"/>
      <c r="J3" s="86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</row>
    <row r="4" spans="1:250" ht="22.9" customHeight="1">
      <c r="A4" s="87"/>
      <c r="B4" s="88"/>
      <c r="C4" s="1"/>
      <c r="D4" s="89"/>
      <c r="E4" s="89"/>
      <c r="F4" s="90" t="s">
        <v>1</v>
      </c>
      <c r="G4" s="1"/>
      <c r="H4" s="89"/>
      <c r="I4" s="89"/>
      <c r="J4" s="90" t="s">
        <v>2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</row>
    <row r="5" spans="1:250" ht="22.9" customHeight="1">
      <c r="A5" s="91"/>
      <c r="B5" s="92"/>
      <c r="C5" s="2"/>
      <c r="D5" s="138" t="s">
        <v>3</v>
      </c>
      <c r="E5" s="138"/>
      <c r="F5" s="138"/>
      <c r="G5" s="2"/>
      <c r="H5" s="138" t="s">
        <v>3</v>
      </c>
      <c r="I5" s="138"/>
      <c r="J5" s="138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</row>
    <row r="6" spans="1:250" ht="22.9" customHeight="1">
      <c r="A6" s="87"/>
      <c r="B6" s="93" t="s">
        <v>4</v>
      </c>
      <c r="C6" s="1"/>
      <c r="D6" s="3" t="s">
        <v>245</v>
      </c>
      <c r="E6" s="1"/>
      <c r="F6" s="3" t="s">
        <v>66</v>
      </c>
      <c r="G6" s="1"/>
      <c r="H6" s="3" t="s">
        <v>245</v>
      </c>
      <c r="I6" s="1"/>
      <c r="J6" s="3" t="s">
        <v>66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</row>
    <row r="7" spans="1:250" ht="22.9" customHeight="1">
      <c r="A7" s="87"/>
      <c r="B7" s="88"/>
      <c r="C7" s="1"/>
      <c r="D7" s="94" t="s">
        <v>63</v>
      </c>
      <c r="E7" s="1"/>
      <c r="F7" s="94" t="s">
        <v>65</v>
      </c>
      <c r="G7" s="1"/>
      <c r="H7" s="94" t="s">
        <v>63</v>
      </c>
      <c r="I7" s="1"/>
      <c r="J7" s="94" t="s">
        <v>65</v>
      </c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</row>
    <row r="8" spans="1:250" ht="22.9" customHeight="1">
      <c r="A8" s="87"/>
      <c r="B8" s="88"/>
      <c r="C8" s="1"/>
      <c r="D8" s="94" t="s">
        <v>64</v>
      </c>
      <c r="E8" s="1"/>
      <c r="F8" s="94"/>
      <c r="G8" s="1"/>
      <c r="H8" s="94" t="s">
        <v>64</v>
      </c>
      <c r="I8" s="1"/>
      <c r="J8" s="94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</row>
    <row r="9" spans="1:250" s="87" customFormat="1" ht="22.5" customHeight="1">
      <c r="A9" s="95" t="s">
        <v>5</v>
      </c>
      <c r="B9" s="96"/>
      <c r="C9" s="96"/>
      <c r="D9" s="96"/>
      <c r="E9" s="96"/>
      <c r="F9" s="96"/>
      <c r="G9" s="96"/>
      <c r="H9" s="96"/>
      <c r="I9" s="96"/>
      <c r="J9" s="96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97"/>
      <c r="HY9" s="97"/>
      <c r="HZ9" s="97"/>
      <c r="IA9" s="97"/>
      <c r="IB9" s="97"/>
      <c r="IC9" s="97"/>
      <c r="ID9" s="97"/>
      <c r="IE9" s="97"/>
      <c r="IF9" s="97"/>
      <c r="IG9" s="97"/>
      <c r="IH9" s="97"/>
      <c r="II9" s="97"/>
      <c r="IJ9" s="97"/>
      <c r="IK9" s="97"/>
      <c r="IL9" s="97"/>
      <c r="IM9" s="97"/>
      <c r="IN9" s="97"/>
      <c r="IO9" s="97"/>
      <c r="IP9" s="97"/>
    </row>
    <row r="10" spans="1:250" s="98" customFormat="1" ht="22.5" customHeight="1">
      <c r="A10" s="95" t="s">
        <v>6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</row>
    <row r="11" spans="1:250" s="98" customFormat="1" ht="22.5" customHeight="1">
      <c r="A11" s="97" t="s">
        <v>7</v>
      </c>
      <c r="B11" s="99"/>
      <c r="C11" s="100"/>
      <c r="D11" s="101">
        <v>244729</v>
      </c>
      <c r="E11" s="101"/>
      <c r="F11" s="101">
        <v>294691</v>
      </c>
      <c r="G11" s="101"/>
      <c r="H11" s="101">
        <v>7902636</v>
      </c>
      <c r="I11" s="101"/>
      <c r="J11" s="101">
        <v>10085293</v>
      </c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98" customFormat="1" ht="22.5" customHeight="1">
      <c r="A12" s="97" t="s">
        <v>8</v>
      </c>
      <c r="B12" s="99" t="s">
        <v>71</v>
      </c>
      <c r="C12" s="100"/>
      <c r="D12" s="102">
        <v>1032070</v>
      </c>
      <c r="E12" s="101"/>
      <c r="F12" s="102">
        <v>905334</v>
      </c>
      <c r="G12" s="101"/>
      <c r="H12" s="102">
        <v>33326949</v>
      </c>
      <c r="I12" s="101"/>
      <c r="J12" s="102">
        <v>30983522</v>
      </c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</row>
    <row r="13" spans="1:250" s="98" customFormat="1" ht="22.5" customHeight="1">
      <c r="A13" s="97" t="s">
        <v>9</v>
      </c>
      <c r="B13" s="99"/>
      <c r="C13" s="100"/>
      <c r="D13" s="101">
        <v>501231</v>
      </c>
      <c r="E13" s="101"/>
      <c r="F13" s="101">
        <v>446780</v>
      </c>
      <c r="G13" s="101"/>
      <c r="H13" s="101">
        <v>16185421</v>
      </c>
      <c r="I13" s="101"/>
      <c r="J13" s="101">
        <v>15290283</v>
      </c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  <c r="IE13" s="97"/>
      <c r="IF13" s="97"/>
      <c r="IG13" s="97"/>
      <c r="IH13" s="97"/>
      <c r="II13" s="97"/>
      <c r="IJ13" s="97"/>
      <c r="IK13" s="97"/>
      <c r="IL13" s="97"/>
      <c r="IM13" s="97"/>
      <c r="IN13" s="97"/>
      <c r="IO13" s="97"/>
      <c r="IP13" s="97"/>
    </row>
    <row r="14" spans="1:250" s="98" customFormat="1" ht="22.5" customHeight="1">
      <c r="A14" s="97" t="s">
        <v>10</v>
      </c>
      <c r="B14" s="99"/>
      <c r="C14" s="100"/>
      <c r="D14" s="101">
        <v>13917</v>
      </c>
      <c r="E14" s="101"/>
      <c r="F14" s="101">
        <v>13875</v>
      </c>
      <c r="G14" s="101"/>
      <c r="H14" s="101">
        <v>449406</v>
      </c>
      <c r="I14" s="101"/>
      <c r="J14" s="101">
        <v>474838</v>
      </c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97"/>
      <c r="GI14" s="97"/>
      <c r="GJ14" s="97"/>
      <c r="GK14" s="97"/>
      <c r="GL14" s="97"/>
      <c r="GM14" s="97"/>
      <c r="GN14" s="97"/>
      <c r="GO14" s="97"/>
      <c r="GP14" s="97"/>
      <c r="GQ14" s="97"/>
      <c r="GR14" s="97"/>
      <c r="GS14" s="97"/>
      <c r="GT14" s="97"/>
      <c r="GU14" s="97"/>
      <c r="GV14" s="97"/>
      <c r="GW14" s="97"/>
      <c r="GX14" s="97"/>
      <c r="GY14" s="97"/>
      <c r="GZ14" s="97"/>
      <c r="HA14" s="97"/>
      <c r="HB14" s="97"/>
      <c r="HC14" s="97"/>
      <c r="HD14" s="97"/>
      <c r="HE14" s="97"/>
      <c r="HF14" s="97"/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97"/>
      <c r="HY14" s="97"/>
      <c r="HZ14" s="97"/>
      <c r="IA14" s="97"/>
      <c r="IB14" s="97"/>
      <c r="IC14" s="97"/>
      <c r="ID14" s="97"/>
      <c r="IE14" s="97"/>
      <c r="IF14" s="97"/>
      <c r="IG14" s="97"/>
      <c r="IH14" s="97"/>
      <c r="II14" s="97"/>
      <c r="IJ14" s="97"/>
      <c r="IK14" s="97"/>
      <c r="IL14" s="97"/>
      <c r="IM14" s="97"/>
      <c r="IN14" s="97"/>
      <c r="IO14" s="97"/>
      <c r="IP14" s="97"/>
    </row>
    <row r="15" spans="1:250" s="98" customFormat="1" ht="22.5" customHeight="1">
      <c r="A15" s="97" t="s">
        <v>11</v>
      </c>
      <c r="B15" s="99"/>
      <c r="C15" s="100"/>
      <c r="D15" s="101">
        <v>599</v>
      </c>
      <c r="E15" s="101"/>
      <c r="F15" s="101">
        <v>3872</v>
      </c>
      <c r="G15" s="101"/>
      <c r="H15" s="101">
        <v>19335</v>
      </c>
      <c r="I15" s="101"/>
      <c r="J15" s="101">
        <v>132505</v>
      </c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</row>
    <row r="16" spans="1:250" s="98" customFormat="1" ht="22.5" customHeight="1">
      <c r="A16" s="97" t="s">
        <v>12</v>
      </c>
      <c r="B16" s="99"/>
      <c r="C16" s="100"/>
      <c r="D16" s="102">
        <v>240949</v>
      </c>
      <c r="E16" s="101"/>
      <c r="F16" s="102">
        <v>214531</v>
      </c>
      <c r="G16" s="101"/>
      <c r="H16" s="102">
        <v>7780559</v>
      </c>
      <c r="I16" s="101"/>
      <c r="J16" s="102">
        <v>7341982</v>
      </c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  <c r="HY16" s="97"/>
      <c r="HZ16" s="97"/>
      <c r="IA16" s="97"/>
      <c r="IB16" s="97"/>
      <c r="IC16" s="97"/>
      <c r="ID16" s="97"/>
      <c r="IE16" s="97"/>
      <c r="IF16" s="97"/>
      <c r="IG16" s="97"/>
      <c r="IH16" s="97"/>
      <c r="II16" s="97"/>
      <c r="IJ16" s="97"/>
      <c r="IK16" s="97"/>
      <c r="IL16" s="97"/>
      <c r="IM16" s="97"/>
      <c r="IN16" s="97"/>
      <c r="IO16" s="97"/>
      <c r="IP16" s="97"/>
    </row>
    <row r="17" spans="1:250" ht="22.5" customHeight="1">
      <c r="A17" s="95" t="s">
        <v>13</v>
      </c>
      <c r="B17" s="99"/>
      <c r="D17" s="103">
        <f>SUM(D11:D16)</f>
        <v>2033495</v>
      </c>
      <c r="E17" s="101"/>
      <c r="F17" s="103">
        <f>SUM(F11:F16)</f>
        <v>1879083</v>
      </c>
      <c r="G17" s="101"/>
      <c r="H17" s="103">
        <f>SUM(H11:H16)</f>
        <v>65664306</v>
      </c>
      <c r="I17" s="101"/>
      <c r="J17" s="103">
        <f>SUM(J11:J16)</f>
        <v>64308423</v>
      </c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  <c r="HY17" s="97"/>
      <c r="HZ17" s="97"/>
      <c r="IA17" s="97"/>
      <c r="IB17" s="97"/>
      <c r="IC17" s="97"/>
      <c r="ID17" s="97"/>
      <c r="IE17" s="97"/>
      <c r="IF17" s="97"/>
      <c r="IG17" s="97"/>
      <c r="IH17" s="97"/>
      <c r="II17" s="97"/>
      <c r="IJ17" s="97"/>
      <c r="IK17" s="97"/>
      <c r="IL17" s="97"/>
      <c r="IM17" s="97"/>
      <c r="IN17" s="97"/>
      <c r="IO17" s="97"/>
      <c r="IP17" s="97"/>
    </row>
    <row r="18" spans="1:250" s="91" customFormat="1" ht="22.5" customHeight="1">
      <c r="A18" s="95" t="s">
        <v>14</v>
      </c>
      <c r="B18" s="99"/>
      <c r="C18" s="100"/>
      <c r="D18" s="101"/>
      <c r="E18" s="101"/>
      <c r="F18" s="101"/>
      <c r="G18" s="101"/>
      <c r="H18" s="101"/>
      <c r="I18" s="101"/>
      <c r="J18" s="101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7"/>
      <c r="GA18" s="97"/>
      <c r="GB18" s="97"/>
      <c r="GC18" s="97"/>
      <c r="GD18" s="97"/>
      <c r="GE18" s="97"/>
      <c r="GF18" s="97"/>
      <c r="GG18" s="97"/>
      <c r="GH18" s="97"/>
      <c r="GI18" s="97"/>
      <c r="GJ18" s="97"/>
      <c r="GK18" s="97"/>
      <c r="GL18" s="97"/>
      <c r="GM18" s="97"/>
      <c r="GN18" s="97"/>
      <c r="GO18" s="97"/>
      <c r="GP18" s="97"/>
      <c r="GQ18" s="97"/>
      <c r="GR18" s="97"/>
      <c r="GS18" s="97"/>
      <c r="GT18" s="97"/>
      <c r="GU18" s="97"/>
      <c r="GV18" s="97"/>
      <c r="GW18" s="97"/>
      <c r="GX18" s="97"/>
      <c r="GY18" s="97"/>
      <c r="GZ18" s="97"/>
      <c r="HA18" s="97"/>
      <c r="HB18" s="97"/>
      <c r="HC18" s="97"/>
      <c r="HD18" s="97"/>
      <c r="HE18" s="97"/>
      <c r="HF18" s="97"/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97"/>
      <c r="HX18" s="97"/>
      <c r="HY18" s="97"/>
      <c r="HZ18" s="97"/>
      <c r="IA18" s="97"/>
      <c r="IB18" s="97"/>
      <c r="IC18" s="97"/>
      <c r="ID18" s="97"/>
      <c r="IE18" s="97"/>
      <c r="IF18" s="97"/>
      <c r="IG18" s="97"/>
      <c r="IH18" s="97"/>
      <c r="II18" s="97"/>
      <c r="IJ18" s="97"/>
      <c r="IK18" s="97"/>
      <c r="IL18" s="97"/>
      <c r="IM18" s="97"/>
      <c r="IN18" s="97"/>
      <c r="IO18" s="97"/>
      <c r="IP18" s="97"/>
    </row>
    <row r="19" spans="1:250" s="87" customFormat="1" ht="22.5" customHeight="1">
      <c r="A19" s="97" t="s">
        <v>15</v>
      </c>
      <c r="B19" s="99"/>
      <c r="C19" s="100"/>
      <c r="D19" s="102">
        <v>124</v>
      </c>
      <c r="E19" s="101"/>
      <c r="F19" s="102">
        <v>303</v>
      </c>
      <c r="G19" s="101"/>
      <c r="H19" s="102">
        <v>3992</v>
      </c>
      <c r="I19" s="101"/>
      <c r="J19" s="102">
        <v>10372</v>
      </c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97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</row>
    <row r="20" spans="1:250" s="87" customFormat="1" ht="22.5" customHeight="1">
      <c r="A20" s="97" t="s">
        <v>16</v>
      </c>
      <c r="B20" s="99"/>
      <c r="C20" s="100"/>
      <c r="D20" s="102">
        <v>943</v>
      </c>
      <c r="E20" s="101"/>
      <c r="F20" s="102">
        <v>1483</v>
      </c>
      <c r="G20" s="101"/>
      <c r="H20" s="102">
        <v>30437</v>
      </c>
      <c r="I20" s="101"/>
      <c r="J20" s="102">
        <v>50747</v>
      </c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</row>
    <row r="21" spans="1:250" s="98" customFormat="1" ht="22.5" customHeight="1">
      <c r="A21" s="97" t="s">
        <v>17</v>
      </c>
      <c r="B21" s="104">
        <v>4.0999999999999996</v>
      </c>
      <c r="C21" s="100"/>
      <c r="D21" s="102">
        <v>65681</v>
      </c>
      <c r="E21" s="101"/>
      <c r="F21" s="102">
        <v>60642</v>
      </c>
      <c r="G21" s="101"/>
      <c r="H21" s="102">
        <v>2120919</v>
      </c>
      <c r="I21" s="101"/>
      <c r="J21" s="102">
        <v>2075358</v>
      </c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7"/>
      <c r="GA21" s="97"/>
      <c r="GB21" s="97"/>
      <c r="GC21" s="97"/>
      <c r="GD21" s="97"/>
      <c r="GE21" s="97"/>
      <c r="GF21" s="97"/>
      <c r="GG21" s="97"/>
      <c r="GH21" s="97"/>
      <c r="GI21" s="97"/>
      <c r="GJ21" s="97"/>
      <c r="GK21" s="97"/>
      <c r="GL21" s="97"/>
      <c r="GM21" s="97"/>
      <c r="GN21" s="97"/>
      <c r="GO21" s="97"/>
      <c r="GP21" s="97"/>
      <c r="GQ21" s="97"/>
      <c r="GR21" s="97"/>
      <c r="GS21" s="97"/>
      <c r="GT21" s="97"/>
      <c r="GU21" s="97"/>
      <c r="GV21" s="97"/>
      <c r="GW21" s="97"/>
      <c r="GX21" s="97"/>
      <c r="GY21" s="97"/>
      <c r="GZ21" s="97"/>
      <c r="HA21" s="97"/>
      <c r="HB21" s="97"/>
      <c r="HC21" s="97"/>
      <c r="HD21" s="97"/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97"/>
      <c r="HY21" s="97"/>
      <c r="HZ21" s="97"/>
      <c r="IA21" s="97"/>
      <c r="IB21" s="97"/>
      <c r="IC21" s="97"/>
      <c r="ID21" s="97"/>
      <c r="IE21" s="97"/>
      <c r="IF21" s="97"/>
      <c r="IG21" s="97"/>
      <c r="IH21" s="97"/>
      <c r="II21" s="97"/>
      <c r="IJ21" s="97"/>
      <c r="IK21" s="97"/>
      <c r="IL21" s="97"/>
      <c r="IM21" s="97"/>
      <c r="IN21" s="97"/>
      <c r="IO21" s="97"/>
      <c r="IP21" s="97"/>
    </row>
    <row r="22" spans="1:250" s="98" customFormat="1" ht="22.5" customHeight="1">
      <c r="A22" s="97" t="s">
        <v>18</v>
      </c>
      <c r="B22" s="99">
        <v>6</v>
      </c>
      <c r="C22" s="100"/>
      <c r="D22" s="101">
        <v>497030</v>
      </c>
      <c r="E22" s="101"/>
      <c r="F22" s="101">
        <v>515383</v>
      </c>
      <c r="G22" s="101"/>
      <c r="H22" s="101">
        <v>16049780</v>
      </c>
      <c r="I22" s="101"/>
      <c r="J22" s="101">
        <v>17638115</v>
      </c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7"/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7"/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97"/>
      <c r="HY22" s="97"/>
      <c r="HZ22" s="97"/>
      <c r="IA22" s="97"/>
      <c r="IB22" s="97"/>
      <c r="IC22" s="97"/>
      <c r="ID22" s="97"/>
      <c r="IE22" s="97"/>
      <c r="IF22" s="97"/>
      <c r="IG22" s="97"/>
      <c r="IH22" s="97"/>
      <c r="II22" s="97"/>
      <c r="IJ22" s="97"/>
      <c r="IK22" s="97"/>
      <c r="IL22" s="97"/>
      <c r="IM22" s="97"/>
      <c r="IN22" s="97"/>
      <c r="IO22" s="97"/>
      <c r="IP22" s="97"/>
    </row>
    <row r="23" spans="1:250" s="98" customFormat="1" ht="22.5" customHeight="1">
      <c r="A23" s="97" t="s">
        <v>19</v>
      </c>
      <c r="B23" s="104"/>
      <c r="C23" s="100"/>
      <c r="D23" s="101">
        <v>16815</v>
      </c>
      <c r="E23" s="101"/>
      <c r="F23" s="101">
        <v>17446</v>
      </c>
      <c r="G23" s="101"/>
      <c r="H23" s="101">
        <v>542977</v>
      </c>
      <c r="I23" s="101"/>
      <c r="J23" s="101">
        <v>597083</v>
      </c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  <c r="IE23" s="97"/>
      <c r="IF23" s="97"/>
      <c r="IG23" s="97"/>
      <c r="IH23" s="97"/>
      <c r="II23" s="97"/>
      <c r="IJ23" s="97"/>
      <c r="IK23" s="97"/>
      <c r="IL23" s="97"/>
      <c r="IM23" s="97"/>
      <c r="IN23" s="97"/>
      <c r="IO23" s="97"/>
      <c r="IP23" s="97"/>
    </row>
    <row r="24" spans="1:250" s="98" customFormat="1" ht="22.5" customHeight="1">
      <c r="A24" s="97" t="s">
        <v>20</v>
      </c>
      <c r="B24" s="99"/>
      <c r="C24" s="100"/>
      <c r="D24" s="102">
        <v>5641</v>
      </c>
      <c r="E24" s="101"/>
      <c r="F24" s="102">
        <v>8221</v>
      </c>
      <c r="G24" s="101"/>
      <c r="H24" s="102">
        <v>182148</v>
      </c>
      <c r="I24" s="101"/>
      <c r="J24" s="102">
        <v>281339</v>
      </c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  <c r="HY24" s="97"/>
      <c r="HZ24" s="97"/>
      <c r="IA24" s="97"/>
      <c r="IB24" s="97"/>
      <c r="IC24" s="97"/>
      <c r="ID24" s="97"/>
      <c r="IE24" s="97"/>
      <c r="IF24" s="97"/>
      <c r="IG24" s="97"/>
      <c r="IH24" s="97"/>
      <c r="II24" s="97"/>
      <c r="IJ24" s="97"/>
      <c r="IK24" s="97"/>
      <c r="IL24" s="97"/>
      <c r="IM24" s="97"/>
      <c r="IN24" s="97"/>
      <c r="IO24" s="97"/>
      <c r="IP24" s="97"/>
    </row>
    <row r="25" spans="1:250" s="98" customFormat="1" ht="22.5" customHeight="1">
      <c r="A25" s="97" t="s">
        <v>21</v>
      </c>
      <c r="B25" s="99"/>
      <c r="C25" s="100"/>
      <c r="D25" s="102">
        <v>4058</v>
      </c>
      <c r="E25" s="101"/>
      <c r="F25" s="102">
        <v>4076</v>
      </c>
      <c r="G25" s="101"/>
      <c r="H25" s="102">
        <v>131046</v>
      </c>
      <c r="I25" s="101"/>
      <c r="J25" s="102">
        <v>139503</v>
      </c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7"/>
      <c r="IB25" s="97"/>
      <c r="IC25" s="97"/>
      <c r="ID25" s="97"/>
      <c r="IE25" s="97"/>
      <c r="IF25" s="97"/>
      <c r="IG25" s="97"/>
      <c r="IH25" s="97"/>
      <c r="II25" s="97"/>
      <c r="IJ25" s="97"/>
      <c r="IK25" s="97"/>
      <c r="IL25" s="97"/>
      <c r="IM25" s="97"/>
      <c r="IN25" s="97"/>
      <c r="IO25" s="97"/>
      <c r="IP25" s="97"/>
    </row>
    <row r="26" spans="1:250" s="98" customFormat="1" ht="22.5" customHeight="1">
      <c r="A26" s="97" t="s">
        <v>22</v>
      </c>
      <c r="B26" s="105"/>
      <c r="C26" s="100"/>
      <c r="D26" s="106">
        <v>16600</v>
      </c>
      <c r="E26" s="101"/>
      <c r="F26" s="106">
        <v>21530</v>
      </c>
      <c r="G26" s="101"/>
      <c r="H26" s="106">
        <v>536040</v>
      </c>
      <c r="I26" s="101"/>
      <c r="J26" s="106">
        <v>736831</v>
      </c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</row>
    <row r="27" spans="1:250" s="98" customFormat="1" ht="22.5" customHeight="1">
      <c r="A27" s="95" t="s">
        <v>23</v>
      </c>
      <c r="B27" s="105"/>
      <c r="C27" s="100"/>
      <c r="D27" s="101">
        <f>SUM(D19:D26)</f>
        <v>606892</v>
      </c>
      <c r="E27" s="101"/>
      <c r="F27" s="101">
        <f>SUM(F19:F26)</f>
        <v>629084</v>
      </c>
      <c r="G27" s="101"/>
      <c r="H27" s="101">
        <f>SUM(H19:H26)</f>
        <v>19597339</v>
      </c>
      <c r="I27" s="101"/>
      <c r="J27" s="101">
        <f>SUM(J19:J26)</f>
        <v>21529348</v>
      </c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  <c r="IN27" s="97"/>
      <c r="IO27" s="97"/>
      <c r="IP27" s="97"/>
    </row>
    <row r="28" spans="1:250" ht="22.5" customHeight="1" thickBot="1">
      <c r="A28" s="95" t="s">
        <v>24</v>
      </c>
      <c r="B28" s="105"/>
      <c r="D28" s="107">
        <f>SUM(D17,D27)</f>
        <v>2640387</v>
      </c>
      <c r="E28" s="101"/>
      <c r="F28" s="107">
        <f>SUM(F17,F27)</f>
        <v>2508167</v>
      </c>
      <c r="G28" s="101"/>
      <c r="H28" s="107">
        <f>SUM(H17,H27)</f>
        <v>85261645</v>
      </c>
      <c r="I28" s="101"/>
      <c r="J28" s="107">
        <f>SUM(J17,J27)</f>
        <v>85837771</v>
      </c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7"/>
      <c r="IC28" s="97"/>
      <c r="ID28" s="97"/>
      <c r="IE28" s="97"/>
      <c r="IF28" s="97"/>
      <c r="IG28" s="97"/>
      <c r="IH28" s="97"/>
      <c r="II28" s="97"/>
      <c r="IJ28" s="97"/>
      <c r="IK28" s="97"/>
      <c r="IL28" s="97"/>
      <c r="IM28" s="97"/>
      <c r="IN28" s="97"/>
      <c r="IO28" s="97"/>
      <c r="IP28" s="97"/>
    </row>
    <row r="29" spans="1:250" ht="22.9" customHeight="1" thickTop="1">
      <c r="B29" s="108"/>
      <c r="D29" s="109"/>
      <c r="F29" s="109"/>
      <c r="H29" s="109"/>
      <c r="J29" s="101"/>
    </row>
    <row r="30" spans="1:250" ht="22.9" customHeight="1">
      <c r="A30" s="97" t="s">
        <v>232</v>
      </c>
      <c r="B30" s="108"/>
      <c r="D30" s="109"/>
      <c r="F30" s="109"/>
      <c r="H30" s="109"/>
      <c r="J30" s="101"/>
    </row>
    <row r="31" spans="1:250" ht="22.9" customHeight="1">
      <c r="B31" s="108"/>
      <c r="D31" s="109"/>
      <c r="F31" s="109"/>
      <c r="H31" s="109"/>
      <c r="J31" s="101"/>
    </row>
    <row r="32" spans="1:250" ht="22.9" customHeight="1">
      <c r="B32" s="108"/>
      <c r="D32" s="109"/>
      <c r="F32" s="109"/>
      <c r="H32" s="109"/>
      <c r="J32" s="101"/>
    </row>
    <row r="33" spans="2:250" ht="22.9" customHeight="1">
      <c r="B33" s="108"/>
      <c r="D33" s="109"/>
      <c r="F33" s="109"/>
      <c r="H33" s="109"/>
      <c r="J33" s="101"/>
    </row>
    <row r="34" spans="2:250" ht="22.9" customHeight="1">
      <c r="B34" s="108"/>
      <c r="D34" s="109"/>
      <c r="F34" s="109"/>
      <c r="H34" s="109"/>
      <c r="J34" s="101"/>
    </row>
    <row r="35" spans="2:250" ht="22.9" customHeight="1">
      <c r="B35" s="108"/>
      <c r="D35" s="109"/>
      <c r="F35" s="109"/>
      <c r="H35" s="109"/>
      <c r="J35" s="101"/>
    </row>
    <row r="36" spans="2:250" ht="22.9" customHeight="1">
      <c r="B36" s="108"/>
      <c r="D36" s="109"/>
      <c r="F36" s="109"/>
      <c r="H36" s="109"/>
      <c r="J36" s="101"/>
    </row>
    <row r="37" spans="2:250" ht="22.9" customHeight="1">
      <c r="B37" s="108"/>
      <c r="D37" s="109"/>
      <c r="F37" s="109"/>
      <c r="H37" s="109"/>
      <c r="J37" s="101"/>
    </row>
    <row r="38" spans="2:250" ht="22.9" customHeight="1">
      <c r="B38" s="108"/>
      <c r="D38" s="109"/>
      <c r="F38" s="109"/>
      <c r="H38" s="109"/>
      <c r="J38" s="101"/>
    </row>
    <row r="39" spans="2:250" ht="22.9" customHeight="1">
      <c r="B39" s="108"/>
      <c r="D39" s="109"/>
      <c r="F39" s="109"/>
      <c r="H39" s="109"/>
      <c r="J39" s="101"/>
    </row>
    <row r="40" spans="2:250" ht="22.9" customHeight="1">
      <c r="B40" s="108"/>
      <c r="D40" s="109"/>
      <c r="F40" s="109"/>
      <c r="H40" s="109"/>
      <c r="J40" s="101"/>
    </row>
    <row r="41" spans="2:250" ht="22.9" customHeight="1">
      <c r="B41" s="108"/>
      <c r="D41" s="109"/>
      <c r="F41" s="109"/>
      <c r="H41" s="109"/>
      <c r="J41" s="101"/>
    </row>
    <row r="42" spans="2:250" ht="22.5" customHeight="1">
      <c r="B42" s="108"/>
      <c r="D42" s="109"/>
      <c r="F42" s="109"/>
      <c r="H42" s="109"/>
      <c r="J42" s="101"/>
    </row>
    <row r="43" spans="2:250" ht="22.9" customHeight="1">
      <c r="B43" s="108"/>
      <c r="D43" s="109"/>
      <c r="F43" s="109"/>
      <c r="H43" s="109"/>
      <c r="J43" s="101"/>
    </row>
    <row r="44" spans="2:250" ht="22.9" customHeight="1">
      <c r="B44" s="108"/>
      <c r="D44" s="109"/>
      <c r="F44" s="109"/>
      <c r="H44" s="109"/>
      <c r="J44" s="101"/>
    </row>
    <row r="45" spans="2:250" ht="22.9" customHeight="1">
      <c r="B45" s="108"/>
      <c r="D45" s="109"/>
      <c r="F45" s="109"/>
      <c r="H45" s="109"/>
      <c r="J45" s="101"/>
    </row>
    <row r="46" spans="2:250" ht="22.9" customHeight="1">
      <c r="B46" s="108"/>
      <c r="D46" s="109"/>
      <c r="F46" s="109"/>
      <c r="H46" s="109"/>
      <c r="J46" s="101"/>
    </row>
    <row r="47" spans="2:250" ht="22.9" customHeight="1">
      <c r="B47" s="108"/>
      <c r="D47" s="109"/>
      <c r="F47" s="109"/>
      <c r="H47" s="109"/>
      <c r="J47" s="101"/>
    </row>
    <row r="48" spans="2:250" ht="22.9" customHeight="1">
      <c r="B48" s="110"/>
      <c r="C48" s="96"/>
      <c r="D48" s="96"/>
      <c r="E48" s="96"/>
      <c r="F48" s="96"/>
      <c r="G48" s="96"/>
      <c r="H48" s="96"/>
      <c r="I48" s="96"/>
      <c r="J48" s="96">
        <v>3</v>
      </c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</row>
    <row r="49" spans="1:250" ht="22.9" customHeight="1">
      <c r="A49" s="111" t="s">
        <v>0</v>
      </c>
      <c r="B49" s="112"/>
      <c r="C49" s="113"/>
      <c r="D49" s="113"/>
      <c r="E49" s="113"/>
      <c r="F49" s="113"/>
      <c r="G49" s="113"/>
      <c r="H49" s="113"/>
      <c r="I49" s="113"/>
      <c r="J49" s="113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97"/>
      <c r="FM49" s="97"/>
      <c r="FN49" s="97"/>
      <c r="FO49" s="97"/>
      <c r="FP49" s="97"/>
      <c r="FQ49" s="97"/>
      <c r="FR49" s="97"/>
      <c r="FS49" s="97"/>
      <c r="FT49" s="97"/>
      <c r="FU49" s="97"/>
      <c r="FV49" s="97"/>
      <c r="FW49" s="97"/>
      <c r="FX49" s="97"/>
      <c r="FY49" s="97"/>
      <c r="FZ49" s="97"/>
      <c r="GA49" s="97"/>
      <c r="GB49" s="97"/>
      <c r="GC49" s="97"/>
      <c r="GD49" s="97"/>
      <c r="GE49" s="97"/>
      <c r="GF49" s="97"/>
      <c r="GG49" s="97"/>
      <c r="GH49" s="97"/>
      <c r="GI49" s="97"/>
      <c r="GJ49" s="97"/>
      <c r="GK49" s="97"/>
      <c r="GL49" s="97"/>
      <c r="GM49" s="97"/>
      <c r="GN49" s="97"/>
      <c r="GO49" s="97"/>
      <c r="GP49" s="97"/>
      <c r="GQ49" s="97"/>
      <c r="GR49" s="97"/>
      <c r="GS49" s="97"/>
      <c r="GT49" s="97"/>
      <c r="GU49" s="97"/>
      <c r="GV49" s="97"/>
      <c r="GW49" s="97"/>
      <c r="GX49" s="97"/>
      <c r="GY49" s="97"/>
      <c r="GZ49" s="97"/>
      <c r="HA49" s="97"/>
      <c r="HB49" s="97"/>
      <c r="HC49" s="97"/>
      <c r="HD49" s="97"/>
      <c r="HE49" s="97"/>
      <c r="HF49" s="97"/>
      <c r="HG49" s="97"/>
      <c r="HH49" s="97"/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7"/>
      <c r="HX49" s="97"/>
      <c r="HY49" s="97"/>
      <c r="HZ49" s="97"/>
      <c r="IA49" s="97"/>
      <c r="IB49" s="97"/>
      <c r="IC49" s="97"/>
      <c r="ID49" s="97"/>
      <c r="IE49" s="97"/>
      <c r="IF49" s="97"/>
      <c r="IG49" s="97"/>
      <c r="IH49" s="97"/>
      <c r="II49" s="97"/>
      <c r="IJ49" s="97"/>
      <c r="IK49" s="97"/>
      <c r="IL49" s="97"/>
      <c r="IM49" s="97"/>
      <c r="IN49" s="97"/>
      <c r="IO49" s="97"/>
      <c r="IP49" s="97"/>
    </row>
    <row r="50" spans="1:250" ht="22.9" customHeight="1">
      <c r="A50" s="84" t="s">
        <v>70</v>
      </c>
      <c r="B50" s="85"/>
      <c r="C50" s="86"/>
      <c r="D50" s="86"/>
      <c r="E50" s="86"/>
      <c r="F50" s="86"/>
      <c r="G50" s="86"/>
      <c r="H50" s="86"/>
      <c r="I50" s="86"/>
      <c r="J50" s="86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</row>
    <row r="51" spans="1:250" ht="22.9" customHeight="1">
      <c r="A51" s="84" t="s">
        <v>244</v>
      </c>
      <c r="B51" s="85"/>
      <c r="C51" s="86"/>
      <c r="D51" s="86"/>
      <c r="E51" s="86"/>
      <c r="F51" s="86"/>
      <c r="G51" s="86"/>
      <c r="H51" s="86"/>
      <c r="I51" s="86"/>
      <c r="J51" s="86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</row>
    <row r="52" spans="1:250" ht="22.9" customHeight="1">
      <c r="A52" s="87"/>
      <c r="B52" s="88"/>
      <c r="C52" s="1"/>
      <c r="D52" s="89"/>
      <c r="E52" s="89"/>
      <c r="F52" s="90" t="s">
        <v>1</v>
      </c>
      <c r="G52" s="1"/>
      <c r="H52" s="89"/>
      <c r="I52" s="89"/>
      <c r="J52" s="90" t="s">
        <v>2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87"/>
      <c r="HT52" s="87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</row>
    <row r="53" spans="1:250" ht="22.9" customHeight="1">
      <c r="A53" s="91"/>
      <c r="B53" s="92"/>
      <c r="C53" s="2"/>
      <c r="D53" s="138" t="s">
        <v>3</v>
      </c>
      <c r="E53" s="138"/>
      <c r="F53" s="138"/>
      <c r="G53" s="2"/>
      <c r="H53" s="138" t="s">
        <v>3</v>
      </c>
      <c r="I53" s="138"/>
      <c r="J53" s="138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  <c r="GD53" s="91"/>
      <c r="GE53" s="91"/>
      <c r="GF53" s="91"/>
      <c r="GG53" s="91"/>
      <c r="GH53" s="91"/>
      <c r="GI53" s="91"/>
      <c r="GJ53" s="91"/>
      <c r="GK53" s="91"/>
      <c r="GL53" s="91"/>
      <c r="GM53" s="91"/>
      <c r="GN53" s="91"/>
      <c r="GO53" s="91"/>
      <c r="GP53" s="91"/>
      <c r="GQ53" s="91"/>
      <c r="GR53" s="91"/>
      <c r="GS53" s="91"/>
      <c r="GT53" s="91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1"/>
      <c r="HI53" s="91"/>
      <c r="HJ53" s="91"/>
      <c r="HK53" s="91"/>
      <c r="HL53" s="91"/>
      <c r="HM53" s="91"/>
      <c r="HN53" s="91"/>
      <c r="HO53" s="91"/>
      <c r="HP53" s="91"/>
      <c r="HQ53" s="91"/>
      <c r="HR53" s="91"/>
      <c r="HS53" s="91"/>
      <c r="HT53" s="91"/>
      <c r="HU53" s="91"/>
      <c r="HV53" s="91"/>
      <c r="HW53" s="91"/>
      <c r="HX53" s="91"/>
      <c r="HY53" s="91"/>
      <c r="HZ53" s="91"/>
      <c r="IA53" s="91"/>
      <c r="IB53" s="91"/>
      <c r="IC53" s="91"/>
      <c r="ID53" s="91"/>
      <c r="IE53" s="91"/>
      <c r="IF53" s="91"/>
      <c r="IG53" s="91"/>
      <c r="IH53" s="91"/>
      <c r="II53" s="91"/>
      <c r="IJ53" s="91"/>
      <c r="IK53" s="91"/>
      <c r="IL53" s="91"/>
      <c r="IM53" s="91"/>
      <c r="IN53" s="91"/>
      <c r="IO53" s="91"/>
      <c r="IP53" s="91"/>
    </row>
    <row r="54" spans="1:250" ht="22.9" customHeight="1">
      <c r="A54" s="87"/>
      <c r="B54" s="93" t="s">
        <v>4</v>
      </c>
      <c r="C54" s="1"/>
      <c r="D54" s="3" t="s">
        <v>245</v>
      </c>
      <c r="E54" s="1"/>
      <c r="F54" s="3" t="s">
        <v>66</v>
      </c>
      <c r="G54" s="1"/>
      <c r="H54" s="3" t="s">
        <v>245</v>
      </c>
      <c r="I54" s="1"/>
      <c r="J54" s="3" t="s">
        <v>66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  <c r="GJ54" s="87"/>
      <c r="GK54" s="87"/>
      <c r="GL54" s="87"/>
      <c r="GM54" s="87"/>
      <c r="GN54" s="87"/>
      <c r="GO54" s="87"/>
      <c r="GP54" s="87"/>
      <c r="GQ54" s="87"/>
      <c r="GR54" s="87"/>
      <c r="GS54" s="87"/>
      <c r="GT54" s="87"/>
      <c r="GU54" s="87"/>
      <c r="GV54" s="87"/>
      <c r="GW54" s="87"/>
      <c r="GX54" s="87"/>
      <c r="GY54" s="87"/>
      <c r="GZ54" s="87"/>
      <c r="HA54" s="87"/>
      <c r="HB54" s="87"/>
      <c r="HC54" s="87"/>
      <c r="HD54" s="87"/>
      <c r="HE54" s="87"/>
      <c r="HF54" s="87"/>
      <c r="HG54" s="87"/>
      <c r="HH54" s="87"/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87"/>
      <c r="HT54" s="87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</row>
    <row r="55" spans="1:250" ht="22.9" customHeight="1">
      <c r="A55" s="87"/>
      <c r="B55" s="88"/>
      <c r="C55" s="1"/>
      <c r="D55" s="94" t="s">
        <v>63</v>
      </c>
      <c r="E55" s="1"/>
      <c r="F55" s="94" t="s">
        <v>65</v>
      </c>
      <c r="G55" s="1"/>
      <c r="H55" s="94" t="s">
        <v>63</v>
      </c>
      <c r="I55" s="1"/>
      <c r="J55" s="94" t="s">
        <v>65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7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  <c r="FV55" s="87"/>
      <c r="FW55" s="87"/>
      <c r="FX55" s="87"/>
      <c r="FY55" s="87"/>
      <c r="FZ55" s="87"/>
      <c r="GA55" s="87"/>
      <c r="GB55" s="87"/>
      <c r="GC55" s="87"/>
      <c r="GD55" s="87"/>
      <c r="GE55" s="87"/>
      <c r="GF55" s="87"/>
      <c r="GG55" s="87"/>
      <c r="GH55" s="87"/>
      <c r="GI55" s="87"/>
      <c r="GJ55" s="87"/>
      <c r="GK55" s="87"/>
      <c r="GL55" s="87"/>
      <c r="GM55" s="87"/>
      <c r="GN55" s="87"/>
      <c r="GO55" s="87"/>
      <c r="GP55" s="87"/>
      <c r="GQ55" s="87"/>
      <c r="GR55" s="87"/>
      <c r="GS55" s="87"/>
      <c r="GT55" s="87"/>
      <c r="GU55" s="87"/>
      <c r="GV55" s="87"/>
      <c r="GW55" s="87"/>
      <c r="GX55" s="87"/>
      <c r="GY55" s="87"/>
      <c r="GZ55" s="87"/>
      <c r="HA55" s="87"/>
      <c r="HB55" s="87"/>
      <c r="HC55" s="87"/>
      <c r="HD55" s="87"/>
      <c r="HE55" s="87"/>
      <c r="HF55" s="87"/>
      <c r="HG55" s="87"/>
      <c r="HH55" s="87"/>
      <c r="HI55" s="87"/>
      <c r="HJ55" s="87"/>
      <c r="HK55" s="87"/>
      <c r="HL55" s="87"/>
      <c r="HM55" s="87"/>
      <c r="HN55" s="87"/>
      <c r="HO55" s="87"/>
      <c r="HP55" s="87"/>
      <c r="HQ55" s="87"/>
      <c r="HR55" s="87"/>
      <c r="HS55" s="87"/>
      <c r="HT55" s="87"/>
      <c r="HU55" s="87"/>
      <c r="HV55" s="87"/>
      <c r="HW55" s="87"/>
      <c r="HX55" s="87"/>
      <c r="HY55" s="87"/>
      <c r="HZ55" s="87"/>
      <c r="IA55" s="87"/>
      <c r="IB55" s="87"/>
      <c r="IC55" s="87"/>
      <c r="ID55" s="87"/>
      <c r="IE55" s="87"/>
      <c r="IF55" s="87"/>
      <c r="IG55" s="87"/>
      <c r="IH55" s="87"/>
      <c r="II55" s="87"/>
      <c r="IJ55" s="87"/>
      <c r="IK55" s="87"/>
      <c r="IL55" s="87"/>
      <c r="IM55" s="87"/>
      <c r="IN55" s="87"/>
      <c r="IO55" s="87"/>
      <c r="IP55" s="87"/>
    </row>
    <row r="56" spans="1:250" ht="22.9" customHeight="1">
      <c r="A56" s="87"/>
      <c r="B56" s="88"/>
      <c r="C56" s="1"/>
      <c r="D56" s="94" t="s">
        <v>64</v>
      </c>
      <c r="E56" s="1"/>
      <c r="F56" s="94"/>
      <c r="G56" s="1"/>
      <c r="H56" s="94" t="s">
        <v>64</v>
      </c>
      <c r="I56" s="1"/>
      <c r="J56" s="94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7"/>
      <c r="GP56" s="87"/>
      <c r="GQ56" s="87"/>
      <c r="GR56" s="87"/>
      <c r="GS56" s="87"/>
      <c r="GT56" s="87"/>
      <c r="GU56" s="87"/>
      <c r="GV56" s="87"/>
      <c r="GW56" s="87"/>
      <c r="GX56" s="87"/>
      <c r="GY56" s="87"/>
      <c r="GZ56" s="87"/>
      <c r="HA56" s="87"/>
      <c r="HB56" s="87"/>
      <c r="HC56" s="87"/>
      <c r="HD56" s="87"/>
      <c r="HE56" s="87"/>
      <c r="HF56" s="87"/>
      <c r="HG56" s="87"/>
      <c r="HH56" s="87"/>
      <c r="HI56" s="87"/>
      <c r="HJ56" s="87"/>
      <c r="HK56" s="87"/>
      <c r="HL56" s="87"/>
      <c r="HM56" s="87"/>
      <c r="HN56" s="87"/>
      <c r="HO56" s="87"/>
      <c r="HP56" s="87"/>
      <c r="HQ56" s="87"/>
      <c r="HR56" s="87"/>
      <c r="HS56" s="87"/>
      <c r="HT56" s="87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</row>
    <row r="57" spans="1:250" ht="22.5" customHeight="1">
      <c r="A57" s="95" t="s">
        <v>25</v>
      </c>
      <c r="B57" s="114"/>
      <c r="C57" s="96"/>
      <c r="D57" s="96"/>
      <c r="E57" s="96"/>
      <c r="F57" s="96"/>
      <c r="G57" s="96"/>
      <c r="H57" s="115"/>
      <c r="I57" s="1"/>
      <c r="J57" s="94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7"/>
      <c r="FL57" s="97"/>
      <c r="FM57" s="97"/>
      <c r="FN57" s="97"/>
      <c r="FO57" s="97"/>
      <c r="FP57" s="97"/>
      <c r="FQ57" s="97"/>
      <c r="FR57" s="97"/>
      <c r="FS57" s="97"/>
      <c r="FT57" s="97"/>
      <c r="FU57" s="97"/>
      <c r="FV57" s="97"/>
      <c r="FW57" s="97"/>
      <c r="FX57" s="97"/>
      <c r="FY57" s="97"/>
      <c r="FZ57" s="97"/>
      <c r="GA57" s="97"/>
      <c r="GB57" s="97"/>
      <c r="GC57" s="97"/>
      <c r="GD57" s="97"/>
      <c r="GE57" s="97"/>
      <c r="GF57" s="97"/>
      <c r="GG57" s="97"/>
      <c r="GH57" s="97"/>
      <c r="GI57" s="97"/>
      <c r="GJ57" s="97"/>
      <c r="GK57" s="97"/>
      <c r="GL57" s="97"/>
      <c r="GM57" s="97"/>
      <c r="GN57" s="97"/>
      <c r="GO57" s="97"/>
      <c r="GP57" s="97"/>
      <c r="GQ57" s="97"/>
      <c r="GR57" s="97"/>
      <c r="GS57" s="97"/>
      <c r="GT57" s="97"/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7"/>
      <c r="HI57" s="97"/>
      <c r="HJ57" s="97"/>
      <c r="HK57" s="97"/>
      <c r="HL57" s="97"/>
      <c r="HM57" s="97"/>
      <c r="HN57" s="97"/>
      <c r="HO57" s="97"/>
      <c r="HP57" s="97"/>
      <c r="HQ57" s="97"/>
      <c r="HR57" s="97"/>
      <c r="HS57" s="97"/>
      <c r="HT57" s="97"/>
      <c r="HU57" s="97"/>
      <c r="HV57" s="97"/>
      <c r="HW57" s="97"/>
      <c r="HX57" s="97"/>
      <c r="HY57" s="97"/>
      <c r="HZ57" s="97"/>
      <c r="IA57" s="97"/>
      <c r="IB57" s="97"/>
      <c r="IC57" s="97"/>
      <c r="ID57" s="97"/>
      <c r="IE57" s="97"/>
      <c r="IF57" s="97"/>
      <c r="IG57" s="97"/>
      <c r="IH57" s="97"/>
      <c r="II57" s="97"/>
      <c r="IJ57" s="97"/>
      <c r="IK57" s="97"/>
      <c r="IL57" s="97"/>
      <c r="IM57" s="97"/>
      <c r="IN57" s="97"/>
      <c r="IO57" s="97"/>
      <c r="IP57" s="97"/>
    </row>
    <row r="58" spans="1:250" ht="22.5" customHeight="1">
      <c r="A58" s="95" t="s">
        <v>26</v>
      </c>
      <c r="B58" s="110"/>
      <c r="C58" s="96"/>
      <c r="D58" s="96"/>
      <c r="E58" s="96"/>
      <c r="F58" s="96"/>
      <c r="G58" s="96"/>
      <c r="H58" s="96"/>
      <c r="I58" s="96"/>
      <c r="J58" s="96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7"/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7"/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7"/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7"/>
      <c r="HI58" s="97"/>
      <c r="HJ58" s="97"/>
      <c r="HK58" s="97"/>
      <c r="HL58" s="97"/>
      <c r="HM58" s="97"/>
      <c r="HN58" s="97"/>
      <c r="HO58" s="97"/>
      <c r="HP58" s="97"/>
      <c r="HQ58" s="97"/>
      <c r="HR58" s="97"/>
      <c r="HS58" s="97"/>
      <c r="HT58" s="97"/>
      <c r="HU58" s="97"/>
      <c r="HV58" s="97"/>
      <c r="HW58" s="97"/>
      <c r="HX58" s="97"/>
      <c r="HY58" s="97"/>
      <c r="HZ58" s="97"/>
      <c r="IA58" s="97"/>
      <c r="IB58" s="97"/>
      <c r="IC58" s="97"/>
      <c r="ID58" s="97"/>
      <c r="IE58" s="97"/>
      <c r="IF58" s="97"/>
      <c r="IG58" s="97"/>
      <c r="IH58" s="97"/>
      <c r="II58" s="97"/>
      <c r="IJ58" s="97"/>
      <c r="IK58" s="97"/>
      <c r="IL58" s="97"/>
      <c r="IM58" s="97"/>
      <c r="IN58" s="97"/>
      <c r="IO58" s="97"/>
      <c r="IP58" s="97"/>
    </row>
    <row r="59" spans="1:250" ht="22.5" customHeight="1">
      <c r="A59" s="97" t="s">
        <v>27</v>
      </c>
      <c r="B59" s="105">
        <v>7</v>
      </c>
      <c r="D59" s="101">
        <v>343235</v>
      </c>
      <c r="E59" s="101"/>
      <c r="F59" s="101">
        <v>367191</v>
      </c>
      <c r="G59" s="101"/>
      <c r="H59" s="101">
        <v>11083504</v>
      </c>
      <c r="I59" s="101"/>
      <c r="J59" s="101">
        <v>12566484</v>
      </c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97"/>
      <c r="FM59" s="97"/>
      <c r="FN59" s="97"/>
      <c r="FO59" s="97"/>
      <c r="FP59" s="97"/>
      <c r="FQ59" s="97"/>
      <c r="FR59" s="97"/>
      <c r="FS59" s="97"/>
      <c r="FT59" s="97"/>
      <c r="FU59" s="97"/>
      <c r="FV59" s="97"/>
      <c r="FW59" s="97"/>
      <c r="FX59" s="97"/>
      <c r="FY59" s="97"/>
      <c r="FZ59" s="97"/>
      <c r="GA59" s="97"/>
      <c r="GB59" s="97"/>
      <c r="GC59" s="97"/>
      <c r="GD59" s="97"/>
      <c r="GE59" s="97"/>
      <c r="GF59" s="97"/>
      <c r="GG59" s="97"/>
      <c r="GH59" s="97"/>
      <c r="GI59" s="97"/>
      <c r="GJ59" s="97"/>
      <c r="GK59" s="97"/>
      <c r="GL59" s="97"/>
      <c r="GM59" s="97"/>
      <c r="GN59" s="97"/>
      <c r="GO59" s="97"/>
      <c r="GP59" s="97"/>
      <c r="GQ59" s="97"/>
      <c r="GR59" s="97"/>
      <c r="GS59" s="97"/>
      <c r="GT59" s="97"/>
      <c r="GU59" s="97"/>
      <c r="GV59" s="97"/>
      <c r="GW59" s="97"/>
      <c r="GX59" s="97"/>
      <c r="GY59" s="97"/>
      <c r="GZ59" s="97"/>
      <c r="HA59" s="97"/>
      <c r="HB59" s="97"/>
      <c r="HC59" s="97"/>
      <c r="HD59" s="97"/>
      <c r="HE59" s="97"/>
      <c r="HF59" s="97"/>
      <c r="HG59" s="97"/>
      <c r="HH59" s="97"/>
      <c r="HI59" s="97"/>
      <c r="HJ59" s="97"/>
      <c r="HK59" s="97"/>
      <c r="HL59" s="97"/>
      <c r="HM59" s="97"/>
      <c r="HN59" s="97"/>
      <c r="HO59" s="97"/>
      <c r="HP59" s="97"/>
      <c r="HQ59" s="97"/>
      <c r="HR59" s="97"/>
      <c r="HS59" s="97"/>
      <c r="HT59" s="97"/>
      <c r="HU59" s="97"/>
      <c r="HV59" s="97"/>
      <c r="HW59" s="97"/>
      <c r="HX59" s="97"/>
      <c r="HY59" s="97"/>
      <c r="HZ59" s="97"/>
      <c r="IA59" s="97"/>
      <c r="IB59" s="97"/>
      <c r="IC59" s="97"/>
      <c r="ID59" s="97"/>
      <c r="IE59" s="97"/>
      <c r="IF59" s="97"/>
      <c r="IG59" s="97"/>
      <c r="IH59" s="97"/>
      <c r="II59" s="97"/>
      <c r="IJ59" s="97"/>
      <c r="IK59" s="97"/>
      <c r="IL59" s="97"/>
      <c r="IM59" s="97"/>
      <c r="IN59" s="97"/>
      <c r="IO59" s="97"/>
      <c r="IP59" s="97"/>
    </row>
    <row r="60" spans="1:250" ht="22.5" customHeight="1">
      <c r="A60" s="97" t="s">
        <v>28</v>
      </c>
      <c r="B60" s="105" t="s">
        <v>68</v>
      </c>
      <c r="D60" s="102">
        <v>1084180</v>
      </c>
      <c r="E60" s="101"/>
      <c r="F60" s="102">
        <v>885150</v>
      </c>
      <c r="G60" s="101"/>
      <c r="H60" s="102">
        <v>35009622</v>
      </c>
      <c r="I60" s="101"/>
      <c r="J60" s="102">
        <v>30292761</v>
      </c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97"/>
      <c r="CO60" s="97"/>
      <c r="CP60" s="97"/>
      <c r="CQ60" s="97"/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7"/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7"/>
      <c r="EY60" s="97"/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7"/>
      <c r="FL60" s="97"/>
      <c r="FM60" s="97"/>
      <c r="FN60" s="97"/>
      <c r="FO60" s="97"/>
      <c r="FP60" s="97"/>
      <c r="FQ60" s="97"/>
      <c r="FR60" s="97"/>
      <c r="FS60" s="97"/>
      <c r="FT60" s="97"/>
      <c r="FU60" s="97"/>
      <c r="FV60" s="97"/>
      <c r="FW60" s="97"/>
      <c r="FX60" s="97"/>
      <c r="FY60" s="97"/>
      <c r="FZ60" s="97"/>
      <c r="GA60" s="97"/>
      <c r="GB60" s="97"/>
      <c r="GC60" s="97"/>
      <c r="GD60" s="97"/>
      <c r="GE60" s="97"/>
      <c r="GF60" s="97"/>
      <c r="GG60" s="97"/>
      <c r="GH60" s="97"/>
      <c r="GI60" s="97"/>
      <c r="GJ60" s="97"/>
      <c r="GK60" s="97"/>
      <c r="GL60" s="97"/>
      <c r="GM60" s="97"/>
      <c r="GN60" s="97"/>
      <c r="GO60" s="97"/>
      <c r="GP60" s="97"/>
      <c r="GQ60" s="97"/>
      <c r="GR60" s="97"/>
      <c r="GS60" s="97"/>
      <c r="GT60" s="97"/>
      <c r="GU60" s="97"/>
      <c r="GV60" s="97"/>
      <c r="GW60" s="97"/>
      <c r="GX60" s="97"/>
      <c r="GY60" s="97"/>
      <c r="GZ60" s="97"/>
      <c r="HA60" s="97"/>
      <c r="HB60" s="97"/>
      <c r="HC60" s="97"/>
      <c r="HD60" s="97"/>
      <c r="HE60" s="97"/>
      <c r="HF60" s="97"/>
      <c r="HG60" s="97"/>
      <c r="HH60" s="97"/>
      <c r="HI60" s="97"/>
      <c r="HJ60" s="97"/>
      <c r="HK60" s="97"/>
      <c r="HL60" s="97"/>
      <c r="HM60" s="97"/>
      <c r="HN60" s="97"/>
      <c r="HO60" s="97"/>
      <c r="HP60" s="97"/>
      <c r="HQ60" s="97"/>
      <c r="HR60" s="97"/>
      <c r="HS60" s="97"/>
      <c r="HT60" s="97"/>
      <c r="HU60" s="97"/>
      <c r="HV60" s="97"/>
      <c r="HW60" s="97"/>
      <c r="HX60" s="97"/>
      <c r="HY60" s="97"/>
      <c r="HZ60" s="97"/>
      <c r="IA60" s="97"/>
      <c r="IB60" s="97"/>
      <c r="IC60" s="97"/>
      <c r="ID60" s="97"/>
      <c r="IE60" s="97"/>
      <c r="IF60" s="97"/>
      <c r="IG60" s="97"/>
      <c r="IH60" s="97"/>
      <c r="II60" s="97"/>
      <c r="IJ60" s="97"/>
      <c r="IK60" s="97"/>
      <c r="IL60" s="97"/>
      <c r="IM60" s="97"/>
      <c r="IN60" s="97"/>
      <c r="IO60" s="97"/>
      <c r="IP60" s="97"/>
    </row>
    <row r="61" spans="1:250" ht="22.5" customHeight="1">
      <c r="A61" s="97" t="s">
        <v>29</v>
      </c>
      <c r="B61" s="105"/>
      <c r="D61" s="102">
        <v>3327</v>
      </c>
      <c r="E61" s="101"/>
      <c r="F61" s="102">
        <v>4677</v>
      </c>
      <c r="G61" s="101"/>
      <c r="H61" s="102">
        <v>107435</v>
      </c>
      <c r="I61" s="101"/>
      <c r="J61" s="102">
        <v>160073</v>
      </c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</row>
    <row r="62" spans="1:250" ht="22.5" customHeight="1">
      <c r="A62" s="97" t="s">
        <v>30</v>
      </c>
      <c r="B62" s="105"/>
      <c r="D62" s="102">
        <v>6735</v>
      </c>
      <c r="E62" s="101"/>
      <c r="F62" s="102">
        <v>1066</v>
      </c>
      <c r="G62" s="101"/>
      <c r="H62" s="102">
        <v>217481</v>
      </c>
      <c r="I62" s="101"/>
      <c r="J62" s="102">
        <v>36491</v>
      </c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7"/>
      <c r="DI62" s="97"/>
      <c r="DJ62" s="97"/>
      <c r="DK62" s="97"/>
      <c r="DL62" s="97"/>
      <c r="DM62" s="97"/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7"/>
      <c r="GA62" s="97"/>
      <c r="GB62" s="97"/>
      <c r="GC62" s="97"/>
      <c r="GD62" s="97"/>
      <c r="GE62" s="97"/>
      <c r="GF62" s="97"/>
      <c r="GG62" s="97"/>
      <c r="GH62" s="97"/>
      <c r="GI62" s="97"/>
      <c r="GJ62" s="97"/>
      <c r="GK62" s="97"/>
      <c r="GL62" s="97"/>
      <c r="GM62" s="97"/>
      <c r="GN62" s="97"/>
      <c r="GO62" s="97"/>
      <c r="GP62" s="97"/>
      <c r="GQ62" s="97"/>
      <c r="GR62" s="97"/>
      <c r="GS62" s="97"/>
      <c r="GT62" s="97"/>
      <c r="GU62" s="97"/>
      <c r="GV62" s="97"/>
      <c r="GW62" s="97"/>
      <c r="GX62" s="97"/>
      <c r="GY62" s="97"/>
      <c r="GZ62" s="97"/>
      <c r="HA62" s="97"/>
      <c r="HB62" s="97"/>
      <c r="HC62" s="97"/>
      <c r="HD62" s="97"/>
      <c r="HE62" s="97"/>
      <c r="HF62" s="97"/>
      <c r="HG62" s="97"/>
      <c r="HH62" s="97"/>
      <c r="HI62" s="97"/>
      <c r="HJ62" s="97"/>
      <c r="HK62" s="97"/>
      <c r="HL62" s="97"/>
      <c r="HM62" s="97"/>
      <c r="HN62" s="97"/>
      <c r="HO62" s="97"/>
      <c r="HP62" s="97"/>
      <c r="HQ62" s="97"/>
      <c r="HR62" s="97"/>
      <c r="HS62" s="97"/>
      <c r="HT62" s="97"/>
      <c r="HU62" s="97"/>
      <c r="HV62" s="97"/>
      <c r="HW62" s="97"/>
      <c r="HX62" s="97"/>
      <c r="HY62" s="97"/>
      <c r="HZ62" s="97"/>
      <c r="IA62" s="97"/>
      <c r="IB62" s="97"/>
      <c r="IC62" s="97"/>
      <c r="ID62" s="97"/>
      <c r="IE62" s="97"/>
      <c r="IF62" s="97"/>
      <c r="IG62" s="97"/>
      <c r="IH62" s="97"/>
      <c r="II62" s="97"/>
      <c r="IJ62" s="97"/>
      <c r="IK62" s="97"/>
      <c r="IL62" s="97"/>
      <c r="IM62" s="97"/>
      <c r="IN62" s="97"/>
      <c r="IO62" s="97"/>
      <c r="IP62" s="97"/>
    </row>
    <row r="63" spans="1:250" ht="22.5" customHeight="1">
      <c r="A63" s="97" t="s">
        <v>31</v>
      </c>
      <c r="B63" s="105"/>
      <c r="D63" s="102">
        <v>1049</v>
      </c>
      <c r="E63" s="101"/>
      <c r="F63" s="102">
        <v>537</v>
      </c>
      <c r="G63" s="101"/>
      <c r="H63" s="102">
        <v>33870</v>
      </c>
      <c r="I63" s="101"/>
      <c r="J63" s="102">
        <v>18371</v>
      </c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7"/>
      <c r="GA63" s="97"/>
      <c r="GB63" s="97"/>
      <c r="GC63" s="97"/>
      <c r="GD63" s="97"/>
      <c r="GE63" s="97"/>
      <c r="GF63" s="97"/>
      <c r="GG63" s="97"/>
      <c r="GH63" s="97"/>
      <c r="GI63" s="97"/>
      <c r="GJ63" s="97"/>
      <c r="GK63" s="97"/>
      <c r="GL63" s="97"/>
      <c r="GM63" s="97"/>
      <c r="GN63" s="97"/>
      <c r="GO63" s="97"/>
      <c r="GP63" s="97"/>
      <c r="GQ63" s="97"/>
      <c r="GR63" s="97"/>
      <c r="GS63" s="97"/>
      <c r="GT63" s="97"/>
      <c r="GU63" s="97"/>
      <c r="GV63" s="97"/>
      <c r="GW63" s="97"/>
      <c r="GX63" s="97"/>
      <c r="GY63" s="97"/>
      <c r="GZ63" s="97"/>
      <c r="HA63" s="97"/>
      <c r="HB63" s="97"/>
      <c r="HC63" s="97"/>
      <c r="HD63" s="97"/>
      <c r="HE63" s="97"/>
      <c r="HF63" s="97"/>
      <c r="HG63" s="97"/>
      <c r="HH63" s="97"/>
      <c r="HI63" s="97"/>
      <c r="HJ63" s="97"/>
      <c r="HK63" s="97"/>
      <c r="HL63" s="97"/>
      <c r="HM63" s="97"/>
      <c r="HN63" s="97"/>
      <c r="HO63" s="97"/>
      <c r="HP63" s="97"/>
      <c r="HQ63" s="97"/>
      <c r="HR63" s="97"/>
      <c r="HS63" s="97"/>
      <c r="HT63" s="97"/>
      <c r="HU63" s="97"/>
      <c r="HV63" s="97"/>
      <c r="HW63" s="97"/>
      <c r="HX63" s="97"/>
      <c r="HY63" s="97"/>
      <c r="HZ63" s="97"/>
      <c r="IA63" s="97"/>
      <c r="IB63" s="97"/>
      <c r="IC63" s="97"/>
      <c r="ID63" s="97"/>
      <c r="IE63" s="97"/>
      <c r="IF63" s="97"/>
      <c r="IG63" s="97"/>
      <c r="IH63" s="97"/>
      <c r="II63" s="97"/>
      <c r="IJ63" s="97"/>
      <c r="IK63" s="97"/>
      <c r="IL63" s="97"/>
      <c r="IM63" s="97"/>
      <c r="IN63" s="97"/>
      <c r="IO63" s="97"/>
      <c r="IP63" s="97"/>
    </row>
    <row r="64" spans="1:250" ht="22.5" customHeight="1">
      <c r="A64" s="97" t="s">
        <v>32</v>
      </c>
      <c r="B64" s="105"/>
      <c r="D64" s="116">
        <v>32619</v>
      </c>
      <c r="E64" s="101"/>
      <c r="F64" s="116">
        <v>38563</v>
      </c>
      <c r="G64" s="101"/>
      <c r="H64" s="116">
        <v>1053344</v>
      </c>
      <c r="I64" s="101"/>
      <c r="J64" s="116">
        <v>1319749</v>
      </c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  <c r="IP64" s="97"/>
    </row>
    <row r="65" spans="1:250" ht="22.5" customHeight="1">
      <c r="A65" s="95" t="s">
        <v>33</v>
      </c>
      <c r="B65" s="105"/>
      <c r="D65" s="106">
        <f>SUM(D59:D64)</f>
        <v>1471145</v>
      </c>
      <c r="E65" s="101"/>
      <c r="F65" s="106">
        <f>SUM(F59:F64)</f>
        <v>1297184</v>
      </c>
      <c r="G65" s="101"/>
      <c r="H65" s="106">
        <f>SUM(H59:H64)</f>
        <v>47505256</v>
      </c>
      <c r="I65" s="101"/>
      <c r="J65" s="106">
        <f>SUM(J59:J64)</f>
        <v>44393929</v>
      </c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7"/>
      <c r="IB65" s="97"/>
      <c r="IC65" s="97"/>
      <c r="ID65" s="97"/>
      <c r="IE65" s="97"/>
      <c r="IF65" s="97"/>
      <c r="IG65" s="97"/>
      <c r="IH65" s="97"/>
      <c r="II65" s="97"/>
      <c r="IJ65" s="97"/>
      <c r="IK65" s="97"/>
      <c r="IL65" s="97"/>
      <c r="IM65" s="97"/>
      <c r="IN65" s="97"/>
      <c r="IO65" s="97"/>
      <c r="IP65" s="97"/>
    </row>
    <row r="66" spans="1:250" ht="22.5" customHeight="1">
      <c r="A66" s="95" t="s">
        <v>34</v>
      </c>
      <c r="B66" s="105"/>
      <c r="D66" s="101"/>
      <c r="E66" s="101"/>
      <c r="F66" s="101"/>
      <c r="G66" s="101"/>
      <c r="H66" s="101"/>
      <c r="I66" s="101"/>
      <c r="J66" s="101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97"/>
      <c r="FI66" s="97"/>
      <c r="FJ66" s="97"/>
      <c r="FK66" s="97"/>
      <c r="FL66" s="97"/>
      <c r="FM66" s="97"/>
      <c r="FN66" s="97"/>
      <c r="FO66" s="97"/>
      <c r="FP66" s="97"/>
      <c r="FQ66" s="97"/>
      <c r="FR66" s="97"/>
      <c r="FS66" s="97"/>
      <c r="FT66" s="97"/>
      <c r="FU66" s="97"/>
      <c r="FV66" s="97"/>
      <c r="FW66" s="97"/>
      <c r="FX66" s="97"/>
      <c r="FY66" s="97"/>
      <c r="FZ66" s="97"/>
      <c r="GA66" s="97"/>
      <c r="GB66" s="97"/>
      <c r="GC66" s="97"/>
      <c r="GD66" s="97"/>
      <c r="GE66" s="97"/>
      <c r="GF66" s="97"/>
      <c r="GG66" s="97"/>
      <c r="GH66" s="97"/>
      <c r="GI66" s="97"/>
      <c r="GJ66" s="97"/>
      <c r="GK66" s="97"/>
      <c r="GL66" s="97"/>
      <c r="GM66" s="97"/>
      <c r="GN66" s="97"/>
      <c r="GO66" s="97"/>
      <c r="GP66" s="97"/>
      <c r="GQ66" s="97"/>
      <c r="GR66" s="97"/>
      <c r="GS66" s="97"/>
      <c r="GT66" s="97"/>
      <c r="GU66" s="97"/>
      <c r="GV66" s="97"/>
      <c r="GW66" s="97"/>
      <c r="GX66" s="97"/>
      <c r="GY66" s="97"/>
      <c r="GZ66" s="97"/>
      <c r="HA66" s="97"/>
      <c r="HB66" s="97"/>
      <c r="HC66" s="97"/>
      <c r="HD66" s="97"/>
      <c r="HE66" s="97"/>
      <c r="HF66" s="97"/>
      <c r="HG66" s="97"/>
      <c r="HH66" s="97"/>
      <c r="HI66" s="97"/>
      <c r="HJ66" s="97"/>
      <c r="HK66" s="97"/>
      <c r="HL66" s="97"/>
      <c r="HM66" s="97"/>
      <c r="HN66" s="97"/>
      <c r="HO66" s="97"/>
      <c r="HP66" s="97"/>
      <c r="HQ66" s="97"/>
      <c r="HR66" s="97"/>
      <c r="HS66" s="97"/>
      <c r="HT66" s="97"/>
      <c r="HU66" s="97"/>
      <c r="HV66" s="97"/>
      <c r="HW66" s="97"/>
      <c r="HX66" s="97"/>
      <c r="HY66" s="97"/>
      <c r="HZ66" s="97"/>
      <c r="IA66" s="97"/>
      <c r="IB66" s="97"/>
      <c r="IC66" s="97"/>
      <c r="ID66" s="97"/>
      <c r="IE66" s="97"/>
      <c r="IF66" s="97"/>
      <c r="IG66" s="97"/>
      <c r="IH66" s="97"/>
      <c r="II66" s="97"/>
      <c r="IJ66" s="97"/>
      <c r="IK66" s="97"/>
      <c r="IL66" s="97"/>
      <c r="IM66" s="97"/>
      <c r="IN66" s="97"/>
      <c r="IO66" s="97"/>
      <c r="IP66" s="97"/>
    </row>
    <row r="67" spans="1:250" ht="22.5" customHeight="1">
      <c r="A67" s="97" t="s">
        <v>35</v>
      </c>
      <c r="B67" s="105">
        <v>9</v>
      </c>
      <c r="D67" s="102">
        <v>372296</v>
      </c>
      <c r="E67" s="101"/>
      <c r="F67" s="102">
        <v>419519</v>
      </c>
      <c r="G67" s="101"/>
      <c r="H67" s="102">
        <v>12021944</v>
      </c>
      <c r="I67" s="101"/>
      <c r="J67" s="102">
        <v>14357341</v>
      </c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7"/>
      <c r="GA67" s="97"/>
      <c r="GB67" s="97"/>
      <c r="GC67" s="97"/>
      <c r="GD67" s="97"/>
      <c r="GE67" s="97"/>
      <c r="GF67" s="97"/>
      <c r="GG67" s="97"/>
      <c r="GH67" s="97"/>
      <c r="GI67" s="97"/>
      <c r="GJ67" s="97"/>
      <c r="GK67" s="97"/>
      <c r="GL67" s="97"/>
      <c r="GM67" s="97"/>
      <c r="GN67" s="97"/>
      <c r="GO67" s="97"/>
      <c r="GP67" s="97"/>
      <c r="GQ67" s="97"/>
      <c r="GR67" s="97"/>
      <c r="GS67" s="97"/>
      <c r="GT67" s="97"/>
      <c r="GU67" s="97"/>
      <c r="GV67" s="97"/>
      <c r="GW67" s="97"/>
      <c r="GX67" s="97"/>
      <c r="GY67" s="97"/>
      <c r="GZ67" s="97"/>
      <c r="HA67" s="97"/>
      <c r="HB67" s="97"/>
      <c r="HC67" s="97"/>
      <c r="HD67" s="97"/>
      <c r="HE67" s="97"/>
      <c r="HF67" s="97"/>
      <c r="HG67" s="97"/>
      <c r="HH67" s="97"/>
      <c r="HI67" s="97"/>
      <c r="HJ67" s="97"/>
      <c r="HK67" s="97"/>
      <c r="HL67" s="97"/>
      <c r="HM67" s="97"/>
      <c r="HN67" s="97"/>
      <c r="HO67" s="97"/>
      <c r="HP67" s="97"/>
      <c r="HQ67" s="97"/>
      <c r="HR67" s="97"/>
      <c r="HS67" s="97"/>
      <c r="HT67" s="97"/>
      <c r="HU67" s="97"/>
      <c r="HV67" s="97"/>
      <c r="HW67" s="97"/>
      <c r="HX67" s="97"/>
      <c r="HY67" s="97"/>
      <c r="HZ67" s="97"/>
      <c r="IA67" s="97"/>
      <c r="IB67" s="97"/>
      <c r="IC67" s="97"/>
      <c r="ID67" s="97"/>
      <c r="IE67" s="97"/>
      <c r="IF67" s="97"/>
      <c r="IG67" s="97"/>
      <c r="IH67" s="97"/>
      <c r="II67" s="97"/>
      <c r="IJ67" s="97"/>
      <c r="IK67" s="97"/>
      <c r="IL67" s="97"/>
      <c r="IM67" s="97"/>
      <c r="IN67" s="97"/>
      <c r="IO67" s="97"/>
      <c r="IP67" s="97"/>
    </row>
    <row r="68" spans="1:250" ht="22.5" customHeight="1">
      <c r="A68" s="97" t="s">
        <v>36</v>
      </c>
      <c r="B68" s="105"/>
      <c r="D68" s="102">
        <v>12975</v>
      </c>
      <c r="E68" s="101"/>
      <c r="F68" s="102">
        <v>12238</v>
      </c>
      <c r="G68" s="101"/>
      <c r="H68" s="102">
        <v>418989</v>
      </c>
      <c r="I68" s="101"/>
      <c r="J68" s="102">
        <v>418812</v>
      </c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7"/>
      <c r="GA68" s="97"/>
      <c r="GB68" s="97"/>
      <c r="GC68" s="97"/>
      <c r="GD68" s="97"/>
      <c r="GE68" s="97"/>
      <c r="GF68" s="97"/>
      <c r="GG68" s="97"/>
      <c r="GH68" s="97"/>
      <c r="GI68" s="97"/>
      <c r="GJ68" s="97"/>
      <c r="GK68" s="97"/>
      <c r="GL68" s="97"/>
      <c r="GM68" s="97"/>
      <c r="GN68" s="97"/>
      <c r="GO68" s="97"/>
      <c r="GP68" s="97"/>
      <c r="GQ68" s="97"/>
      <c r="GR68" s="97"/>
      <c r="GS68" s="97"/>
      <c r="GT68" s="97"/>
      <c r="GU68" s="97"/>
      <c r="GV68" s="97"/>
      <c r="GW68" s="97"/>
      <c r="GX68" s="97"/>
      <c r="GY68" s="97"/>
      <c r="GZ68" s="97"/>
      <c r="HA68" s="97"/>
      <c r="HB68" s="97"/>
      <c r="HC68" s="97"/>
      <c r="HD68" s="97"/>
      <c r="HE68" s="97"/>
      <c r="HF68" s="97"/>
      <c r="HG68" s="97"/>
      <c r="HH68" s="97"/>
      <c r="HI68" s="97"/>
      <c r="HJ68" s="97"/>
      <c r="HK68" s="97"/>
      <c r="HL68" s="97"/>
      <c r="HM68" s="97"/>
      <c r="HN68" s="97"/>
      <c r="HO68" s="97"/>
      <c r="HP68" s="97"/>
      <c r="HQ68" s="97"/>
      <c r="HR68" s="97"/>
      <c r="HS68" s="97"/>
      <c r="HT68" s="97"/>
      <c r="HU68" s="97"/>
      <c r="HV68" s="97"/>
      <c r="HW68" s="97"/>
      <c r="HX68" s="97"/>
      <c r="HY68" s="97"/>
      <c r="HZ68" s="97"/>
      <c r="IA68" s="97"/>
      <c r="IB68" s="97"/>
      <c r="IC68" s="97"/>
      <c r="ID68" s="97"/>
      <c r="IE68" s="97"/>
      <c r="IF68" s="97"/>
      <c r="IG68" s="97"/>
      <c r="IH68" s="97"/>
      <c r="II68" s="97"/>
      <c r="IJ68" s="97"/>
      <c r="IK68" s="97"/>
      <c r="IL68" s="97"/>
      <c r="IM68" s="97"/>
      <c r="IN68" s="97"/>
      <c r="IO68" s="97"/>
      <c r="IP68" s="97"/>
    </row>
    <row r="69" spans="1:250" ht="22.5" customHeight="1">
      <c r="A69" s="97" t="s">
        <v>37</v>
      </c>
      <c r="B69" s="105"/>
      <c r="D69" s="101">
        <v>11684</v>
      </c>
      <c r="E69" s="101"/>
      <c r="F69" s="101">
        <v>10650</v>
      </c>
      <c r="G69" s="101"/>
      <c r="H69" s="101">
        <v>377287</v>
      </c>
      <c r="I69" s="101"/>
      <c r="J69" s="101">
        <v>364491</v>
      </c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</row>
    <row r="70" spans="1:250" ht="22.5" customHeight="1">
      <c r="A70" s="97" t="s">
        <v>38</v>
      </c>
      <c r="B70" s="105"/>
      <c r="D70" s="101">
        <v>2774</v>
      </c>
      <c r="E70" s="101"/>
      <c r="F70" s="101">
        <v>547</v>
      </c>
      <c r="G70" s="101"/>
      <c r="H70" s="101">
        <v>89586</v>
      </c>
      <c r="I70" s="101"/>
      <c r="J70" s="101">
        <v>18701</v>
      </c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</row>
    <row r="71" spans="1:250" ht="22.5" customHeight="1">
      <c r="A71" s="97" t="s">
        <v>39</v>
      </c>
      <c r="B71" s="105"/>
      <c r="D71" s="101">
        <v>1642</v>
      </c>
      <c r="E71" s="101"/>
      <c r="F71" s="101">
        <v>1700</v>
      </c>
      <c r="G71" s="101"/>
      <c r="H71" s="101">
        <v>53007</v>
      </c>
      <c r="I71" s="101"/>
      <c r="J71" s="101">
        <v>58186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</row>
    <row r="72" spans="1:250" ht="22.5" customHeight="1">
      <c r="A72" s="95" t="s">
        <v>41</v>
      </c>
      <c r="B72" s="105"/>
      <c r="D72" s="103">
        <f>SUM(D67:D71)</f>
        <v>401371</v>
      </c>
      <c r="E72" s="101"/>
      <c r="F72" s="103">
        <f>SUM(F67:F71)</f>
        <v>444654</v>
      </c>
      <c r="G72" s="101"/>
      <c r="H72" s="103">
        <f>SUM(H67:H71)</f>
        <v>12960813</v>
      </c>
      <c r="I72" s="101"/>
      <c r="J72" s="103">
        <f>SUM(J67:J71)</f>
        <v>15217531</v>
      </c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</row>
    <row r="73" spans="1:250" ht="22.5" customHeight="1">
      <c r="A73" s="95" t="s">
        <v>42</v>
      </c>
      <c r="B73" s="99"/>
      <c r="D73" s="106">
        <f>SUM(D65,D72)</f>
        <v>1872516</v>
      </c>
      <c r="E73" s="101"/>
      <c r="F73" s="106">
        <f>SUM(F65,F72)</f>
        <v>1741838</v>
      </c>
      <c r="G73" s="101"/>
      <c r="H73" s="106">
        <f>SUM(H65,H72)</f>
        <v>60466069</v>
      </c>
      <c r="I73" s="101"/>
      <c r="J73" s="106">
        <f>SUM(J65,J72)</f>
        <v>59611460</v>
      </c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7"/>
      <c r="DI73" s="97"/>
      <c r="DJ73" s="97"/>
      <c r="DK73" s="97"/>
      <c r="DL73" s="97"/>
      <c r="DM73" s="97"/>
      <c r="DN73" s="97"/>
      <c r="DO73" s="97"/>
      <c r="DP73" s="97"/>
      <c r="DQ73" s="97"/>
      <c r="DR73" s="97"/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7"/>
      <c r="FD73" s="97"/>
      <c r="FE73" s="97"/>
      <c r="FF73" s="97"/>
      <c r="FG73" s="97"/>
      <c r="FH73" s="97"/>
      <c r="FI73" s="97"/>
      <c r="FJ73" s="97"/>
      <c r="FK73" s="97"/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7"/>
      <c r="FX73" s="97"/>
      <c r="FY73" s="97"/>
      <c r="FZ73" s="97"/>
      <c r="GA73" s="97"/>
      <c r="GB73" s="97"/>
      <c r="GC73" s="97"/>
      <c r="GD73" s="97"/>
      <c r="GE73" s="97"/>
      <c r="GF73" s="97"/>
      <c r="GG73" s="97"/>
      <c r="GH73" s="97"/>
      <c r="GI73" s="97"/>
      <c r="GJ73" s="97"/>
      <c r="GK73" s="97"/>
      <c r="GL73" s="97"/>
      <c r="GM73" s="97"/>
      <c r="GN73" s="97"/>
      <c r="GO73" s="97"/>
      <c r="GP73" s="97"/>
      <c r="GQ73" s="97"/>
      <c r="GR73" s="97"/>
      <c r="GS73" s="97"/>
      <c r="GT73" s="97"/>
      <c r="GU73" s="97"/>
      <c r="GV73" s="97"/>
      <c r="GW73" s="97"/>
      <c r="GX73" s="97"/>
      <c r="GY73" s="97"/>
      <c r="GZ73" s="97"/>
      <c r="HA73" s="97"/>
      <c r="HB73" s="97"/>
      <c r="HC73" s="97"/>
      <c r="HD73" s="97"/>
      <c r="HE73" s="97"/>
      <c r="HF73" s="97"/>
      <c r="HG73" s="97"/>
      <c r="HH73" s="97"/>
      <c r="HI73" s="97"/>
      <c r="HJ73" s="97"/>
      <c r="HK73" s="97"/>
      <c r="HL73" s="97"/>
      <c r="HM73" s="97"/>
      <c r="HN73" s="97"/>
      <c r="HO73" s="97"/>
      <c r="HP73" s="97"/>
      <c r="HQ73" s="97"/>
      <c r="HR73" s="97"/>
      <c r="HS73" s="97"/>
      <c r="HT73" s="97"/>
      <c r="HU73" s="97"/>
      <c r="HV73" s="97"/>
      <c r="HW73" s="97"/>
      <c r="HX73" s="97"/>
      <c r="HY73" s="97"/>
      <c r="HZ73" s="97"/>
      <c r="IA73" s="97"/>
      <c r="IB73" s="97"/>
      <c r="IC73" s="97"/>
      <c r="ID73" s="97"/>
      <c r="IE73" s="97"/>
      <c r="IF73" s="97"/>
      <c r="IG73" s="97"/>
      <c r="IH73" s="97"/>
      <c r="II73" s="97"/>
      <c r="IJ73" s="97"/>
      <c r="IK73" s="97"/>
      <c r="IL73" s="97"/>
      <c r="IM73" s="97"/>
      <c r="IN73" s="97"/>
      <c r="IO73" s="97"/>
      <c r="IP73" s="97"/>
    </row>
    <row r="74" spans="1:250" ht="22.5" customHeight="1">
      <c r="A74" s="95" t="s">
        <v>43</v>
      </c>
      <c r="B74" s="117"/>
      <c r="C74" s="97"/>
      <c r="D74" s="83"/>
      <c r="E74" s="83"/>
      <c r="F74" s="83"/>
      <c r="G74" s="83"/>
      <c r="H74" s="83"/>
      <c r="I74" s="83"/>
      <c r="J74" s="83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7"/>
      <c r="DI74" s="97"/>
      <c r="DJ74" s="97"/>
      <c r="DK74" s="97"/>
      <c r="DL74" s="97"/>
      <c r="DM74" s="97"/>
      <c r="DN74" s="97"/>
      <c r="DO74" s="97"/>
      <c r="DP74" s="97"/>
      <c r="DQ74" s="97"/>
      <c r="DR74" s="97"/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97"/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7"/>
      <c r="FK74" s="97"/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7"/>
      <c r="FW74" s="97"/>
      <c r="FX74" s="97"/>
      <c r="FY74" s="97"/>
      <c r="FZ74" s="97"/>
      <c r="GA74" s="97"/>
      <c r="GB74" s="97"/>
      <c r="GC74" s="97"/>
      <c r="GD74" s="97"/>
      <c r="GE74" s="97"/>
      <c r="GF74" s="97"/>
      <c r="GG74" s="97"/>
      <c r="GH74" s="97"/>
      <c r="GI74" s="97"/>
      <c r="GJ74" s="97"/>
      <c r="GK74" s="97"/>
      <c r="GL74" s="97"/>
      <c r="GM74" s="97"/>
      <c r="GN74" s="97"/>
      <c r="GO74" s="97"/>
      <c r="GP74" s="97"/>
      <c r="GQ74" s="97"/>
      <c r="GR74" s="97"/>
      <c r="GS74" s="97"/>
      <c r="GT74" s="97"/>
      <c r="GU74" s="97"/>
      <c r="GV74" s="97"/>
      <c r="GW74" s="97"/>
      <c r="GX74" s="97"/>
      <c r="GY74" s="97"/>
      <c r="GZ74" s="97"/>
      <c r="HA74" s="97"/>
      <c r="HB74" s="97"/>
      <c r="HC74" s="97"/>
      <c r="HD74" s="97"/>
      <c r="HE74" s="97"/>
      <c r="HF74" s="97"/>
      <c r="HG74" s="97"/>
      <c r="HH74" s="97"/>
      <c r="HI74" s="97"/>
      <c r="HJ74" s="97"/>
      <c r="HK74" s="97"/>
      <c r="HL74" s="97"/>
      <c r="HM74" s="97"/>
      <c r="HN74" s="97"/>
      <c r="HO74" s="97"/>
      <c r="HP74" s="97"/>
      <c r="HQ74" s="97"/>
      <c r="HR74" s="97"/>
      <c r="HS74" s="97"/>
      <c r="HT74" s="97"/>
      <c r="HU74" s="97"/>
      <c r="HV74" s="97"/>
      <c r="HW74" s="97"/>
      <c r="HX74" s="97"/>
      <c r="HY74" s="97"/>
      <c r="HZ74" s="97"/>
      <c r="IA74" s="97"/>
      <c r="IB74" s="97"/>
      <c r="IC74" s="97"/>
      <c r="ID74" s="97"/>
      <c r="IE74" s="97"/>
      <c r="IF74" s="97"/>
      <c r="IG74" s="97"/>
      <c r="IH74" s="97"/>
      <c r="II74" s="97"/>
      <c r="IJ74" s="97"/>
      <c r="IK74" s="97"/>
      <c r="IL74" s="97"/>
      <c r="IM74" s="97"/>
      <c r="IN74" s="97"/>
      <c r="IO74" s="97"/>
      <c r="IP74" s="97"/>
    </row>
    <row r="75" spans="1:250" ht="22.5" customHeight="1">
      <c r="A75" s="97" t="s">
        <v>44</v>
      </c>
      <c r="B75" s="99"/>
      <c r="C75" s="96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7"/>
      <c r="DI75" s="97"/>
      <c r="DJ75" s="97"/>
      <c r="DK75" s="97"/>
      <c r="DL75" s="97"/>
      <c r="DM75" s="97"/>
      <c r="DN75" s="97"/>
      <c r="DO75" s="97"/>
      <c r="DP75" s="97"/>
      <c r="DQ75" s="97"/>
      <c r="DR75" s="97"/>
      <c r="DS75" s="97"/>
      <c r="DT75" s="97"/>
      <c r="DU75" s="97"/>
      <c r="DV75" s="97"/>
      <c r="DW75" s="97"/>
      <c r="DX75" s="97"/>
      <c r="DY75" s="97"/>
      <c r="DZ75" s="97"/>
      <c r="EA75" s="97"/>
      <c r="EB75" s="97"/>
      <c r="EC75" s="97"/>
      <c r="ED75" s="97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7"/>
      <c r="EP75" s="97"/>
      <c r="EQ75" s="97"/>
      <c r="ER75" s="97"/>
      <c r="ES75" s="97"/>
      <c r="ET75" s="97"/>
      <c r="EU75" s="97"/>
      <c r="EV75" s="97"/>
      <c r="EW75" s="97"/>
      <c r="EX75" s="97"/>
      <c r="EY75" s="97"/>
      <c r="EZ75" s="97"/>
      <c r="FA75" s="97"/>
      <c r="FB75" s="97"/>
      <c r="FC75" s="97"/>
      <c r="FD75" s="97"/>
      <c r="FE75" s="97"/>
      <c r="FF75" s="97"/>
      <c r="FG75" s="97"/>
      <c r="FH75" s="97"/>
      <c r="FI75" s="97"/>
      <c r="FJ75" s="97"/>
      <c r="FK75" s="97"/>
      <c r="FL75" s="97"/>
      <c r="FM75" s="97"/>
      <c r="FN75" s="97"/>
      <c r="FO75" s="97"/>
      <c r="FP75" s="97"/>
      <c r="FQ75" s="97"/>
      <c r="FR75" s="97"/>
      <c r="FS75" s="97"/>
      <c r="FT75" s="97"/>
      <c r="FU75" s="97"/>
      <c r="FV75" s="97"/>
      <c r="FW75" s="97"/>
      <c r="FX75" s="97"/>
      <c r="FY75" s="97"/>
      <c r="FZ75" s="97"/>
      <c r="GA75" s="97"/>
      <c r="GB75" s="97"/>
      <c r="GC75" s="97"/>
      <c r="GD75" s="97"/>
      <c r="GE75" s="97"/>
      <c r="GF75" s="97"/>
      <c r="GG75" s="97"/>
      <c r="GH75" s="97"/>
      <c r="GI75" s="97"/>
      <c r="GJ75" s="97"/>
      <c r="GK75" s="97"/>
      <c r="GL75" s="97"/>
      <c r="GM75" s="97"/>
      <c r="GN75" s="97"/>
      <c r="GO75" s="97"/>
      <c r="GP75" s="97"/>
      <c r="GQ75" s="97"/>
      <c r="GR75" s="97"/>
      <c r="GS75" s="97"/>
      <c r="GT75" s="97"/>
      <c r="GU75" s="97"/>
      <c r="GV75" s="97"/>
      <c r="GW75" s="97"/>
      <c r="GX75" s="97"/>
      <c r="GY75" s="97"/>
      <c r="GZ75" s="97"/>
      <c r="HA75" s="97"/>
      <c r="HB75" s="97"/>
      <c r="HC75" s="97"/>
      <c r="HD75" s="97"/>
      <c r="HE75" s="97"/>
      <c r="HF75" s="97"/>
      <c r="HG75" s="97"/>
      <c r="HH75" s="97"/>
      <c r="HI75" s="97"/>
      <c r="HJ75" s="97"/>
      <c r="HK75" s="97"/>
      <c r="HL75" s="97"/>
      <c r="HM75" s="97"/>
      <c r="HN75" s="97"/>
      <c r="HO75" s="97"/>
      <c r="HP75" s="97"/>
      <c r="HQ75" s="97"/>
      <c r="HR75" s="97"/>
      <c r="HS75" s="97"/>
      <c r="HT75" s="97"/>
      <c r="HU75" s="97"/>
      <c r="HV75" s="97"/>
      <c r="HW75" s="97"/>
      <c r="HX75" s="97"/>
      <c r="HY75" s="97"/>
      <c r="HZ75" s="97"/>
      <c r="IA75" s="97"/>
      <c r="IB75" s="97"/>
      <c r="IC75" s="97"/>
      <c r="ID75" s="97"/>
      <c r="IE75" s="97"/>
      <c r="IF75" s="97"/>
      <c r="IG75" s="97"/>
      <c r="IH75" s="97"/>
      <c r="II75" s="97"/>
      <c r="IJ75" s="97"/>
      <c r="IK75" s="97"/>
      <c r="IL75" s="97"/>
      <c r="IM75" s="97"/>
      <c r="IN75" s="97"/>
      <c r="IO75" s="97"/>
      <c r="IP75" s="97"/>
    </row>
    <row r="76" spans="1:250" ht="22.5" customHeight="1">
      <c r="A76" s="97" t="s">
        <v>45</v>
      </c>
      <c r="B76" s="97"/>
      <c r="C76" s="96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7"/>
      <c r="DI76" s="97"/>
      <c r="DJ76" s="97"/>
      <c r="DK76" s="97"/>
      <c r="DL76" s="97"/>
      <c r="DM76" s="97"/>
      <c r="DN76" s="97"/>
      <c r="DO76" s="97"/>
      <c r="DP76" s="97"/>
      <c r="DQ76" s="97"/>
      <c r="DR76" s="97"/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97"/>
      <c r="FB76" s="97"/>
      <c r="FC76" s="97"/>
      <c r="FD76" s="97"/>
      <c r="FE76" s="97"/>
      <c r="FF76" s="97"/>
      <c r="FG76" s="97"/>
      <c r="FH76" s="97"/>
      <c r="FI76" s="97"/>
      <c r="FJ76" s="97"/>
      <c r="FK76" s="97"/>
      <c r="FL76" s="97"/>
      <c r="FM76" s="97"/>
      <c r="FN76" s="97"/>
      <c r="FO76" s="97"/>
      <c r="FP76" s="97"/>
      <c r="FQ76" s="97"/>
      <c r="FR76" s="97"/>
      <c r="FS76" s="97"/>
      <c r="FT76" s="97"/>
      <c r="FU76" s="97"/>
      <c r="FV76" s="97"/>
      <c r="FW76" s="97"/>
      <c r="FX76" s="97"/>
      <c r="FY76" s="97"/>
      <c r="FZ76" s="97"/>
      <c r="GA76" s="97"/>
      <c r="GB76" s="97"/>
      <c r="GC76" s="97"/>
      <c r="GD76" s="97"/>
      <c r="GE76" s="97"/>
      <c r="GF76" s="97"/>
      <c r="GG76" s="97"/>
      <c r="GH76" s="97"/>
      <c r="GI76" s="97"/>
      <c r="GJ76" s="97"/>
      <c r="GK76" s="97"/>
      <c r="GL76" s="97"/>
      <c r="GM76" s="97"/>
      <c r="GN76" s="97"/>
      <c r="GO76" s="97"/>
      <c r="GP76" s="97"/>
      <c r="GQ76" s="97"/>
      <c r="GR76" s="97"/>
      <c r="GS76" s="97"/>
      <c r="GT76" s="97"/>
      <c r="GU76" s="97"/>
      <c r="GV76" s="97"/>
      <c r="GW76" s="97"/>
      <c r="GX76" s="97"/>
      <c r="GY76" s="97"/>
      <c r="GZ76" s="97"/>
      <c r="HA76" s="97"/>
      <c r="HB76" s="97"/>
      <c r="HC76" s="97"/>
      <c r="HD76" s="97"/>
      <c r="HE76" s="97"/>
      <c r="HF76" s="97"/>
      <c r="HG76" s="97"/>
      <c r="HH76" s="97"/>
      <c r="HI76" s="97"/>
      <c r="HJ76" s="97"/>
      <c r="HK76" s="97"/>
      <c r="HL76" s="97"/>
      <c r="HM76" s="97"/>
      <c r="HN76" s="97"/>
      <c r="HO76" s="97"/>
      <c r="HP76" s="97"/>
      <c r="HQ76" s="97"/>
      <c r="HR76" s="97"/>
      <c r="HS76" s="97"/>
      <c r="HT76" s="97"/>
      <c r="HU76" s="97"/>
      <c r="HV76" s="97"/>
      <c r="HW76" s="97"/>
      <c r="HX76" s="97"/>
      <c r="HY76" s="97"/>
      <c r="HZ76" s="97"/>
      <c r="IA76" s="97"/>
      <c r="IB76" s="97"/>
      <c r="IC76" s="97"/>
      <c r="ID76" s="97"/>
      <c r="IE76" s="97"/>
      <c r="IF76" s="97"/>
      <c r="IG76" s="97"/>
      <c r="IH76" s="97"/>
      <c r="II76" s="97"/>
      <c r="IJ76" s="97"/>
      <c r="IK76" s="97"/>
      <c r="IL76" s="97"/>
      <c r="IM76" s="97"/>
      <c r="IN76" s="97"/>
      <c r="IO76" s="97"/>
      <c r="IP76" s="97"/>
    </row>
    <row r="77" spans="1:250" ht="22.5" customHeight="1" thickBot="1">
      <c r="A77" s="97" t="s">
        <v>67</v>
      </c>
      <c r="D77" s="118">
        <v>307334</v>
      </c>
      <c r="E77" s="101"/>
      <c r="F77" s="118">
        <v>307334</v>
      </c>
      <c r="G77" s="101"/>
      <c r="H77" s="118">
        <v>10450003</v>
      </c>
      <c r="I77" s="101"/>
      <c r="J77" s="118">
        <v>10450003</v>
      </c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7"/>
      <c r="DI77" s="97"/>
      <c r="DJ77" s="97"/>
      <c r="DK77" s="97"/>
      <c r="DL77" s="97"/>
      <c r="DM77" s="97"/>
      <c r="DN77" s="97"/>
      <c r="DO77" s="97"/>
      <c r="DP77" s="97"/>
      <c r="DQ77" s="97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7"/>
      <c r="EU77" s="97"/>
      <c r="EV77" s="97"/>
      <c r="EW77" s="97"/>
      <c r="EX77" s="97"/>
      <c r="EY77" s="97"/>
      <c r="EZ77" s="97"/>
      <c r="FA77" s="97"/>
      <c r="FB77" s="97"/>
      <c r="FC77" s="97"/>
      <c r="FD77" s="97"/>
      <c r="FE77" s="97"/>
      <c r="FF77" s="97"/>
      <c r="FG77" s="97"/>
      <c r="FH77" s="97"/>
      <c r="FI77" s="97"/>
      <c r="FJ77" s="97"/>
      <c r="FK77" s="97"/>
      <c r="FL77" s="97"/>
      <c r="FM77" s="97"/>
      <c r="FN77" s="97"/>
      <c r="FO77" s="97"/>
      <c r="FP77" s="97"/>
      <c r="FQ77" s="97"/>
      <c r="FR77" s="97"/>
      <c r="FS77" s="97"/>
      <c r="FT77" s="97"/>
      <c r="FU77" s="97"/>
      <c r="FV77" s="97"/>
      <c r="FW77" s="97"/>
      <c r="FX77" s="97"/>
      <c r="FY77" s="97"/>
      <c r="FZ77" s="97"/>
      <c r="GA77" s="97"/>
      <c r="GB77" s="97"/>
      <c r="GC77" s="97"/>
      <c r="GD77" s="97"/>
      <c r="GE77" s="97"/>
      <c r="GF77" s="97"/>
      <c r="GG77" s="97"/>
      <c r="GH77" s="97"/>
      <c r="GI77" s="97"/>
      <c r="GJ77" s="97"/>
      <c r="GK77" s="97"/>
      <c r="GL77" s="97"/>
      <c r="GM77" s="97"/>
      <c r="GN77" s="97"/>
      <c r="GO77" s="97"/>
      <c r="GP77" s="97"/>
      <c r="GQ77" s="97"/>
      <c r="GR77" s="97"/>
      <c r="GS77" s="97"/>
      <c r="GT77" s="97"/>
      <c r="GU77" s="97"/>
      <c r="GV77" s="97"/>
      <c r="GW77" s="97"/>
      <c r="GX77" s="97"/>
      <c r="GY77" s="97"/>
      <c r="GZ77" s="97"/>
      <c r="HA77" s="97"/>
      <c r="HB77" s="97"/>
      <c r="HC77" s="97"/>
      <c r="HD77" s="97"/>
      <c r="HE77" s="97"/>
      <c r="HF77" s="97"/>
      <c r="HG77" s="97"/>
      <c r="HH77" s="97"/>
      <c r="HI77" s="97"/>
      <c r="HJ77" s="97"/>
      <c r="HK77" s="97"/>
      <c r="HL77" s="97"/>
      <c r="HM77" s="97"/>
      <c r="HN77" s="97"/>
      <c r="HO77" s="97"/>
      <c r="HP77" s="97"/>
      <c r="HQ77" s="97"/>
      <c r="HR77" s="97"/>
      <c r="HS77" s="97"/>
      <c r="HT77" s="97"/>
      <c r="HU77" s="97"/>
      <c r="HV77" s="97"/>
      <c r="HW77" s="97"/>
      <c r="HX77" s="97"/>
      <c r="HY77" s="97"/>
      <c r="HZ77" s="97"/>
      <c r="IA77" s="97"/>
      <c r="IB77" s="97"/>
      <c r="IC77" s="97"/>
      <c r="ID77" s="97"/>
      <c r="IE77" s="97"/>
      <c r="IF77" s="97"/>
      <c r="IG77" s="97"/>
      <c r="IH77" s="97"/>
      <c r="II77" s="97"/>
      <c r="IJ77" s="97"/>
      <c r="IK77" s="97"/>
      <c r="IL77" s="97"/>
      <c r="IM77" s="97"/>
      <c r="IN77" s="97"/>
      <c r="IO77" s="97"/>
      <c r="IP77" s="97"/>
    </row>
    <row r="78" spans="1:250" ht="22.5" customHeight="1" thickTop="1">
      <c r="A78" s="97" t="s">
        <v>46</v>
      </c>
      <c r="B78" s="99"/>
      <c r="D78" s="101"/>
      <c r="E78" s="101"/>
      <c r="F78" s="101"/>
      <c r="G78" s="101"/>
      <c r="H78" s="101"/>
      <c r="I78" s="101"/>
      <c r="J78" s="101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7"/>
      <c r="DI78" s="97"/>
      <c r="DJ78" s="97"/>
      <c r="DK78" s="97"/>
      <c r="DL78" s="97"/>
      <c r="DM78" s="97"/>
      <c r="DN78" s="97"/>
      <c r="DO78" s="97"/>
      <c r="DP78" s="97"/>
      <c r="DQ78" s="97"/>
      <c r="DR78" s="97"/>
      <c r="DS78" s="97"/>
      <c r="DT78" s="97"/>
      <c r="DU78" s="97"/>
      <c r="DV78" s="97"/>
      <c r="DW78" s="97"/>
      <c r="DX78" s="97"/>
      <c r="DY78" s="97"/>
      <c r="DZ78" s="97"/>
      <c r="EA78" s="97"/>
      <c r="EB78" s="97"/>
      <c r="EC78" s="97"/>
      <c r="ED78" s="97"/>
      <c r="EE78" s="97"/>
      <c r="EF78" s="97"/>
      <c r="EG78" s="97"/>
      <c r="EH78" s="97"/>
      <c r="EI78" s="97"/>
      <c r="EJ78" s="97"/>
      <c r="EK78" s="97"/>
      <c r="EL78" s="97"/>
      <c r="EM78" s="97"/>
      <c r="EN78" s="97"/>
      <c r="EO78" s="97"/>
      <c r="EP78" s="97"/>
      <c r="EQ78" s="97"/>
      <c r="ER78" s="97"/>
      <c r="ES78" s="97"/>
      <c r="ET78" s="97"/>
      <c r="EU78" s="97"/>
      <c r="EV78" s="97"/>
      <c r="EW78" s="97"/>
      <c r="EX78" s="97"/>
      <c r="EY78" s="97"/>
      <c r="EZ78" s="97"/>
      <c r="FA78" s="97"/>
      <c r="FB78" s="97"/>
      <c r="FC78" s="97"/>
      <c r="FD78" s="97"/>
      <c r="FE78" s="97"/>
      <c r="FF78" s="97"/>
      <c r="FG78" s="97"/>
      <c r="FH78" s="97"/>
      <c r="FI78" s="97"/>
      <c r="FJ78" s="97"/>
      <c r="FK78" s="97"/>
      <c r="FL78" s="97"/>
      <c r="FM78" s="97"/>
      <c r="FN78" s="97"/>
      <c r="FO78" s="97"/>
      <c r="FP78" s="97"/>
      <c r="FQ78" s="97"/>
      <c r="FR78" s="97"/>
      <c r="FS78" s="97"/>
      <c r="FT78" s="97"/>
      <c r="FU78" s="97"/>
      <c r="FV78" s="97"/>
      <c r="FW78" s="97"/>
      <c r="FX78" s="97"/>
      <c r="FY78" s="97"/>
      <c r="FZ78" s="97"/>
      <c r="GA78" s="97"/>
      <c r="GB78" s="97"/>
      <c r="GC78" s="97"/>
      <c r="GD78" s="97"/>
      <c r="GE78" s="97"/>
      <c r="GF78" s="97"/>
      <c r="GG78" s="97"/>
      <c r="GH78" s="97"/>
      <c r="GI78" s="97"/>
      <c r="GJ78" s="97"/>
      <c r="GK78" s="97"/>
      <c r="GL78" s="97"/>
      <c r="GM78" s="97"/>
      <c r="GN78" s="97"/>
      <c r="GO78" s="97"/>
      <c r="GP78" s="97"/>
      <c r="GQ78" s="97"/>
      <c r="GR78" s="97"/>
      <c r="GS78" s="97"/>
      <c r="GT78" s="97"/>
      <c r="GU78" s="97"/>
      <c r="GV78" s="97"/>
      <c r="GW78" s="97"/>
      <c r="GX78" s="97"/>
      <c r="GY78" s="97"/>
      <c r="GZ78" s="97"/>
      <c r="HA78" s="97"/>
      <c r="HB78" s="97"/>
      <c r="HC78" s="97"/>
      <c r="HD78" s="97"/>
      <c r="HE78" s="97"/>
      <c r="HF78" s="97"/>
      <c r="HG78" s="97"/>
      <c r="HH78" s="97"/>
      <c r="HI78" s="97"/>
      <c r="HJ78" s="97"/>
      <c r="HK78" s="97"/>
      <c r="HL78" s="97"/>
      <c r="HM78" s="97"/>
      <c r="HN78" s="97"/>
      <c r="HO78" s="97"/>
      <c r="HP78" s="97"/>
      <c r="HQ78" s="97"/>
      <c r="HR78" s="97"/>
      <c r="HS78" s="97"/>
      <c r="HT78" s="97"/>
      <c r="HU78" s="97"/>
      <c r="HV78" s="97"/>
      <c r="HW78" s="97"/>
      <c r="HX78" s="97"/>
      <c r="HY78" s="97"/>
      <c r="HZ78" s="97"/>
      <c r="IA78" s="97"/>
      <c r="IB78" s="97"/>
      <c r="IC78" s="97"/>
      <c r="ID78" s="97"/>
      <c r="IE78" s="97"/>
      <c r="IF78" s="97"/>
      <c r="IG78" s="97"/>
      <c r="IH78" s="97"/>
      <c r="II78" s="97"/>
      <c r="IJ78" s="97"/>
      <c r="IK78" s="97"/>
      <c r="IL78" s="97"/>
      <c r="IM78" s="97"/>
      <c r="IN78" s="97"/>
      <c r="IO78" s="97"/>
      <c r="IP78" s="97"/>
    </row>
    <row r="79" spans="1:250" ht="22.5" customHeight="1">
      <c r="A79" s="97" t="s">
        <v>67</v>
      </c>
      <c r="B79" s="99"/>
      <c r="D79" s="101">
        <v>307334</v>
      </c>
      <c r="E79" s="101"/>
      <c r="F79" s="101">
        <v>307334</v>
      </c>
      <c r="G79" s="101"/>
      <c r="H79" s="101">
        <v>10450003</v>
      </c>
      <c r="I79" s="101"/>
      <c r="J79" s="101">
        <v>10450003</v>
      </c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7"/>
      <c r="CY79" s="97"/>
      <c r="CZ79" s="97"/>
      <c r="DA79" s="97"/>
      <c r="DB79" s="97"/>
      <c r="DC79" s="97"/>
      <c r="DD79" s="97"/>
      <c r="DE79" s="97"/>
      <c r="DF79" s="97"/>
      <c r="DG79" s="97"/>
      <c r="DH79" s="97"/>
      <c r="DI79" s="97"/>
      <c r="DJ79" s="97"/>
      <c r="DK79" s="97"/>
      <c r="DL79" s="97"/>
      <c r="DM79" s="97"/>
      <c r="DN79" s="97"/>
      <c r="DO79" s="97"/>
      <c r="DP79" s="97"/>
      <c r="DQ79" s="97"/>
      <c r="DR79" s="97"/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7"/>
      <c r="EU79" s="97"/>
      <c r="EV79" s="97"/>
      <c r="EW79" s="97"/>
      <c r="EX79" s="97"/>
      <c r="EY79" s="97"/>
      <c r="EZ79" s="97"/>
      <c r="FA79" s="97"/>
      <c r="FB79" s="97"/>
      <c r="FC79" s="97"/>
      <c r="FD79" s="97"/>
      <c r="FE79" s="97"/>
      <c r="FF79" s="97"/>
      <c r="FG79" s="97"/>
      <c r="FH79" s="97"/>
      <c r="FI79" s="97"/>
      <c r="FJ79" s="97"/>
      <c r="FK79" s="97"/>
      <c r="FL79" s="97"/>
      <c r="FM79" s="97"/>
      <c r="FN79" s="97"/>
      <c r="FO79" s="97"/>
      <c r="FP79" s="97"/>
      <c r="FQ79" s="97"/>
      <c r="FR79" s="97"/>
      <c r="FS79" s="97"/>
      <c r="FT79" s="97"/>
      <c r="FU79" s="97"/>
      <c r="FV79" s="97"/>
      <c r="FW79" s="97"/>
      <c r="FX79" s="97"/>
      <c r="FY79" s="97"/>
      <c r="FZ79" s="97"/>
      <c r="GA79" s="97"/>
      <c r="GB79" s="97"/>
      <c r="GC79" s="97"/>
      <c r="GD79" s="97"/>
      <c r="GE79" s="97"/>
      <c r="GF79" s="97"/>
      <c r="GG79" s="97"/>
      <c r="GH79" s="97"/>
      <c r="GI79" s="97"/>
      <c r="GJ79" s="97"/>
      <c r="GK79" s="97"/>
      <c r="GL79" s="97"/>
      <c r="GM79" s="97"/>
      <c r="GN79" s="97"/>
      <c r="GO79" s="97"/>
      <c r="GP79" s="97"/>
      <c r="GQ79" s="97"/>
      <c r="GR79" s="97"/>
      <c r="GS79" s="97"/>
      <c r="GT79" s="97"/>
      <c r="GU79" s="97"/>
      <c r="GV79" s="97"/>
      <c r="GW79" s="97"/>
      <c r="GX79" s="97"/>
      <c r="GY79" s="97"/>
      <c r="GZ79" s="97"/>
      <c r="HA79" s="97"/>
      <c r="HB79" s="97"/>
      <c r="HC79" s="97"/>
      <c r="HD79" s="97"/>
      <c r="HE79" s="97"/>
      <c r="HF79" s="97"/>
      <c r="HG79" s="97"/>
      <c r="HH79" s="97"/>
      <c r="HI79" s="97"/>
      <c r="HJ79" s="97"/>
      <c r="HK79" s="97"/>
      <c r="HL79" s="97"/>
      <c r="HM79" s="97"/>
      <c r="HN79" s="97"/>
      <c r="HO79" s="97"/>
      <c r="HP79" s="97"/>
      <c r="HQ79" s="97"/>
      <c r="HR79" s="97"/>
      <c r="HS79" s="97"/>
      <c r="HT79" s="97"/>
      <c r="HU79" s="97"/>
      <c r="HV79" s="97"/>
      <c r="HW79" s="97"/>
      <c r="HX79" s="97"/>
      <c r="HY79" s="97"/>
      <c r="HZ79" s="97"/>
      <c r="IA79" s="97"/>
      <c r="IB79" s="97"/>
      <c r="IC79" s="97"/>
      <c r="ID79" s="97"/>
      <c r="IE79" s="97"/>
      <c r="IF79" s="97"/>
      <c r="IG79" s="97"/>
      <c r="IH79" s="97"/>
      <c r="II79" s="97"/>
      <c r="IJ79" s="97"/>
      <c r="IK79" s="97"/>
      <c r="IL79" s="97"/>
      <c r="IM79" s="97"/>
      <c r="IN79" s="97"/>
      <c r="IO79" s="97"/>
      <c r="IP79" s="97"/>
    </row>
    <row r="80" spans="1:250" ht="22.5" customHeight="1">
      <c r="A80" s="97" t="s">
        <v>47</v>
      </c>
      <c r="B80" s="99"/>
      <c r="C80" s="83"/>
      <c r="D80" s="101">
        <v>170072</v>
      </c>
      <c r="E80" s="101"/>
      <c r="F80" s="101">
        <v>170072</v>
      </c>
      <c r="G80" s="101"/>
      <c r="H80" s="101">
        <v>5745765</v>
      </c>
      <c r="I80" s="101"/>
      <c r="J80" s="101">
        <v>5745765</v>
      </c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97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7"/>
      <c r="FJ80" s="97"/>
      <c r="FK80" s="97"/>
      <c r="FL80" s="97"/>
      <c r="FM80" s="97"/>
      <c r="FN80" s="97"/>
      <c r="FO80" s="97"/>
      <c r="FP80" s="97"/>
      <c r="FQ80" s="97"/>
      <c r="FR80" s="97"/>
      <c r="FS80" s="97"/>
      <c r="FT80" s="97"/>
      <c r="FU80" s="97"/>
      <c r="FV80" s="97"/>
      <c r="FW80" s="97"/>
      <c r="FX80" s="97"/>
      <c r="FY80" s="97"/>
      <c r="FZ80" s="97"/>
      <c r="GA80" s="97"/>
      <c r="GB80" s="97"/>
      <c r="GC80" s="97"/>
      <c r="GD80" s="97"/>
      <c r="GE80" s="97"/>
      <c r="GF80" s="97"/>
      <c r="GG80" s="97"/>
      <c r="GH80" s="97"/>
      <c r="GI80" s="97"/>
      <c r="GJ80" s="97"/>
      <c r="GK80" s="97"/>
      <c r="GL80" s="97"/>
      <c r="GM80" s="97"/>
      <c r="GN80" s="97"/>
      <c r="GO80" s="97"/>
      <c r="GP80" s="97"/>
      <c r="GQ80" s="97"/>
      <c r="GR80" s="97"/>
      <c r="GS80" s="97"/>
      <c r="GT80" s="97"/>
      <c r="GU80" s="97"/>
      <c r="GV80" s="97"/>
      <c r="GW80" s="97"/>
      <c r="GX80" s="97"/>
      <c r="GY80" s="97"/>
      <c r="GZ80" s="97"/>
      <c r="HA80" s="97"/>
      <c r="HB80" s="97"/>
      <c r="HC80" s="97"/>
      <c r="HD80" s="97"/>
      <c r="HE80" s="97"/>
      <c r="HF80" s="97"/>
      <c r="HG80" s="97"/>
      <c r="HH80" s="97"/>
      <c r="HI80" s="97"/>
      <c r="HJ80" s="97"/>
      <c r="HK80" s="97"/>
      <c r="HL80" s="97"/>
      <c r="HM80" s="97"/>
      <c r="HN80" s="97"/>
      <c r="HO80" s="97"/>
      <c r="HP80" s="97"/>
      <c r="HQ80" s="97"/>
      <c r="HR80" s="97"/>
      <c r="HS80" s="97"/>
      <c r="HT80" s="97"/>
      <c r="HU80" s="97"/>
      <c r="HV80" s="97"/>
      <c r="HW80" s="97"/>
      <c r="HX80" s="97"/>
      <c r="HY80" s="97"/>
      <c r="HZ80" s="97"/>
      <c r="IA80" s="97"/>
      <c r="IB80" s="97"/>
      <c r="IC80" s="97"/>
      <c r="ID80" s="97"/>
      <c r="IE80" s="97"/>
      <c r="IF80" s="97"/>
      <c r="IG80" s="97"/>
      <c r="IH80" s="97"/>
      <c r="II80" s="97"/>
      <c r="IJ80" s="97"/>
      <c r="IK80" s="97"/>
      <c r="IL80" s="97"/>
      <c r="IM80" s="97"/>
      <c r="IN80" s="97"/>
      <c r="IO80" s="97"/>
      <c r="IP80" s="97"/>
    </row>
    <row r="81" spans="1:250" ht="22.5" customHeight="1">
      <c r="A81" s="97" t="s">
        <v>48</v>
      </c>
      <c r="B81" s="99"/>
      <c r="C81" s="83"/>
      <c r="D81" s="101">
        <v>12590</v>
      </c>
      <c r="E81" s="101"/>
      <c r="F81" s="101">
        <v>10815</v>
      </c>
      <c r="G81" s="101"/>
      <c r="H81" s="101">
        <v>408064</v>
      </c>
      <c r="I81" s="101"/>
      <c r="J81" s="101">
        <v>347703</v>
      </c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7"/>
      <c r="GA81" s="97"/>
      <c r="GB81" s="97"/>
      <c r="GC81" s="97"/>
      <c r="GD81" s="97"/>
      <c r="GE81" s="97"/>
      <c r="GF81" s="97"/>
      <c r="GG81" s="97"/>
      <c r="GH81" s="97"/>
      <c r="GI81" s="97"/>
      <c r="GJ81" s="97"/>
      <c r="GK81" s="97"/>
      <c r="GL81" s="97"/>
      <c r="GM81" s="97"/>
      <c r="GN81" s="97"/>
      <c r="GO81" s="97"/>
      <c r="GP81" s="97"/>
      <c r="GQ81" s="97"/>
      <c r="GR81" s="97"/>
      <c r="GS81" s="97"/>
      <c r="GT81" s="97"/>
      <c r="GU81" s="97"/>
      <c r="GV81" s="97"/>
      <c r="GW81" s="97"/>
      <c r="GX81" s="97"/>
      <c r="GY81" s="97"/>
      <c r="GZ81" s="97"/>
      <c r="HA81" s="97"/>
      <c r="HB81" s="97"/>
      <c r="HC81" s="97"/>
      <c r="HD81" s="97"/>
      <c r="HE81" s="97"/>
      <c r="HF81" s="97"/>
      <c r="HG81" s="97"/>
      <c r="HH81" s="97"/>
      <c r="HI81" s="97"/>
      <c r="HJ81" s="97"/>
      <c r="HK81" s="97"/>
      <c r="HL81" s="97"/>
      <c r="HM81" s="97"/>
      <c r="HN81" s="97"/>
      <c r="HO81" s="97"/>
      <c r="HP81" s="97"/>
      <c r="HQ81" s="97"/>
      <c r="HR81" s="97"/>
      <c r="HS81" s="97"/>
      <c r="HT81" s="97"/>
      <c r="HU81" s="97"/>
      <c r="HV81" s="97"/>
      <c r="HW81" s="97"/>
      <c r="HX81" s="97"/>
      <c r="HY81" s="97"/>
      <c r="HZ81" s="97"/>
      <c r="IA81" s="97"/>
      <c r="IB81" s="97"/>
      <c r="IC81" s="97"/>
      <c r="ID81" s="97"/>
      <c r="IE81" s="97"/>
      <c r="IF81" s="97"/>
      <c r="IG81" s="97"/>
      <c r="IH81" s="97"/>
      <c r="II81" s="97"/>
      <c r="IJ81" s="97"/>
      <c r="IK81" s="97"/>
      <c r="IL81" s="97"/>
      <c r="IM81" s="97"/>
      <c r="IN81" s="97"/>
      <c r="IO81" s="97"/>
      <c r="IP81" s="97"/>
    </row>
    <row r="82" spans="1:250" ht="22.5" customHeight="1">
      <c r="A82" s="97" t="s">
        <v>49</v>
      </c>
      <c r="B82" s="99"/>
      <c r="C82" s="83"/>
      <c r="D82" s="101">
        <v>248</v>
      </c>
      <c r="E82" s="101"/>
      <c r="F82" s="101">
        <v>257</v>
      </c>
      <c r="G82" s="101"/>
      <c r="H82" s="101">
        <v>3069</v>
      </c>
      <c r="I82" s="101"/>
      <c r="J82" s="101">
        <v>3379</v>
      </c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7"/>
      <c r="DI82" s="97"/>
      <c r="DJ82" s="97"/>
      <c r="DK82" s="97"/>
      <c r="DL82" s="97"/>
      <c r="DM82" s="97"/>
      <c r="DN82" s="97"/>
      <c r="DO82" s="97"/>
      <c r="DP82" s="97"/>
      <c r="DQ82" s="97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7"/>
      <c r="GA82" s="97"/>
      <c r="GB82" s="97"/>
      <c r="GC82" s="97"/>
      <c r="GD82" s="97"/>
      <c r="GE82" s="97"/>
      <c r="GF82" s="97"/>
      <c r="GG82" s="97"/>
      <c r="GH82" s="97"/>
      <c r="GI82" s="97"/>
      <c r="GJ82" s="97"/>
      <c r="GK82" s="97"/>
      <c r="GL82" s="97"/>
      <c r="GM82" s="97"/>
      <c r="GN82" s="97"/>
      <c r="GO82" s="97"/>
      <c r="GP82" s="97"/>
      <c r="GQ82" s="97"/>
      <c r="GR82" s="97"/>
      <c r="GS82" s="97"/>
      <c r="GT82" s="97"/>
      <c r="GU82" s="97"/>
      <c r="GV82" s="97"/>
      <c r="GW82" s="97"/>
      <c r="GX82" s="97"/>
      <c r="GY82" s="97"/>
      <c r="GZ82" s="97"/>
      <c r="HA82" s="97"/>
      <c r="HB82" s="97"/>
      <c r="HC82" s="97"/>
      <c r="HD82" s="97"/>
      <c r="HE82" s="97"/>
      <c r="HF82" s="97"/>
      <c r="HG82" s="97"/>
      <c r="HH82" s="97"/>
      <c r="HI82" s="97"/>
      <c r="HJ82" s="97"/>
      <c r="HK82" s="97"/>
      <c r="HL82" s="97"/>
      <c r="HM82" s="97"/>
      <c r="HN82" s="97"/>
      <c r="HO82" s="97"/>
      <c r="HP82" s="97"/>
      <c r="HQ82" s="97"/>
      <c r="HR82" s="97"/>
      <c r="HS82" s="97"/>
      <c r="HT82" s="97"/>
      <c r="HU82" s="97"/>
      <c r="HV82" s="97"/>
      <c r="HW82" s="97"/>
      <c r="HX82" s="97"/>
      <c r="HY82" s="97"/>
      <c r="HZ82" s="97"/>
      <c r="IA82" s="97"/>
      <c r="IB82" s="97"/>
      <c r="IC82" s="97"/>
      <c r="ID82" s="97"/>
      <c r="IE82" s="97"/>
      <c r="IF82" s="97"/>
      <c r="IG82" s="97"/>
      <c r="IH82" s="97"/>
      <c r="II82" s="97"/>
      <c r="IJ82" s="97"/>
      <c r="IK82" s="97"/>
      <c r="IL82" s="97"/>
      <c r="IM82" s="97"/>
      <c r="IN82" s="97"/>
      <c r="IO82" s="97"/>
      <c r="IP82" s="97"/>
    </row>
    <row r="83" spans="1:250" ht="22.5" customHeight="1">
      <c r="A83" s="97" t="s">
        <v>50</v>
      </c>
      <c r="B83" s="99"/>
      <c r="C83" s="83"/>
      <c r="D83" s="101"/>
      <c r="E83" s="101"/>
      <c r="F83" s="101"/>
      <c r="G83" s="101"/>
      <c r="H83" s="101"/>
      <c r="I83" s="101"/>
      <c r="J83" s="101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7"/>
      <c r="GA83" s="97"/>
      <c r="GB83" s="97"/>
      <c r="GC83" s="97"/>
      <c r="GD83" s="97"/>
      <c r="GE83" s="97"/>
      <c r="GF83" s="97"/>
      <c r="GG83" s="97"/>
      <c r="GH83" s="97"/>
      <c r="GI83" s="97"/>
      <c r="GJ83" s="97"/>
      <c r="GK83" s="97"/>
      <c r="GL83" s="97"/>
      <c r="GM83" s="97"/>
      <c r="GN83" s="97"/>
      <c r="GO83" s="97"/>
      <c r="GP83" s="97"/>
      <c r="GQ83" s="97"/>
      <c r="GR83" s="97"/>
      <c r="GS83" s="97"/>
      <c r="GT83" s="97"/>
      <c r="GU83" s="97"/>
      <c r="GV83" s="97"/>
      <c r="GW83" s="97"/>
      <c r="GX83" s="97"/>
      <c r="GY83" s="97"/>
      <c r="GZ83" s="97"/>
      <c r="HA83" s="97"/>
      <c r="HB83" s="97"/>
      <c r="HC83" s="97"/>
      <c r="HD83" s="97"/>
      <c r="HE83" s="97"/>
      <c r="HF83" s="97"/>
      <c r="HG83" s="97"/>
      <c r="HH83" s="97"/>
      <c r="HI83" s="97"/>
      <c r="HJ83" s="97"/>
      <c r="HK83" s="97"/>
      <c r="HL83" s="97"/>
      <c r="HM83" s="97"/>
      <c r="HN83" s="97"/>
      <c r="HO83" s="97"/>
      <c r="HP83" s="97"/>
      <c r="HQ83" s="97"/>
      <c r="HR83" s="97"/>
      <c r="HS83" s="97"/>
      <c r="HT83" s="97"/>
      <c r="HU83" s="97"/>
      <c r="HV83" s="97"/>
      <c r="HW83" s="97"/>
      <c r="HX83" s="97"/>
      <c r="HY83" s="97"/>
      <c r="HZ83" s="97"/>
      <c r="IA83" s="97"/>
      <c r="IB83" s="97"/>
      <c r="IC83" s="97"/>
      <c r="ID83" s="97"/>
      <c r="IE83" s="97"/>
      <c r="IF83" s="97"/>
      <c r="IG83" s="97"/>
      <c r="IH83" s="97"/>
      <c r="II83" s="97"/>
      <c r="IJ83" s="97"/>
      <c r="IK83" s="97"/>
      <c r="IL83" s="97"/>
      <c r="IM83" s="97"/>
      <c r="IN83" s="97"/>
      <c r="IO83" s="97"/>
      <c r="IP83" s="97"/>
    </row>
    <row r="84" spans="1:250" ht="22.5" customHeight="1">
      <c r="A84" s="97" t="s">
        <v>51</v>
      </c>
      <c r="B84" s="99"/>
      <c r="D84" s="101">
        <v>31100</v>
      </c>
      <c r="E84" s="101"/>
      <c r="F84" s="101">
        <v>31100</v>
      </c>
      <c r="G84" s="101"/>
      <c r="H84" s="101">
        <v>1045000</v>
      </c>
      <c r="I84" s="101"/>
      <c r="J84" s="101">
        <v>1045000</v>
      </c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7"/>
      <c r="GA84" s="97"/>
      <c r="GB84" s="97"/>
      <c r="GC84" s="97"/>
      <c r="GD84" s="97"/>
      <c r="GE84" s="97"/>
      <c r="GF84" s="97"/>
      <c r="GG84" s="97"/>
      <c r="GH84" s="97"/>
      <c r="GI84" s="97"/>
      <c r="GJ84" s="97"/>
      <c r="GK84" s="97"/>
      <c r="GL84" s="97"/>
      <c r="GM84" s="97"/>
      <c r="GN84" s="97"/>
      <c r="GO84" s="97"/>
      <c r="GP84" s="97"/>
      <c r="GQ84" s="97"/>
      <c r="GR84" s="97"/>
      <c r="GS84" s="97"/>
      <c r="GT84" s="97"/>
      <c r="GU84" s="97"/>
      <c r="GV84" s="97"/>
      <c r="GW84" s="97"/>
      <c r="GX84" s="97"/>
      <c r="GY84" s="97"/>
      <c r="GZ84" s="97"/>
      <c r="HA84" s="97"/>
      <c r="HB84" s="97"/>
      <c r="HC84" s="97"/>
      <c r="HD84" s="97"/>
      <c r="HE84" s="97"/>
      <c r="HF84" s="97"/>
      <c r="HG84" s="97"/>
      <c r="HH84" s="97"/>
      <c r="HI84" s="97"/>
      <c r="HJ84" s="97"/>
      <c r="HK84" s="97"/>
      <c r="HL84" s="97"/>
      <c r="HM84" s="97"/>
      <c r="HN84" s="97"/>
      <c r="HO84" s="97"/>
      <c r="HP84" s="97"/>
      <c r="HQ84" s="97"/>
      <c r="HR84" s="97"/>
      <c r="HS84" s="97"/>
      <c r="HT84" s="97"/>
      <c r="HU84" s="97"/>
      <c r="HV84" s="97"/>
      <c r="HW84" s="97"/>
      <c r="HX84" s="97"/>
      <c r="HY84" s="97"/>
      <c r="HZ84" s="97"/>
      <c r="IA84" s="97"/>
      <c r="IB84" s="97"/>
      <c r="IC84" s="97"/>
      <c r="ID84" s="97"/>
      <c r="IE84" s="97"/>
      <c r="IF84" s="97"/>
      <c r="IG84" s="97"/>
      <c r="IH84" s="97"/>
      <c r="II84" s="97"/>
      <c r="IJ84" s="97"/>
      <c r="IK84" s="97"/>
      <c r="IL84" s="97"/>
      <c r="IM84" s="97"/>
      <c r="IN84" s="97"/>
      <c r="IO84" s="97"/>
      <c r="IP84" s="97"/>
    </row>
    <row r="85" spans="1:250" ht="22.5" customHeight="1">
      <c r="A85" s="97" t="s">
        <v>52</v>
      </c>
      <c r="B85" s="99"/>
      <c r="D85" s="101">
        <v>335127</v>
      </c>
      <c r="E85" s="101"/>
      <c r="F85" s="101">
        <v>322002</v>
      </c>
      <c r="G85" s="101"/>
      <c r="H85" s="101">
        <v>10987907</v>
      </c>
      <c r="I85" s="101"/>
      <c r="J85" s="101">
        <v>10517119</v>
      </c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7"/>
      <c r="IB85" s="97"/>
      <c r="IC85" s="97"/>
      <c r="ID85" s="97"/>
      <c r="IE85" s="97"/>
      <c r="IF85" s="97"/>
      <c r="IG85" s="97"/>
      <c r="IH85" s="97"/>
      <c r="II85" s="97"/>
      <c r="IJ85" s="97"/>
      <c r="IK85" s="97"/>
      <c r="IL85" s="97"/>
      <c r="IM85" s="97"/>
      <c r="IN85" s="97"/>
      <c r="IO85" s="97"/>
      <c r="IP85" s="97"/>
    </row>
    <row r="86" spans="1:250" ht="22.5" customHeight="1">
      <c r="A86" s="97" t="s">
        <v>53</v>
      </c>
      <c r="B86" s="99"/>
      <c r="D86" s="106">
        <v>-93887</v>
      </c>
      <c r="E86" s="101"/>
      <c r="F86" s="106">
        <v>-81436</v>
      </c>
      <c r="G86" s="101"/>
      <c r="H86" s="106">
        <v>-4014949</v>
      </c>
      <c r="I86" s="101"/>
      <c r="J86" s="106">
        <v>-2094325</v>
      </c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7"/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7"/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7"/>
      <c r="HX86" s="97"/>
      <c r="HY86" s="97"/>
      <c r="HZ86" s="97"/>
      <c r="IA86" s="97"/>
      <c r="IB86" s="97"/>
      <c r="IC86" s="97"/>
      <c r="ID86" s="97"/>
      <c r="IE86" s="97"/>
      <c r="IF86" s="97"/>
      <c r="IG86" s="97"/>
      <c r="IH86" s="97"/>
      <c r="II86" s="97"/>
      <c r="IJ86" s="97"/>
      <c r="IK86" s="97"/>
      <c r="IL86" s="97"/>
      <c r="IM86" s="97"/>
      <c r="IN86" s="97"/>
      <c r="IO86" s="97"/>
      <c r="IP86" s="97"/>
    </row>
    <row r="87" spans="1:250" ht="22.5" customHeight="1">
      <c r="A87" s="97" t="s">
        <v>54</v>
      </c>
      <c r="B87" s="99"/>
      <c r="D87" s="101">
        <f>SUM(D79:D86)</f>
        <v>762584</v>
      </c>
      <c r="E87" s="101"/>
      <c r="F87" s="101">
        <f>SUM(F79:F86)</f>
        <v>760144</v>
      </c>
      <c r="G87" s="101"/>
      <c r="H87" s="101">
        <f>SUM(H79:H86)</f>
        <v>24624859</v>
      </c>
      <c r="I87" s="101"/>
      <c r="J87" s="101">
        <f>SUM(J79:J86)</f>
        <v>26014644</v>
      </c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97"/>
      <c r="CH87" s="97"/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7"/>
      <c r="CY87" s="97"/>
      <c r="CZ87" s="97"/>
      <c r="DA87" s="97"/>
      <c r="DB87" s="97"/>
      <c r="DC87" s="97"/>
      <c r="DD87" s="97"/>
      <c r="DE87" s="97"/>
      <c r="DF87" s="97"/>
      <c r="DG87" s="97"/>
      <c r="DH87" s="97"/>
      <c r="DI87" s="97"/>
      <c r="DJ87" s="97"/>
      <c r="DK87" s="97"/>
      <c r="DL87" s="97"/>
      <c r="DM87" s="97"/>
      <c r="DN87" s="97"/>
      <c r="DO87" s="97"/>
      <c r="DP87" s="97"/>
      <c r="DQ87" s="97"/>
      <c r="DR87" s="97"/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97"/>
      <c r="ED87" s="97"/>
      <c r="EE87" s="97"/>
      <c r="EF87" s="97"/>
      <c r="EG87" s="97"/>
      <c r="EH87" s="97"/>
      <c r="EI87" s="97"/>
      <c r="EJ87" s="97"/>
      <c r="EK87" s="97"/>
      <c r="EL87" s="97"/>
      <c r="EM87" s="97"/>
      <c r="EN87" s="97"/>
      <c r="EO87" s="97"/>
      <c r="EP87" s="97"/>
      <c r="EQ87" s="97"/>
      <c r="ER87" s="97"/>
      <c r="ES87" s="97"/>
      <c r="ET87" s="97"/>
      <c r="EU87" s="97"/>
      <c r="EV87" s="97"/>
      <c r="EW87" s="97"/>
      <c r="EX87" s="97"/>
      <c r="EY87" s="97"/>
      <c r="EZ87" s="97"/>
      <c r="FA87" s="97"/>
      <c r="FB87" s="97"/>
      <c r="FC87" s="97"/>
      <c r="FD87" s="97"/>
      <c r="FE87" s="97"/>
      <c r="FF87" s="97"/>
      <c r="FG87" s="97"/>
      <c r="FH87" s="97"/>
      <c r="FI87" s="97"/>
      <c r="FJ87" s="97"/>
      <c r="FK87" s="97"/>
      <c r="FL87" s="97"/>
      <c r="FM87" s="97"/>
      <c r="FN87" s="97"/>
      <c r="FO87" s="97"/>
      <c r="FP87" s="97"/>
      <c r="FQ87" s="97"/>
      <c r="FR87" s="97"/>
      <c r="FS87" s="97"/>
      <c r="FT87" s="97"/>
      <c r="FU87" s="97"/>
      <c r="FV87" s="97"/>
      <c r="FW87" s="97"/>
      <c r="FX87" s="97"/>
      <c r="FY87" s="97"/>
      <c r="FZ87" s="97"/>
      <c r="GA87" s="97"/>
      <c r="GB87" s="97"/>
      <c r="GC87" s="97"/>
      <c r="GD87" s="97"/>
      <c r="GE87" s="97"/>
      <c r="GF87" s="97"/>
      <c r="GG87" s="97"/>
      <c r="GH87" s="97"/>
      <c r="GI87" s="97"/>
      <c r="GJ87" s="97"/>
      <c r="GK87" s="97"/>
      <c r="GL87" s="97"/>
      <c r="GM87" s="97"/>
      <c r="GN87" s="97"/>
      <c r="GO87" s="97"/>
      <c r="GP87" s="97"/>
      <c r="GQ87" s="97"/>
      <c r="GR87" s="97"/>
      <c r="GS87" s="97"/>
      <c r="GT87" s="97"/>
      <c r="GU87" s="97"/>
      <c r="GV87" s="97"/>
      <c r="GW87" s="97"/>
      <c r="GX87" s="97"/>
      <c r="GY87" s="97"/>
      <c r="GZ87" s="97"/>
      <c r="HA87" s="97"/>
      <c r="HB87" s="97"/>
      <c r="HC87" s="97"/>
      <c r="HD87" s="97"/>
      <c r="HE87" s="97"/>
      <c r="HF87" s="97"/>
      <c r="HG87" s="97"/>
      <c r="HH87" s="97"/>
      <c r="HI87" s="97"/>
      <c r="HJ87" s="97"/>
      <c r="HK87" s="97"/>
      <c r="HL87" s="97"/>
      <c r="HM87" s="97"/>
      <c r="HN87" s="97"/>
      <c r="HO87" s="97"/>
      <c r="HP87" s="97"/>
      <c r="HQ87" s="97"/>
      <c r="HR87" s="97"/>
      <c r="HS87" s="97"/>
      <c r="HT87" s="97"/>
      <c r="HU87" s="97"/>
      <c r="HV87" s="97"/>
      <c r="HW87" s="97"/>
      <c r="HX87" s="97"/>
      <c r="HY87" s="97"/>
      <c r="HZ87" s="97"/>
      <c r="IA87" s="97"/>
      <c r="IB87" s="97"/>
      <c r="IC87" s="97"/>
      <c r="ID87" s="97"/>
      <c r="IE87" s="97"/>
      <c r="IF87" s="97"/>
      <c r="IG87" s="97"/>
      <c r="IH87" s="97"/>
      <c r="II87" s="97"/>
      <c r="IJ87" s="97"/>
      <c r="IK87" s="97"/>
      <c r="IL87" s="97"/>
      <c r="IM87" s="97"/>
      <c r="IN87" s="97"/>
      <c r="IO87" s="97"/>
      <c r="IP87" s="97"/>
    </row>
    <row r="88" spans="1:250" ht="22.5" customHeight="1">
      <c r="A88" s="97" t="s">
        <v>55</v>
      </c>
      <c r="B88" s="99"/>
      <c r="D88" s="101">
        <v>5287</v>
      </c>
      <c r="E88" s="101"/>
      <c r="F88" s="101">
        <v>6185</v>
      </c>
      <c r="G88" s="101"/>
      <c r="H88" s="101">
        <v>170717</v>
      </c>
      <c r="I88" s="101"/>
      <c r="J88" s="101">
        <v>211667</v>
      </c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97"/>
      <c r="CH88" s="97"/>
      <c r="CI88" s="97"/>
      <c r="CJ88" s="97"/>
      <c r="CK88" s="97"/>
      <c r="CL88" s="97"/>
      <c r="CM88" s="97"/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7"/>
      <c r="CY88" s="97"/>
      <c r="CZ88" s="97"/>
      <c r="DA88" s="97"/>
      <c r="DB88" s="97"/>
      <c r="DC88" s="97"/>
      <c r="DD88" s="97"/>
      <c r="DE88" s="97"/>
      <c r="DF88" s="97"/>
      <c r="DG88" s="97"/>
      <c r="DH88" s="97"/>
      <c r="DI88" s="97"/>
      <c r="DJ88" s="97"/>
      <c r="DK88" s="97"/>
      <c r="DL88" s="97"/>
      <c r="DM88" s="97"/>
      <c r="DN88" s="97"/>
      <c r="DO88" s="97"/>
      <c r="DP88" s="97"/>
      <c r="DQ88" s="97"/>
      <c r="DR88" s="97"/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97"/>
      <c r="ED88" s="97"/>
      <c r="EE88" s="97"/>
      <c r="EF88" s="97"/>
      <c r="EG88" s="97"/>
      <c r="EH88" s="97"/>
      <c r="EI88" s="97"/>
      <c r="EJ88" s="97"/>
      <c r="EK88" s="97"/>
      <c r="EL88" s="97"/>
      <c r="EM88" s="97"/>
      <c r="EN88" s="97"/>
      <c r="EO88" s="97"/>
      <c r="EP88" s="97"/>
      <c r="EQ88" s="97"/>
      <c r="ER88" s="97"/>
      <c r="ES88" s="97"/>
      <c r="ET88" s="97"/>
      <c r="EU88" s="97"/>
      <c r="EV88" s="97"/>
      <c r="EW88" s="97"/>
      <c r="EX88" s="97"/>
      <c r="EY88" s="97"/>
      <c r="EZ88" s="97"/>
      <c r="FA88" s="97"/>
      <c r="FB88" s="97"/>
      <c r="FC88" s="97"/>
      <c r="FD88" s="97"/>
      <c r="FE88" s="97"/>
      <c r="FF88" s="97"/>
      <c r="FG88" s="97"/>
      <c r="FH88" s="97"/>
      <c r="FI88" s="97"/>
      <c r="FJ88" s="97"/>
      <c r="FK88" s="97"/>
      <c r="FL88" s="97"/>
      <c r="FM88" s="97"/>
      <c r="FN88" s="97"/>
      <c r="FO88" s="97"/>
      <c r="FP88" s="97"/>
      <c r="FQ88" s="97"/>
      <c r="FR88" s="97"/>
      <c r="FS88" s="97"/>
      <c r="FT88" s="97"/>
      <c r="FU88" s="97"/>
      <c r="FV88" s="97"/>
      <c r="FW88" s="97"/>
      <c r="FX88" s="97"/>
      <c r="FY88" s="97"/>
      <c r="FZ88" s="97"/>
      <c r="GA88" s="97"/>
      <c r="GB88" s="97"/>
      <c r="GC88" s="97"/>
      <c r="GD88" s="97"/>
      <c r="GE88" s="97"/>
      <c r="GF88" s="97"/>
      <c r="GG88" s="97"/>
      <c r="GH88" s="97"/>
      <c r="GI88" s="97"/>
      <c r="GJ88" s="97"/>
      <c r="GK88" s="97"/>
      <c r="GL88" s="97"/>
      <c r="GM88" s="97"/>
      <c r="GN88" s="97"/>
      <c r="GO88" s="97"/>
      <c r="GP88" s="97"/>
      <c r="GQ88" s="97"/>
      <c r="GR88" s="97"/>
      <c r="GS88" s="97"/>
      <c r="GT88" s="97"/>
      <c r="GU88" s="97"/>
      <c r="GV88" s="97"/>
      <c r="GW88" s="97"/>
      <c r="GX88" s="97"/>
      <c r="GY88" s="97"/>
      <c r="GZ88" s="97"/>
      <c r="HA88" s="97"/>
      <c r="HB88" s="97"/>
      <c r="HC88" s="97"/>
      <c r="HD88" s="97"/>
      <c r="HE88" s="97"/>
      <c r="HF88" s="97"/>
      <c r="HG88" s="97"/>
      <c r="HH88" s="97"/>
      <c r="HI88" s="97"/>
      <c r="HJ88" s="97"/>
      <c r="HK88" s="97"/>
      <c r="HL88" s="97"/>
      <c r="HM88" s="97"/>
      <c r="HN88" s="97"/>
      <c r="HO88" s="97"/>
      <c r="HP88" s="97"/>
      <c r="HQ88" s="97"/>
      <c r="HR88" s="97"/>
      <c r="HS88" s="97"/>
      <c r="HT88" s="97"/>
      <c r="HU88" s="97"/>
      <c r="HV88" s="97"/>
      <c r="HW88" s="97"/>
      <c r="HX88" s="97"/>
      <c r="HY88" s="97"/>
      <c r="HZ88" s="97"/>
      <c r="IA88" s="97"/>
      <c r="IB88" s="97"/>
      <c r="IC88" s="97"/>
      <c r="ID88" s="97"/>
      <c r="IE88" s="97"/>
      <c r="IF88" s="97"/>
      <c r="IG88" s="97"/>
      <c r="IH88" s="97"/>
      <c r="II88" s="97"/>
      <c r="IJ88" s="97"/>
      <c r="IK88" s="97"/>
      <c r="IL88" s="97"/>
      <c r="IM88" s="97"/>
      <c r="IN88" s="97"/>
      <c r="IO88" s="97"/>
      <c r="IP88" s="97"/>
    </row>
    <row r="89" spans="1:250" ht="22.5" customHeight="1">
      <c r="A89" s="95" t="s">
        <v>56</v>
      </c>
      <c r="B89" s="99"/>
      <c r="D89" s="103">
        <f>SUM(D87:D88)</f>
        <v>767871</v>
      </c>
      <c r="E89" s="101"/>
      <c r="F89" s="103">
        <f>SUM(F87:F88)</f>
        <v>766329</v>
      </c>
      <c r="G89" s="101"/>
      <c r="H89" s="103">
        <f>SUM(H87:H88)</f>
        <v>24795576</v>
      </c>
      <c r="I89" s="101"/>
      <c r="J89" s="103">
        <f>SUM(J87:J88)</f>
        <v>26226311</v>
      </c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7"/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7"/>
      <c r="DI89" s="97"/>
      <c r="DJ89" s="97"/>
      <c r="DK89" s="97"/>
      <c r="DL89" s="97"/>
      <c r="DM89" s="97"/>
      <c r="DN89" s="97"/>
      <c r="DO89" s="97"/>
      <c r="DP89" s="97"/>
      <c r="DQ89" s="97"/>
      <c r="DR89" s="97"/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7"/>
      <c r="EZ89" s="97"/>
      <c r="FA89" s="97"/>
      <c r="FB89" s="97"/>
      <c r="FC89" s="97"/>
      <c r="FD89" s="97"/>
      <c r="FE89" s="97"/>
      <c r="FF89" s="97"/>
      <c r="FG89" s="97"/>
      <c r="FH89" s="97"/>
      <c r="FI89" s="97"/>
      <c r="FJ89" s="97"/>
      <c r="FK89" s="97"/>
      <c r="FL89" s="97"/>
      <c r="FM89" s="97"/>
      <c r="FN89" s="97"/>
      <c r="FO89" s="97"/>
      <c r="FP89" s="97"/>
      <c r="FQ89" s="97"/>
      <c r="FR89" s="97"/>
      <c r="FS89" s="97"/>
      <c r="FT89" s="97"/>
      <c r="FU89" s="97"/>
      <c r="FV89" s="97"/>
      <c r="FW89" s="97"/>
      <c r="FX89" s="97"/>
      <c r="FY89" s="97"/>
      <c r="FZ89" s="97"/>
      <c r="GA89" s="97"/>
      <c r="GB89" s="97"/>
      <c r="GC89" s="97"/>
      <c r="GD89" s="97"/>
      <c r="GE89" s="97"/>
      <c r="GF89" s="97"/>
      <c r="GG89" s="97"/>
      <c r="GH89" s="97"/>
      <c r="GI89" s="97"/>
      <c r="GJ89" s="97"/>
      <c r="GK89" s="97"/>
      <c r="GL89" s="97"/>
      <c r="GM89" s="97"/>
      <c r="GN89" s="97"/>
      <c r="GO89" s="97"/>
      <c r="GP89" s="97"/>
      <c r="GQ89" s="97"/>
      <c r="GR89" s="97"/>
      <c r="GS89" s="97"/>
      <c r="GT89" s="97"/>
      <c r="GU89" s="97"/>
      <c r="GV89" s="97"/>
      <c r="GW89" s="97"/>
      <c r="GX89" s="97"/>
      <c r="GY89" s="97"/>
      <c r="GZ89" s="97"/>
      <c r="HA89" s="97"/>
      <c r="HB89" s="97"/>
      <c r="HC89" s="97"/>
      <c r="HD89" s="97"/>
      <c r="HE89" s="97"/>
      <c r="HF89" s="97"/>
      <c r="HG89" s="97"/>
      <c r="HH89" s="97"/>
      <c r="HI89" s="97"/>
      <c r="HJ89" s="97"/>
      <c r="HK89" s="97"/>
      <c r="HL89" s="97"/>
      <c r="HM89" s="97"/>
      <c r="HN89" s="97"/>
      <c r="HO89" s="97"/>
      <c r="HP89" s="97"/>
      <c r="HQ89" s="97"/>
      <c r="HR89" s="97"/>
      <c r="HS89" s="97"/>
      <c r="HT89" s="97"/>
      <c r="HU89" s="97"/>
      <c r="HV89" s="97"/>
      <c r="HW89" s="97"/>
      <c r="HX89" s="97"/>
      <c r="HY89" s="97"/>
      <c r="HZ89" s="97"/>
      <c r="IA89" s="97"/>
      <c r="IB89" s="97"/>
      <c r="IC89" s="97"/>
      <c r="ID89" s="97"/>
      <c r="IE89" s="97"/>
      <c r="IF89" s="97"/>
      <c r="IG89" s="97"/>
      <c r="IH89" s="97"/>
      <c r="II89" s="97"/>
      <c r="IJ89" s="97"/>
      <c r="IK89" s="97"/>
      <c r="IL89" s="97"/>
      <c r="IM89" s="97"/>
      <c r="IN89" s="97"/>
      <c r="IO89" s="97"/>
      <c r="IP89" s="97"/>
    </row>
    <row r="90" spans="1:250" ht="22.5" customHeight="1" thickBot="1">
      <c r="A90" s="119" t="s">
        <v>57</v>
      </c>
      <c r="B90" s="99"/>
      <c r="D90" s="118">
        <f>SUM(D89,D73)</f>
        <v>2640387</v>
      </c>
      <c r="E90" s="101"/>
      <c r="F90" s="118">
        <f>SUM(F89,F73)</f>
        <v>2508167</v>
      </c>
      <c r="G90" s="101"/>
      <c r="H90" s="118">
        <f>SUM(H89,H73)</f>
        <v>85261645</v>
      </c>
      <c r="I90" s="101"/>
      <c r="J90" s="118">
        <f>SUM(J89,J73)</f>
        <v>85837771</v>
      </c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  <c r="CB90" s="97"/>
      <c r="CC90" s="97"/>
      <c r="CD90" s="97"/>
      <c r="CE90" s="97"/>
      <c r="CF90" s="97"/>
      <c r="CG90" s="97"/>
      <c r="CH90" s="97"/>
      <c r="CI90" s="97"/>
      <c r="CJ90" s="97"/>
      <c r="CK90" s="97"/>
      <c r="CL90" s="97"/>
      <c r="CM90" s="97"/>
      <c r="CN90" s="97"/>
      <c r="CO90" s="97"/>
      <c r="CP90" s="97"/>
      <c r="CQ90" s="97"/>
      <c r="CR90" s="97"/>
      <c r="CS90" s="97"/>
      <c r="CT90" s="97"/>
      <c r="CU90" s="97"/>
      <c r="CV90" s="97"/>
      <c r="CW90" s="97"/>
      <c r="CX90" s="97"/>
      <c r="CY90" s="97"/>
      <c r="CZ90" s="97"/>
      <c r="DA90" s="97"/>
      <c r="DB90" s="97"/>
      <c r="DC90" s="97"/>
      <c r="DD90" s="97"/>
      <c r="DE90" s="97"/>
      <c r="DF90" s="97"/>
      <c r="DG90" s="97"/>
      <c r="DH90" s="97"/>
      <c r="DI90" s="97"/>
      <c r="DJ90" s="97"/>
      <c r="DK90" s="97"/>
      <c r="DL90" s="97"/>
      <c r="DM90" s="97"/>
      <c r="DN90" s="97"/>
      <c r="DO90" s="97"/>
      <c r="DP90" s="97"/>
      <c r="DQ90" s="97"/>
      <c r="DR90" s="97"/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97"/>
      <c r="ED90" s="97"/>
      <c r="EE90" s="97"/>
      <c r="EF90" s="97"/>
      <c r="EG90" s="97"/>
      <c r="EH90" s="97"/>
      <c r="EI90" s="97"/>
      <c r="EJ90" s="97"/>
      <c r="EK90" s="97"/>
      <c r="EL90" s="97"/>
      <c r="EM90" s="97"/>
      <c r="EN90" s="97"/>
      <c r="EO90" s="97"/>
      <c r="EP90" s="97"/>
      <c r="EQ90" s="97"/>
      <c r="ER90" s="97"/>
      <c r="ES90" s="97"/>
      <c r="ET90" s="97"/>
      <c r="EU90" s="97"/>
      <c r="EV90" s="97"/>
      <c r="EW90" s="97"/>
      <c r="EX90" s="97"/>
      <c r="EY90" s="97"/>
      <c r="EZ90" s="97"/>
      <c r="FA90" s="97"/>
      <c r="FB90" s="97"/>
      <c r="FC90" s="97"/>
      <c r="FD90" s="97"/>
      <c r="FE90" s="97"/>
      <c r="FF90" s="97"/>
      <c r="FG90" s="97"/>
      <c r="FH90" s="97"/>
      <c r="FI90" s="97"/>
      <c r="FJ90" s="97"/>
      <c r="FK90" s="97"/>
      <c r="FL90" s="97"/>
      <c r="FM90" s="97"/>
      <c r="FN90" s="97"/>
      <c r="FO90" s="97"/>
      <c r="FP90" s="97"/>
      <c r="FQ90" s="97"/>
      <c r="FR90" s="97"/>
      <c r="FS90" s="97"/>
      <c r="FT90" s="97"/>
      <c r="FU90" s="97"/>
      <c r="FV90" s="97"/>
      <c r="FW90" s="97"/>
      <c r="FX90" s="97"/>
      <c r="FY90" s="97"/>
      <c r="FZ90" s="97"/>
      <c r="GA90" s="97"/>
      <c r="GB90" s="97"/>
      <c r="GC90" s="97"/>
      <c r="GD90" s="97"/>
      <c r="GE90" s="97"/>
      <c r="GF90" s="97"/>
      <c r="GG90" s="97"/>
      <c r="GH90" s="97"/>
      <c r="GI90" s="97"/>
      <c r="GJ90" s="97"/>
      <c r="GK90" s="97"/>
      <c r="GL90" s="97"/>
      <c r="GM90" s="97"/>
      <c r="GN90" s="97"/>
      <c r="GO90" s="97"/>
      <c r="GP90" s="97"/>
      <c r="GQ90" s="97"/>
      <c r="GR90" s="97"/>
      <c r="GS90" s="97"/>
      <c r="GT90" s="97"/>
      <c r="GU90" s="97"/>
      <c r="GV90" s="97"/>
      <c r="GW90" s="97"/>
      <c r="GX90" s="97"/>
      <c r="GY90" s="97"/>
      <c r="GZ90" s="97"/>
      <c r="HA90" s="97"/>
      <c r="HB90" s="97"/>
      <c r="HC90" s="97"/>
      <c r="HD90" s="97"/>
      <c r="HE90" s="97"/>
      <c r="HF90" s="97"/>
      <c r="HG90" s="97"/>
      <c r="HH90" s="97"/>
      <c r="HI90" s="97"/>
      <c r="HJ90" s="97"/>
      <c r="HK90" s="97"/>
      <c r="HL90" s="97"/>
      <c r="HM90" s="97"/>
      <c r="HN90" s="97"/>
      <c r="HO90" s="97"/>
      <c r="HP90" s="97"/>
      <c r="HQ90" s="97"/>
      <c r="HR90" s="97"/>
      <c r="HS90" s="97"/>
      <c r="HT90" s="97"/>
      <c r="HU90" s="97"/>
      <c r="HV90" s="97"/>
      <c r="HW90" s="97"/>
      <c r="HX90" s="97"/>
      <c r="HY90" s="97"/>
      <c r="HZ90" s="97"/>
      <c r="IA90" s="97"/>
      <c r="IB90" s="97"/>
      <c r="IC90" s="97"/>
      <c r="ID90" s="97"/>
      <c r="IE90" s="97"/>
      <c r="IF90" s="97"/>
      <c r="IG90" s="97"/>
      <c r="IH90" s="97"/>
      <c r="II90" s="97"/>
      <c r="IJ90" s="97"/>
      <c r="IK90" s="97"/>
      <c r="IL90" s="97"/>
      <c r="IM90" s="97"/>
      <c r="IN90" s="97"/>
      <c r="IO90" s="97"/>
      <c r="IP90" s="97"/>
    </row>
    <row r="91" spans="1:250" ht="18" customHeight="1" thickTop="1">
      <c r="A91" s="97"/>
      <c r="B91" s="99"/>
      <c r="C91" s="83"/>
      <c r="D91" s="101">
        <f>D90-D28</f>
        <v>0</v>
      </c>
      <c r="E91" s="101" t="s">
        <v>58</v>
      </c>
      <c r="F91" s="101">
        <f>F90-F28</f>
        <v>0</v>
      </c>
      <c r="G91" s="101"/>
      <c r="H91" s="101">
        <f>H90-H28</f>
        <v>0</v>
      </c>
      <c r="I91" s="101"/>
      <c r="J91" s="101">
        <f>J90-J28</f>
        <v>0</v>
      </c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97"/>
      <c r="CH91" s="97"/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97"/>
      <c r="CT91" s="97"/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7"/>
      <c r="DI91" s="97"/>
      <c r="DJ91" s="97"/>
      <c r="DK91" s="97"/>
      <c r="DL91" s="97"/>
      <c r="DM91" s="97"/>
      <c r="DN91" s="97"/>
      <c r="DO91" s="97"/>
      <c r="DP91" s="97"/>
      <c r="DQ91" s="97"/>
      <c r="DR91" s="97"/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97"/>
      <c r="ED91" s="97"/>
      <c r="EE91" s="97"/>
      <c r="EF91" s="97"/>
      <c r="EG91" s="97"/>
      <c r="EH91" s="97"/>
      <c r="EI91" s="97"/>
      <c r="EJ91" s="97"/>
      <c r="EK91" s="97"/>
      <c r="EL91" s="97"/>
      <c r="EM91" s="97"/>
      <c r="EN91" s="97"/>
      <c r="EO91" s="97"/>
      <c r="EP91" s="97"/>
      <c r="EQ91" s="97"/>
      <c r="ER91" s="97"/>
      <c r="ES91" s="97"/>
      <c r="ET91" s="97"/>
      <c r="EU91" s="97"/>
      <c r="EV91" s="97"/>
      <c r="EW91" s="97"/>
      <c r="EX91" s="97"/>
      <c r="EY91" s="97"/>
      <c r="EZ91" s="97"/>
      <c r="FA91" s="97"/>
      <c r="FB91" s="97"/>
      <c r="FC91" s="97"/>
      <c r="FD91" s="97"/>
      <c r="FE91" s="97"/>
      <c r="FF91" s="97"/>
      <c r="FG91" s="97"/>
      <c r="FH91" s="97"/>
      <c r="FI91" s="97"/>
      <c r="FJ91" s="97"/>
      <c r="FK91" s="97"/>
      <c r="FL91" s="97"/>
      <c r="FM91" s="97"/>
      <c r="FN91" s="97"/>
      <c r="FO91" s="97"/>
      <c r="FP91" s="97"/>
      <c r="FQ91" s="97"/>
      <c r="FR91" s="97"/>
      <c r="FS91" s="97"/>
      <c r="FT91" s="97"/>
      <c r="FU91" s="97"/>
      <c r="FV91" s="97"/>
      <c r="FW91" s="97"/>
      <c r="FX91" s="97"/>
      <c r="FY91" s="97"/>
      <c r="FZ91" s="97"/>
      <c r="GA91" s="97"/>
      <c r="GB91" s="97"/>
      <c r="GC91" s="97"/>
      <c r="GD91" s="97"/>
      <c r="GE91" s="97"/>
      <c r="GF91" s="97"/>
      <c r="GG91" s="97"/>
      <c r="GH91" s="97"/>
      <c r="GI91" s="97"/>
      <c r="GJ91" s="97"/>
      <c r="GK91" s="97"/>
      <c r="GL91" s="97"/>
      <c r="GM91" s="97"/>
      <c r="GN91" s="97"/>
      <c r="GO91" s="97"/>
      <c r="GP91" s="97"/>
      <c r="GQ91" s="97"/>
      <c r="GR91" s="97"/>
      <c r="GS91" s="97"/>
      <c r="GT91" s="97"/>
      <c r="GU91" s="97"/>
      <c r="GV91" s="97"/>
      <c r="GW91" s="97"/>
      <c r="GX91" s="97"/>
      <c r="GY91" s="97"/>
      <c r="GZ91" s="97"/>
      <c r="HA91" s="97"/>
      <c r="HB91" s="97"/>
      <c r="HC91" s="97"/>
      <c r="HD91" s="97"/>
      <c r="HE91" s="97"/>
      <c r="HF91" s="97"/>
      <c r="HG91" s="97"/>
      <c r="HH91" s="97"/>
      <c r="HI91" s="97"/>
      <c r="HJ91" s="97"/>
      <c r="HK91" s="97"/>
      <c r="HL91" s="97"/>
      <c r="HM91" s="97"/>
      <c r="HN91" s="97"/>
      <c r="HO91" s="97"/>
      <c r="HP91" s="97"/>
      <c r="HQ91" s="97"/>
      <c r="HR91" s="97"/>
      <c r="HS91" s="97"/>
      <c r="HT91" s="97"/>
      <c r="HU91" s="97"/>
      <c r="HV91" s="97"/>
      <c r="HW91" s="97"/>
      <c r="HX91" s="97"/>
      <c r="HY91" s="97"/>
      <c r="HZ91" s="97"/>
      <c r="IA91" s="97"/>
      <c r="IB91" s="97"/>
      <c r="IC91" s="97"/>
      <c r="ID91" s="97"/>
      <c r="IE91" s="97"/>
      <c r="IF91" s="97"/>
      <c r="IG91" s="97"/>
      <c r="IH91" s="97"/>
      <c r="II91" s="97"/>
      <c r="IJ91" s="97"/>
      <c r="IK91" s="97"/>
      <c r="IL91" s="97"/>
      <c r="IM91" s="97"/>
      <c r="IN91" s="97"/>
      <c r="IO91" s="97"/>
      <c r="IP91" s="97"/>
    </row>
    <row r="92" spans="1:250" ht="27.75" customHeight="1">
      <c r="A92" s="97" t="s">
        <v>232</v>
      </c>
      <c r="B92" s="99"/>
      <c r="C92" s="83"/>
      <c r="D92" s="101"/>
      <c r="E92" s="101"/>
      <c r="F92" s="101"/>
      <c r="G92" s="101"/>
      <c r="H92" s="101"/>
      <c r="I92" s="101"/>
      <c r="J92" s="101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7"/>
      <c r="DI92" s="97"/>
      <c r="DJ92" s="97"/>
      <c r="DK92" s="97"/>
      <c r="DL92" s="97"/>
      <c r="DM92" s="97"/>
      <c r="DN92" s="97"/>
      <c r="DO92" s="97"/>
      <c r="DP92" s="97"/>
      <c r="DQ92" s="97"/>
      <c r="DR92" s="97"/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97"/>
      <c r="ED92" s="97"/>
      <c r="EE92" s="97"/>
      <c r="EF92" s="97"/>
      <c r="EG92" s="97"/>
      <c r="EH92" s="97"/>
      <c r="EI92" s="97"/>
      <c r="EJ92" s="97"/>
      <c r="EK92" s="97"/>
      <c r="EL92" s="97"/>
      <c r="EM92" s="97"/>
      <c r="EN92" s="97"/>
      <c r="EO92" s="97"/>
      <c r="EP92" s="97"/>
      <c r="EQ92" s="97"/>
      <c r="ER92" s="97"/>
      <c r="ES92" s="97"/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97"/>
      <c r="FH92" s="97"/>
      <c r="FI92" s="97"/>
      <c r="FJ92" s="97"/>
      <c r="FK92" s="97"/>
      <c r="FL92" s="97"/>
      <c r="FM92" s="97"/>
      <c r="FN92" s="97"/>
      <c r="FO92" s="97"/>
      <c r="FP92" s="97"/>
      <c r="FQ92" s="97"/>
      <c r="FR92" s="97"/>
      <c r="FS92" s="97"/>
      <c r="FT92" s="97"/>
      <c r="FU92" s="97"/>
      <c r="FV92" s="97"/>
      <c r="FW92" s="97"/>
      <c r="FX92" s="97"/>
      <c r="FY92" s="97"/>
      <c r="FZ92" s="97"/>
      <c r="GA92" s="97"/>
      <c r="GB92" s="97"/>
      <c r="GC92" s="97"/>
      <c r="GD92" s="97"/>
      <c r="GE92" s="97"/>
      <c r="GF92" s="97"/>
      <c r="GG92" s="97"/>
      <c r="GH92" s="97"/>
      <c r="GI92" s="97"/>
      <c r="GJ92" s="97"/>
      <c r="GK92" s="97"/>
      <c r="GL92" s="97"/>
      <c r="GM92" s="97"/>
      <c r="GN92" s="97"/>
      <c r="GO92" s="97"/>
      <c r="GP92" s="97"/>
      <c r="GQ92" s="97"/>
      <c r="GR92" s="97"/>
      <c r="GS92" s="97"/>
      <c r="GT92" s="97"/>
      <c r="GU92" s="97"/>
      <c r="GV92" s="97"/>
      <c r="GW92" s="97"/>
      <c r="GX92" s="97"/>
      <c r="GY92" s="97"/>
      <c r="GZ92" s="97"/>
      <c r="HA92" s="97"/>
      <c r="HB92" s="97"/>
      <c r="HC92" s="97"/>
      <c r="HD92" s="97"/>
      <c r="HE92" s="97"/>
      <c r="HF92" s="97"/>
      <c r="HG92" s="97"/>
      <c r="HH92" s="97"/>
      <c r="HI92" s="97"/>
      <c r="HJ92" s="97"/>
      <c r="HK92" s="97"/>
      <c r="HL92" s="97"/>
      <c r="HM92" s="97"/>
      <c r="HN92" s="97"/>
      <c r="HO92" s="97"/>
      <c r="HP92" s="97"/>
      <c r="HQ92" s="97"/>
      <c r="HR92" s="97"/>
      <c r="HS92" s="97"/>
      <c r="HT92" s="97"/>
      <c r="HU92" s="97"/>
      <c r="HV92" s="97"/>
      <c r="HW92" s="97"/>
      <c r="HX92" s="97"/>
      <c r="HY92" s="97"/>
      <c r="HZ92" s="97"/>
      <c r="IA92" s="97"/>
      <c r="IB92" s="97"/>
      <c r="IC92" s="97"/>
      <c r="ID92" s="97"/>
      <c r="IE92" s="97"/>
      <c r="IF92" s="97"/>
      <c r="IG92" s="97"/>
      <c r="IH92" s="97"/>
      <c r="II92" s="97"/>
      <c r="IJ92" s="97"/>
      <c r="IK92" s="97"/>
      <c r="IL92" s="97"/>
      <c r="IM92" s="97"/>
      <c r="IN92" s="97"/>
      <c r="IO92" s="97"/>
      <c r="IP92" s="97"/>
    </row>
    <row r="93" spans="1:250" ht="22.5" customHeight="1">
      <c r="A93" s="97"/>
      <c r="B93" s="99"/>
      <c r="C93" s="83"/>
      <c r="D93" s="101"/>
      <c r="E93" s="101"/>
      <c r="F93" s="101"/>
      <c r="G93" s="101"/>
      <c r="H93" s="101"/>
      <c r="I93" s="101"/>
      <c r="J93" s="101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7"/>
      <c r="DI93" s="97"/>
      <c r="DJ93" s="97"/>
      <c r="DK93" s="97"/>
      <c r="DL93" s="97"/>
      <c r="DM93" s="97"/>
      <c r="DN93" s="97"/>
      <c r="DO93" s="97"/>
      <c r="DP93" s="97"/>
      <c r="DQ93" s="97"/>
      <c r="DR93" s="97"/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97"/>
      <c r="ED93" s="97"/>
      <c r="EE93" s="97"/>
      <c r="EF93" s="97"/>
      <c r="EG93" s="97"/>
      <c r="EH93" s="97"/>
      <c r="EI93" s="97"/>
      <c r="EJ93" s="97"/>
      <c r="EK93" s="97"/>
      <c r="EL93" s="97"/>
      <c r="EM93" s="97"/>
      <c r="EN93" s="97"/>
      <c r="EO93" s="97"/>
      <c r="EP93" s="97"/>
      <c r="EQ93" s="97"/>
      <c r="ER93" s="97"/>
      <c r="ES93" s="97"/>
      <c r="ET93" s="97"/>
      <c r="EU93" s="97"/>
      <c r="EV93" s="97"/>
      <c r="EW93" s="97"/>
      <c r="EX93" s="97"/>
      <c r="EY93" s="97"/>
      <c r="EZ93" s="97"/>
      <c r="FA93" s="97"/>
      <c r="FB93" s="97"/>
      <c r="FC93" s="97"/>
      <c r="FD93" s="97"/>
      <c r="FE93" s="97"/>
      <c r="FF93" s="97"/>
      <c r="FG93" s="97"/>
      <c r="FH93" s="97"/>
      <c r="FI93" s="97"/>
      <c r="FJ93" s="97"/>
      <c r="FK93" s="97"/>
      <c r="FL93" s="97"/>
      <c r="FM93" s="97"/>
      <c r="FN93" s="97"/>
      <c r="FO93" s="97"/>
      <c r="FP93" s="97"/>
      <c r="FQ93" s="97"/>
      <c r="FR93" s="97"/>
      <c r="FS93" s="97"/>
      <c r="FT93" s="97"/>
      <c r="FU93" s="97"/>
      <c r="FV93" s="97"/>
      <c r="FW93" s="97"/>
      <c r="FX93" s="97"/>
      <c r="FY93" s="97"/>
      <c r="FZ93" s="97"/>
      <c r="GA93" s="97"/>
      <c r="GB93" s="97"/>
      <c r="GC93" s="97"/>
      <c r="GD93" s="97"/>
      <c r="GE93" s="97"/>
      <c r="GF93" s="97"/>
      <c r="GG93" s="97"/>
      <c r="GH93" s="97"/>
      <c r="GI93" s="97"/>
      <c r="GJ93" s="97"/>
      <c r="GK93" s="97"/>
      <c r="GL93" s="97"/>
      <c r="GM93" s="97"/>
      <c r="GN93" s="97"/>
      <c r="GO93" s="97"/>
      <c r="GP93" s="97"/>
      <c r="GQ93" s="97"/>
      <c r="GR93" s="97"/>
      <c r="GS93" s="97"/>
      <c r="GT93" s="97"/>
      <c r="GU93" s="97"/>
      <c r="GV93" s="97"/>
      <c r="GW93" s="97"/>
      <c r="GX93" s="97"/>
      <c r="GY93" s="97"/>
      <c r="GZ93" s="97"/>
      <c r="HA93" s="97"/>
      <c r="HB93" s="97"/>
      <c r="HC93" s="97"/>
      <c r="HD93" s="97"/>
      <c r="HE93" s="97"/>
      <c r="HF93" s="97"/>
      <c r="HG93" s="97"/>
      <c r="HH93" s="97"/>
      <c r="HI93" s="97"/>
      <c r="HJ93" s="97"/>
      <c r="HK93" s="97"/>
      <c r="HL93" s="97"/>
      <c r="HM93" s="97"/>
      <c r="HN93" s="97"/>
      <c r="HO93" s="97"/>
      <c r="HP93" s="97"/>
      <c r="HQ93" s="97"/>
      <c r="HR93" s="97"/>
      <c r="HS93" s="97"/>
      <c r="HT93" s="97"/>
      <c r="HU93" s="97"/>
      <c r="HV93" s="97"/>
      <c r="HW93" s="97"/>
      <c r="HX93" s="97"/>
      <c r="HY93" s="97"/>
      <c r="HZ93" s="97"/>
      <c r="IA93" s="97"/>
      <c r="IB93" s="97"/>
      <c r="IC93" s="97"/>
      <c r="ID93" s="97"/>
      <c r="IE93" s="97"/>
      <c r="IF93" s="97"/>
      <c r="IG93" s="97"/>
      <c r="IH93" s="97"/>
      <c r="II93" s="97"/>
      <c r="IJ93" s="97"/>
      <c r="IK93" s="97"/>
      <c r="IL93" s="97"/>
      <c r="IM93" s="97"/>
      <c r="IN93" s="97"/>
      <c r="IO93" s="97"/>
      <c r="IP93" s="97"/>
    </row>
    <row r="94" spans="1:250" ht="22.9" customHeight="1">
      <c r="A94" s="120"/>
      <c r="B94" s="121"/>
      <c r="C94" s="96"/>
      <c r="D94" s="96"/>
      <c r="E94" s="96"/>
      <c r="F94" s="96"/>
      <c r="G94" s="96"/>
      <c r="H94" s="96"/>
      <c r="I94" s="96"/>
      <c r="J94" s="96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7"/>
      <c r="DI94" s="97"/>
      <c r="DJ94" s="97"/>
      <c r="DK94" s="97"/>
      <c r="DL94" s="97"/>
      <c r="DM94" s="97"/>
      <c r="DN94" s="97"/>
      <c r="DO94" s="97"/>
      <c r="DP94" s="97"/>
      <c r="DQ94" s="97"/>
      <c r="DR94" s="97"/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97"/>
      <c r="ED94" s="97"/>
      <c r="EE94" s="97"/>
      <c r="EF94" s="97"/>
      <c r="EG94" s="97"/>
      <c r="EH94" s="97"/>
      <c r="EI94" s="97"/>
      <c r="EJ94" s="97"/>
      <c r="EK94" s="97"/>
      <c r="EL94" s="97"/>
      <c r="EM94" s="97"/>
      <c r="EN94" s="97"/>
      <c r="EO94" s="97"/>
      <c r="EP94" s="97"/>
      <c r="EQ94" s="97"/>
      <c r="ER94" s="97"/>
      <c r="ES94" s="97"/>
      <c r="ET94" s="97"/>
      <c r="EU94" s="97"/>
      <c r="EV94" s="97"/>
      <c r="EW94" s="97"/>
      <c r="EX94" s="97"/>
      <c r="EY94" s="97"/>
      <c r="EZ94" s="97"/>
      <c r="FA94" s="97"/>
      <c r="FB94" s="97"/>
      <c r="FC94" s="97"/>
      <c r="FD94" s="97"/>
      <c r="FE94" s="97"/>
      <c r="FF94" s="97"/>
      <c r="FG94" s="97"/>
      <c r="FH94" s="97"/>
      <c r="FI94" s="97"/>
      <c r="FJ94" s="97"/>
      <c r="FK94" s="97"/>
      <c r="FL94" s="97"/>
      <c r="FM94" s="97"/>
      <c r="FN94" s="97"/>
      <c r="FO94" s="97"/>
      <c r="FP94" s="97"/>
      <c r="FQ94" s="97"/>
      <c r="FR94" s="97"/>
      <c r="FS94" s="97"/>
      <c r="FT94" s="97"/>
      <c r="FU94" s="97"/>
      <c r="FV94" s="97"/>
      <c r="FW94" s="97"/>
      <c r="FX94" s="97"/>
      <c r="FY94" s="97"/>
      <c r="FZ94" s="97"/>
      <c r="GA94" s="97"/>
      <c r="GB94" s="97"/>
      <c r="GC94" s="97"/>
      <c r="GD94" s="97"/>
      <c r="GE94" s="97"/>
      <c r="GF94" s="97"/>
      <c r="GG94" s="97"/>
      <c r="GH94" s="97"/>
      <c r="GI94" s="97"/>
      <c r="GJ94" s="97"/>
      <c r="GK94" s="97"/>
      <c r="GL94" s="97"/>
      <c r="GM94" s="97"/>
      <c r="GN94" s="97"/>
      <c r="GO94" s="97"/>
      <c r="GP94" s="97"/>
      <c r="GQ94" s="97"/>
      <c r="GR94" s="97"/>
      <c r="GS94" s="97"/>
      <c r="GT94" s="97"/>
      <c r="GU94" s="97"/>
      <c r="GV94" s="97"/>
      <c r="GW94" s="97"/>
      <c r="GX94" s="97"/>
      <c r="GY94" s="97"/>
      <c r="GZ94" s="97"/>
      <c r="HA94" s="97"/>
      <c r="HB94" s="97"/>
      <c r="HC94" s="97"/>
      <c r="HD94" s="97"/>
      <c r="HE94" s="97"/>
      <c r="HF94" s="97"/>
      <c r="HG94" s="97"/>
      <c r="HH94" s="97"/>
      <c r="HI94" s="97"/>
      <c r="HJ94" s="97"/>
      <c r="HK94" s="97"/>
      <c r="HL94" s="97"/>
      <c r="HM94" s="97"/>
      <c r="HN94" s="97"/>
      <c r="HO94" s="97"/>
      <c r="HP94" s="97"/>
      <c r="HQ94" s="97"/>
      <c r="HR94" s="97"/>
      <c r="HS94" s="97"/>
      <c r="HT94" s="97"/>
      <c r="HU94" s="97"/>
      <c r="HV94" s="97"/>
      <c r="HW94" s="97"/>
      <c r="HX94" s="97"/>
      <c r="HY94" s="97"/>
      <c r="HZ94" s="97"/>
      <c r="IA94" s="97"/>
      <c r="IB94" s="97"/>
      <c r="IC94" s="97"/>
      <c r="ID94" s="97"/>
      <c r="IE94" s="97"/>
      <c r="IF94" s="97"/>
      <c r="IG94" s="97"/>
      <c r="IH94" s="97"/>
      <c r="II94" s="97"/>
      <c r="IJ94" s="97"/>
      <c r="IK94" s="97"/>
      <c r="IL94" s="97"/>
      <c r="IM94" s="97"/>
      <c r="IN94" s="97"/>
      <c r="IO94" s="97"/>
      <c r="IP94" s="97"/>
    </row>
    <row r="95" spans="1:250" ht="18.75" customHeight="1">
      <c r="A95" s="100"/>
      <c r="B95" s="121"/>
      <c r="C95" s="96"/>
      <c r="D95" s="96"/>
      <c r="E95" s="96"/>
      <c r="F95" s="96"/>
      <c r="G95" s="96"/>
      <c r="H95" s="96"/>
      <c r="I95" s="96"/>
      <c r="J95" s="96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7"/>
      <c r="DI95" s="97"/>
      <c r="DJ95" s="97"/>
      <c r="DK95" s="97"/>
      <c r="DL95" s="97"/>
      <c r="DM95" s="97"/>
      <c r="DN95" s="97"/>
      <c r="DO95" s="97"/>
      <c r="DP95" s="97"/>
      <c r="DQ95" s="97"/>
      <c r="DR95" s="97"/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97"/>
      <c r="ED95" s="97"/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97"/>
      <c r="EP95" s="97"/>
      <c r="EQ95" s="97"/>
      <c r="ER95" s="97"/>
      <c r="ES95" s="97"/>
      <c r="ET95" s="97"/>
      <c r="EU95" s="97"/>
      <c r="EV95" s="97"/>
      <c r="EW95" s="97"/>
      <c r="EX95" s="97"/>
      <c r="EY95" s="97"/>
      <c r="EZ95" s="97"/>
      <c r="FA95" s="97"/>
      <c r="FB95" s="97"/>
      <c r="FC95" s="97"/>
      <c r="FD95" s="97"/>
      <c r="FE95" s="97"/>
      <c r="FF95" s="97"/>
      <c r="FG95" s="97"/>
      <c r="FH95" s="97"/>
      <c r="FI95" s="97"/>
      <c r="FJ95" s="97"/>
      <c r="FK95" s="97"/>
      <c r="FL95" s="97"/>
      <c r="FM95" s="97"/>
      <c r="FN95" s="97"/>
      <c r="FO95" s="97"/>
      <c r="FP95" s="97"/>
      <c r="FQ95" s="97"/>
      <c r="FR95" s="97"/>
      <c r="FS95" s="97"/>
      <c r="FT95" s="97"/>
      <c r="FU95" s="97"/>
      <c r="FV95" s="97"/>
      <c r="FW95" s="97"/>
      <c r="FX95" s="97"/>
      <c r="FY95" s="97"/>
      <c r="FZ95" s="97"/>
      <c r="GA95" s="97"/>
      <c r="GB95" s="97"/>
      <c r="GC95" s="97"/>
      <c r="GD95" s="97"/>
      <c r="GE95" s="97"/>
      <c r="GF95" s="97"/>
      <c r="GG95" s="97"/>
      <c r="GH95" s="97"/>
      <c r="GI95" s="97"/>
      <c r="GJ95" s="97"/>
      <c r="GK95" s="97"/>
      <c r="GL95" s="97"/>
      <c r="GM95" s="97"/>
      <c r="GN95" s="97"/>
      <c r="GO95" s="97"/>
      <c r="GP95" s="97"/>
      <c r="GQ95" s="97"/>
      <c r="GR95" s="97"/>
      <c r="GS95" s="97"/>
      <c r="GT95" s="97"/>
      <c r="GU95" s="97"/>
      <c r="GV95" s="97"/>
      <c r="GW95" s="97"/>
      <c r="GX95" s="97"/>
      <c r="GY95" s="97"/>
      <c r="GZ95" s="97"/>
      <c r="HA95" s="97"/>
      <c r="HB95" s="97"/>
      <c r="HC95" s="97"/>
      <c r="HD95" s="97"/>
      <c r="HE95" s="97"/>
      <c r="HF95" s="97"/>
      <c r="HG95" s="97"/>
      <c r="HH95" s="97"/>
      <c r="HI95" s="97"/>
      <c r="HJ95" s="97"/>
      <c r="HK95" s="97"/>
      <c r="HL95" s="97"/>
      <c r="HM95" s="97"/>
      <c r="HN95" s="97"/>
      <c r="HO95" s="97"/>
      <c r="HP95" s="97"/>
      <c r="HQ95" s="97"/>
      <c r="HR95" s="97"/>
      <c r="HS95" s="97"/>
      <c r="HT95" s="97"/>
      <c r="HU95" s="97"/>
      <c r="HV95" s="97"/>
      <c r="HW95" s="97"/>
      <c r="HX95" s="97"/>
      <c r="HY95" s="97"/>
      <c r="HZ95" s="97"/>
      <c r="IA95" s="97"/>
      <c r="IB95" s="97"/>
      <c r="IC95" s="97"/>
      <c r="ID95" s="97"/>
      <c r="IE95" s="97"/>
      <c r="IF95" s="97"/>
      <c r="IG95" s="97"/>
      <c r="IH95" s="97"/>
      <c r="II95" s="97"/>
      <c r="IJ95" s="97"/>
      <c r="IK95" s="97"/>
      <c r="IL95" s="97"/>
      <c r="IM95" s="97"/>
      <c r="IN95" s="97"/>
      <c r="IO95" s="97"/>
      <c r="IP95" s="97"/>
    </row>
    <row r="96" spans="1:250" ht="22.9" customHeight="1">
      <c r="A96" s="100"/>
      <c r="B96" s="122" t="s">
        <v>59</v>
      </c>
      <c r="C96" s="96"/>
      <c r="D96" s="96"/>
      <c r="E96" s="96"/>
      <c r="F96" s="96"/>
      <c r="G96" s="96"/>
      <c r="H96" s="96"/>
      <c r="I96" s="96"/>
      <c r="J96" s="96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97"/>
      <c r="DF96" s="97"/>
      <c r="DG96" s="97"/>
      <c r="DH96" s="97"/>
      <c r="DI96" s="97"/>
      <c r="DJ96" s="97"/>
      <c r="DK96" s="97"/>
      <c r="DL96" s="97"/>
      <c r="DM96" s="97"/>
      <c r="DN96" s="97"/>
      <c r="DO96" s="97"/>
      <c r="DP96" s="97"/>
      <c r="DQ96" s="97"/>
      <c r="DR96" s="97"/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97"/>
      <c r="ED96" s="97"/>
      <c r="EE96" s="97"/>
      <c r="EF96" s="97"/>
      <c r="EG96" s="97"/>
      <c r="EH96" s="97"/>
      <c r="EI96" s="97"/>
      <c r="EJ96" s="97"/>
      <c r="EK96" s="97"/>
      <c r="EL96" s="97"/>
      <c r="EM96" s="97"/>
      <c r="EN96" s="97"/>
      <c r="EO96" s="97"/>
      <c r="EP96" s="97"/>
      <c r="EQ96" s="97"/>
      <c r="ER96" s="97"/>
      <c r="ES96" s="97"/>
      <c r="ET96" s="97"/>
      <c r="EU96" s="97"/>
      <c r="EV96" s="97"/>
      <c r="EW96" s="97"/>
      <c r="EX96" s="97"/>
      <c r="EY96" s="97"/>
      <c r="EZ96" s="97"/>
      <c r="FA96" s="97"/>
      <c r="FB96" s="97"/>
      <c r="FC96" s="97"/>
      <c r="FD96" s="97"/>
      <c r="FE96" s="97"/>
      <c r="FF96" s="97"/>
      <c r="FG96" s="97"/>
      <c r="FH96" s="97"/>
      <c r="FI96" s="97"/>
      <c r="FJ96" s="97"/>
      <c r="FK96" s="97"/>
      <c r="FL96" s="97"/>
      <c r="FM96" s="97"/>
      <c r="FN96" s="97"/>
      <c r="FO96" s="97"/>
      <c r="FP96" s="97"/>
      <c r="FQ96" s="97"/>
      <c r="FR96" s="97"/>
      <c r="FS96" s="97"/>
      <c r="FT96" s="97"/>
      <c r="FU96" s="97"/>
      <c r="FV96" s="97"/>
      <c r="FW96" s="97"/>
      <c r="FX96" s="97"/>
      <c r="FY96" s="97"/>
      <c r="FZ96" s="97"/>
      <c r="GA96" s="97"/>
      <c r="GB96" s="97"/>
      <c r="GC96" s="97"/>
      <c r="GD96" s="97"/>
      <c r="GE96" s="97"/>
      <c r="GF96" s="97"/>
      <c r="GG96" s="97"/>
      <c r="GH96" s="97"/>
      <c r="GI96" s="97"/>
      <c r="GJ96" s="97"/>
      <c r="GK96" s="97"/>
      <c r="GL96" s="97"/>
      <c r="GM96" s="97"/>
      <c r="GN96" s="97"/>
      <c r="GO96" s="97"/>
      <c r="GP96" s="97"/>
      <c r="GQ96" s="97"/>
      <c r="GR96" s="97"/>
      <c r="GS96" s="97"/>
      <c r="GT96" s="97"/>
      <c r="GU96" s="97"/>
      <c r="GV96" s="97"/>
      <c r="GW96" s="97"/>
      <c r="GX96" s="97"/>
      <c r="GY96" s="97"/>
      <c r="GZ96" s="97"/>
      <c r="HA96" s="97"/>
      <c r="HB96" s="97"/>
      <c r="HC96" s="97"/>
      <c r="HD96" s="97"/>
      <c r="HE96" s="97"/>
      <c r="HF96" s="97"/>
      <c r="HG96" s="97"/>
      <c r="HH96" s="97"/>
      <c r="HI96" s="97"/>
      <c r="HJ96" s="97"/>
      <c r="HK96" s="97"/>
      <c r="HL96" s="97"/>
      <c r="HM96" s="97"/>
      <c r="HN96" s="97"/>
      <c r="HO96" s="97"/>
      <c r="HP96" s="97"/>
      <c r="HQ96" s="97"/>
      <c r="HR96" s="97"/>
      <c r="HS96" s="97"/>
      <c r="HT96" s="97"/>
      <c r="HU96" s="97"/>
      <c r="HV96" s="97"/>
      <c r="HW96" s="97"/>
      <c r="HX96" s="97"/>
      <c r="HY96" s="97"/>
      <c r="HZ96" s="97"/>
      <c r="IA96" s="97"/>
      <c r="IB96" s="97"/>
      <c r="IC96" s="97"/>
      <c r="ID96" s="97"/>
      <c r="IE96" s="97"/>
      <c r="IF96" s="97"/>
      <c r="IG96" s="97"/>
      <c r="IH96" s="97"/>
      <c r="II96" s="97"/>
      <c r="IJ96" s="97"/>
      <c r="IK96" s="97"/>
      <c r="IL96" s="97"/>
      <c r="IM96" s="97"/>
      <c r="IN96" s="97"/>
      <c r="IO96" s="97"/>
      <c r="IP96" s="97"/>
    </row>
    <row r="97" spans="1:250" ht="22.9" customHeight="1">
      <c r="A97" s="120"/>
      <c r="B97" s="122"/>
      <c r="C97" s="96"/>
      <c r="D97" s="96"/>
      <c r="E97" s="96"/>
      <c r="F97" s="96"/>
      <c r="G97" s="96"/>
      <c r="H97" s="96"/>
      <c r="I97" s="96"/>
      <c r="J97" s="96">
        <v>4</v>
      </c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7"/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7"/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7"/>
      <c r="FX97" s="97"/>
      <c r="FY97" s="97"/>
      <c r="FZ97" s="97"/>
      <c r="GA97" s="97"/>
      <c r="GB97" s="97"/>
      <c r="GC97" s="97"/>
      <c r="GD97" s="97"/>
      <c r="GE97" s="97"/>
      <c r="GF97" s="97"/>
      <c r="GG97" s="97"/>
      <c r="GH97" s="97"/>
      <c r="GI97" s="97"/>
      <c r="GJ97" s="97"/>
      <c r="GK97" s="97"/>
      <c r="GL97" s="97"/>
      <c r="GM97" s="97"/>
      <c r="GN97" s="97"/>
      <c r="GO97" s="97"/>
      <c r="GP97" s="97"/>
      <c r="GQ97" s="97"/>
      <c r="GR97" s="97"/>
      <c r="GS97" s="97"/>
      <c r="GT97" s="97"/>
      <c r="GU97" s="97"/>
      <c r="GV97" s="97"/>
      <c r="GW97" s="97"/>
      <c r="GX97" s="97"/>
      <c r="GY97" s="97"/>
      <c r="GZ97" s="97"/>
      <c r="HA97" s="97"/>
      <c r="HB97" s="97"/>
      <c r="HC97" s="97"/>
      <c r="HD97" s="97"/>
      <c r="HE97" s="97"/>
      <c r="HF97" s="97"/>
      <c r="HG97" s="97"/>
      <c r="HH97" s="97"/>
      <c r="HI97" s="97"/>
      <c r="HJ97" s="97"/>
      <c r="HK97" s="97"/>
      <c r="HL97" s="97"/>
      <c r="HM97" s="97"/>
      <c r="HN97" s="97"/>
      <c r="HO97" s="97"/>
      <c r="HP97" s="97"/>
      <c r="HQ97" s="97"/>
      <c r="HR97" s="97"/>
      <c r="HS97" s="97"/>
      <c r="HT97" s="97"/>
      <c r="HU97" s="97"/>
      <c r="HV97" s="97"/>
      <c r="HW97" s="97"/>
      <c r="HX97" s="97"/>
      <c r="HY97" s="97"/>
      <c r="HZ97" s="97"/>
      <c r="IA97" s="97"/>
      <c r="IB97" s="97"/>
      <c r="IC97" s="97"/>
      <c r="ID97" s="97"/>
      <c r="IE97" s="97"/>
      <c r="IF97" s="97"/>
      <c r="IG97" s="97"/>
      <c r="IH97" s="97"/>
      <c r="II97" s="97"/>
      <c r="IJ97" s="97"/>
      <c r="IK97" s="97"/>
      <c r="IL97" s="97"/>
      <c r="IM97" s="97"/>
      <c r="IN97" s="97"/>
      <c r="IO97" s="97"/>
      <c r="IP97" s="97"/>
    </row>
    <row r="98" spans="1:250" ht="22.9" customHeight="1">
      <c r="A98" s="100"/>
      <c r="B98" s="122"/>
      <c r="C98" s="96"/>
      <c r="D98" s="96"/>
      <c r="E98" s="96"/>
      <c r="F98" s="96"/>
      <c r="G98" s="96"/>
      <c r="H98" s="96"/>
      <c r="I98" s="96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7"/>
      <c r="GA98" s="97"/>
      <c r="GB98" s="97"/>
      <c r="GC98" s="97"/>
      <c r="GD98" s="97"/>
      <c r="GE98" s="97"/>
      <c r="GF98" s="97"/>
      <c r="GG98" s="97"/>
      <c r="GH98" s="97"/>
      <c r="GI98" s="97"/>
      <c r="GJ98" s="97"/>
      <c r="GK98" s="97"/>
      <c r="GL98" s="97"/>
      <c r="GM98" s="97"/>
      <c r="GN98" s="97"/>
      <c r="GO98" s="97"/>
      <c r="GP98" s="97"/>
      <c r="GQ98" s="97"/>
      <c r="GR98" s="97"/>
      <c r="GS98" s="97"/>
      <c r="GT98" s="97"/>
      <c r="GU98" s="97"/>
      <c r="GV98" s="97"/>
      <c r="GW98" s="97"/>
      <c r="GX98" s="97"/>
      <c r="GY98" s="97"/>
      <c r="GZ98" s="97"/>
      <c r="HA98" s="97"/>
      <c r="HB98" s="97"/>
      <c r="HC98" s="97"/>
      <c r="HD98" s="97"/>
      <c r="HE98" s="97"/>
      <c r="HF98" s="97"/>
      <c r="HG98" s="97"/>
      <c r="HH98" s="97"/>
      <c r="HI98" s="97"/>
      <c r="HJ98" s="97"/>
      <c r="HK98" s="97"/>
      <c r="HL98" s="97"/>
      <c r="HM98" s="97"/>
      <c r="HN98" s="97"/>
      <c r="HO98" s="97"/>
      <c r="HP98" s="97"/>
      <c r="HQ98" s="97"/>
      <c r="HR98" s="97"/>
      <c r="HS98" s="97"/>
      <c r="HT98" s="97"/>
      <c r="HU98" s="97"/>
      <c r="HV98" s="97"/>
      <c r="HW98" s="97"/>
      <c r="HX98" s="97"/>
      <c r="HY98" s="97"/>
      <c r="HZ98" s="97"/>
      <c r="IA98" s="97"/>
      <c r="IB98" s="97"/>
      <c r="IC98" s="97"/>
      <c r="ID98" s="97"/>
      <c r="IE98" s="97"/>
      <c r="IF98" s="97"/>
      <c r="IG98" s="97"/>
      <c r="IH98" s="97"/>
      <c r="II98" s="97"/>
      <c r="IJ98" s="97"/>
      <c r="IK98" s="97"/>
      <c r="IL98" s="97"/>
      <c r="IM98" s="97"/>
      <c r="IN98" s="97"/>
      <c r="IO98" s="97"/>
      <c r="IP98" s="97"/>
    </row>
    <row r="99" spans="1:250" ht="22.9" customHeight="1">
      <c r="A99" s="100"/>
      <c r="B99" s="122"/>
      <c r="C99" s="96"/>
      <c r="D99" s="96"/>
      <c r="E99" s="96"/>
      <c r="F99" s="96"/>
      <c r="G99" s="96"/>
      <c r="H99" s="96"/>
      <c r="I99" s="96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7"/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7"/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7"/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7"/>
      <c r="HX99" s="97"/>
      <c r="HY99" s="97"/>
      <c r="HZ99" s="97"/>
      <c r="IA99" s="97"/>
      <c r="IB99" s="97"/>
      <c r="IC99" s="97"/>
      <c r="ID99" s="97"/>
      <c r="IE99" s="97"/>
      <c r="IF99" s="97"/>
      <c r="IG99" s="97"/>
      <c r="IH99" s="97"/>
      <c r="II99" s="97"/>
      <c r="IJ99" s="97"/>
      <c r="IK99" s="97"/>
      <c r="IL99" s="97"/>
      <c r="IM99" s="97"/>
      <c r="IN99" s="97"/>
      <c r="IO99" s="97"/>
      <c r="IP99" s="97"/>
    </row>
    <row r="100" spans="1:250" ht="22.9" customHeight="1">
      <c r="A100" s="100"/>
      <c r="B100" s="122"/>
      <c r="C100" s="96"/>
      <c r="D100" s="96"/>
      <c r="E100" s="96"/>
      <c r="F100" s="96"/>
      <c r="G100" s="96"/>
      <c r="H100" s="96"/>
      <c r="I100" s="96"/>
      <c r="J100" s="96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7"/>
      <c r="DI100" s="97"/>
      <c r="DJ100" s="97"/>
      <c r="DK100" s="97"/>
      <c r="DL100" s="97"/>
      <c r="DM100" s="97"/>
      <c r="DN100" s="97"/>
      <c r="DO100" s="97"/>
      <c r="DP100" s="97"/>
      <c r="DQ100" s="97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7"/>
      <c r="GA100" s="97"/>
      <c r="GB100" s="97"/>
      <c r="GC100" s="97"/>
      <c r="GD100" s="97"/>
      <c r="GE100" s="97"/>
      <c r="GF100" s="97"/>
      <c r="GG100" s="97"/>
      <c r="GH100" s="97"/>
      <c r="GI100" s="97"/>
      <c r="GJ100" s="97"/>
      <c r="GK100" s="97"/>
      <c r="GL100" s="97"/>
      <c r="GM100" s="97"/>
      <c r="GN100" s="97"/>
      <c r="GO100" s="97"/>
      <c r="GP100" s="97"/>
      <c r="GQ100" s="97"/>
      <c r="GR100" s="97"/>
      <c r="GS100" s="97"/>
      <c r="GT100" s="97"/>
      <c r="GU100" s="97"/>
      <c r="GV100" s="97"/>
      <c r="GW100" s="97"/>
      <c r="GX100" s="97"/>
      <c r="GY100" s="97"/>
      <c r="GZ100" s="97"/>
      <c r="HA100" s="97"/>
      <c r="HB100" s="97"/>
      <c r="HC100" s="97"/>
      <c r="HD100" s="97"/>
      <c r="HE100" s="97"/>
      <c r="HF100" s="97"/>
      <c r="HG100" s="97"/>
      <c r="HH100" s="97"/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7"/>
      <c r="HX100" s="97"/>
      <c r="HY100" s="97"/>
      <c r="HZ100" s="97"/>
      <c r="IA100" s="97"/>
      <c r="IB100" s="97"/>
      <c r="IC100" s="97"/>
      <c r="ID100" s="97"/>
      <c r="IE100" s="97"/>
      <c r="IF100" s="97"/>
      <c r="IG100" s="97"/>
      <c r="IH100" s="97"/>
      <c r="II100" s="97"/>
      <c r="IJ100" s="97"/>
      <c r="IK100" s="97"/>
      <c r="IL100" s="97"/>
      <c r="IM100" s="97"/>
      <c r="IN100" s="97"/>
      <c r="IO100" s="97"/>
      <c r="IP100" s="97"/>
    </row>
    <row r="101" spans="1:250" ht="22.9" customHeight="1">
      <c r="B101" s="121"/>
      <c r="C101" s="96"/>
      <c r="D101" s="96"/>
      <c r="E101" s="96"/>
      <c r="F101" s="96"/>
      <c r="G101" s="96"/>
      <c r="H101" s="96"/>
      <c r="I101" s="96"/>
      <c r="J101" s="83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  <c r="HL101" s="97"/>
      <c r="HM101" s="97"/>
      <c r="HN101" s="97"/>
      <c r="HO101" s="97"/>
      <c r="HP101" s="97"/>
      <c r="HQ101" s="97"/>
      <c r="HR101" s="97"/>
      <c r="HS101" s="97"/>
      <c r="HT101" s="97"/>
      <c r="HU101" s="97"/>
      <c r="HV101" s="97"/>
      <c r="HW101" s="97"/>
      <c r="HX101" s="97"/>
      <c r="HY101" s="97"/>
      <c r="HZ101" s="97"/>
      <c r="IA101" s="97"/>
      <c r="IB101" s="97"/>
      <c r="IC101" s="97"/>
      <c r="ID101" s="97"/>
      <c r="IE101" s="97"/>
      <c r="IF101" s="97"/>
      <c r="IG101" s="97"/>
      <c r="IH101" s="97"/>
      <c r="II101" s="97"/>
      <c r="IJ101" s="97"/>
      <c r="IK101" s="97"/>
      <c r="IL101" s="97"/>
      <c r="IM101" s="97"/>
      <c r="IN101" s="97"/>
      <c r="IO101" s="97"/>
      <c r="IP101" s="97"/>
    </row>
  </sheetData>
  <mergeCells count="4">
    <mergeCell ref="D5:F5"/>
    <mergeCell ref="H5:J5"/>
    <mergeCell ref="D53:F53"/>
    <mergeCell ref="H53:J53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3" fitToHeight="2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2"/>
  <sheetViews>
    <sheetView showGridLines="0" view="pageBreakPreview" topLeftCell="A76" zoomScaleNormal="115" zoomScaleSheetLayoutView="100" workbookViewId="0">
      <selection activeCell="H87" sqref="H87"/>
    </sheetView>
  </sheetViews>
  <sheetFormatPr defaultColWidth="6.42578125" defaultRowHeight="22.9" customHeight="1"/>
  <cols>
    <col min="1" max="1" width="58.5703125" style="83" customWidth="1"/>
    <col min="2" max="2" width="8.28515625" style="83" customWidth="1"/>
    <col min="3" max="3" width="1.7109375" style="100" customWidth="1"/>
    <col min="4" max="4" width="15.7109375" style="100" customWidth="1"/>
    <col min="5" max="5" width="1.7109375" style="100" customWidth="1"/>
    <col min="6" max="6" width="15.7109375" style="100" customWidth="1"/>
    <col min="7" max="7" width="1.7109375" style="100" customWidth="1"/>
    <col min="8" max="8" width="15.7109375" style="100" customWidth="1"/>
    <col min="9" max="9" width="1.7109375" style="100" customWidth="1"/>
    <col min="10" max="10" width="15.7109375" style="100" customWidth="1"/>
    <col min="11" max="248" width="10.7109375" style="83" customWidth="1"/>
    <col min="249" max="249" width="35.7109375" style="83" customWidth="1"/>
    <col min="250" max="250" width="6.42578125" style="83"/>
    <col min="251" max="251" width="43.7109375" style="83" customWidth="1"/>
    <col min="252" max="252" width="6" style="83" customWidth="1"/>
    <col min="253" max="253" width="1.7109375" style="83" customWidth="1"/>
    <col min="254" max="254" width="13.28515625" style="83" customWidth="1"/>
    <col min="255" max="255" width="0.7109375" style="83" customWidth="1"/>
    <col min="256" max="256" width="13.28515625" style="83" customWidth="1"/>
    <col min="257" max="257" width="0.7109375" style="83" customWidth="1"/>
    <col min="258" max="258" width="13.28515625" style="83" customWidth="1"/>
    <col min="259" max="259" width="0.7109375" style="83" customWidth="1"/>
    <col min="260" max="260" width="13.28515625" style="83" customWidth="1"/>
    <col min="261" max="261" width="0.7109375" style="83" customWidth="1"/>
    <col min="262" max="262" width="13.28515625" style="83" customWidth="1"/>
    <col min="263" max="263" width="0.7109375" style="83" customWidth="1"/>
    <col min="264" max="264" width="13.28515625" style="83" customWidth="1"/>
    <col min="265" max="504" width="10.7109375" style="83" customWidth="1"/>
    <col min="505" max="505" width="35.7109375" style="83" customWidth="1"/>
    <col min="506" max="506" width="6.42578125" style="83"/>
    <col min="507" max="507" width="43.7109375" style="83" customWidth="1"/>
    <col min="508" max="508" width="6" style="83" customWidth="1"/>
    <col min="509" max="509" width="1.7109375" style="83" customWidth="1"/>
    <col min="510" max="510" width="13.28515625" style="83" customWidth="1"/>
    <col min="511" max="511" width="0.7109375" style="83" customWidth="1"/>
    <col min="512" max="512" width="13.28515625" style="83" customWidth="1"/>
    <col min="513" max="513" width="0.7109375" style="83" customWidth="1"/>
    <col min="514" max="514" width="13.28515625" style="83" customWidth="1"/>
    <col min="515" max="515" width="0.7109375" style="83" customWidth="1"/>
    <col min="516" max="516" width="13.28515625" style="83" customWidth="1"/>
    <col min="517" max="517" width="0.7109375" style="83" customWidth="1"/>
    <col min="518" max="518" width="13.28515625" style="83" customWidth="1"/>
    <col min="519" max="519" width="0.7109375" style="83" customWidth="1"/>
    <col min="520" max="520" width="13.28515625" style="83" customWidth="1"/>
    <col min="521" max="760" width="10.7109375" style="83" customWidth="1"/>
    <col min="761" max="761" width="35.7109375" style="83" customWidth="1"/>
    <col min="762" max="762" width="6.42578125" style="83"/>
    <col min="763" max="763" width="43.7109375" style="83" customWidth="1"/>
    <col min="764" max="764" width="6" style="83" customWidth="1"/>
    <col min="765" max="765" width="1.7109375" style="83" customWidth="1"/>
    <col min="766" max="766" width="13.28515625" style="83" customWidth="1"/>
    <col min="767" max="767" width="0.7109375" style="83" customWidth="1"/>
    <col min="768" max="768" width="13.28515625" style="83" customWidth="1"/>
    <col min="769" max="769" width="0.7109375" style="83" customWidth="1"/>
    <col min="770" max="770" width="13.28515625" style="83" customWidth="1"/>
    <col min="771" max="771" width="0.7109375" style="83" customWidth="1"/>
    <col min="772" max="772" width="13.28515625" style="83" customWidth="1"/>
    <col min="773" max="773" width="0.7109375" style="83" customWidth="1"/>
    <col min="774" max="774" width="13.28515625" style="83" customWidth="1"/>
    <col min="775" max="775" width="0.7109375" style="83" customWidth="1"/>
    <col min="776" max="776" width="13.28515625" style="83" customWidth="1"/>
    <col min="777" max="1016" width="10.7109375" style="83" customWidth="1"/>
    <col min="1017" max="1017" width="35.7109375" style="83" customWidth="1"/>
    <col min="1018" max="1018" width="6.42578125" style="83"/>
    <col min="1019" max="1019" width="43.7109375" style="83" customWidth="1"/>
    <col min="1020" max="1020" width="6" style="83" customWidth="1"/>
    <col min="1021" max="1021" width="1.7109375" style="83" customWidth="1"/>
    <col min="1022" max="1022" width="13.28515625" style="83" customWidth="1"/>
    <col min="1023" max="1023" width="0.7109375" style="83" customWidth="1"/>
    <col min="1024" max="1024" width="13.28515625" style="83" customWidth="1"/>
    <col min="1025" max="1025" width="0.7109375" style="83" customWidth="1"/>
    <col min="1026" max="1026" width="13.28515625" style="83" customWidth="1"/>
    <col min="1027" max="1027" width="0.7109375" style="83" customWidth="1"/>
    <col min="1028" max="1028" width="13.28515625" style="83" customWidth="1"/>
    <col min="1029" max="1029" width="0.7109375" style="83" customWidth="1"/>
    <col min="1030" max="1030" width="13.28515625" style="83" customWidth="1"/>
    <col min="1031" max="1031" width="0.7109375" style="83" customWidth="1"/>
    <col min="1032" max="1032" width="13.28515625" style="83" customWidth="1"/>
    <col min="1033" max="1272" width="10.7109375" style="83" customWidth="1"/>
    <col min="1273" max="1273" width="35.7109375" style="83" customWidth="1"/>
    <col min="1274" max="1274" width="6.42578125" style="83"/>
    <col min="1275" max="1275" width="43.7109375" style="83" customWidth="1"/>
    <col min="1276" max="1276" width="6" style="83" customWidth="1"/>
    <col min="1277" max="1277" width="1.7109375" style="83" customWidth="1"/>
    <col min="1278" max="1278" width="13.28515625" style="83" customWidth="1"/>
    <col min="1279" max="1279" width="0.7109375" style="83" customWidth="1"/>
    <col min="1280" max="1280" width="13.28515625" style="83" customWidth="1"/>
    <col min="1281" max="1281" width="0.7109375" style="83" customWidth="1"/>
    <col min="1282" max="1282" width="13.28515625" style="83" customWidth="1"/>
    <col min="1283" max="1283" width="0.7109375" style="83" customWidth="1"/>
    <col min="1284" max="1284" width="13.28515625" style="83" customWidth="1"/>
    <col min="1285" max="1285" width="0.7109375" style="83" customWidth="1"/>
    <col min="1286" max="1286" width="13.28515625" style="83" customWidth="1"/>
    <col min="1287" max="1287" width="0.7109375" style="83" customWidth="1"/>
    <col min="1288" max="1288" width="13.28515625" style="83" customWidth="1"/>
    <col min="1289" max="1528" width="10.7109375" style="83" customWidth="1"/>
    <col min="1529" max="1529" width="35.7109375" style="83" customWidth="1"/>
    <col min="1530" max="1530" width="6.42578125" style="83"/>
    <col min="1531" max="1531" width="43.7109375" style="83" customWidth="1"/>
    <col min="1532" max="1532" width="6" style="83" customWidth="1"/>
    <col min="1533" max="1533" width="1.7109375" style="83" customWidth="1"/>
    <col min="1534" max="1534" width="13.28515625" style="83" customWidth="1"/>
    <col min="1535" max="1535" width="0.7109375" style="83" customWidth="1"/>
    <col min="1536" max="1536" width="13.28515625" style="83" customWidth="1"/>
    <col min="1537" max="1537" width="0.7109375" style="83" customWidth="1"/>
    <col min="1538" max="1538" width="13.28515625" style="83" customWidth="1"/>
    <col min="1539" max="1539" width="0.7109375" style="83" customWidth="1"/>
    <col min="1540" max="1540" width="13.28515625" style="83" customWidth="1"/>
    <col min="1541" max="1541" width="0.7109375" style="83" customWidth="1"/>
    <col min="1542" max="1542" width="13.28515625" style="83" customWidth="1"/>
    <col min="1543" max="1543" width="0.7109375" style="83" customWidth="1"/>
    <col min="1544" max="1544" width="13.28515625" style="83" customWidth="1"/>
    <col min="1545" max="1784" width="10.7109375" style="83" customWidth="1"/>
    <col min="1785" max="1785" width="35.7109375" style="83" customWidth="1"/>
    <col min="1786" max="1786" width="6.42578125" style="83"/>
    <col min="1787" max="1787" width="43.7109375" style="83" customWidth="1"/>
    <col min="1788" max="1788" width="6" style="83" customWidth="1"/>
    <col min="1789" max="1789" width="1.7109375" style="83" customWidth="1"/>
    <col min="1790" max="1790" width="13.28515625" style="83" customWidth="1"/>
    <col min="1791" max="1791" width="0.7109375" style="83" customWidth="1"/>
    <col min="1792" max="1792" width="13.28515625" style="83" customWidth="1"/>
    <col min="1793" max="1793" width="0.7109375" style="83" customWidth="1"/>
    <col min="1794" max="1794" width="13.28515625" style="83" customWidth="1"/>
    <col min="1795" max="1795" width="0.7109375" style="83" customWidth="1"/>
    <col min="1796" max="1796" width="13.28515625" style="83" customWidth="1"/>
    <col min="1797" max="1797" width="0.7109375" style="83" customWidth="1"/>
    <col min="1798" max="1798" width="13.28515625" style="83" customWidth="1"/>
    <col min="1799" max="1799" width="0.7109375" style="83" customWidth="1"/>
    <col min="1800" max="1800" width="13.28515625" style="83" customWidth="1"/>
    <col min="1801" max="2040" width="10.7109375" style="83" customWidth="1"/>
    <col min="2041" max="2041" width="35.7109375" style="83" customWidth="1"/>
    <col min="2042" max="2042" width="6.42578125" style="83"/>
    <col min="2043" max="2043" width="43.7109375" style="83" customWidth="1"/>
    <col min="2044" max="2044" width="6" style="83" customWidth="1"/>
    <col min="2045" max="2045" width="1.7109375" style="83" customWidth="1"/>
    <col min="2046" max="2046" width="13.28515625" style="83" customWidth="1"/>
    <col min="2047" max="2047" width="0.7109375" style="83" customWidth="1"/>
    <col min="2048" max="2048" width="13.28515625" style="83" customWidth="1"/>
    <col min="2049" max="2049" width="0.7109375" style="83" customWidth="1"/>
    <col min="2050" max="2050" width="13.28515625" style="83" customWidth="1"/>
    <col min="2051" max="2051" width="0.7109375" style="83" customWidth="1"/>
    <col min="2052" max="2052" width="13.28515625" style="83" customWidth="1"/>
    <col min="2053" max="2053" width="0.7109375" style="83" customWidth="1"/>
    <col min="2054" max="2054" width="13.28515625" style="83" customWidth="1"/>
    <col min="2055" max="2055" width="0.7109375" style="83" customWidth="1"/>
    <col min="2056" max="2056" width="13.28515625" style="83" customWidth="1"/>
    <col min="2057" max="2296" width="10.7109375" style="83" customWidth="1"/>
    <col min="2297" max="2297" width="35.7109375" style="83" customWidth="1"/>
    <col min="2298" max="2298" width="6.42578125" style="83"/>
    <col min="2299" max="2299" width="43.7109375" style="83" customWidth="1"/>
    <col min="2300" max="2300" width="6" style="83" customWidth="1"/>
    <col min="2301" max="2301" width="1.7109375" style="83" customWidth="1"/>
    <col min="2302" max="2302" width="13.28515625" style="83" customWidth="1"/>
    <col min="2303" max="2303" width="0.7109375" style="83" customWidth="1"/>
    <col min="2304" max="2304" width="13.28515625" style="83" customWidth="1"/>
    <col min="2305" max="2305" width="0.7109375" style="83" customWidth="1"/>
    <col min="2306" max="2306" width="13.28515625" style="83" customWidth="1"/>
    <col min="2307" max="2307" width="0.7109375" style="83" customWidth="1"/>
    <col min="2308" max="2308" width="13.28515625" style="83" customWidth="1"/>
    <col min="2309" max="2309" width="0.7109375" style="83" customWidth="1"/>
    <col min="2310" max="2310" width="13.28515625" style="83" customWidth="1"/>
    <col min="2311" max="2311" width="0.7109375" style="83" customWidth="1"/>
    <col min="2312" max="2312" width="13.28515625" style="83" customWidth="1"/>
    <col min="2313" max="2552" width="10.7109375" style="83" customWidth="1"/>
    <col min="2553" max="2553" width="35.7109375" style="83" customWidth="1"/>
    <col min="2554" max="2554" width="6.42578125" style="83"/>
    <col min="2555" max="2555" width="43.7109375" style="83" customWidth="1"/>
    <col min="2556" max="2556" width="6" style="83" customWidth="1"/>
    <col min="2557" max="2557" width="1.7109375" style="83" customWidth="1"/>
    <col min="2558" max="2558" width="13.28515625" style="83" customWidth="1"/>
    <col min="2559" max="2559" width="0.7109375" style="83" customWidth="1"/>
    <col min="2560" max="2560" width="13.28515625" style="83" customWidth="1"/>
    <col min="2561" max="2561" width="0.7109375" style="83" customWidth="1"/>
    <col min="2562" max="2562" width="13.28515625" style="83" customWidth="1"/>
    <col min="2563" max="2563" width="0.7109375" style="83" customWidth="1"/>
    <col min="2564" max="2564" width="13.28515625" style="83" customWidth="1"/>
    <col min="2565" max="2565" width="0.7109375" style="83" customWidth="1"/>
    <col min="2566" max="2566" width="13.28515625" style="83" customWidth="1"/>
    <col min="2567" max="2567" width="0.7109375" style="83" customWidth="1"/>
    <col min="2568" max="2568" width="13.28515625" style="83" customWidth="1"/>
    <col min="2569" max="2808" width="10.7109375" style="83" customWidth="1"/>
    <col min="2809" max="2809" width="35.7109375" style="83" customWidth="1"/>
    <col min="2810" max="2810" width="6.42578125" style="83"/>
    <col min="2811" max="2811" width="43.7109375" style="83" customWidth="1"/>
    <col min="2812" max="2812" width="6" style="83" customWidth="1"/>
    <col min="2813" max="2813" width="1.7109375" style="83" customWidth="1"/>
    <col min="2814" max="2814" width="13.28515625" style="83" customWidth="1"/>
    <col min="2815" max="2815" width="0.7109375" style="83" customWidth="1"/>
    <col min="2816" max="2816" width="13.28515625" style="83" customWidth="1"/>
    <col min="2817" max="2817" width="0.7109375" style="83" customWidth="1"/>
    <col min="2818" max="2818" width="13.28515625" style="83" customWidth="1"/>
    <col min="2819" max="2819" width="0.7109375" style="83" customWidth="1"/>
    <col min="2820" max="2820" width="13.28515625" style="83" customWidth="1"/>
    <col min="2821" max="2821" width="0.7109375" style="83" customWidth="1"/>
    <col min="2822" max="2822" width="13.28515625" style="83" customWidth="1"/>
    <col min="2823" max="2823" width="0.7109375" style="83" customWidth="1"/>
    <col min="2824" max="2824" width="13.28515625" style="83" customWidth="1"/>
    <col min="2825" max="3064" width="10.7109375" style="83" customWidth="1"/>
    <col min="3065" max="3065" width="35.7109375" style="83" customWidth="1"/>
    <col min="3066" max="3066" width="6.42578125" style="83"/>
    <col min="3067" max="3067" width="43.7109375" style="83" customWidth="1"/>
    <col min="3068" max="3068" width="6" style="83" customWidth="1"/>
    <col min="3069" max="3069" width="1.7109375" style="83" customWidth="1"/>
    <col min="3070" max="3070" width="13.28515625" style="83" customWidth="1"/>
    <col min="3071" max="3071" width="0.7109375" style="83" customWidth="1"/>
    <col min="3072" max="3072" width="13.28515625" style="83" customWidth="1"/>
    <col min="3073" max="3073" width="0.7109375" style="83" customWidth="1"/>
    <col min="3074" max="3074" width="13.28515625" style="83" customWidth="1"/>
    <col min="3075" max="3075" width="0.7109375" style="83" customWidth="1"/>
    <col min="3076" max="3076" width="13.28515625" style="83" customWidth="1"/>
    <col min="3077" max="3077" width="0.7109375" style="83" customWidth="1"/>
    <col min="3078" max="3078" width="13.28515625" style="83" customWidth="1"/>
    <col min="3079" max="3079" width="0.7109375" style="83" customWidth="1"/>
    <col min="3080" max="3080" width="13.28515625" style="83" customWidth="1"/>
    <col min="3081" max="3320" width="10.7109375" style="83" customWidth="1"/>
    <col min="3321" max="3321" width="35.7109375" style="83" customWidth="1"/>
    <col min="3322" max="3322" width="6.42578125" style="83"/>
    <col min="3323" max="3323" width="43.7109375" style="83" customWidth="1"/>
    <col min="3324" max="3324" width="6" style="83" customWidth="1"/>
    <col min="3325" max="3325" width="1.7109375" style="83" customWidth="1"/>
    <col min="3326" max="3326" width="13.28515625" style="83" customWidth="1"/>
    <col min="3327" max="3327" width="0.7109375" style="83" customWidth="1"/>
    <col min="3328" max="3328" width="13.28515625" style="83" customWidth="1"/>
    <col min="3329" max="3329" width="0.7109375" style="83" customWidth="1"/>
    <col min="3330" max="3330" width="13.28515625" style="83" customWidth="1"/>
    <col min="3331" max="3331" width="0.7109375" style="83" customWidth="1"/>
    <col min="3332" max="3332" width="13.28515625" style="83" customWidth="1"/>
    <col min="3333" max="3333" width="0.7109375" style="83" customWidth="1"/>
    <col min="3334" max="3334" width="13.28515625" style="83" customWidth="1"/>
    <col min="3335" max="3335" width="0.7109375" style="83" customWidth="1"/>
    <col min="3336" max="3336" width="13.28515625" style="83" customWidth="1"/>
    <col min="3337" max="3576" width="10.7109375" style="83" customWidth="1"/>
    <col min="3577" max="3577" width="35.7109375" style="83" customWidth="1"/>
    <col min="3578" max="3578" width="6.42578125" style="83"/>
    <col min="3579" max="3579" width="43.7109375" style="83" customWidth="1"/>
    <col min="3580" max="3580" width="6" style="83" customWidth="1"/>
    <col min="3581" max="3581" width="1.7109375" style="83" customWidth="1"/>
    <col min="3582" max="3582" width="13.28515625" style="83" customWidth="1"/>
    <col min="3583" max="3583" width="0.7109375" style="83" customWidth="1"/>
    <col min="3584" max="3584" width="13.28515625" style="83" customWidth="1"/>
    <col min="3585" max="3585" width="0.7109375" style="83" customWidth="1"/>
    <col min="3586" max="3586" width="13.28515625" style="83" customWidth="1"/>
    <col min="3587" max="3587" width="0.7109375" style="83" customWidth="1"/>
    <col min="3588" max="3588" width="13.28515625" style="83" customWidth="1"/>
    <col min="3589" max="3589" width="0.7109375" style="83" customWidth="1"/>
    <col min="3590" max="3590" width="13.28515625" style="83" customWidth="1"/>
    <col min="3591" max="3591" width="0.7109375" style="83" customWidth="1"/>
    <col min="3592" max="3592" width="13.28515625" style="83" customWidth="1"/>
    <col min="3593" max="3832" width="10.7109375" style="83" customWidth="1"/>
    <col min="3833" max="3833" width="35.7109375" style="83" customWidth="1"/>
    <col min="3834" max="3834" width="6.42578125" style="83"/>
    <col min="3835" max="3835" width="43.7109375" style="83" customWidth="1"/>
    <col min="3836" max="3836" width="6" style="83" customWidth="1"/>
    <col min="3837" max="3837" width="1.7109375" style="83" customWidth="1"/>
    <col min="3838" max="3838" width="13.28515625" style="83" customWidth="1"/>
    <col min="3839" max="3839" width="0.7109375" style="83" customWidth="1"/>
    <col min="3840" max="3840" width="13.28515625" style="83" customWidth="1"/>
    <col min="3841" max="3841" width="0.7109375" style="83" customWidth="1"/>
    <col min="3842" max="3842" width="13.28515625" style="83" customWidth="1"/>
    <col min="3843" max="3843" width="0.7109375" style="83" customWidth="1"/>
    <col min="3844" max="3844" width="13.28515625" style="83" customWidth="1"/>
    <col min="3845" max="3845" width="0.7109375" style="83" customWidth="1"/>
    <col min="3846" max="3846" width="13.28515625" style="83" customWidth="1"/>
    <col min="3847" max="3847" width="0.7109375" style="83" customWidth="1"/>
    <col min="3848" max="3848" width="13.28515625" style="83" customWidth="1"/>
    <col min="3849" max="4088" width="10.7109375" style="83" customWidth="1"/>
    <col min="4089" max="4089" width="35.7109375" style="83" customWidth="1"/>
    <col min="4090" max="4090" width="6.42578125" style="83"/>
    <col min="4091" max="4091" width="43.7109375" style="83" customWidth="1"/>
    <col min="4092" max="4092" width="6" style="83" customWidth="1"/>
    <col min="4093" max="4093" width="1.7109375" style="83" customWidth="1"/>
    <col min="4094" max="4094" width="13.28515625" style="83" customWidth="1"/>
    <col min="4095" max="4095" width="0.7109375" style="83" customWidth="1"/>
    <col min="4096" max="4096" width="13.28515625" style="83" customWidth="1"/>
    <col min="4097" max="4097" width="0.7109375" style="83" customWidth="1"/>
    <col min="4098" max="4098" width="13.28515625" style="83" customWidth="1"/>
    <col min="4099" max="4099" width="0.7109375" style="83" customWidth="1"/>
    <col min="4100" max="4100" width="13.28515625" style="83" customWidth="1"/>
    <col min="4101" max="4101" width="0.7109375" style="83" customWidth="1"/>
    <col min="4102" max="4102" width="13.28515625" style="83" customWidth="1"/>
    <col min="4103" max="4103" width="0.7109375" style="83" customWidth="1"/>
    <col min="4104" max="4104" width="13.28515625" style="83" customWidth="1"/>
    <col min="4105" max="4344" width="10.7109375" style="83" customWidth="1"/>
    <col min="4345" max="4345" width="35.7109375" style="83" customWidth="1"/>
    <col min="4346" max="4346" width="6.42578125" style="83"/>
    <col min="4347" max="4347" width="43.7109375" style="83" customWidth="1"/>
    <col min="4348" max="4348" width="6" style="83" customWidth="1"/>
    <col min="4349" max="4349" width="1.7109375" style="83" customWidth="1"/>
    <col min="4350" max="4350" width="13.28515625" style="83" customWidth="1"/>
    <col min="4351" max="4351" width="0.7109375" style="83" customWidth="1"/>
    <col min="4352" max="4352" width="13.28515625" style="83" customWidth="1"/>
    <col min="4353" max="4353" width="0.7109375" style="83" customWidth="1"/>
    <col min="4354" max="4354" width="13.28515625" style="83" customWidth="1"/>
    <col min="4355" max="4355" width="0.7109375" style="83" customWidth="1"/>
    <col min="4356" max="4356" width="13.28515625" style="83" customWidth="1"/>
    <col min="4357" max="4357" width="0.7109375" style="83" customWidth="1"/>
    <col min="4358" max="4358" width="13.28515625" style="83" customWidth="1"/>
    <col min="4359" max="4359" width="0.7109375" style="83" customWidth="1"/>
    <col min="4360" max="4360" width="13.28515625" style="83" customWidth="1"/>
    <col min="4361" max="4600" width="10.7109375" style="83" customWidth="1"/>
    <col min="4601" max="4601" width="35.7109375" style="83" customWidth="1"/>
    <col min="4602" max="4602" width="6.42578125" style="83"/>
    <col min="4603" max="4603" width="43.7109375" style="83" customWidth="1"/>
    <col min="4604" max="4604" width="6" style="83" customWidth="1"/>
    <col min="4605" max="4605" width="1.7109375" style="83" customWidth="1"/>
    <col min="4606" max="4606" width="13.28515625" style="83" customWidth="1"/>
    <col min="4607" max="4607" width="0.7109375" style="83" customWidth="1"/>
    <col min="4608" max="4608" width="13.28515625" style="83" customWidth="1"/>
    <col min="4609" max="4609" width="0.7109375" style="83" customWidth="1"/>
    <col min="4610" max="4610" width="13.28515625" style="83" customWidth="1"/>
    <col min="4611" max="4611" width="0.7109375" style="83" customWidth="1"/>
    <col min="4612" max="4612" width="13.28515625" style="83" customWidth="1"/>
    <col min="4613" max="4613" width="0.7109375" style="83" customWidth="1"/>
    <col min="4614" max="4614" width="13.28515625" style="83" customWidth="1"/>
    <col min="4615" max="4615" width="0.7109375" style="83" customWidth="1"/>
    <col min="4616" max="4616" width="13.28515625" style="83" customWidth="1"/>
    <col min="4617" max="4856" width="10.7109375" style="83" customWidth="1"/>
    <col min="4857" max="4857" width="35.7109375" style="83" customWidth="1"/>
    <col min="4858" max="4858" width="6.42578125" style="83"/>
    <col min="4859" max="4859" width="43.7109375" style="83" customWidth="1"/>
    <col min="4860" max="4860" width="6" style="83" customWidth="1"/>
    <col min="4861" max="4861" width="1.7109375" style="83" customWidth="1"/>
    <col min="4862" max="4862" width="13.28515625" style="83" customWidth="1"/>
    <col min="4863" max="4863" width="0.7109375" style="83" customWidth="1"/>
    <col min="4864" max="4864" width="13.28515625" style="83" customWidth="1"/>
    <col min="4865" max="4865" width="0.7109375" style="83" customWidth="1"/>
    <col min="4866" max="4866" width="13.28515625" style="83" customWidth="1"/>
    <col min="4867" max="4867" width="0.7109375" style="83" customWidth="1"/>
    <col min="4868" max="4868" width="13.28515625" style="83" customWidth="1"/>
    <col min="4869" max="4869" width="0.7109375" style="83" customWidth="1"/>
    <col min="4870" max="4870" width="13.28515625" style="83" customWidth="1"/>
    <col min="4871" max="4871" width="0.7109375" style="83" customWidth="1"/>
    <col min="4872" max="4872" width="13.28515625" style="83" customWidth="1"/>
    <col min="4873" max="5112" width="10.7109375" style="83" customWidth="1"/>
    <col min="5113" max="5113" width="35.7109375" style="83" customWidth="1"/>
    <col min="5114" max="5114" width="6.42578125" style="83"/>
    <col min="5115" max="5115" width="43.7109375" style="83" customWidth="1"/>
    <col min="5116" max="5116" width="6" style="83" customWidth="1"/>
    <col min="5117" max="5117" width="1.7109375" style="83" customWidth="1"/>
    <col min="5118" max="5118" width="13.28515625" style="83" customWidth="1"/>
    <col min="5119" max="5119" width="0.7109375" style="83" customWidth="1"/>
    <col min="5120" max="5120" width="13.28515625" style="83" customWidth="1"/>
    <col min="5121" max="5121" width="0.7109375" style="83" customWidth="1"/>
    <col min="5122" max="5122" width="13.28515625" style="83" customWidth="1"/>
    <col min="5123" max="5123" width="0.7109375" style="83" customWidth="1"/>
    <col min="5124" max="5124" width="13.28515625" style="83" customWidth="1"/>
    <col min="5125" max="5125" width="0.7109375" style="83" customWidth="1"/>
    <col min="5126" max="5126" width="13.28515625" style="83" customWidth="1"/>
    <col min="5127" max="5127" width="0.7109375" style="83" customWidth="1"/>
    <col min="5128" max="5128" width="13.28515625" style="83" customWidth="1"/>
    <col min="5129" max="5368" width="10.7109375" style="83" customWidth="1"/>
    <col min="5369" max="5369" width="35.7109375" style="83" customWidth="1"/>
    <col min="5370" max="5370" width="6.42578125" style="83"/>
    <col min="5371" max="5371" width="43.7109375" style="83" customWidth="1"/>
    <col min="5372" max="5372" width="6" style="83" customWidth="1"/>
    <col min="5373" max="5373" width="1.7109375" style="83" customWidth="1"/>
    <col min="5374" max="5374" width="13.28515625" style="83" customWidth="1"/>
    <col min="5375" max="5375" width="0.7109375" style="83" customWidth="1"/>
    <col min="5376" max="5376" width="13.28515625" style="83" customWidth="1"/>
    <col min="5377" max="5377" width="0.7109375" style="83" customWidth="1"/>
    <col min="5378" max="5378" width="13.28515625" style="83" customWidth="1"/>
    <col min="5379" max="5379" width="0.7109375" style="83" customWidth="1"/>
    <col min="5380" max="5380" width="13.28515625" style="83" customWidth="1"/>
    <col min="5381" max="5381" width="0.7109375" style="83" customWidth="1"/>
    <col min="5382" max="5382" width="13.28515625" style="83" customWidth="1"/>
    <col min="5383" max="5383" width="0.7109375" style="83" customWidth="1"/>
    <col min="5384" max="5384" width="13.28515625" style="83" customWidth="1"/>
    <col min="5385" max="5624" width="10.7109375" style="83" customWidth="1"/>
    <col min="5625" max="5625" width="35.7109375" style="83" customWidth="1"/>
    <col min="5626" max="5626" width="6.42578125" style="83"/>
    <col min="5627" max="5627" width="43.7109375" style="83" customWidth="1"/>
    <col min="5628" max="5628" width="6" style="83" customWidth="1"/>
    <col min="5629" max="5629" width="1.7109375" style="83" customWidth="1"/>
    <col min="5630" max="5630" width="13.28515625" style="83" customWidth="1"/>
    <col min="5631" max="5631" width="0.7109375" style="83" customWidth="1"/>
    <col min="5632" max="5632" width="13.28515625" style="83" customWidth="1"/>
    <col min="5633" max="5633" width="0.7109375" style="83" customWidth="1"/>
    <col min="5634" max="5634" width="13.28515625" style="83" customWidth="1"/>
    <col min="5635" max="5635" width="0.7109375" style="83" customWidth="1"/>
    <col min="5636" max="5636" width="13.28515625" style="83" customWidth="1"/>
    <col min="5637" max="5637" width="0.7109375" style="83" customWidth="1"/>
    <col min="5638" max="5638" width="13.28515625" style="83" customWidth="1"/>
    <col min="5639" max="5639" width="0.7109375" style="83" customWidth="1"/>
    <col min="5640" max="5640" width="13.28515625" style="83" customWidth="1"/>
    <col min="5641" max="5880" width="10.7109375" style="83" customWidth="1"/>
    <col min="5881" max="5881" width="35.7109375" style="83" customWidth="1"/>
    <col min="5882" max="5882" width="6.42578125" style="83"/>
    <col min="5883" max="5883" width="43.7109375" style="83" customWidth="1"/>
    <col min="5884" max="5884" width="6" style="83" customWidth="1"/>
    <col min="5885" max="5885" width="1.7109375" style="83" customWidth="1"/>
    <col min="5886" max="5886" width="13.28515625" style="83" customWidth="1"/>
    <col min="5887" max="5887" width="0.7109375" style="83" customWidth="1"/>
    <col min="5888" max="5888" width="13.28515625" style="83" customWidth="1"/>
    <col min="5889" max="5889" width="0.7109375" style="83" customWidth="1"/>
    <col min="5890" max="5890" width="13.28515625" style="83" customWidth="1"/>
    <col min="5891" max="5891" width="0.7109375" style="83" customWidth="1"/>
    <col min="5892" max="5892" width="13.28515625" style="83" customWidth="1"/>
    <col min="5893" max="5893" width="0.7109375" style="83" customWidth="1"/>
    <col min="5894" max="5894" width="13.28515625" style="83" customWidth="1"/>
    <col min="5895" max="5895" width="0.7109375" style="83" customWidth="1"/>
    <col min="5896" max="5896" width="13.28515625" style="83" customWidth="1"/>
    <col min="5897" max="6136" width="10.7109375" style="83" customWidth="1"/>
    <col min="6137" max="6137" width="35.7109375" style="83" customWidth="1"/>
    <col min="6138" max="6138" width="6.42578125" style="83"/>
    <col min="6139" max="6139" width="43.7109375" style="83" customWidth="1"/>
    <col min="6140" max="6140" width="6" style="83" customWidth="1"/>
    <col min="6141" max="6141" width="1.7109375" style="83" customWidth="1"/>
    <col min="6142" max="6142" width="13.28515625" style="83" customWidth="1"/>
    <col min="6143" max="6143" width="0.7109375" style="83" customWidth="1"/>
    <col min="6144" max="6144" width="13.28515625" style="83" customWidth="1"/>
    <col min="6145" max="6145" width="0.7109375" style="83" customWidth="1"/>
    <col min="6146" max="6146" width="13.28515625" style="83" customWidth="1"/>
    <col min="6147" max="6147" width="0.7109375" style="83" customWidth="1"/>
    <col min="6148" max="6148" width="13.28515625" style="83" customWidth="1"/>
    <col min="6149" max="6149" width="0.7109375" style="83" customWidth="1"/>
    <col min="6150" max="6150" width="13.28515625" style="83" customWidth="1"/>
    <col min="6151" max="6151" width="0.7109375" style="83" customWidth="1"/>
    <col min="6152" max="6152" width="13.28515625" style="83" customWidth="1"/>
    <col min="6153" max="6392" width="10.7109375" style="83" customWidth="1"/>
    <col min="6393" max="6393" width="35.7109375" style="83" customWidth="1"/>
    <col min="6394" max="6394" width="6.42578125" style="83"/>
    <col min="6395" max="6395" width="43.7109375" style="83" customWidth="1"/>
    <col min="6396" max="6396" width="6" style="83" customWidth="1"/>
    <col min="6397" max="6397" width="1.7109375" style="83" customWidth="1"/>
    <col min="6398" max="6398" width="13.28515625" style="83" customWidth="1"/>
    <col min="6399" max="6399" width="0.7109375" style="83" customWidth="1"/>
    <col min="6400" max="6400" width="13.28515625" style="83" customWidth="1"/>
    <col min="6401" max="6401" width="0.7109375" style="83" customWidth="1"/>
    <col min="6402" max="6402" width="13.28515625" style="83" customWidth="1"/>
    <col min="6403" max="6403" width="0.7109375" style="83" customWidth="1"/>
    <col min="6404" max="6404" width="13.28515625" style="83" customWidth="1"/>
    <col min="6405" max="6405" width="0.7109375" style="83" customWidth="1"/>
    <col min="6406" max="6406" width="13.28515625" style="83" customWidth="1"/>
    <col min="6407" max="6407" width="0.7109375" style="83" customWidth="1"/>
    <col min="6408" max="6408" width="13.28515625" style="83" customWidth="1"/>
    <col min="6409" max="6648" width="10.7109375" style="83" customWidth="1"/>
    <col min="6649" max="6649" width="35.7109375" style="83" customWidth="1"/>
    <col min="6650" max="6650" width="6.42578125" style="83"/>
    <col min="6651" max="6651" width="43.7109375" style="83" customWidth="1"/>
    <col min="6652" max="6652" width="6" style="83" customWidth="1"/>
    <col min="6653" max="6653" width="1.7109375" style="83" customWidth="1"/>
    <col min="6654" max="6654" width="13.28515625" style="83" customWidth="1"/>
    <col min="6655" max="6655" width="0.7109375" style="83" customWidth="1"/>
    <col min="6656" max="6656" width="13.28515625" style="83" customWidth="1"/>
    <col min="6657" max="6657" width="0.7109375" style="83" customWidth="1"/>
    <col min="6658" max="6658" width="13.28515625" style="83" customWidth="1"/>
    <col min="6659" max="6659" width="0.7109375" style="83" customWidth="1"/>
    <col min="6660" max="6660" width="13.28515625" style="83" customWidth="1"/>
    <col min="6661" max="6661" width="0.7109375" style="83" customWidth="1"/>
    <col min="6662" max="6662" width="13.28515625" style="83" customWidth="1"/>
    <col min="6663" max="6663" width="0.7109375" style="83" customWidth="1"/>
    <col min="6664" max="6664" width="13.28515625" style="83" customWidth="1"/>
    <col min="6665" max="6904" width="10.7109375" style="83" customWidth="1"/>
    <col min="6905" max="6905" width="35.7109375" style="83" customWidth="1"/>
    <col min="6906" max="6906" width="6.42578125" style="83"/>
    <col min="6907" max="6907" width="43.7109375" style="83" customWidth="1"/>
    <col min="6908" max="6908" width="6" style="83" customWidth="1"/>
    <col min="6909" max="6909" width="1.7109375" style="83" customWidth="1"/>
    <col min="6910" max="6910" width="13.28515625" style="83" customWidth="1"/>
    <col min="6911" max="6911" width="0.7109375" style="83" customWidth="1"/>
    <col min="6912" max="6912" width="13.28515625" style="83" customWidth="1"/>
    <col min="6913" max="6913" width="0.7109375" style="83" customWidth="1"/>
    <col min="6914" max="6914" width="13.28515625" style="83" customWidth="1"/>
    <col min="6915" max="6915" width="0.7109375" style="83" customWidth="1"/>
    <col min="6916" max="6916" width="13.28515625" style="83" customWidth="1"/>
    <col min="6917" max="6917" width="0.7109375" style="83" customWidth="1"/>
    <col min="6918" max="6918" width="13.28515625" style="83" customWidth="1"/>
    <col min="6919" max="6919" width="0.7109375" style="83" customWidth="1"/>
    <col min="6920" max="6920" width="13.28515625" style="83" customWidth="1"/>
    <col min="6921" max="7160" width="10.7109375" style="83" customWidth="1"/>
    <col min="7161" max="7161" width="35.7109375" style="83" customWidth="1"/>
    <col min="7162" max="7162" width="6.42578125" style="83"/>
    <col min="7163" max="7163" width="43.7109375" style="83" customWidth="1"/>
    <col min="7164" max="7164" width="6" style="83" customWidth="1"/>
    <col min="7165" max="7165" width="1.7109375" style="83" customWidth="1"/>
    <col min="7166" max="7166" width="13.28515625" style="83" customWidth="1"/>
    <col min="7167" max="7167" width="0.7109375" style="83" customWidth="1"/>
    <col min="7168" max="7168" width="13.28515625" style="83" customWidth="1"/>
    <col min="7169" max="7169" width="0.7109375" style="83" customWidth="1"/>
    <col min="7170" max="7170" width="13.28515625" style="83" customWidth="1"/>
    <col min="7171" max="7171" width="0.7109375" style="83" customWidth="1"/>
    <col min="7172" max="7172" width="13.28515625" style="83" customWidth="1"/>
    <col min="7173" max="7173" width="0.7109375" style="83" customWidth="1"/>
    <col min="7174" max="7174" width="13.28515625" style="83" customWidth="1"/>
    <col min="7175" max="7175" width="0.7109375" style="83" customWidth="1"/>
    <col min="7176" max="7176" width="13.28515625" style="83" customWidth="1"/>
    <col min="7177" max="7416" width="10.7109375" style="83" customWidth="1"/>
    <col min="7417" max="7417" width="35.7109375" style="83" customWidth="1"/>
    <col min="7418" max="7418" width="6.42578125" style="83"/>
    <col min="7419" max="7419" width="43.7109375" style="83" customWidth="1"/>
    <col min="7420" max="7420" width="6" style="83" customWidth="1"/>
    <col min="7421" max="7421" width="1.7109375" style="83" customWidth="1"/>
    <col min="7422" max="7422" width="13.28515625" style="83" customWidth="1"/>
    <col min="7423" max="7423" width="0.7109375" style="83" customWidth="1"/>
    <col min="7424" max="7424" width="13.28515625" style="83" customWidth="1"/>
    <col min="7425" max="7425" width="0.7109375" style="83" customWidth="1"/>
    <col min="7426" max="7426" width="13.28515625" style="83" customWidth="1"/>
    <col min="7427" max="7427" width="0.7109375" style="83" customWidth="1"/>
    <col min="7428" max="7428" width="13.28515625" style="83" customWidth="1"/>
    <col min="7429" max="7429" width="0.7109375" style="83" customWidth="1"/>
    <col min="7430" max="7430" width="13.28515625" style="83" customWidth="1"/>
    <col min="7431" max="7431" width="0.7109375" style="83" customWidth="1"/>
    <col min="7432" max="7432" width="13.28515625" style="83" customWidth="1"/>
    <col min="7433" max="7672" width="10.7109375" style="83" customWidth="1"/>
    <col min="7673" max="7673" width="35.7109375" style="83" customWidth="1"/>
    <col min="7674" max="7674" width="6.42578125" style="83"/>
    <col min="7675" max="7675" width="43.7109375" style="83" customWidth="1"/>
    <col min="7676" max="7676" width="6" style="83" customWidth="1"/>
    <col min="7677" max="7677" width="1.7109375" style="83" customWidth="1"/>
    <col min="7678" max="7678" width="13.28515625" style="83" customWidth="1"/>
    <col min="7679" max="7679" width="0.7109375" style="83" customWidth="1"/>
    <col min="7680" max="7680" width="13.28515625" style="83" customWidth="1"/>
    <col min="7681" max="7681" width="0.7109375" style="83" customWidth="1"/>
    <col min="7682" max="7682" width="13.28515625" style="83" customWidth="1"/>
    <col min="7683" max="7683" width="0.7109375" style="83" customWidth="1"/>
    <col min="7684" max="7684" width="13.28515625" style="83" customWidth="1"/>
    <col min="7685" max="7685" width="0.7109375" style="83" customWidth="1"/>
    <col min="7686" max="7686" width="13.28515625" style="83" customWidth="1"/>
    <col min="7687" max="7687" width="0.7109375" style="83" customWidth="1"/>
    <col min="7688" max="7688" width="13.28515625" style="83" customWidth="1"/>
    <col min="7689" max="7928" width="10.7109375" style="83" customWidth="1"/>
    <col min="7929" max="7929" width="35.7109375" style="83" customWidth="1"/>
    <col min="7930" max="7930" width="6.42578125" style="83"/>
    <col min="7931" max="7931" width="43.7109375" style="83" customWidth="1"/>
    <col min="7932" max="7932" width="6" style="83" customWidth="1"/>
    <col min="7933" max="7933" width="1.7109375" style="83" customWidth="1"/>
    <col min="7934" max="7934" width="13.28515625" style="83" customWidth="1"/>
    <col min="7935" max="7935" width="0.7109375" style="83" customWidth="1"/>
    <col min="7936" max="7936" width="13.28515625" style="83" customWidth="1"/>
    <col min="7937" max="7937" width="0.7109375" style="83" customWidth="1"/>
    <col min="7938" max="7938" width="13.28515625" style="83" customWidth="1"/>
    <col min="7939" max="7939" width="0.7109375" style="83" customWidth="1"/>
    <col min="7940" max="7940" width="13.28515625" style="83" customWidth="1"/>
    <col min="7941" max="7941" width="0.7109375" style="83" customWidth="1"/>
    <col min="7942" max="7942" width="13.28515625" style="83" customWidth="1"/>
    <col min="7943" max="7943" width="0.7109375" style="83" customWidth="1"/>
    <col min="7944" max="7944" width="13.28515625" style="83" customWidth="1"/>
    <col min="7945" max="8184" width="10.7109375" style="83" customWidth="1"/>
    <col min="8185" max="8185" width="35.7109375" style="83" customWidth="1"/>
    <col min="8186" max="8186" width="6.42578125" style="83"/>
    <col min="8187" max="8187" width="43.7109375" style="83" customWidth="1"/>
    <col min="8188" max="8188" width="6" style="83" customWidth="1"/>
    <col min="8189" max="8189" width="1.7109375" style="83" customWidth="1"/>
    <col min="8190" max="8190" width="13.28515625" style="83" customWidth="1"/>
    <col min="8191" max="8191" width="0.7109375" style="83" customWidth="1"/>
    <col min="8192" max="8192" width="13.28515625" style="83" customWidth="1"/>
    <col min="8193" max="8193" width="0.7109375" style="83" customWidth="1"/>
    <col min="8194" max="8194" width="13.28515625" style="83" customWidth="1"/>
    <col min="8195" max="8195" width="0.7109375" style="83" customWidth="1"/>
    <col min="8196" max="8196" width="13.28515625" style="83" customWidth="1"/>
    <col min="8197" max="8197" width="0.7109375" style="83" customWidth="1"/>
    <col min="8198" max="8198" width="13.28515625" style="83" customWidth="1"/>
    <col min="8199" max="8199" width="0.7109375" style="83" customWidth="1"/>
    <col min="8200" max="8200" width="13.28515625" style="83" customWidth="1"/>
    <col min="8201" max="8440" width="10.7109375" style="83" customWidth="1"/>
    <col min="8441" max="8441" width="35.7109375" style="83" customWidth="1"/>
    <col min="8442" max="8442" width="6.42578125" style="83"/>
    <col min="8443" max="8443" width="43.7109375" style="83" customWidth="1"/>
    <col min="8444" max="8444" width="6" style="83" customWidth="1"/>
    <col min="8445" max="8445" width="1.7109375" style="83" customWidth="1"/>
    <col min="8446" max="8446" width="13.28515625" style="83" customWidth="1"/>
    <col min="8447" max="8447" width="0.7109375" style="83" customWidth="1"/>
    <col min="8448" max="8448" width="13.28515625" style="83" customWidth="1"/>
    <col min="8449" max="8449" width="0.7109375" style="83" customWidth="1"/>
    <col min="8450" max="8450" width="13.28515625" style="83" customWidth="1"/>
    <col min="8451" max="8451" width="0.7109375" style="83" customWidth="1"/>
    <col min="8452" max="8452" width="13.28515625" style="83" customWidth="1"/>
    <col min="8453" max="8453" width="0.7109375" style="83" customWidth="1"/>
    <col min="8454" max="8454" width="13.28515625" style="83" customWidth="1"/>
    <col min="8455" max="8455" width="0.7109375" style="83" customWidth="1"/>
    <col min="8456" max="8456" width="13.28515625" style="83" customWidth="1"/>
    <col min="8457" max="8696" width="10.7109375" style="83" customWidth="1"/>
    <col min="8697" max="8697" width="35.7109375" style="83" customWidth="1"/>
    <col min="8698" max="8698" width="6.42578125" style="83"/>
    <col min="8699" max="8699" width="43.7109375" style="83" customWidth="1"/>
    <col min="8700" max="8700" width="6" style="83" customWidth="1"/>
    <col min="8701" max="8701" width="1.7109375" style="83" customWidth="1"/>
    <col min="8702" max="8702" width="13.28515625" style="83" customWidth="1"/>
    <col min="8703" max="8703" width="0.7109375" style="83" customWidth="1"/>
    <col min="8704" max="8704" width="13.28515625" style="83" customWidth="1"/>
    <col min="8705" max="8705" width="0.7109375" style="83" customWidth="1"/>
    <col min="8706" max="8706" width="13.28515625" style="83" customWidth="1"/>
    <col min="8707" max="8707" width="0.7109375" style="83" customWidth="1"/>
    <col min="8708" max="8708" width="13.28515625" style="83" customWidth="1"/>
    <col min="8709" max="8709" width="0.7109375" style="83" customWidth="1"/>
    <col min="8710" max="8710" width="13.28515625" style="83" customWidth="1"/>
    <col min="8711" max="8711" width="0.7109375" style="83" customWidth="1"/>
    <col min="8712" max="8712" width="13.28515625" style="83" customWidth="1"/>
    <col min="8713" max="8952" width="10.7109375" style="83" customWidth="1"/>
    <col min="8953" max="8953" width="35.7109375" style="83" customWidth="1"/>
    <col min="8954" max="8954" width="6.42578125" style="83"/>
    <col min="8955" max="8955" width="43.7109375" style="83" customWidth="1"/>
    <col min="8956" max="8956" width="6" style="83" customWidth="1"/>
    <col min="8957" max="8957" width="1.7109375" style="83" customWidth="1"/>
    <col min="8958" max="8958" width="13.28515625" style="83" customWidth="1"/>
    <col min="8959" max="8959" width="0.7109375" style="83" customWidth="1"/>
    <col min="8960" max="8960" width="13.28515625" style="83" customWidth="1"/>
    <col min="8961" max="8961" width="0.7109375" style="83" customWidth="1"/>
    <col min="8962" max="8962" width="13.28515625" style="83" customWidth="1"/>
    <col min="8963" max="8963" width="0.7109375" style="83" customWidth="1"/>
    <col min="8964" max="8964" width="13.28515625" style="83" customWidth="1"/>
    <col min="8965" max="8965" width="0.7109375" style="83" customWidth="1"/>
    <col min="8966" max="8966" width="13.28515625" style="83" customWidth="1"/>
    <col min="8967" max="8967" width="0.7109375" style="83" customWidth="1"/>
    <col min="8968" max="8968" width="13.28515625" style="83" customWidth="1"/>
    <col min="8969" max="9208" width="10.7109375" style="83" customWidth="1"/>
    <col min="9209" max="9209" width="35.7109375" style="83" customWidth="1"/>
    <col min="9210" max="9210" width="6.42578125" style="83"/>
    <col min="9211" max="9211" width="43.7109375" style="83" customWidth="1"/>
    <col min="9212" max="9212" width="6" style="83" customWidth="1"/>
    <col min="9213" max="9213" width="1.7109375" style="83" customWidth="1"/>
    <col min="9214" max="9214" width="13.28515625" style="83" customWidth="1"/>
    <col min="9215" max="9215" width="0.7109375" style="83" customWidth="1"/>
    <col min="9216" max="9216" width="13.28515625" style="83" customWidth="1"/>
    <col min="9217" max="9217" width="0.7109375" style="83" customWidth="1"/>
    <col min="9218" max="9218" width="13.28515625" style="83" customWidth="1"/>
    <col min="9219" max="9219" width="0.7109375" style="83" customWidth="1"/>
    <col min="9220" max="9220" width="13.28515625" style="83" customWidth="1"/>
    <col min="9221" max="9221" width="0.7109375" style="83" customWidth="1"/>
    <col min="9222" max="9222" width="13.28515625" style="83" customWidth="1"/>
    <col min="9223" max="9223" width="0.7109375" style="83" customWidth="1"/>
    <col min="9224" max="9224" width="13.28515625" style="83" customWidth="1"/>
    <col min="9225" max="9464" width="10.7109375" style="83" customWidth="1"/>
    <col min="9465" max="9465" width="35.7109375" style="83" customWidth="1"/>
    <col min="9466" max="9466" width="6.42578125" style="83"/>
    <col min="9467" max="9467" width="43.7109375" style="83" customWidth="1"/>
    <col min="9468" max="9468" width="6" style="83" customWidth="1"/>
    <col min="9469" max="9469" width="1.7109375" style="83" customWidth="1"/>
    <col min="9470" max="9470" width="13.28515625" style="83" customWidth="1"/>
    <col min="9471" max="9471" width="0.7109375" style="83" customWidth="1"/>
    <col min="9472" max="9472" width="13.28515625" style="83" customWidth="1"/>
    <col min="9473" max="9473" width="0.7109375" style="83" customWidth="1"/>
    <col min="9474" max="9474" width="13.28515625" style="83" customWidth="1"/>
    <col min="9475" max="9475" width="0.7109375" style="83" customWidth="1"/>
    <col min="9476" max="9476" width="13.28515625" style="83" customWidth="1"/>
    <col min="9477" max="9477" width="0.7109375" style="83" customWidth="1"/>
    <col min="9478" max="9478" width="13.28515625" style="83" customWidth="1"/>
    <col min="9479" max="9479" width="0.7109375" style="83" customWidth="1"/>
    <col min="9480" max="9480" width="13.28515625" style="83" customWidth="1"/>
    <col min="9481" max="9720" width="10.7109375" style="83" customWidth="1"/>
    <col min="9721" max="9721" width="35.7109375" style="83" customWidth="1"/>
    <col min="9722" max="9722" width="6.42578125" style="83"/>
    <col min="9723" max="9723" width="43.7109375" style="83" customWidth="1"/>
    <col min="9724" max="9724" width="6" style="83" customWidth="1"/>
    <col min="9725" max="9725" width="1.7109375" style="83" customWidth="1"/>
    <col min="9726" max="9726" width="13.28515625" style="83" customWidth="1"/>
    <col min="9727" max="9727" width="0.7109375" style="83" customWidth="1"/>
    <col min="9728" max="9728" width="13.28515625" style="83" customWidth="1"/>
    <col min="9729" max="9729" width="0.7109375" style="83" customWidth="1"/>
    <col min="9730" max="9730" width="13.28515625" style="83" customWidth="1"/>
    <col min="9731" max="9731" width="0.7109375" style="83" customWidth="1"/>
    <col min="9732" max="9732" width="13.28515625" style="83" customWidth="1"/>
    <col min="9733" max="9733" width="0.7109375" style="83" customWidth="1"/>
    <col min="9734" max="9734" width="13.28515625" style="83" customWidth="1"/>
    <col min="9735" max="9735" width="0.7109375" style="83" customWidth="1"/>
    <col min="9736" max="9736" width="13.28515625" style="83" customWidth="1"/>
    <col min="9737" max="9976" width="10.7109375" style="83" customWidth="1"/>
    <col min="9977" max="9977" width="35.7109375" style="83" customWidth="1"/>
    <col min="9978" max="9978" width="6.42578125" style="83"/>
    <col min="9979" max="9979" width="43.7109375" style="83" customWidth="1"/>
    <col min="9980" max="9980" width="6" style="83" customWidth="1"/>
    <col min="9981" max="9981" width="1.7109375" style="83" customWidth="1"/>
    <col min="9982" max="9982" width="13.28515625" style="83" customWidth="1"/>
    <col min="9983" max="9983" width="0.7109375" style="83" customWidth="1"/>
    <col min="9984" max="9984" width="13.28515625" style="83" customWidth="1"/>
    <col min="9985" max="9985" width="0.7109375" style="83" customWidth="1"/>
    <col min="9986" max="9986" width="13.28515625" style="83" customWidth="1"/>
    <col min="9987" max="9987" width="0.7109375" style="83" customWidth="1"/>
    <col min="9988" max="9988" width="13.28515625" style="83" customWidth="1"/>
    <col min="9989" max="9989" width="0.7109375" style="83" customWidth="1"/>
    <col min="9990" max="9990" width="13.28515625" style="83" customWidth="1"/>
    <col min="9991" max="9991" width="0.7109375" style="83" customWidth="1"/>
    <col min="9992" max="9992" width="13.28515625" style="83" customWidth="1"/>
    <col min="9993" max="10232" width="10.7109375" style="83" customWidth="1"/>
    <col min="10233" max="10233" width="35.7109375" style="83" customWidth="1"/>
    <col min="10234" max="10234" width="6.42578125" style="83"/>
    <col min="10235" max="10235" width="43.7109375" style="83" customWidth="1"/>
    <col min="10236" max="10236" width="6" style="83" customWidth="1"/>
    <col min="10237" max="10237" width="1.7109375" style="83" customWidth="1"/>
    <col min="10238" max="10238" width="13.28515625" style="83" customWidth="1"/>
    <col min="10239" max="10239" width="0.7109375" style="83" customWidth="1"/>
    <col min="10240" max="10240" width="13.28515625" style="83" customWidth="1"/>
    <col min="10241" max="10241" width="0.7109375" style="83" customWidth="1"/>
    <col min="10242" max="10242" width="13.28515625" style="83" customWidth="1"/>
    <col min="10243" max="10243" width="0.7109375" style="83" customWidth="1"/>
    <col min="10244" max="10244" width="13.28515625" style="83" customWidth="1"/>
    <col min="10245" max="10245" width="0.7109375" style="83" customWidth="1"/>
    <col min="10246" max="10246" width="13.28515625" style="83" customWidth="1"/>
    <col min="10247" max="10247" width="0.7109375" style="83" customWidth="1"/>
    <col min="10248" max="10248" width="13.28515625" style="83" customWidth="1"/>
    <col min="10249" max="10488" width="10.7109375" style="83" customWidth="1"/>
    <col min="10489" max="10489" width="35.7109375" style="83" customWidth="1"/>
    <col min="10490" max="10490" width="6.42578125" style="83"/>
    <col min="10491" max="10491" width="43.7109375" style="83" customWidth="1"/>
    <col min="10492" max="10492" width="6" style="83" customWidth="1"/>
    <col min="10493" max="10493" width="1.7109375" style="83" customWidth="1"/>
    <col min="10494" max="10494" width="13.28515625" style="83" customWidth="1"/>
    <col min="10495" max="10495" width="0.7109375" style="83" customWidth="1"/>
    <col min="10496" max="10496" width="13.28515625" style="83" customWidth="1"/>
    <col min="10497" max="10497" width="0.7109375" style="83" customWidth="1"/>
    <col min="10498" max="10498" width="13.28515625" style="83" customWidth="1"/>
    <col min="10499" max="10499" width="0.7109375" style="83" customWidth="1"/>
    <col min="10500" max="10500" width="13.28515625" style="83" customWidth="1"/>
    <col min="10501" max="10501" width="0.7109375" style="83" customWidth="1"/>
    <col min="10502" max="10502" width="13.28515625" style="83" customWidth="1"/>
    <col min="10503" max="10503" width="0.7109375" style="83" customWidth="1"/>
    <col min="10504" max="10504" width="13.28515625" style="83" customWidth="1"/>
    <col min="10505" max="10744" width="10.7109375" style="83" customWidth="1"/>
    <col min="10745" max="10745" width="35.7109375" style="83" customWidth="1"/>
    <col min="10746" max="10746" width="6.42578125" style="83"/>
    <col min="10747" max="10747" width="43.7109375" style="83" customWidth="1"/>
    <col min="10748" max="10748" width="6" style="83" customWidth="1"/>
    <col min="10749" max="10749" width="1.7109375" style="83" customWidth="1"/>
    <col min="10750" max="10750" width="13.28515625" style="83" customWidth="1"/>
    <col min="10751" max="10751" width="0.7109375" style="83" customWidth="1"/>
    <col min="10752" max="10752" width="13.28515625" style="83" customWidth="1"/>
    <col min="10753" max="10753" width="0.7109375" style="83" customWidth="1"/>
    <col min="10754" max="10754" width="13.28515625" style="83" customWidth="1"/>
    <col min="10755" max="10755" width="0.7109375" style="83" customWidth="1"/>
    <col min="10756" max="10756" width="13.28515625" style="83" customWidth="1"/>
    <col min="10757" max="10757" width="0.7109375" style="83" customWidth="1"/>
    <col min="10758" max="10758" width="13.28515625" style="83" customWidth="1"/>
    <col min="10759" max="10759" width="0.7109375" style="83" customWidth="1"/>
    <col min="10760" max="10760" width="13.28515625" style="83" customWidth="1"/>
    <col min="10761" max="11000" width="10.7109375" style="83" customWidth="1"/>
    <col min="11001" max="11001" width="35.7109375" style="83" customWidth="1"/>
    <col min="11002" max="11002" width="6.42578125" style="83"/>
    <col min="11003" max="11003" width="43.7109375" style="83" customWidth="1"/>
    <col min="11004" max="11004" width="6" style="83" customWidth="1"/>
    <col min="11005" max="11005" width="1.7109375" style="83" customWidth="1"/>
    <col min="11006" max="11006" width="13.28515625" style="83" customWidth="1"/>
    <col min="11007" max="11007" width="0.7109375" style="83" customWidth="1"/>
    <col min="11008" max="11008" width="13.28515625" style="83" customWidth="1"/>
    <col min="11009" max="11009" width="0.7109375" style="83" customWidth="1"/>
    <col min="11010" max="11010" width="13.28515625" style="83" customWidth="1"/>
    <col min="11011" max="11011" width="0.7109375" style="83" customWidth="1"/>
    <col min="11012" max="11012" width="13.28515625" style="83" customWidth="1"/>
    <col min="11013" max="11013" width="0.7109375" style="83" customWidth="1"/>
    <col min="11014" max="11014" width="13.28515625" style="83" customWidth="1"/>
    <col min="11015" max="11015" width="0.7109375" style="83" customWidth="1"/>
    <col min="11016" max="11016" width="13.28515625" style="83" customWidth="1"/>
    <col min="11017" max="11256" width="10.7109375" style="83" customWidth="1"/>
    <col min="11257" max="11257" width="35.7109375" style="83" customWidth="1"/>
    <col min="11258" max="11258" width="6.42578125" style="83"/>
    <col min="11259" max="11259" width="43.7109375" style="83" customWidth="1"/>
    <col min="11260" max="11260" width="6" style="83" customWidth="1"/>
    <col min="11261" max="11261" width="1.7109375" style="83" customWidth="1"/>
    <col min="11262" max="11262" width="13.28515625" style="83" customWidth="1"/>
    <col min="11263" max="11263" width="0.7109375" style="83" customWidth="1"/>
    <col min="11264" max="11264" width="13.28515625" style="83" customWidth="1"/>
    <col min="11265" max="11265" width="0.7109375" style="83" customWidth="1"/>
    <col min="11266" max="11266" width="13.28515625" style="83" customWidth="1"/>
    <col min="11267" max="11267" width="0.7109375" style="83" customWidth="1"/>
    <col min="11268" max="11268" width="13.28515625" style="83" customWidth="1"/>
    <col min="11269" max="11269" width="0.7109375" style="83" customWidth="1"/>
    <col min="11270" max="11270" width="13.28515625" style="83" customWidth="1"/>
    <col min="11271" max="11271" width="0.7109375" style="83" customWidth="1"/>
    <col min="11272" max="11272" width="13.28515625" style="83" customWidth="1"/>
    <col min="11273" max="11512" width="10.7109375" style="83" customWidth="1"/>
    <col min="11513" max="11513" width="35.7109375" style="83" customWidth="1"/>
    <col min="11514" max="11514" width="6.42578125" style="83"/>
    <col min="11515" max="11515" width="43.7109375" style="83" customWidth="1"/>
    <col min="11516" max="11516" width="6" style="83" customWidth="1"/>
    <col min="11517" max="11517" width="1.7109375" style="83" customWidth="1"/>
    <col min="11518" max="11518" width="13.28515625" style="83" customWidth="1"/>
    <col min="11519" max="11519" width="0.7109375" style="83" customWidth="1"/>
    <col min="11520" max="11520" width="13.28515625" style="83" customWidth="1"/>
    <col min="11521" max="11521" width="0.7109375" style="83" customWidth="1"/>
    <col min="11522" max="11522" width="13.28515625" style="83" customWidth="1"/>
    <col min="11523" max="11523" width="0.7109375" style="83" customWidth="1"/>
    <col min="11524" max="11524" width="13.28515625" style="83" customWidth="1"/>
    <col min="11525" max="11525" width="0.7109375" style="83" customWidth="1"/>
    <col min="11526" max="11526" width="13.28515625" style="83" customWidth="1"/>
    <col min="11527" max="11527" width="0.7109375" style="83" customWidth="1"/>
    <col min="11528" max="11528" width="13.28515625" style="83" customWidth="1"/>
    <col min="11529" max="11768" width="10.7109375" style="83" customWidth="1"/>
    <col min="11769" max="11769" width="35.7109375" style="83" customWidth="1"/>
    <col min="11770" max="11770" width="6.42578125" style="83"/>
    <col min="11771" max="11771" width="43.7109375" style="83" customWidth="1"/>
    <col min="11772" max="11772" width="6" style="83" customWidth="1"/>
    <col min="11773" max="11773" width="1.7109375" style="83" customWidth="1"/>
    <col min="11774" max="11774" width="13.28515625" style="83" customWidth="1"/>
    <col min="11775" max="11775" width="0.7109375" style="83" customWidth="1"/>
    <col min="11776" max="11776" width="13.28515625" style="83" customWidth="1"/>
    <col min="11777" max="11777" width="0.7109375" style="83" customWidth="1"/>
    <col min="11778" max="11778" width="13.28515625" style="83" customWidth="1"/>
    <col min="11779" max="11779" width="0.7109375" style="83" customWidth="1"/>
    <col min="11780" max="11780" width="13.28515625" style="83" customWidth="1"/>
    <col min="11781" max="11781" width="0.7109375" style="83" customWidth="1"/>
    <col min="11782" max="11782" width="13.28515625" style="83" customWidth="1"/>
    <col min="11783" max="11783" width="0.7109375" style="83" customWidth="1"/>
    <col min="11784" max="11784" width="13.28515625" style="83" customWidth="1"/>
    <col min="11785" max="12024" width="10.7109375" style="83" customWidth="1"/>
    <col min="12025" max="12025" width="35.7109375" style="83" customWidth="1"/>
    <col min="12026" max="12026" width="6.42578125" style="83"/>
    <col min="12027" max="12027" width="43.7109375" style="83" customWidth="1"/>
    <col min="12028" max="12028" width="6" style="83" customWidth="1"/>
    <col min="12029" max="12029" width="1.7109375" style="83" customWidth="1"/>
    <col min="12030" max="12030" width="13.28515625" style="83" customWidth="1"/>
    <col min="12031" max="12031" width="0.7109375" style="83" customWidth="1"/>
    <col min="12032" max="12032" width="13.28515625" style="83" customWidth="1"/>
    <col min="12033" max="12033" width="0.7109375" style="83" customWidth="1"/>
    <col min="12034" max="12034" width="13.28515625" style="83" customWidth="1"/>
    <col min="12035" max="12035" width="0.7109375" style="83" customWidth="1"/>
    <col min="12036" max="12036" width="13.28515625" style="83" customWidth="1"/>
    <col min="12037" max="12037" width="0.7109375" style="83" customWidth="1"/>
    <col min="12038" max="12038" width="13.28515625" style="83" customWidth="1"/>
    <col min="12039" max="12039" width="0.7109375" style="83" customWidth="1"/>
    <col min="12040" max="12040" width="13.28515625" style="83" customWidth="1"/>
    <col min="12041" max="12280" width="10.7109375" style="83" customWidth="1"/>
    <col min="12281" max="12281" width="35.7109375" style="83" customWidth="1"/>
    <col min="12282" max="12282" width="6.42578125" style="83"/>
    <col min="12283" max="12283" width="43.7109375" style="83" customWidth="1"/>
    <col min="12284" max="12284" width="6" style="83" customWidth="1"/>
    <col min="12285" max="12285" width="1.7109375" style="83" customWidth="1"/>
    <col min="12286" max="12286" width="13.28515625" style="83" customWidth="1"/>
    <col min="12287" max="12287" width="0.7109375" style="83" customWidth="1"/>
    <col min="12288" max="12288" width="13.28515625" style="83" customWidth="1"/>
    <col min="12289" max="12289" width="0.7109375" style="83" customWidth="1"/>
    <col min="12290" max="12290" width="13.28515625" style="83" customWidth="1"/>
    <col min="12291" max="12291" width="0.7109375" style="83" customWidth="1"/>
    <col min="12292" max="12292" width="13.28515625" style="83" customWidth="1"/>
    <col min="12293" max="12293" width="0.7109375" style="83" customWidth="1"/>
    <col min="12294" max="12294" width="13.28515625" style="83" customWidth="1"/>
    <col min="12295" max="12295" width="0.7109375" style="83" customWidth="1"/>
    <col min="12296" max="12296" width="13.28515625" style="83" customWidth="1"/>
    <col min="12297" max="12536" width="10.7109375" style="83" customWidth="1"/>
    <col min="12537" max="12537" width="35.7109375" style="83" customWidth="1"/>
    <col min="12538" max="12538" width="6.42578125" style="83"/>
    <col min="12539" max="12539" width="43.7109375" style="83" customWidth="1"/>
    <col min="12540" max="12540" width="6" style="83" customWidth="1"/>
    <col min="12541" max="12541" width="1.7109375" style="83" customWidth="1"/>
    <col min="12542" max="12542" width="13.28515625" style="83" customWidth="1"/>
    <col min="12543" max="12543" width="0.7109375" style="83" customWidth="1"/>
    <col min="12544" max="12544" width="13.28515625" style="83" customWidth="1"/>
    <col min="12545" max="12545" width="0.7109375" style="83" customWidth="1"/>
    <col min="12546" max="12546" width="13.28515625" style="83" customWidth="1"/>
    <col min="12547" max="12547" width="0.7109375" style="83" customWidth="1"/>
    <col min="12548" max="12548" width="13.28515625" style="83" customWidth="1"/>
    <col min="12549" max="12549" width="0.7109375" style="83" customWidth="1"/>
    <col min="12550" max="12550" width="13.28515625" style="83" customWidth="1"/>
    <col min="12551" max="12551" width="0.7109375" style="83" customWidth="1"/>
    <col min="12552" max="12552" width="13.28515625" style="83" customWidth="1"/>
    <col min="12553" max="12792" width="10.7109375" style="83" customWidth="1"/>
    <col min="12793" max="12793" width="35.7109375" style="83" customWidth="1"/>
    <col min="12794" max="12794" width="6.42578125" style="83"/>
    <col min="12795" max="12795" width="43.7109375" style="83" customWidth="1"/>
    <col min="12796" max="12796" width="6" style="83" customWidth="1"/>
    <col min="12797" max="12797" width="1.7109375" style="83" customWidth="1"/>
    <col min="12798" max="12798" width="13.28515625" style="83" customWidth="1"/>
    <col min="12799" max="12799" width="0.7109375" style="83" customWidth="1"/>
    <col min="12800" max="12800" width="13.28515625" style="83" customWidth="1"/>
    <col min="12801" max="12801" width="0.7109375" style="83" customWidth="1"/>
    <col min="12802" max="12802" width="13.28515625" style="83" customWidth="1"/>
    <col min="12803" max="12803" width="0.7109375" style="83" customWidth="1"/>
    <col min="12804" max="12804" width="13.28515625" style="83" customWidth="1"/>
    <col min="12805" max="12805" width="0.7109375" style="83" customWidth="1"/>
    <col min="12806" max="12806" width="13.28515625" style="83" customWidth="1"/>
    <col min="12807" max="12807" width="0.7109375" style="83" customWidth="1"/>
    <col min="12808" max="12808" width="13.28515625" style="83" customWidth="1"/>
    <col min="12809" max="13048" width="10.7109375" style="83" customWidth="1"/>
    <col min="13049" max="13049" width="35.7109375" style="83" customWidth="1"/>
    <col min="13050" max="13050" width="6.42578125" style="83"/>
    <col min="13051" max="13051" width="43.7109375" style="83" customWidth="1"/>
    <col min="13052" max="13052" width="6" style="83" customWidth="1"/>
    <col min="13053" max="13053" width="1.7109375" style="83" customWidth="1"/>
    <col min="13054" max="13054" width="13.28515625" style="83" customWidth="1"/>
    <col min="13055" max="13055" width="0.7109375" style="83" customWidth="1"/>
    <col min="13056" max="13056" width="13.28515625" style="83" customWidth="1"/>
    <col min="13057" max="13057" width="0.7109375" style="83" customWidth="1"/>
    <col min="13058" max="13058" width="13.28515625" style="83" customWidth="1"/>
    <col min="13059" max="13059" width="0.7109375" style="83" customWidth="1"/>
    <col min="13060" max="13060" width="13.28515625" style="83" customWidth="1"/>
    <col min="13061" max="13061" width="0.7109375" style="83" customWidth="1"/>
    <col min="13062" max="13062" width="13.28515625" style="83" customWidth="1"/>
    <col min="13063" max="13063" width="0.7109375" style="83" customWidth="1"/>
    <col min="13064" max="13064" width="13.28515625" style="83" customWidth="1"/>
    <col min="13065" max="13304" width="10.7109375" style="83" customWidth="1"/>
    <col min="13305" max="13305" width="35.7109375" style="83" customWidth="1"/>
    <col min="13306" max="13306" width="6.42578125" style="83"/>
    <col min="13307" max="13307" width="43.7109375" style="83" customWidth="1"/>
    <col min="13308" max="13308" width="6" style="83" customWidth="1"/>
    <col min="13309" max="13309" width="1.7109375" style="83" customWidth="1"/>
    <col min="13310" max="13310" width="13.28515625" style="83" customWidth="1"/>
    <col min="13311" max="13311" width="0.7109375" style="83" customWidth="1"/>
    <col min="13312" max="13312" width="13.28515625" style="83" customWidth="1"/>
    <col min="13313" max="13313" width="0.7109375" style="83" customWidth="1"/>
    <col min="13314" max="13314" width="13.28515625" style="83" customWidth="1"/>
    <col min="13315" max="13315" width="0.7109375" style="83" customWidth="1"/>
    <col min="13316" max="13316" width="13.28515625" style="83" customWidth="1"/>
    <col min="13317" max="13317" width="0.7109375" style="83" customWidth="1"/>
    <col min="13318" max="13318" width="13.28515625" style="83" customWidth="1"/>
    <col min="13319" max="13319" width="0.7109375" style="83" customWidth="1"/>
    <col min="13320" max="13320" width="13.28515625" style="83" customWidth="1"/>
    <col min="13321" max="13560" width="10.7109375" style="83" customWidth="1"/>
    <col min="13561" max="13561" width="35.7109375" style="83" customWidth="1"/>
    <col min="13562" max="13562" width="6.42578125" style="83"/>
    <col min="13563" max="13563" width="43.7109375" style="83" customWidth="1"/>
    <col min="13564" max="13564" width="6" style="83" customWidth="1"/>
    <col min="13565" max="13565" width="1.7109375" style="83" customWidth="1"/>
    <col min="13566" max="13566" width="13.28515625" style="83" customWidth="1"/>
    <col min="13567" max="13567" width="0.7109375" style="83" customWidth="1"/>
    <col min="13568" max="13568" width="13.28515625" style="83" customWidth="1"/>
    <col min="13569" max="13569" width="0.7109375" style="83" customWidth="1"/>
    <col min="13570" max="13570" width="13.28515625" style="83" customWidth="1"/>
    <col min="13571" max="13571" width="0.7109375" style="83" customWidth="1"/>
    <col min="13572" max="13572" width="13.28515625" style="83" customWidth="1"/>
    <col min="13573" max="13573" width="0.7109375" style="83" customWidth="1"/>
    <col min="13574" max="13574" width="13.28515625" style="83" customWidth="1"/>
    <col min="13575" max="13575" width="0.7109375" style="83" customWidth="1"/>
    <col min="13576" max="13576" width="13.28515625" style="83" customWidth="1"/>
    <col min="13577" max="13816" width="10.7109375" style="83" customWidth="1"/>
    <col min="13817" max="13817" width="35.7109375" style="83" customWidth="1"/>
    <col min="13818" max="13818" width="6.42578125" style="83"/>
    <col min="13819" max="13819" width="43.7109375" style="83" customWidth="1"/>
    <col min="13820" max="13820" width="6" style="83" customWidth="1"/>
    <col min="13821" max="13821" width="1.7109375" style="83" customWidth="1"/>
    <col min="13822" max="13822" width="13.28515625" style="83" customWidth="1"/>
    <col min="13823" max="13823" width="0.7109375" style="83" customWidth="1"/>
    <col min="13824" max="13824" width="13.28515625" style="83" customWidth="1"/>
    <col min="13825" max="13825" width="0.7109375" style="83" customWidth="1"/>
    <col min="13826" max="13826" width="13.28515625" style="83" customWidth="1"/>
    <col min="13827" max="13827" width="0.7109375" style="83" customWidth="1"/>
    <col min="13828" max="13828" width="13.28515625" style="83" customWidth="1"/>
    <col min="13829" max="13829" width="0.7109375" style="83" customWidth="1"/>
    <col min="13830" max="13830" width="13.28515625" style="83" customWidth="1"/>
    <col min="13831" max="13831" width="0.7109375" style="83" customWidth="1"/>
    <col min="13832" max="13832" width="13.28515625" style="83" customWidth="1"/>
    <col min="13833" max="14072" width="10.7109375" style="83" customWidth="1"/>
    <col min="14073" max="14073" width="35.7109375" style="83" customWidth="1"/>
    <col min="14074" max="14074" width="6.42578125" style="83"/>
    <col min="14075" max="14075" width="43.7109375" style="83" customWidth="1"/>
    <col min="14076" max="14076" width="6" style="83" customWidth="1"/>
    <col min="14077" max="14077" width="1.7109375" style="83" customWidth="1"/>
    <col min="14078" max="14078" width="13.28515625" style="83" customWidth="1"/>
    <col min="14079" max="14079" width="0.7109375" style="83" customWidth="1"/>
    <col min="14080" max="14080" width="13.28515625" style="83" customWidth="1"/>
    <col min="14081" max="14081" width="0.7109375" style="83" customWidth="1"/>
    <col min="14082" max="14082" width="13.28515625" style="83" customWidth="1"/>
    <col min="14083" max="14083" width="0.7109375" style="83" customWidth="1"/>
    <col min="14084" max="14084" width="13.28515625" style="83" customWidth="1"/>
    <col min="14085" max="14085" width="0.7109375" style="83" customWidth="1"/>
    <col min="14086" max="14086" width="13.28515625" style="83" customWidth="1"/>
    <col min="14087" max="14087" width="0.7109375" style="83" customWidth="1"/>
    <col min="14088" max="14088" width="13.28515625" style="83" customWidth="1"/>
    <col min="14089" max="14328" width="10.7109375" style="83" customWidth="1"/>
    <col min="14329" max="14329" width="35.7109375" style="83" customWidth="1"/>
    <col min="14330" max="14330" width="6.42578125" style="83"/>
    <col min="14331" max="14331" width="43.7109375" style="83" customWidth="1"/>
    <col min="14332" max="14332" width="6" style="83" customWidth="1"/>
    <col min="14333" max="14333" width="1.7109375" style="83" customWidth="1"/>
    <col min="14334" max="14334" width="13.28515625" style="83" customWidth="1"/>
    <col min="14335" max="14335" width="0.7109375" style="83" customWidth="1"/>
    <col min="14336" max="14336" width="13.28515625" style="83" customWidth="1"/>
    <col min="14337" max="14337" width="0.7109375" style="83" customWidth="1"/>
    <col min="14338" max="14338" width="13.28515625" style="83" customWidth="1"/>
    <col min="14339" max="14339" width="0.7109375" style="83" customWidth="1"/>
    <col min="14340" max="14340" width="13.28515625" style="83" customWidth="1"/>
    <col min="14341" max="14341" width="0.7109375" style="83" customWidth="1"/>
    <col min="14342" max="14342" width="13.28515625" style="83" customWidth="1"/>
    <col min="14343" max="14343" width="0.7109375" style="83" customWidth="1"/>
    <col min="14344" max="14344" width="13.28515625" style="83" customWidth="1"/>
    <col min="14345" max="14584" width="10.7109375" style="83" customWidth="1"/>
    <col min="14585" max="14585" width="35.7109375" style="83" customWidth="1"/>
    <col min="14586" max="14586" width="6.42578125" style="83"/>
    <col min="14587" max="14587" width="43.7109375" style="83" customWidth="1"/>
    <col min="14588" max="14588" width="6" style="83" customWidth="1"/>
    <col min="14589" max="14589" width="1.7109375" style="83" customWidth="1"/>
    <col min="14590" max="14590" width="13.28515625" style="83" customWidth="1"/>
    <col min="14591" max="14591" width="0.7109375" style="83" customWidth="1"/>
    <col min="14592" max="14592" width="13.28515625" style="83" customWidth="1"/>
    <col min="14593" max="14593" width="0.7109375" style="83" customWidth="1"/>
    <col min="14594" max="14594" width="13.28515625" style="83" customWidth="1"/>
    <col min="14595" max="14595" width="0.7109375" style="83" customWidth="1"/>
    <col min="14596" max="14596" width="13.28515625" style="83" customWidth="1"/>
    <col min="14597" max="14597" width="0.7109375" style="83" customWidth="1"/>
    <col min="14598" max="14598" width="13.28515625" style="83" customWidth="1"/>
    <col min="14599" max="14599" width="0.7109375" style="83" customWidth="1"/>
    <col min="14600" max="14600" width="13.28515625" style="83" customWidth="1"/>
    <col min="14601" max="14840" width="10.7109375" style="83" customWidth="1"/>
    <col min="14841" max="14841" width="35.7109375" style="83" customWidth="1"/>
    <col min="14842" max="14842" width="6.42578125" style="83"/>
    <col min="14843" max="14843" width="43.7109375" style="83" customWidth="1"/>
    <col min="14844" max="14844" width="6" style="83" customWidth="1"/>
    <col min="14845" max="14845" width="1.7109375" style="83" customWidth="1"/>
    <col min="14846" max="14846" width="13.28515625" style="83" customWidth="1"/>
    <col min="14847" max="14847" width="0.7109375" style="83" customWidth="1"/>
    <col min="14848" max="14848" width="13.28515625" style="83" customWidth="1"/>
    <col min="14849" max="14849" width="0.7109375" style="83" customWidth="1"/>
    <col min="14850" max="14850" width="13.28515625" style="83" customWidth="1"/>
    <col min="14851" max="14851" width="0.7109375" style="83" customWidth="1"/>
    <col min="14852" max="14852" width="13.28515625" style="83" customWidth="1"/>
    <col min="14853" max="14853" width="0.7109375" style="83" customWidth="1"/>
    <col min="14854" max="14854" width="13.28515625" style="83" customWidth="1"/>
    <col min="14855" max="14855" width="0.7109375" style="83" customWidth="1"/>
    <col min="14856" max="14856" width="13.28515625" style="83" customWidth="1"/>
    <col min="14857" max="15096" width="10.7109375" style="83" customWidth="1"/>
    <col min="15097" max="15097" width="35.7109375" style="83" customWidth="1"/>
    <col min="15098" max="15098" width="6.42578125" style="83"/>
    <col min="15099" max="15099" width="43.7109375" style="83" customWidth="1"/>
    <col min="15100" max="15100" width="6" style="83" customWidth="1"/>
    <col min="15101" max="15101" width="1.7109375" style="83" customWidth="1"/>
    <col min="15102" max="15102" width="13.28515625" style="83" customWidth="1"/>
    <col min="15103" max="15103" width="0.7109375" style="83" customWidth="1"/>
    <col min="15104" max="15104" width="13.28515625" style="83" customWidth="1"/>
    <col min="15105" max="15105" width="0.7109375" style="83" customWidth="1"/>
    <col min="15106" max="15106" width="13.28515625" style="83" customWidth="1"/>
    <col min="15107" max="15107" width="0.7109375" style="83" customWidth="1"/>
    <col min="15108" max="15108" width="13.28515625" style="83" customWidth="1"/>
    <col min="15109" max="15109" width="0.7109375" style="83" customWidth="1"/>
    <col min="15110" max="15110" width="13.28515625" style="83" customWidth="1"/>
    <col min="15111" max="15111" width="0.7109375" style="83" customWidth="1"/>
    <col min="15112" max="15112" width="13.28515625" style="83" customWidth="1"/>
    <col min="15113" max="15352" width="10.7109375" style="83" customWidth="1"/>
    <col min="15353" max="15353" width="35.7109375" style="83" customWidth="1"/>
    <col min="15354" max="15354" width="6.42578125" style="83"/>
    <col min="15355" max="15355" width="43.7109375" style="83" customWidth="1"/>
    <col min="15356" max="15356" width="6" style="83" customWidth="1"/>
    <col min="15357" max="15357" width="1.7109375" style="83" customWidth="1"/>
    <col min="15358" max="15358" width="13.28515625" style="83" customWidth="1"/>
    <col min="15359" max="15359" width="0.7109375" style="83" customWidth="1"/>
    <col min="15360" max="15360" width="13.28515625" style="83" customWidth="1"/>
    <col min="15361" max="15361" width="0.7109375" style="83" customWidth="1"/>
    <col min="15362" max="15362" width="13.28515625" style="83" customWidth="1"/>
    <col min="15363" max="15363" width="0.7109375" style="83" customWidth="1"/>
    <col min="15364" max="15364" width="13.28515625" style="83" customWidth="1"/>
    <col min="15365" max="15365" width="0.7109375" style="83" customWidth="1"/>
    <col min="15366" max="15366" width="13.28515625" style="83" customWidth="1"/>
    <col min="15367" max="15367" width="0.7109375" style="83" customWidth="1"/>
    <col min="15368" max="15368" width="13.28515625" style="83" customWidth="1"/>
    <col min="15369" max="15608" width="10.7109375" style="83" customWidth="1"/>
    <col min="15609" max="15609" width="35.7109375" style="83" customWidth="1"/>
    <col min="15610" max="15610" width="6.42578125" style="83"/>
    <col min="15611" max="15611" width="43.7109375" style="83" customWidth="1"/>
    <col min="15612" max="15612" width="6" style="83" customWidth="1"/>
    <col min="15613" max="15613" width="1.7109375" style="83" customWidth="1"/>
    <col min="15614" max="15614" width="13.28515625" style="83" customWidth="1"/>
    <col min="15615" max="15615" width="0.7109375" style="83" customWidth="1"/>
    <col min="15616" max="15616" width="13.28515625" style="83" customWidth="1"/>
    <col min="15617" max="15617" width="0.7109375" style="83" customWidth="1"/>
    <col min="15618" max="15618" width="13.28515625" style="83" customWidth="1"/>
    <col min="15619" max="15619" width="0.7109375" style="83" customWidth="1"/>
    <col min="15620" max="15620" width="13.28515625" style="83" customWidth="1"/>
    <col min="15621" max="15621" width="0.7109375" style="83" customWidth="1"/>
    <col min="15622" max="15622" width="13.28515625" style="83" customWidth="1"/>
    <col min="15623" max="15623" width="0.7109375" style="83" customWidth="1"/>
    <col min="15624" max="15624" width="13.28515625" style="83" customWidth="1"/>
    <col min="15625" max="15864" width="10.7109375" style="83" customWidth="1"/>
    <col min="15865" max="15865" width="35.7109375" style="83" customWidth="1"/>
    <col min="15866" max="15866" width="6.42578125" style="83"/>
    <col min="15867" max="15867" width="43.7109375" style="83" customWidth="1"/>
    <col min="15868" max="15868" width="6" style="83" customWidth="1"/>
    <col min="15869" max="15869" width="1.7109375" style="83" customWidth="1"/>
    <col min="15870" max="15870" width="13.28515625" style="83" customWidth="1"/>
    <col min="15871" max="15871" width="0.7109375" style="83" customWidth="1"/>
    <col min="15872" max="15872" width="13.28515625" style="83" customWidth="1"/>
    <col min="15873" max="15873" width="0.7109375" style="83" customWidth="1"/>
    <col min="15874" max="15874" width="13.28515625" style="83" customWidth="1"/>
    <col min="15875" max="15875" width="0.7109375" style="83" customWidth="1"/>
    <col min="15876" max="15876" width="13.28515625" style="83" customWidth="1"/>
    <col min="15877" max="15877" width="0.7109375" style="83" customWidth="1"/>
    <col min="15878" max="15878" width="13.28515625" style="83" customWidth="1"/>
    <col min="15879" max="15879" width="0.7109375" style="83" customWidth="1"/>
    <col min="15880" max="15880" width="13.28515625" style="83" customWidth="1"/>
    <col min="15881" max="16120" width="10.7109375" style="83" customWidth="1"/>
    <col min="16121" max="16121" width="35.7109375" style="83" customWidth="1"/>
    <col min="16122" max="16122" width="6.42578125" style="83"/>
    <col min="16123" max="16123" width="43.7109375" style="83" customWidth="1"/>
    <col min="16124" max="16124" width="6" style="83" customWidth="1"/>
    <col min="16125" max="16125" width="1.7109375" style="83" customWidth="1"/>
    <col min="16126" max="16126" width="13.28515625" style="83" customWidth="1"/>
    <col min="16127" max="16127" width="0.7109375" style="83" customWidth="1"/>
    <col min="16128" max="16128" width="13.28515625" style="83" customWidth="1"/>
    <col min="16129" max="16129" width="0.7109375" style="83" customWidth="1"/>
    <col min="16130" max="16130" width="13.28515625" style="83" customWidth="1"/>
    <col min="16131" max="16131" width="0.7109375" style="83" customWidth="1"/>
    <col min="16132" max="16132" width="13.28515625" style="83" customWidth="1"/>
    <col min="16133" max="16133" width="0.7109375" style="83" customWidth="1"/>
    <col min="16134" max="16134" width="13.28515625" style="83" customWidth="1"/>
    <col min="16135" max="16135" width="0.7109375" style="83" customWidth="1"/>
    <col min="16136" max="16136" width="13.28515625" style="83" customWidth="1"/>
    <col min="16137" max="16376" width="10.7109375" style="83" customWidth="1"/>
    <col min="16377" max="16377" width="35.7109375" style="83" customWidth="1"/>
    <col min="16378" max="16384" width="6.42578125" style="83"/>
  </cols>
  <sheetData>
    <row r="1" spans="1:250" ht="22.9" customHeight="1">
      <c r="A1" s="80" t="s">
        <v>0</v>
      </c>
      <c r="B1" s="81"/>
      <c r="C1" s="82"/>
      <c r="D1" s="82"/>
      <c r="E1" s="82"/>
      <c r="F1" s="82"/>
      <c r="G1" s="82"/>
      <c r="H1" s="82"/>
      <c r="I1" s="82"/>
      <c r="J1" s="82"/>
    </row>
    <row r="2" spans="1:250" ht="22.9" customHeight="1">
      <c r="A2" s="84" t="s">
        <v>69</v>
      </c>
      <c r="B2" s="85"/>
      <c r="C2" s="86"/>
      <c r="D2" s="86"/>
      <c r="E2" s="86"/>
      <c r="F2" s="86"/>
      <c r="G2" s="86"/>
      <c r="H2" s="86"/>
      <c r="I2" s="86"/>
      <c r="J2" s="86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</row>
    <row r="3" spans="1:250" ht="22.9" customHeight="1">
      <c r="A3" s="84" t="s">
        <v>244</v>
      </c>
      <c r="B3" s="85"/>
      <c r="C3" s="86"/>
      <c r="D3" s="86"/>
      <c r="E3" s="86"/>
      <c r="F3" s="86"/>
      <c r="G3" s="86"/>
      <c r="H3" s="86"/>
      <c r="I3" s="86"/>
      <c r="J3" s="86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</row>
    <row r="4" spans="1:250" ht="22.9" customHeight="1">
      <c r="A4" s="87"/>
      <c r="B4" s="88"/>
      <c r="C4" s="1"/>
      <c r="D4" s="89"/>
      <c r="E4" s="89"/>
      <c r="F4" s="90" t="s">
        <v>1</v>
      </c>
      <c r="G4" s="1"/>
      <c r="H4" s="89"/>
      <c r="I4" s="89"/>
      <c r="J4" s="90" t="s">
        <v>2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</row>
    <row r="5" spans="1:250" ht="22.9" customHeight="1">
      <c r="A5" s="91"/>
      <c r="B5" s="92"/>
      <c r="C5" s="2"/>
      <c r="D5" s="138" t="s">
        <v>62</v>
      </c>
      <c r="E5" s="138"/>
      <c r="F5" s="138"/>
      <c r="G5" s="2"/>
      <c r="H5" s="138" t="s">
        <v>62</v>
      </c>
      <c r="I5" s="138"/>
      <c r="J5" s="138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</row>
    <row r="6" spans="1:250" ht="22.9" customHeight="1">
      <c r="A6" s="87"/>
      <c r="B6" s="93" t="s">
        <v>4</v>
      </c>
      <c r="C6" s="1"/>
      <c r="D6" s="3" t="s">
        <v>245</v>
      </c>
      <c r="E6" s="1"/>
      <c r="F6" s="3" t="s">
        <v>66</v>
      </c>
      <c r="G6" s="1"/>
      <c r="H6" s="3" t="s">
        <v>245</v>
      </c>
      <c r="I6" s="1"/>
      <c r="J6" s="3" t="s">
        <v>66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</row>
    <row r="7" spans="1:250" ht="22.9" customHeight="1">
      <c r="A7" s="87"/>
      <c r="B7" s="88"/>
      <c r="C7" s="1"/>
      <c r="D7" s="94" t="s">
        <v>63</v>
      </c>
      <c r="E7" s="1"/>
      <c r="F7" s="94" t="s">
        <v>65</v>
      </c>
      <c r="G7" s="1"/>
      <c r="H7" s="94" t="s">
        <v>63</v>
      </c>
      <c r="I7" s="1"/>
      <c r="J7" s="94" t="s">
        <v>65</v>
      </c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</row>
    <row r="8" spans="1:250" ht="22.9" customHeight="1">
      <c r="A8" s="87"/>
      <c r="B8" s="88"/>
      <c r="C8" s="1"/>
      <c r="D8" s="94" t="s">
        <v>64</v>
      </c>
      <c r="E8" s="1"/>
      <c r="F8" s="94"/>
      <c r="G8" s="1"/>
      <c r="H8" s="94" t="s">
        <v>64</v>
      </c>
      <c r="I8" s="1"/>
      <c r="J8" s="94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</row>
    <row r="9" spans="1:250" s="87" customFormat="1" ht="22.5" customHeight="1">
      <c r="A9" s="95" t="s">
        <v>5</v>
      </c>
      <c r="B9" s="96"/>
      <c r="C9" s="96"/>
      <c r="D9" s="96"/>
      <c r="E9" s="96"/>
      <c r="F9" s="96"/>
      <c r="G9" s="96"/>
      <c r="H9" s="96"/>
      <c r="I9" s="96"/>
      <c r="J9" s="96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97"/>
      <c r="HY9" s="97"/>
      <c r="HZ9" s="97"/>
      <c r="IA9" s="97"/>
      <c r="IB9" s="97"/>
      <c r="IC9" s="97"/>
      <c r="ID9" s="97"/>
      <c r="IE9" s="97"/>
      <c r="IF9" s="97"/>
      <c r="IG9" s="97"/>
      <c r="IH9" s="97"/>
      <c r="II9" s="97"/>
      <c r="IJ9" s="97"/>
      <c r="IK9" s="97"/>
      <c r="IL9" s="97"/>
      <c r="IM9" s="97"/>
      <c r="IN9" s="97"/>
      <c r="IO9" s="97"/>
      <c r="IP9" s="97"/>
    </row>
    <row r="10" spans="1:250" s="98" customFormat="1" ht="22.5" customHeight="1">
      <c r="A10" s="95" t="s">
        <v>6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</row>
    <row r="11" spans="1:250" s="98" customFormat="1" ht="22.5" customHeight="1">
      <c r="A11" s="97" t="s">
        <v>7</v>
      </c>
      <c r="B11" s="105"/>
      <c r="C11" s="100"/>
      <c r="D11" s="101">
        <v>51060</v>
      </c>
      <c r="E11" s="101"/>
      <c r="F11" s="101">
        <v>121777</v>
      </c>
      <c r="G11" s="101"/>
      <c r="H11" s="101">
        <v>1648786</v>
      </c>
      <c r="I11" s="101"/>
      <c r="J11" s="101">
        <v>4167614</v>
      </c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98" customFormat="1" ht="22.5" customHeight="1">
      <c r="A12" s="97" t="s">
        <v>8</v>
      </c>
      <c r="B12" s="105" t="s">
        <v>71</v>
      </c>
      <c r="C12" s="100"/>
      <c r="D12" s="102">
        <v>788569</v>
      </c>
      <c r="E12" s="101"/>
      <c r="F12" s="102">
        <v>768346</v>
      </c>
      <c r="G12" s="101"/>
      <c r="H12" s="102">
        <v>25463945</v>
      </c>
      <c r="I12" s="101"/>
      <c r="J12" s="102">
        <v>26295334</v>
      </c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</row>
    <row r="13" spans="1:250" s="98" customFormat="1" ht="22.5" customHeight="1">
      <c r="A13" s="97" t="s">
        <v>9</v>
      </c>
      <c r="B13" s="105"/>
      <c r="C13" s="100"/>
      <c r="D13" s="101">
        <v>391985</v>
      </c>
      <c r="E13" s="101"/>
      <c r="F13" s="101">
        <v>308804</v>
      </c>
      <c r="G13" s="101"/>
      <c r="H13" s="101">
        <v>12657716</v>
      </c>
      <c r="I13" s="101"/>
      <c r="J13" s="101">
        <v>10568284</v>
      </c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  <c r="IE13" s="97"/>
      <c r="IF13" s="97"/>
      <c r="IG13" s="97"/>
      <c r="IH13" s="97"/>
      <c r="II13" s="97"/>
      <c r="IJ13" s="97"/>
      <c r="IK13" s="97"/>
      <c r="IL13" s="97"/>
      <c r="IM13" s="97"/>
      <c r="IN13" s="97"/>
      <c r="IO13" s="97"/>
      <c r="IP13" s="97"/>
    </row>
    <row r="14" spans="1:250" s="98" customFormat="1" ht="22.5" customHeight="1">
      <c r="A14" s="97" t="s">
        <v>10</v>
      </c>
      <c r="B14" s="105"/>
      <c r="C14" s="100"/>
      <c r="D14" s="101">
        <v>13412</v>
      </c>
      <c r="E14" s="101"/>
      <c r="F14" s="101">
        <v>13726</v>
      </c>
      <c r="G14" s="101"/>
      <c r="H14" s="101">
        <v>433107</v>
      </c>
      <c r="I14" s="101"/>
      <c r="J14" s="101">
        <v>469757</v>
      </c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97"/>
      <c r="GI14" s="97"/>
      <c r="GJ14" s="97"/>
      <c r="GK14" s="97"/>
      <c r="GL14" s="97"/>
      <c r="GM14" s="97"/>
      <c r="GN14" s="97"/>
      <c r="GO14" s="97"/>
      <c r="GP14" s="97"/>
      <c r="GQ14" s="97"/>
      <c r="GR14" s="97"/>
      <c r="GS14" s="97"/>
      <c r="GT14" s="97"/>
      <c r="GU14" s="97"/>
      <c r="GV14" s="97"/>
      <c r="GW14" s="97"/>
      <c r="GX14" s="97"/>
      <c r="GY14" s="97"/>
      <c r="GZ14" s="97"/>
      <c r="HA14" s="97"/>
      <c r="HB14" s="97"/>
      <c r="HC14" s="97"/>
      <c r="HD14" s="97"/>
      <c r="HE14" s="97"/>
      <c r="HF14" s="97"/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97"/>
      <c r="HY14" s="97"/>
      <c r="HZ14" s="97"/>
      <c r="IA14" s="97"/>
      <c r="IB14" s="97"/>
      <c r="IC14" s="97"/>
      <c r="ID14" s="97"/>
      <c r="IE14" s="97"/>
      <c r="IF14" s="97"/>
      <c r="IG14" s="97"/>
      <c r="IH14" s="97"/>
      <c r="II14" s="97"/>
      <c r="IJ14" s="97"/>
      <c r="IK14" s="97"/>
      <c r="IL14" s="97"/>
      <c r="IM14" s="97"/>
      <c r="IN14" s="97"/>
      <c r="IO14" s="97"/>
      <c r="IP14" s="97"/>
    </row>
    <row r="15" spans="1:250" s="98" customFormat="1" ht="22.5" customHeight="1">
      <c r="A15" s="97" t="s">
        <v>12</v>
      </c>
      <c r="B15" s="105"/>
      <c r="C15" s="100"/>
      <c r="D15" s="116">
        <v>53305</v>
      </c>
      <c r="E15" s="101"/>
      <c r="F15" s="116">
        <v>57532</v>
      </c>
      <c r="G15" s="101"/>
      <c r="H15" s="116">
        <v>1721294</v>
      </c>
      <c r="I15" s="101"/>
      <c r="J15" s="116">
        <v>1968954</v>
      </c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</row>
    <row r="16" spans="1:250" ht="22.5" customHeight="1">
      <c r="A16" s="95" t="s">
        <v>13</v>
      </c>
      <c r="B16" s="105"/>
      <c r="D16" s="103">
        <f>SUM(D11:D15)</f>
        <v>1298331</v>
      </c>
      <c r="E16" s="101"/>
      <c r="F16" s="103">
        <f>SUM(F11:F15)</f>
        <v>1270185</v>
      </c>
      <c r="G16" s="101"/>
      <c r="H16" s="103">
        <f>SUM(H11:H15)</f>
        <v>41924848</v>
      </c>
      <c r="I16" s="101"/>
      <c r="J16" s="103">
        <f>SUM(J11:J15)</f>
        <v>43469943</v>
      </c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  <c r="HY16" s="97"/>
      <c r="HZ16" s="97"/>
      <c r="IA16" s="97"/>
      <c r="IB16" s="97"/>
      <c r="IC16" s="97"/>
      <c r="ID16" s="97"/>
      <c r="IE16" s="97"/>
      <c r="IF16" s="97"/>
      <c r="IG16" s="97"/>
      <c r="IH16" s="97"/>
      <c r="II16" s="97"/>
      <c r="IJ16" s="97"/>
      <c r="IK16" s="97"/>
      <c r="IL16" s="97"/>
      <c r="IM16" s="97"/>
      <c r="IN16" s="97"/>
      <c r="IO16" s="97"/>
      <c r="IP16" s="97"/>
    </row>
    <row r="17" spans="1:250" s="91" customFormat="1" ht="22.5" customHeight="1">
      <c r="A17" s="95" t="s">
        <v>14</v>
      </c>
      <c r="B17" s="105"/>
      <c r="C17" s="100"/>
      <c r="D17" s="101"/>
      <c r="E17" s="101"/>
      <c r="F17" s="101"/>
      <c r="G17" s="101"/>
      <c r="H17" s="101"/>
      <c r="I17" s="101"/>
      <c r="J17" s="101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  <c r="HY17" s="97"/>
      <c r="HZ17" s="97"/>
      <c r="IA17" s="97"/>
      <c r="IB17" s="97"/>
      <c r="IC17" s="97"/>
      <c r="ID17" s="97"/>
      <c r="IE17" s="97"/>
      <c r="IF17" s="97"/>
      <c r="IG17" s="97"/>
      <c r="IH17" s="97"/>
      <c r="II17" s="97"/>
      <c r="IJ17" s="97"/>
      <c r="IK17" s="97"/>
      <c r="IL17" s="97"/>
      <c r="IM17" s="97"/>
      <c r="IN17" s="97"/>
      <c r="IO17" s="97"/>
      <c r="IP17" s="97"/>
    </row>
    <row r="18" spans="1:250" s="98" customFormat="1" ht="22.5" customHeight="1">
      <c r="A18" s="97" t="s">
        <v>17</v>
      </c>
      <c r="B18" s="105">
        <v>4.0999999999999996</v>
      </c>
      <c r="C18" s="100"/>
      <c r="D18" s="102">
        <v>63159</v>
      </c>
      <c r="E18" s="101"/>
      <c r="F18" s="102">
        <v>57867</v>
      </c>
      <c r="G18" s="101"/>
      <c r="H18" s="102">
        <v>2039488</v>
      </c>
      <c r="I18" s="101"/>
      <c r="J18" s="102">
        <v>1980390</v>
      </c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7"/>
      <c r="GA18" s="97"/>
      <c r="GB18" s="97"/>
      <c r="GC18" s="97"/>
      <c r="GD18" s="97"/>
      <c r="GE18" s="97"/>
      <c r="GF18" s="97"/>
      <c r="GG18" s="97"/>
      <c r="GH18" s="97"/>
      <c r="GI18" s="97"/>
      <c r="GJ18" s="97"/>
      <c r="GK18" s="97"/>
      <c r="GL18" s="97"/>
      <c r="GM18" s="97"/>
      <c r="GN18" s="97"/>
      <c r="GO18" s="97"/>
      <c r="GP18" s="97"/>
      <c r="GQ18" s="97"/>
      <c r="GR18" s="97"/>
      <c r="GS18" s="97"/>
      <c r="GT18" s="97"/>
      <c r="GU18" s="97"/>
      <c r="GV18" s="97"/>
      <c r="GW18" s="97"/>
      <c r="GX18" s="97"/>
      <c r="GY18" s="97"/>
      <c r="GZ18" s="97"/>
      <c r="HA18" s="97"/>
      <c r="HB18" s="97"/>
      <c r="HC18" s="97"/>
      <c r="HD18" s="97"/>
      <c r="HE18" s="97"/>
      <c r="HF18" s="97"/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97"/>
      <c r="HX18" s="97"/>
      <c r="HY18" s="97"/>
      <c r="HZ18" s="97"/>
      <c r="IA18" s="97"/>
      <c r="IB18" s="97"/>
      <c r="IC18" s="97"/>
      <c r="ID18" s="97"/>
      <c r="IE18" s="97"/>
      <c r="IF18" s="97"/>
      <c r="IG18" s="97"/>
      <c r="IH18" s="97"/>
      <c r="II18" s="97"/>
      <c r="IJ18" s="97"/>
      <c r="IK18" s="97"/>
      <c r="IL18" s="97"/>
      <c r="IM18" s="97"/>
      <c r="IN18" s="97"/>
      <c r="IO18" s="97"/>
      <c r="IP18" s="97"/>
    </row>
    <row r="19" spans="1:250" s="98" customFormat="1" ht="22.5" customHeight="1">
      <c r="A19" s="97" t="s">
        <v>60</v>
      </c>
      <c r="B19" s="105">
        <v>5.0999999999999996</v>
      </c>
      <c r="C19" s="100"/>
      <c r="D19" s="123">
        <v>421067</v>
      </c>
      <c r="E19" s="101"/>
      <c r="F19" s="123">
        <v>459145</v>
      </c>
      <c r="G19" s="101"/>
      <c r="H19" s="123">
        <v>13596825</v>
      </c>
      <c r="I19" s="101"/>
      <c r="J19" s="123">
        <v>15713434</v>
      </c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97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</row>
    <row r="20" spans="1:250" s="98" customFormat="1" ht="22.5" customHeight="1">
      <c r="A20" s="97" t="s">
        <v>72</v>
      </c>
      <c r="B20" s="105">
        <v>2</v>
      </c>
      <c r="C20" s="124"/>
      <c r="D20" s="102">
        <v>0</v>
      </c>
      <c r="E20" s="101"/>
      <c r="F20" s="102">
        <v>7462</v>
      </c>
      <c r="G20" s="101"/>
      <c r="H20" s="102">
        <v>0</v>
      </c>
      <c r="I20" s="101"/>
      <c r="J20" s="102">
        <v>255370</v>
      </c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</row>
    <row r="21" spans="1:250" s="98" customFormat="1" ht="22.5" customHeight="1">
      <c r="A21" s="97" t="s">
        <v>18</v>
      </c>
      <c r="B21" s="105">
        <v>6</v>
      </c>
      <c r="C21" s="100"/>
      <c r="D21" s="101">
        <v>353344</v>
      </c>
      <c r="E21" s="101"/>
      <c r="F21" s="101">
        <v>364732</v>
      </c>
      <c r="G21" s="101"/>
      <c r="H21" s="101">
        <v>11409963</v>
      </c>
      <c r="I21" s="101"/>
      <c r="J21" s="101">
        <v>12482350</v>
      </c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7"/>
      <c r="GA21" s="97"/>
      <c r="GB21" s="97"/>
      <c r="GC21" s="97"/>
      <c r="GD21" s="97"/>
      <c r="GE21" s="97"/>
      <c r="GF21" s="97"/>
      <c r="GG21" s="97"/>
      <c r="GH21" s="97"/>
      <c r="GI21" s="97"/>
      <c r="GJ21" s="97"/>
      <c r="GK21" s="97"/>
      <c r="GL21" s="97"/>
      <c r="GM21" s="97"/>
      <c r="GN21" s="97"/>
      <c r="GO21" s="97"/>
      <c r="GP21" s="97"/>
      <c r="GQ21" s="97"/>
      <c r="GR21" s="97"/>
      <c r="GS21" s="97"/>
      <c r="GT21" s="97"/>
      <c r="GU21" s="97"/>
      <c r="GV21" s="97"/>
      <c r="GW21" s="97"/>
      <c r="GX21" s="97"/>
      <c r="GY21" s="97"/>
      <c r="GZ21" s="97"/>
      <c r="HA21" s="97"/>
      <c r="HB21" s="97"/>
      <c r="HC21" s="97"/>
      <c r="HD21" s="97"/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97"/>
      <c r="HY21" s="97"/>
      <c r="HZ21" s="97"/>
      <c r="IA21" s="97"/>
      <c r="IB21" s="97"/>
      <c r="IC21" s="97"/>
      <c r="ID21" s="97"/>
      <c r="IE21" s="97"/>
      <c r="IF21" s="97"/>
      <c r="IG21" s="97"/>
      <c r="IH21" s="97"/>
      <c r="II21" s="97"/>
      <c r="IJ21" s="97"/>
      <c r="IK21" s="97"/>
      <c r="IL21" s="97"/>
      <c r="IM21" s="97"/>
      <c r="IN21" s="97"/>
      <c r="IO21" s="97"/>
      <c r="IP21" s="97"/>
    </row>
    <row r="22" spans="1:250" s="98" customFormat="1" ht="22.5" customHeight="1">
      <c r="A22" s="97" t="s">
        <v>19</v>
      </c>
      <c r="B22" s="105"/>
      <c r="C22" s="100"/>
      <c r="D22" s="101">
        <v>120</v>
      </c>
      <c r="E22" s="101"/>
      <c r="F22" s="101">
        <v>352</v>
      </c>
      <c r="G22" s="101"/>
      <c r="H22" s="101">
        <v>3890</v>
      </c>
      <c r="I22" s="101"/>
      <c r="J22" s="101">
        <v>12044</v>
      </c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7"/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7"/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97"/>
      <c r="HY22" s="97"/>
      <c r="HZ22" s="97"/>
      <c r="IA22" s="97"/>
      <c r="IB22" s="97"/>
      <c r="IC22" s="97"/>
      <c r="ID22" s="97"/>
      <c r="IE22" s="97"/>
      <c r="IF22" s="97"/>
      <c r="IG22" s="97"/>
      <c r="IH22" s="97"/>
      <c r="II22" s="97"/>
      <c r="IJ22" s="97"/>
      <c r="IK22" s="97"/>
      <c r="IL22" s="97"/>
      <c r="IM22" s="97"/>
      <c r="IN22" s="97"/>
      <c r="IO22" s="97"/>
      <c r="IP22" s="97"/>
    </row>
    <row r="23" spans="1:250" s="98" customFormat="1" ht="22.5" customHeight="1">
      <c r="A23" s="97" t="s">
        <v>20</v>
      </c>
      <c r="B23" s="105"/>
      <c r="C23" s="100"/>
      <c r="D23" s="102">
        <v>976</v>
      </c>
      <c r="E23" s="101"/>
      <c r="F23" s="102">
        <v>1057</v>
      </c>
      <c r="G23" s="101"/>
      <c r="H23" s="102">
        <v>31527</v>
      </c>
      <c r="I23" s="101"/>
      <c r="J23" s="102">
        <v>36166</v>
      </c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  <c r="IE23" s="97"/>
      <c r="IF23" s="97"/>
      <c r="IG23" s="97"/>
      <c r="IH23" s="97"/>
      <c r="II23" s="97"/>
      <c r="IJ23" s="97"/>
      <c r="IK23" s="97"/>
      <c r="IL23" s="97"/>
      <c r="IM23" s="97"/>
      <c r="IN23" s="97"/>
      <c r="IO23" s="97"/>
      <c r="IP23" s="97"/>
    </row>
    <row r="24" spans="1:250" s="98" customFormat="1" ht="22.5" customHeight="1">
      <c r="A24" s="97" t="s">
        <v>22</v>
      </c>
      <c r="B24" s="105"/>
      <c r="C24" s="100"/>
      <c r="D24" s="106">
        <v>76</v>
      </c>
      <c r="E24" s="101"/>
      <c r="F24" s="106">
        <v>23</v>
      </c>
      <c r="G24" s="101"/>
      <c r="H24" s="106">
        <v>2470</v>
      </c>
      <c r="I24" s="101"/>
      <c r="J24" s="106">
        <v>789</v>
      </c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  <c r="HY24" s="97"/>
      <c r="HZ24" s="97"/>
      <c r="IA24" s="97"/>
      <c r="IB24" s="97"/>
      <c r="IC24" s="97"/>
      <c r="ID24" s="97"/>
      <c r="IE24" s="97"/>
      <c r="IF24" s="97"/>
      <c r="IG24" s="97"/>
      <c r="IH24" s="97"/>
      <c r="II24" s="97"/>
      <c r="IJ24" s="97"/>
      <c r="IK24" s="97"/>
      <c r="IL24" s="97"/>
      <c r="IM24" s="97"/>
      <c r="IN24" s="97"/>
      <c r="IO24" s="97"/>
      <c r="IP24" s="97"/>
    </row>
    <row r="25" spans="1:250" s="98" customFormat="1" ht="22.5" customHeight="1">
      <c r="A25" s="95" t="s">
        <v>23</v>
      </c>
      <c r="B25" s="105"/>
      <c r="C25" s="100"/>
      <c r="D25" s="101">
        <f>SUM(D18:D24)</f>
        <v>838742</v>
      </c>
      <c r="E25" s="101"/>
      <c r="F25" s="101">
        <f>SUM(F18:F24)</f>
        <v>890638</v>
      </c>
      <c r="G25" s="101"/>
      <c r="H25" s="101">
        <f>SUM(H18:H24)</f>
        <v>27084163</v>
      </c>
      <c r="I25" s="101"/>
      <c r="J25" s="101">
        <f>SUM(J18:J24)</f>
        <v>30480543</v>
      </c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7"/>
      <c r="IB25" s="97"/>
      <c r="IC25" s="97"/>
      <c r="ID25" s="97"/>
      <c r="IE25" s="97"/>
      <c r="IF25" s="97"/>
      <c r="IG25" s="97"/>
      <c r="IH25" s="97"/>
      <c r="II25" s="97"/>
      <c r="IJ25" s="97"/>
      <c r="IK25" s="97"/>
      <c r="IL25" s="97"/>
      <c r="IM25" s="97"/>
      <c r="IN25" s="97"/>
      <c r="IO25" s="97"/>
      <c r="IP25" s="97"/>
    </row>
    <row r="26" spans="1:250" ht="22.5" customHeight="1" thickBot="1">
      <c r="A26" s="95" t="s">
        <v>24</v>
      </c>
      <c r="B26" s="105"/>
      <c r="D26" s="107">
        <f>SUM(D16,D25)</f>
        <v>2137073</v>
      </c>
      <c r="E26" s="101"/>
      <c r="F26" s="107">
        <f>SUM(F16,F25)</f>
        <v>2160823</v>
      </c>
      <c r="G26" s="101"/>
      <c r="H26" s="107">
        <f>SUM(H16,H25)</f>
        <v>69009011</v>
      </c>
      <c r="I26" s="101"/>
      <c r="J26" s="107">
        <f>SUM(J16,J25)</f>
        <v>73950486</v>
      </c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</row>
    <row r="27" spans="1:250" ht="22.9" customHeight="1" thickTop="1">
      <c r="B27" s="108"/>
      <c r="D27" s="109"/>
      <c r="F27" s="109"/>
      <c r="H27" s="109"/>
      <c r="J27" s="101"/>
    </row>
    <row r="28" spans="1:250" ht="22.9" customHeight="1">
      <c r="A28" s="97" t="s">
        <v>232</v>
      </c>
      <c r="B28" s="108"/>
      <c r="D28" s="109"/>
      <c r="F28" s="109"/>
      <c r="H28" s="109"/>
      <c r="J28" s="101"/>
    </row>
    <row r="29" spans="1:250" ht="22.9" customHeight="1">
      <c r="B29" s="108"/>
      <c r="D29" s="109"/>
      <c r="F29" s="109"/>
      <c r="H29" s="109"/>
      <c r="J29" s="101"/>
    </row>
    <row r="30" spans="1:250" ht="22.9" customHeight="1">
      <c r="B30" s="108"/>
      <c r="D30" s="109"/>
      <c r="F30" s="109"/>
      <c r="H30" s="109"/>
      <c r="J30" s="101"/>
    </row>
    <row r="31" spans="1:250" ht="22.9" customHeight="1">
      <c r="B31" s="108"/>
      <c r="D31" s="109"/>
      <c r="F31" s="109"/>
      <c r="H31" s="109"/>
      <c r="J31" s="101"/>
    </row>
    <row r="32" spans="1:250" ht="22.9" customHeight="1">
      <c r="B32" s="108"/>
      <c r="D32" s="109"/>
      <c r="F32" s="109"/>
      <c r="H32" s="109"/>
      <c r="J32" s="101"/>
    </row>
    <row r="33" spans="2:10" ht="22.9" customHeight="1">
      <c r="B33" s="108"/>
      <c r="D33" s="109"/>
      <c r="F33" s="109"/>
      <c r="H33" s="109"/>
      <c r="J33" s="101"/>
    </row>
    <row r="34" spans="2:10" ht="22.9" customHeight="1">
      <c r="B34" s="108"/>
      <c r="D34" s="109"/>
      <c r="F34" s="109"/>
      <c r="H34" s="109"/>
      <c r="J34" s="101"/>
    </row>
    <row r="35" spans="2:10" ht="22.9" customHeight="1">
      <c r="B35" s="108"/>
      <c r="D35" s="109"/>
      <c r="F35" s="109"/>
      <c r="H35" s="109"/>
      <c r="J35" s="101"/>
    </row>
    <row r="36" spans="2:10" ht="22.9" customHeight="1">
      <c r="B36" s="108"/>
      <c r="D36" s="109"/>
      <c r="F36" s="109"/>
      <c r="H36" s="109"/>
      <c r="J36" s="101"/>
    </row>
    <row r="37" spans="2:10" ht="22.9" customHeight="1">
      <c r="B37" s="108"/>
      <c r="D37" s="109"/>
      <c r="F37" s="109"/>
      <c r="H37" s="109"/>
      <c r="J37" s="101"/>
    </row>
    <row r="38" spans="2:10" ht="22.9" customHeight="1">
      <c r="B38" s="108"/>
      <c r="D38" s="109"/>
      <c r="F38" s="109"/>
      <c r="H38" s="109"/>
      <c r="J38" s="101"/>
    </row>
    <row r="39" spans="2:10" ht="22.9" customHeight="1">
      <c r="B39" s="108"/>
      <c r="D39" s="109"/>
      <c r="F39" s="109"/>
      <c r="H39" s="109"/>
      <c r="J39" s="101"/>
    </row>
    <row r="40" spans="2:10" ht="22.9" customHeight="1">
      <c r="B40" s="108"/>
      <c r="D40" s="109"/>
      <c r="F40" s="109"/>
      <c r="H40" s="109"/>
      <c r="J40" s="101"/>
    </row>
    <row r="41" spans="2:10" ht="22.9" customHeight="1">
      <c r="B41" s="108"/>
      <c r="D41" s="109"/>
      <c r="F41" s="109"/>
      <c r="H41" s="109"/>
      <c r="J41" s="101"/>
    </row>
    <row r="42" spans="2:10" ht="22.9" customHeight="1">
      <c r="B42" s="108"/>
      <c r="D42" s="109"/>
      <c r="F42" s="109"/>
      <c r="H42" s="109"/>
      <c r="J42" s="101"/>
    </row>
    <row r="43" spans="2:10" ht="22.9" customHeight="1">
      <c r="B43" s="108"/>
      <c r="D43" s="109"/>
      <c r="F43" s="109"/>
      <c r="H43" s="109"/>
      <c r="J43" s="101"/>
    </row>
    <row r="44" spans="2:10" ht="22.9" customHeight="1">
      <c r="B44" s="108"/>
      <c r="D44" s="109"/>
      <c r="F44" s="109"/>
      <c r="H44" s="109"/>
      <c r="J44" s="101"/>
    </row>
    <row r="45" spans="2:10" ht="22.9" customHeight="1">
      <c r="B45" s="108"/>
      <c r="D45" s="109"/>
      <c r="F45" s="109"/>
      <c r="H45" s="109"/>
      <c r="J45" s="101"/>
    </row>
    <row r="46" spans="2:10" ht="22.9" customHeight="1">
      <c r="B46" s="108"/>
      <c r="D46" s="109"/>
      <c r="F46" s="109"/>
      <c r="H46" s="109"/>
      <c r="J46" s="101"/>
    </row>
    <row r="47" spans="2:10" ht="22.9" customHeight="1">
      <c r="B47" s="108"/>
      <c r="D47" s="109"/>
      <c r="F47" s="109"/>
      <c r="H47" s="109"/>
      <c r="J47" s="101"/>
    </row>
    <row r="48" spans="2:10" ht="22.9" customHeight="1">
      <c r="B48" s="108"/>
      <c r="D48" s="109"/>
      <c r="F48" s="109"/>
      <c r="H48" s="109"/>
      <c r="J48" s="101"/>
    </row>
    <row r="49" spans="1:250" ht="22.9" customHeight="1">
      <c r="B49" s="110"/>
      <c r="C49" s="96"/>
      <c r="D49" s="96"/>
      <c r="E49" s="96"/>
      <c r="F49" s="96"/>
      <c r="G49" s="96"/>
      <c r="H49" s="96"/>
      <c r="I49" s="96"/>
      <c r="J49" s="96">
        <v>5</v>
      </c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97"/>
      <c r="FM49" s="97"/>
      <c r="FN49" s="97"/>
      <c r="FO49" s="97"/>
      <c r="FP49" s="97"/>
      <c r="FQ49" s="97"/>
      <c r="FR49" s="97"/>
      <c r="FS49" s="97"/>
      <c r="FT49" s="97"/>
      <c r="FU49" s="97"/>
      <c r="FV49" s="97"/>
      <c r="FW49" s="97"/>
      <c r="FX49" s="97"/>
      <c r="FY49" s="97"/>
      <c r="FZ49" s="97"/>
      <c r="GA49" s="97"/>
      <c r="GB49" s="97"/>
      <c r="GC49" s="97"/>
      <c r="GD49" s="97"/>
      <c r="GE49" s="97"/>
      <c r="GF49" s="97"/>
      <c r="GG49" s="97"/>
      <c r="GH49" s="97"/>
      <c r="GI49" s="97"/>
      <c r="GJ49" s="97"/>
      <c r="GK49" s="97"/>
      <c r="GL49" s="97"/>
      <c r="GM49" s="97"/>
      <c r="GN49" s="97"/>
      <c r="GO49" s="97"/>
      <c r="GP49" s="97"/>
      <c r="GQ49" s="97"/>
      <c r="GR49" s="97"/>
      <c r="GS49" s="97"/>
      <c r="GT49" s="97"/>
      <c r="GU49" s="97"/>
      <c r="GV49" s="97"/>
      <c r="GW49" s="97"/>
      <c r="GX49" s="97"/>
      <c r="GY49" s="97"/>
      <c r="GZ49" s="97"/>
      <c r="HA49" s="97"/>
      <c r="HB49" s="97"/>
      <c r="HC49" s="97"/>
      <c r="HD49" s="97"/>
      <c r="HE49" s="97"/>
      <c r="HF49" s="97"/>
      <c r="HG49" s="97"/>
      <c r="HH49" s="97"/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7"/>
      <c r="HX49" s="97"/>
      <c r="HY49" s="97"/>
      <c r="HZ49" s="97"/>
      <c r="IA49" s="97"/>
      <c r="IB49" s="97"/>
      <c r="IC49" s="97"/>
      <c r="ID49" s="97"/>
      <c r="IE49" s="97"/>
      <c r="IF49" s="97"/>
      <c r="IG49" s="97"/>
      <c r="IH49" s="97"/>
      <c r="II49" s="97"/>
      <c r="IJ49" s="97"/>
      <c r="IK49" s="97"/>
      <c r="IL49" s="97"/>
      <c r="IM49" s="97"/>
      <c r="IN49" s="97"/>
      <c r="IO49" s="97"/>
      <c r="IP49" s="97"/>
    </row>
    <row r="50" spans="1:250" ht="22.9" customHeight="1">
      <c r="A50" s="111" t="s">
        <v>0</v>
      </c>
      <c r="B50" s="112"/>
      <c r="C50" s="113"/>
      <c r="D50" s="113"/>
      <c r="E50" s="113"/>
      <c r="F50" s="113"/>
      <c r="G50" s="113"/>
      <c r="H50" s="113"/>
      <c r="I50" s="113"/>
      <c r="J50" s="113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7"/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97"/>
      <c r="HY50" s="97"/>
      <c r="HZ50" s="97"/>
      <c r="IA50" s="97"/>
      <c r="IB50" s="97"/>
      <c r="IC50" s="97"/>
      <c r="ID50" s="97"/>
      <c r="IE50" s="97"/>
      <c r="IF50" s="97"/>
      <c r="IG50" s="97"/>
      <c r="IH50" s="97"/>
      <c r="II50" s="97"/>
      <c r="IJ50" s="97"/>
      <c r="IK50" s="97"/>
      <c r="IL50" s="97"/>
      <c r="IM50" s="97"/>
      <c r="IN50" s="97"/>
      <c r="IO50" s="97"/>
      <c r="IP50" s="97"/>
    </row>
    <row r="51" spans="1:250" ht="22.9" customHeight="1">
      <c r="A51" s="84" t="s">
        <v>70</v>
      </c>
      <c r="B51" s="85"/>
      <c r="C51" s="86"/>
      <c r="D51" s="86"/>
      <c r="E51" s="86"/>
      <c r="F51" s="86"/>
      <c r="G51" s="86"/>
      <c r="H51" s="86"/>
      <c r="I51" s="86"/>
      <c r="J51" s="86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</row>
    <row r="52" spans="1:250" ht="22.9" customHeight="1">
      <c r="A52" s="84" t="s">
        <v>244</v>
      </c>
      <c r="B52" s="85"/>
      <c r="C52" s="86"/>
      <c r="D52" s="86"/>
      <c r="E52" s="86"/>
      <c r="F52" s="86"/>
      <c r="G52" s="86"/>
      <c r="H52" s="86"/>
      <c r="I52" s="86"/>
      <c r="J52" s="86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87"/>
      <c r="HT52" s="87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</row>
    <row r="53" spans="1:250" ht="22.9" customHeight="1">
      <c r="A53" s="87"/>
      <c r="B53" s="88"/>
      <c r="C53" s="1"/>
      <c r="D53" s="89"/>
      <c r="E53" s="89"/>
      <c r="F53" s="90" t="s">
        <v>1</v>
      </c>
      <c r="G53" s="1"/>
      <c r="H53" s="89"/>
      <c r="I53" s="89"/>
      <c r="J53" s="90" t="s">
        <v>2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</row>
    <row r="54" spans="1:250" ht="22.9" customHeight="1">
      <c r="A54" s="91"/>
      <c r="B54" s="92"/>
      <c r="C54" s="2"/>
      <c r="D54" s="138" t="s">
        <v>62</v>
      </c>
      <c r="E54" s="138"/>
      <c r="F54" s="138"/>
      <c r="G54" s="2"/>
      <c r="H54" s="138" t="s">
        <v>62</v>
      </c>
      <c r="I54" s="138"/>
      <c r="J54" s="138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  <c r="GD54" s="91"/>
      <c r="GE54" s="91"/>
      <c r="GF54" s="91"/>
      <c r="GG54" s="91"/>
      <c r="GH54" s="91"/>
      <c r="GI54" s="91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U54" s="91"/>
      <c r="GV54" s="91"/>
      <c r="GW54" s="91"/>
      <c r="GX54" s="91"/>
      <c r="GY54" s="91"/>
      <c r="GZ54" s="91"/>
      <c r="HA54" s="91"/>
      <c r="HB54" s="91"/>
      <c r="HC54" s="91"/>
      <c r="HD54" s="91"/>
      <c r="HE54" s="91"/>
      <c r="HF54" s="91"/>
      <c r="HG54" s="91"/>
      <c r="HH54" s="91"/>
      <c r="HI54" s="91"/>
      <c r="HJ54" s="91"/>
      <c r="HK54" s="91"/>
      <c r="HL54" s="91"/>
      <c r="HM54" s="91"/>
      <c r="HN54" s="91"/>
      <c r="HO54" s="91"/>
      <c r="HP54" s="91"/>
      <c r="HQ54" s="91"/>
      <c r="HR54" s="91"/>
      <c r="HS54" s="91"/>
      <c r="HT54" s="91"/>
      <c r="HU54" s="91"/>
      <c r="HV54" s="91"/>
      <c r="HW54" s="91"/>
      <c r="HX54" s="91"/>
      <c r="HY54" s="91"/>
      <c r="HZ54" s="91"/>
      <c r="IA54" s="91"/>
      <c r="IB54" s="91"/>
      <c r="IC54" s="91"/>
      <c r="ID54" s="91"/>
      <c r="IE54" s="91"/>
      <c r="IF54" s="91"/>
      <c r="IG54" s="91"/>
      <c r="IH54" s="91"/>
      <c r="II54" s="91"/>
      <c r="IJ54" s="91"/>
      <c r="IK54" s="91"/>
      <c r="IL54" s="91"/>
      <c r="IM54" s="91"/>
      <c r="IN54" s="91"/>
      <c r="IO54" s="91"/>
      <c r="IP54" s="91"/>
    </row>
    <row r="55" spans="1:250" ht="22.9" customHeight="1">
      <c r="A55" s="87"/>
      <c r="B55" s="93" t="s">
        <v>4</v>
      </c>
      <c r="C55" s="1"/>
      <c r="D55" s="3" t="s">
        <v>245</v>
      </c>
      <c r="E55" s="1"/>
      <c r="F55" s="3" t="s">
        <v>66</v>
      </c>
      <c r="G55" s="1"/>
      <c r="H55" s="3" t="s">
        <v>245</v>
      </c>
      <c r="I55" s="1"/>
      <c r="J55" s="3" t="s">
        <v>66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7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  <c r="FV55" s="87"/>
      <c r="FW55" s="87"/>
      <c r="FX55" s="87"/>
      <c r="FY55" s="87"/>
      <c r="FZ55" s="87"/>
      <c r="GA55" s="87"/>
      <c r="GB55" s="87"/>
      <c r="GC55" s="87"/>
      <c r="GD55" s="87"/>
      <c r="GE55" s="87"/>
      <c r="GF55" s="87"/>
      <c r="GG55" s="87"/>
      <c r="GH55" s="87"/>
      <c r="GI55" s="87"/>
      <c r="GJ55" s="87"/>
      <c r="GK55" s="87"/>
      <c r="GL55" s="87"/>
      <c r="GM55" s="87"/>
      <c r="GN55" s="87"/>
      <c r="GO55" s="87"/>
      <c r="GP55" s="87"/>
      <c r="GQ55" s="87"/>
      <c r="GR55" s="87"/>
      <c r="GS55" s="87"/>
      <c r="GT55" s="87"/>
      <c r="GU55" s="87"/>
      <c r="GV55" s="87"/>
      <c r="GW55" s="87"/>
      <c r="GX55" s="87"/>
      <c r="GY55" s="87"/>
      <c r="GZ55" s="87"/>
      <c r="HA55" s="87"/>
      <c r="HB55" s="87"/>
      <c r="HC55" s="87"/>
      <c r="HD55" s="87"/>
      <c r="HE55" s="87"/>
      <c r="HF55" s="87"/>
      <c r="HG55" s="87"/>
      <c r="HH55" s="87"/>
      <c r="HI55" s="87"/>
      <c r="HJ55" s="87"/>
      <c r="HK55" s="87"/>
      <c r="HL55" s="87"/>
      <c r="HM55" s="87"/>
      <c r="HN55" s="87"/>
      <c r="HO55" s="87"/>
      <c r="HP55" s="87"/>
      <c r="HQ55" s="87"/>
      <c r="HR55" s="87"/>
      <c r="HS55" s="87"/>
      <c r="HT55" s="87"/>
      <c r="HU55" s="87"/>
      <c r="HV55" s="87"/>
      <c r="HW55" s="87"/>
      <c r="HX55" s="87"/>
      <c r="HY55" s="87"/>
      <c r="HZ55" s="87"/>
      <c r="IA55" s="87"/>
      <c r="IB55" s="87"/>
      <c r="IC55" s="87"/>
      <c r="ID55" s="87"/>
      <c r="IE55" s="87"/>
      <c r="IF55" s="87"/>
      <c r="IG55" s="87"/>
      <c r="IH55" s="87"/>
      <c r="II55" s="87"/>
      <c r="IJ55" s="87"/>
      <c r="IK55" s="87"/>
      <c r="IL55" s="87"/>
      <c r="IM55" s="87"/>
      <c r="IN55" s="87"/>
      <c r="IO55" s="87"/>
      <c r="IP55" s="87"/>
    </row>
    <row r="56" spans="1:250" ht="22.9" customHeight="1">
      <c r="A56" s="87"/>
      <c r="B56" s="88"/>
      <c r="C56" s="1"/>
      <c r="D56" s="94" t="s">
        <v>63</v>
      </c>
      <c r="E56" s="1"/>
      <c r="F56" s="94" t="s">
        <v>65</v>
      </c>
      <c r="G56" s="1"/>
      <c r="H56" s="94" t="s">
        <v>63</v>
      </c>
      <c r="I56" s="1"/>
      <c r="J56" s="94" t="s">
        <v>65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7"/>
      <c r="GP56" s="87"/>
      <c r="GQ56" s="87"/>
      <c r="GR56" s="87"/>
      <c r="GS56" s="87"/>
      <c r="GT56" s="87"/>
      <c r="GU56" s="87"/>
      <c r="GV56" s="87"/>
      <c r="GW56" s="87"/>
      <c r="GX56" s="87"/>
      <c r="GY56" s="87"/>
      <c r="GZ56" s="87"/>
      <c r="HA56" s="87"/>
      <c r="HB56" s="87"/>
      <c r="HC56" s="87"/>
      <c r="HD56" s="87"/>
      <c r="HE56" s="87"/>
      <c r="HF56" s="87"/>
      <c r="HG56" s="87"/>
      <c r="HH56" s="87"/>
      <c r="HI56" s="87"/>
      <c r="HJ56" s="87"/>
      <c r="HK56" s="87"/>
      <c r="HL56" s="87"/>
      <c r="HM56" s="87"/>
      <c r="HN56" s="87"/>
      <c r="HO56" s="87"/>
      <c r="HP56" s="87"/>
      <c r="HQ56" s="87"/>
      <c r="HR56" s="87"/>
      <c r="HS56" s="87"/>
      <c r="HT56" s="87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</row>
    <row r="57" spans="1:250" ht="22.9" customHeight="1">
      <c r="A57" s="87"/>
      <c r="B57" s="88"/>
      <c r="C57" s="1"/>
      <c r="D57" s="94" t="s">
        <v>64</v>
      </c>
      <c r="E57" s="1"/>
      <c r="F57" s="94"/>
      <c r="G57" s="1"/>
      <c r="H57" s="94" t="s">
        <v>64</v>
      </c>
      <c r="I57" s="1"/>
      <c r="J57" s="94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7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7"/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7"/>
      <c r="GI57" s="87"/>
      <c r="GJ57" s="87"/>
      <c r="GK57" s="87"/>
      <c r="GL57" s="87"/>
      <c r="GM57" s="87"/>
      <c r="GN57" s="87"/>
      <c r="GO57" s="87"/>
      <c r="GP57" s="87"/>
      <c r="GQ57" s="87"/>
      <c r="GR57" s="87"/>
      <c r="GS57" s="87"/>
      <c r="GT57" s="87"/>
      <c r="GU57" s="87"/>
      <c r="GV57" s="87"/>
      <c r="GW57" s="87"/>
      <c r="GX57" s="87"/>
      <c r="GY57" s="87"/>
      <c r="GZ57" s="87"/>
      <c r="HA57" s="87"/>
      <c r="HB57" s="87"/>
      <c r="HC57" s="87"/>
      <c r="HD57" s="87"/>
      <c r="HE57" s="87"/>
      <c r="HF57" s="87"/>
      <c r="HG57" s="87"/>
      <c r="HH57" s="87"/>
      <c r="HI57" s="87"/>
      <c r="HJ57" s="87"/>
      <c r="HK57" s="87"/>
      <c r="HL57" s="87"/>
      <c r="HM57" s="87"/>
      <c r="HN57" s="87"/>
      <c r="HO57" s="87"/>
      <c r="HP57" s="87"/>
      <c r="HQ57" s="87"/>
      <c r="HR57" s="87"/>
      <c r="HS57" s="87"/>
      <c r="HT57" s="87"/>
      <c r="HU57" s="87"/>
      <c r="HV57" s="87"/>
      <c r="HW57" s="87"/>
      <c r="HX57" s="87"/>
      <c r="HY57" s="87"/>
      <c r="HZ57" s="87"/>
      <c r="IA57" s="87"/>
      <c r="IB57" s="87"/>
      <c r="IC57" s="87"/>
      <c r="ID57" s="87"/>
      <c r="IE57" s="87"/>
      <c r="IF57" s="87"/>
      <c r="IG57" s="87"/>
      <c r="IH57" s="87"/>
      <c r="II57" s="87"/>
      <c r="IJ57" s="87"/>
      <c r="IK57" s="87"/>
      <c r="IL57" s="87"/>
      <c r="IM57" s="87"/>
      <c r="IN57" s="87"/>
      <c r="IO57" s="87"/>
      <c r="IP57" s="87"/>
    </row>
    <row r="58" spans="1:250" ht="22.5" customHeight="1">
      <c r="A58" s="95" t="s">
        <v>25</v>
      </c>
      <c r="B58" s="114"/>
      <c r="C58" s="96"/>
      <c r="D58" s="96"/>
      <c r="E58" s="96"/>
      <c r="F58" s="96"/>
      <c r="G58" s="96"/>
      <c r="H58" s="115"/>
      <c r="I58" s="1"/>
      <c r="J58" s="94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7"/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7"/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7"/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7"/>
      <c r="HI58" s="97"/>
      <c r="HJ58" s="97"/>
      <c r="HK58" s="97"/>
      <c r="HL58" s="97"/>
      <c r="HM58" s="97"/>
      <c r="HN58" s="97"/>
      <c r="HO58" s="97"/>
      <c r="HP58" s="97"/>
      <c r="HQ58" s="97"/>
      <c r="HR58" s="97"/>
      <c r="HS58" s="97"/>
      <c r="HT58" s="97"/>
      <c r="HU58" s="97"/>
      <c r="HV58" s="97"/>
      <c r="HW58" s="97"/>
      <c r="HX58" s="97"/>
      <c r="HY58" s="97"/>
      <c r="HZ58" s="97"/>
      <c r="IA58" s="97"/>
      <c r="IB58" s="97"/>
      <c r="IC58" s="97"/>
      <c r="ID58" s="97"/>
      <c r="IE58" s="97"/>
      <c r="IF58" s="97"/>
      <c r="IG58" s="97"/>
      <c r="IH58" s="97"/>
      <c r="II58" s="97"/>
      <c r="IJ58" s="97"/>
      <c r="IK58" s="97"/>
      <c r="IL58" s="97"/>
      <c r="IM58" s="97"/>
      <c r="IN58" s="97"/>
      <c r="IO58" s="97"/>
      <c r="IP58" s="97"/>
    </row>
    <row r="59" spans="1:250" ht="22.5" customHeight="1">
      <c r="A59" s="95" t="s">
        <v>26</v>
      </c>
      <c r="B59" s="110"/>
      <c r="C59" s="96"/>
      <c r="D59" s="96"/>
      <c r="E59" s="96"/>
      <c r="F59" s="96"/>
      <c r="G59" s="96"/>
      <c r="H59" s="96"/>
      <c r="I59" s="96"/>
      <c r="J59" s="96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97"/>
      <c r="FM59" s="97"/>
      <c r="FN59" s="97"/>
      <c r="FO59" s="97"/>
      <c r="FP59" s="97"/>
      <c r="FQ59" s="97"/>
      <c r="FR59" s="97"/>
      <c r="FS59" s="97"/>
      <c r="FT59" s="97"/>
      <c r="FU59" s="97"/>
      <c r="FV59" s="97"/>
      <c r="FW59" s="97"/>
      <c r="FX59" s="97"/>
      <c r="FY59" s="97"/>
      <c r="FZ59" s="97"/>
      <c r="GA59" s="97"/>
      <c r="GB59" s="97"/>
      <c r="GC59" s="97"/>
      <c r="GD59" s="97"/>
      <c r="GE59" s="97"/>
      <c r="GF59" s="97"/>
      <c r="GG59" s="97"/>
      <c r="GH59" s="97"/>
      <c r="GI59" s="97"/>
      <c r="GJ59" s="97"/>
      <c r="GK59" s="97"/>
      <c r="GL59" s="97"/>
      <c r="GM59" s="97"/>
      <c r="GN59" s="97"/>
      <c r="GO59" s="97"/>
      <c r="GP59" s="97"/>
      <c r="GQ59" s="97"/>
      <c r="GR59" s="97"/>
      <c r="GS59" s="97"/>
      <c r="GT59" s="97"/>
      <c r="GU59" s="97"/>
      <c r="GV59" s="97"/>
      <c r="GW59" s="97"/>
      <c r="GX59" s="97"/>
      <c r="GY59" s="97"/>
      <c r="GZ59" s="97"/>
      <c r="HA59" s="97"/>
      <c r="HB59" s="97"/>
      <c r="HC59" s="97"/>
      <c r="HD59" s="97"/>
      <c r="HE59" s="97"/>
      <c r="HF59" s="97"/>
      <c r="HG59" s="97"/>
      <c r="HH59" s="97"/>
      <c r="HI59" s="97"/>
      <c r="HJ59" s="97"/>
      <c r="HK59" s="97"/>
      <c r="HL59" s="97"/>
      <c r="HM59" s="97"/>
      <c r="HN59" s="97"/>
      <c r="HO59" s="97"/>
      <c r="HP59" s="97"/>
      <c r="HQ59" s="97"/>
      <c r="HR59" s="97"/>
      <c r="HS59" s="97"/>
      <c r="HT59" s="97"/>
      <c r="HU59" s="97"/>
      <c r="HV59" s="97"/>
      <c r="HW59" s="97"/>
      <c r="HX59" s="97"/>
      <c r="HY59" s="97"/>
      <c r="HZ59" s="97"/>
      <c r="IA59" s="97"/>
      <c r="IB59" s="97"/>
      <c r="IC59" s="97"/>
      <c r="ID59" s="97"/>
      <c r="IE59" s="97"/>
      <c r="IF59" s="97"/>
      <c r="IG59" s="97"/>
      <c r="IH59" s="97"/>
      <c r="II59" s="97"/>
      <c r="IJ59" s="97"/>
      <c r="IK59" s="97"/>
      <c r="IL59" s="97"/>
      <c r="IM59" s="97"/>
      <c r="IN59" s="97"/>
      <c r="IO59" s="97"/>
      <c r="IP59" s="97"/>
    </row>
    <row r="60" spans="1:250" ht="22.5" customHeight="1">
      <c r="A60" s="97" t="s">
        <v>27</v>
      </c>
      <c r="B60" s="105">
        <v>7</v>
      </c>
      <c r="D60" s="101">
        <v>258040</v>
      </c>
      <c r="E60" s="101"/>
      <c r="F60" s="101">
        <v>207581</v>
      </c>
      <c r="G60" s="101"/>
      <c r="H60" s="101">
        <v>8332458</v>
      </c>
      <c r="I60" s="101"/>
      <c r="J60" s="101">
        <v>7104108</v>
      </c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97"/>
      <c r="CO60" s="97"/>
      <c r="CP60" s="97"/>
      <c r="CQ60" s="97"/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7"/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7"/>
      <c r="EY60" s="97"/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7"/>
      <c r="FL60" s="97"/>
      <c r="FM60" s="97"/>
      <c r="FN60" s="97"/>
      <c r="FO60" s="97"/>
      <c r="FP60" s="97"/>
      <c r="FQ60" s="97"/>
      <c r="FR60" s="97"/>
      <c r="FS60" s="97"/>
      <c r="FT60" s="97"/>
      <c r="FU60" s="97"/>
      <c r="FV60" s="97"/>
      <c r="FW60" s="97"/>
      <c r="FX60" s="97"/>
      <c r="FY60" s="97"/>
      <c r="FZ60" s="97"/>
      <c r="GA60" s="97"/>
      <c r="GB60" s="97"/>
      <c r="GC60" s="97"/>
      <c r="GD60" s="97"/>
      <c r="GE60" s="97"/>
      <c r="GF60" s="97"/>
      <c r="GG60" s="97"/>
      <c r="GH60" s="97"/>
      <c r="GI60" s="97"/>
      <c r="GJ60" s="97"/>
      <c r="GK60" s="97"/>
      <c r="GL60" s="97"/>
      <c r="GM60" s="97"/>
      <c r="GN60" s="97"/>
      <c r="GO60" s="97"/>
      <c r="GP60" s="97"/>
      <c r="GQ60" s="97"/>
      <c r="GR60" s="97"/>
      <c r="GS60" s="97"/>
      <c r="GT60" s="97"/>
      <c r="GU60" s="97"/>
      <c r="GV60" s="97"/>
      <c r="GW60" s="97"/>
      <c r="GX60" s="97"/>
      <c r="GY60" s="97"/>
      <c r="GZ60" s="97"/>
      <c r="HA60" s="97"/>
      <c r="HB60" s="97"/>
      <c r="HC60" s="97"/>
      <c r="HD60" s="97"/>
      <c r="HE60" s="97"/>
      <c r="HF60" s="97"/>
      <c r="HG60" s="97"/>
      <c r="HH60" s="97"/>
      <c r="HI60" s="97"/>
      <c r="HJ60" s="97"/>
      <c r="HK60" s="97"/>
      <c r="HL60" s="97"/>
      <c r="HM60" s="97"/>
      <c r="HN60" s="97"/>
      <c r="HO60" s="97"/>
      <c r="HP60" s="97"/>
      <c r="HQ60" s="97"/>
      <c r="HR60" s="97"/>
      <c r="HS60" s="97"/>
      <c r="HT60" s="97"/>
      <c r="HU60" s="97"/>
      <c r="HV60" s="97"/>
      <c r="HW60" s="97"/>
      <c r="HX60" s="97"/>
      <c r="HY60" s="97"/>
      <c r="HZ60" s="97"/>
      <c r="IA60" s="97"/>
      <c r="IB60" s="97"/>
      <c r="IC60" s="97"/>
      <c r="ID60" s="97"/>
      <c r="IE60" s="97"/>
      <c r="IF60" s="97"/>
      <c r="IG60" s="97"/>
      <c r="IH60" s="97"/>
      <c r="II60" s="97"/>
      <c r="IJ60" s="97"/>
      <c r="IK60" s="97"/>
      <c r="IL60" s="97"/>
      <c r="IM60" s="97"/>
      <c r="IN60" s="97"/>
      <c r="IO60" s="97"/>
      <c r="IP60" s="97"/>
    </row>
    <row r="61" spans="1:250" ht="22.5" customHeight="1">
      <c r="A61" s="97" t="s">
        <v>28</v>
      </c>
      <c r="B61" s="105" t="s">
        <v>68</v>
      </c>
      <c r="D61" s="102">
        <v>716618</v>
      </c>
      <c r="E61" s="101"/>
      <c r="F61" s="102">
        <v>587724</v>
      </c>
      <c r="G61" s="101"/>
      <c r="H61" s="102">
        <v>23140567</v>
      </c>
      <c r="I61" s="101"/>
      <c r="J61" s="102">
        <v>20113852</v>
      </c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</row>
    <row r="62" spans="1:250" ht="22.5" customHeight="1">
      <c r="A62" s="97" t="s">
        <v>29</v>
      </c>
      <c r="B62" s="105"/>
      <c r="D62" s="102">
        <v>124</v>
      </c>
      <c r="E62" s="101"/>
      <c r="F62" s="102">
        <v>322</v>
      </c>
      <c r="G62" s="101"/>
      <c r="H62" s="102">
        <v>4006</v>
      </c>
      <c r="I62" s="101"/>
      <c r="J62" s="102">
        <v>11000</v>
      </c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7"/>
      <c r="DI62" s="97"/>
      <c r="DJ62" s="97"/>
      <c r="DK62" s="97"/>
      <c r="DL62" s="97"/>
      <c r="DM62" s="97"/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7"/>
      <c r="GA62" s="97"/>
      <c r="GB62" s="97"/>
      <c r="GC62" s="97"/>
      <c r="GD62" s="97"/>
      <c r="GE62" s="97"/>
      <c r="GF62" s="97"/>
      <c r="GG62" s="97"/>
      <c r="GH62" s="97"/>
      <c r="GI62" s="97"/>
      <c r="GJ62" s="97"/>
      <c r="GK62" s="97"/>
      <c r="GL62" s="97"/>
      <c r="GM62" s="97"/>
      <c r="GN62" s="97"/>
      <c r="GO62" s="97"/>
      <c r="GP62" s="97"/>
      <c r="GQ62" s="97"/>
      <c r="GR62" s="97"/>
      <c r="GS62" s="97"/>
      <c r="GT62" s="97"/>
      <c r="GU62" s="97"/>
      <c r="GV62" s="97"/>
      <c r="GW62" s="97"/>
      <c r="GX62" s="97"/>
      <c r="GY62" s="97"/>
      <c r="GZ62" s="97"/>
      <c r="HA62" s="97"/>
      <c r="HB62" s="97"/>
      <c r="HC62" s="97"/>
      <c r="HD62" s="97"/>
      <c r="HE62" s="97"/>
      <c r="HF62" s="97"/>
      <c r="HG62" s="97"/>
      <c r="HH62" s="97"/>
      <c r="HI62" s="97"/>
      <c r="HJ62" s="97"/>
      <c r="HK62" s="97"/>
      <c r="HL62" s="97"/>
      <c r="HM62" s="97"/>
      <c r="HN62" s="97"/>
      <c r="HO62" s="97"/>
      <c r="HP62" s="97"/>
      <c r="HQ62" s="97"/>
      <c r="HR62" s="97"/>
      <c r="HS62" s="97"/>
      <c r="HT62" s="97"/>
      <c r="HU62" s="97"/>
      <c r="HV62" s="97"/>
      <c r="HW62" s="97"/>
      <c r="HX62" s="97"/>
      <c r="HY62" s="97"/>
      <c r="HZ62" s="97"/>
      <c r="IA62" s="97"/>
      <c r="IB62" s="97"/>
      <c r="IC62" s="97"/>
      <c r="ID62" s="97"/>
      <c r="IE62" s="97"/>
      <c r="IF62" s="97"/>
      <c r="IG62" s="97"/>
      <c r="IH62" s="97"/>
      <c r="II62" s="97"/>
      <c r="IJ62" s="97"/>
      <c r="IK62" s="97"/>
      <c r="IL62" s="97"/>
      <c r="IM62" s="97"/>
      <c r="IN62" s="97"/>
      <c r="IO62" s="97"/>
      <c r="IP62" s="97"/>
    </row>
    <row r="63" spans="1:250" ht="22.5" customHeight="1">
      <c r="A63" s="97" t="s">
        <v>30</v>
      </c>
      <c r="B63" s="105"/>
      <c r="D63" s="102">
        <v>131</v>
      </c>
      <c r="E63" s="101"/>
      <c r="F63" s="102">
        <v>0</v>
      </c>
      <c r="G63" s="101"/>
      <c r="H63" s="102">
        <v>4242</v>
      </c>
      <c r="I63" s="101"/>
      <c r="J63" s="102">
        <v>0</v>
      </c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7"/>
      <c r="GA63" s="97"/>
      <c r="GB63" s="97"/>
      <c r="GC63" s="97"/>
      <c r="GD63" s="97"/>
      <c r="GE63" s="97"/>
      <c r="GF63" s="97"/>
      <c r="GG63" s="97"/>
      <c r="GH63" s="97"/>
      <c r="GI63" s="97"/>
      <c r="GJ63" s="97"/>
      <c r="GK63" s="97"/>
      <c r="GL63" s="97"/>
      <c r="GM63" s="97"/>
      <c r="GN63" s="97"/>
      <c r="GO63" s="97"/>
      <c r="GP63" s="97"/>
      <c r="GQ63" s="97"/>
      <c r="GR63" s="97"/>
      <c r="GS63" s="97"/>
      <c r="GT63" s="97"/>
      <c r="GU63" s="97"/>
      <c r="GV63" s="97"/>
      <c r="GW63" s="97"/>
      <c r="GX63" s="97"/>
      <c r="GY63" s="97"/>
      <c r="GZ63" s="97"/>
      <c r="HA63" s="97"/>
      <c r="HB63" s="97"/>
      <c r="HC63" s="97"/>
      <c r="HD63" s="97"/>
      <c r="HE63" s="97"/>
      <c r="HF63" s="97"/>
      <c r="HG63" s="97"/>
      <c r="HH63" s="97"/>
      <c r="HI63" s="97"/>
      <c r="HJ63" s="97"/>
      <c r="HK63" s="97"/>
      <c r="HL63" s="97"/>
      <c r="HM63" s="97"/>
      <c r="HN63" s="97"/>
      <c r="HO63" s="97"/>
      <c r="HP63" s="97"/>
      <c r="HQ63" s="97"/>
      <c r="HR63" s="97"/>
      <c r="HS63" s="97"/>
      <c r="HT63" s="97"/>
      <c r="HU63" s="97"/>
      <c r="HV63" s="97"/>
      <c r="HW63" s="97"/>
      <c r="HX63" s="97"/>
      <c r="HY63" s="97"/>
      <c r="HZ63" s="97"/>
      <c r="IA63" s="97"/>
      <c r="IB63" s="97"/>
      <c r="IC63" s="97"/>
      <c r="ID63" s="97"/>
      <c r="IE63" s="97"/>
      <c r="IF63" s="97"/>
      <c r="IG63" s="97"/>
      <c r="IH63" s="97"/>
      <c r="II63" s="97"/>
      <c r="IJ63" s="97"/>
      <c r="IK63" s="97"/>
      <c r="IL63" s="97"/>
      <c r="IM63" s="97"/>
      <c r="IN63" s="97"/>
      <c r="IO63" s="97"/>
      <c r="IP63" s="97"/>
    </row>
    <row r="64" spans="1:250" ht="22.5" customHeight="1">
      <c r="A64" s="97" t="s">
        <v>32</v>
      </c>
      <c r="B64" s="105"/>
      <c r="D64" s="116">
        <v>2374</v>
      </c>
      <c r="E64" s="101"/>
      <c r="F64" s="116">
        <v>2806</v>
      </c>
      <c r="G64" s="101"/>
      <c r="H64" s="116">
        <v>76699</v>
      </c>
      <c r="I64" s="101"/>
      <c r="J64" s="116">
        <v>96043</v>
      </c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  <c r="IP64" s="97"/>
    </row>
    <row r="65" spans="1:250" ht="22.5" customHeight="1">
      <c r="A65" s="95" t="s">
        <v>33</v>
      </c>
      <c r="B65" s="105"/>
      <c r="D65" s="106">
        <f>SUM(D60:D64)</f>
        <v>977287</v>
      </c>
      <c r="E65" s="101"/>
      <c r="F65" s="106">
        <f>SUM(F60:F64)</f>
        <v>798433</v>
      </c>
      <c r="G65" s="101"/>
      <c r="H65" s="106">
        <f>SUM(H60:H64)</f>
        <v>31557972</v>
      </c>
      <c r="I65" s="101"/>
      <c r="J65" s="106">
        <f>SUM(J60:J64)</f>
        <v>27325003</v>
      </c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7"/>
      <c r="IB65" s="97"/>
      <c r="IC65" s="97"/>
      <c r="ID65" s="97"/>
      <c r="IE65" s="97"/>
      <c r="IF65" s="97"/>
      <c r="IG65" s="97"/>
      <c r="IH65" s="97"/>
      <c r="II65" s="97"/>
      <c r="IJ65" s="97"/>
      <c r="IK65" s="97"/>
      <c r="IL65" s="97"/>
      <c r="IM65" s="97"/>
      <c r="IN65" s="97"/>
      <c r="IO65" s="97"/>
      <c r="IP65" s="97"/>
    </row>
    <row r="66" spans="1:250" ht="22.5" customHeight="1">
      <c r="A66" s="95" t="s">
        <v>34</v>
      </c>
      <c r="B66" s="105"/>
      <c r="D66" s="101"/>
      <c r="E66" s="101"/>
      <c r="F66" s="101"/>
      <c r="G66" s="101"/>
      <c r="H66" s="101"/>
      <c r="I66" s="101"/>
      <c r="J66" s="101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97"/>
      <c r="FI66" s="97"/>
      <c r="FJ66" s="97"/>
      <c r="FK66" s="97"/>
      <c r="FL66" s="97"/>
      <c r="FM66" s="97"/>
      <c r="FN66" s="97"/>
      <c r="FO66" s="97"/>
      <c r="FP66" s="97"/>
      <c r="FQ66" s="97"/>
      <c r="FR66" s="97"/>
      <c r="FS66" s="97"/>
      <c r="FT66" s="97"/>
      <c r="FU66" s="97"/>
      <c r="FV66" s="97"/>
      <c r="FW66" s="97"/>
      <c r="FX66" s="97"/>
      <c r="FY66" s="97"/>
      <c r="FZ66" s="97"/>
      <c r="GA66" s="97"/>
      <c r="GB66" s="97"/>
      <c r="GC66" s="97"/>
      <c r="GD66" s="97"/>
      <c r="GE66" s="97"/>
      <c r="GF66" s="97"/>
      <c r="GG66" s="97"/>
      <c r="GH66" s="97"/>
      <c r="GI66" s="97"/>
      <c r="GJ66" s="97"/>
      <c r="GK66" s="97"/>
      <c r="GL66" s="97"/>
      <c r="GM66" s="97"/>
      <c r="GN66" s="97"/>
      <c r="GO66" s="97"/>
      <c r="GP66" s="97"/>
      <c r="GQ66" s="97"/>
      <c r="GR66" s="97"/>
      <c r="GS66" s="97"/>
      <c r="GT66" s="97"/>
      <c r="GU66" s="97"/>
      <c r="GV66" s="97"/>
      <c r="GW66" s="97"/>
      <c r="GX66" s="97"/>
      <c r="GY66" s="97"/>
      <c r="GZ66" s="97"/>
      <c r="HA66" s="97"/>
      <c r="HB66" s="97"/>
      <c r="HC66" s="97"/>
      <c r="HD66" s="97"/>
      <c r="HE66" s="97"/>
      <c r="HF66" s="97"/>
      <c r="HG66" s="97"/>
      <c r="HH66" s="97"/>
      <c r="HI66" s="97"/>
      <c r="HJ66" s="97"/>
      <c r="HK66" s="97"/>
      <c r="HL66" s="97"/>
      <c r="HM66" s="97"/>
      <c r="HN66" s="97"/>
      <c r="HO66" s="97"/>
      <c r="HP66" s="97"/>
      <c r="HQ66" s="97"/>
      <c r="HR66" s="97"/>
      <c r="HS66" s="97"/>
      <c r="HT66" s="97"/>
      <c r="HU66" s="97"/>
      <c r="HV66" s="97"/>
      <c r="HW66" s="97"/>
      <c r="HX66" s="97"/>
      <c r="HY66" s="97"/>
      <c r="HZ66" s="97"/>
      <c r="IA66" s="97"/>
      <c r="IB66" s="97"/>
      <c r="IC66" s="97"/>
      <c r="ID66" s="97"/>
      <c r="IE66" s="97"/>
      <c r="IF66" s="97"/>
      <c r="IG66" s="97"/>
      <c r="IH66" s="97"/>
      <c r="II66" s="97"/>
      <c r="IJ66" s="97"/>
      <c r="IK66" s="97"/>
      <c r="IL66" s="97"/>
      <c r="IM66" s="97"/>
      <c r="IN66" s="97"/>
      <c r="IO66" s="97"/>
      <c r="IP66" s="97"/>
    </row>
    <row r="67" spans="1:250" ht="22.5" customHeight="1">
      <c r="A67" s="97" t="s">
        <v>35</v>
      </c>
      <c r="B67" s="105">
        <v>9</v>
      </c>
      <c r="D67" s="102">
        <v>230647</v>
      </c>
      <c r="E67" s="101"/>
      <c r="F67" s="102">
        <v>419519</v>
      </c>
      <c r="G67" s="101"/>
      <c r="H67" s="102">
        <v>7447892</v>
      </c>
      <c r="I67" s="101"/>
      <c r="J67" s="102">
        <v>14357341</v>
      </c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7"/>
      <c r="GA67" s="97"/>
      <c r="GB67" s="97"/>
      <c r="GC67" s="97"/>
      <c r="GD67" s="97"/>
      <c r="GE67" s="97"/>
      <c r="GF67" s="97"/>
      <c r="GG67" s="97"/>
      <c r="GH67" s="97"/>
      <c r="GI67" s="97"/>
      <c r="GJ67" s="97"/>
      <c r="GK67" s="97"/>
      <c r="GL67" s="97"/>
      <c r="GM67" s="97"/>
      <c r="GN67" s="97"/>
      <c r="GO67" s="97"/>
      <c r="GP67" s="97"/>
      <c r="GQ67" s="97"/>
      <c r="GR67" s="97"/>
      <c r="GS67" s="97"/>
      <c r="GT67" s="97"/>
      <c r="GU67" s="97"/>
      <c r="GV67" s="97"/>
      <c r="GW67" s="97"/>
      <c r="GX67" s="97"/>
      <c r="GY67" s="97"/>
      <c r="GZ67" s="97"/>
      <c r="HA67" s="97"/>
      <c r="HB67" s="97"/>
      <c r="HC67" s="97"/>
      <c r="HD67" s="97"/>
      <c r="HE67" s="97"/>
      <c r="HF67" s="97"/>
      <c r="HG67" s="97"/>
      <c r="HH67" s="97"/>
      <c r="HI67" s="97"/>
      <c r="HJ67" s="97"/>
      <c r="HK67" s="97"/>
      <c r="HL67" s="97"/>
      <c r="HM67" s="97"/>
      <c r="HN67" s="97"/>
      <c r="HO67" s="97"/>
      <c r="HP67" s="97"/>
      <c r="HQ67" s="97"/>
      <c r="HR67" s="97"/>
      <c r="HS67" s="97"/>
      <c r="HT67" s="97"/>
      <c r="HU67" s="97"/>
      <c r="HV67" s="97"/>
      <c r="HW67" s="97"/>
      <c r="HX67" s="97"/>
      <c r="HY67" s="97"/>
      <c r="HZ67" s="97"/>
      <c r="IA67" s="97"/>
      <c r="IB67" s="97"/>
      <c r="IC67" s="97"/>
      <c r="ID67" s="97"/>
      <c r="IE67" s="97"/>
      <c r="IF67" s="97"/>
      <c r="IG67" s="97"/>
      <c r="IH67" s="97"/>
      <c r="II67" s="97"/>
      <c r="IJ67" s="97"/>
      <c r="IK67" s="97"/>
      <c r="IL67" s="97"/>
      <c r="IM67" s="97"/>
      <c r="IN67" s="97"/>
      <c r="IO67" s="97"/>
      <c r="IP67" s="97"/>
    </row>
    <row r="68" spans="1:250" ht="22.5" customHeight="1">
      <c r="A68" s="97" t="s">
        <v>36</v>
      </c>
      <c r="B68" s="105"/>
      <c r="D68" s="102">
        <v>10</v>
      </c>
      <c r="E68" s="101"/>
      <c r="F68" s="102">
        <v>45</v>
      </c>
      <c r="G68" s="101"/>
      <c r="H68" s="102">
        <v>323</v>
      </c>
      <c r="I68" s="101"/>
      <c r="J68" s="102">
        <v>1526</v>
      </c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7"/>
      <c r="GA68" s="97"/>
      <c r="GB68" s="97"/>
      <c r="GC68" s="97"/>
      <c r="GD68" s="97"/>
      <c r="GE68" s="97"/>
      <c r="GF68" s="97"/>
      <c r="GG68" s="97"/>
      <c r="GH68" s="97"/>
      <c r="GI68" s="97"/>
      <c r="GJ68" s="97"/>
      <c r="GK68" s="97"/>
      <c r="GL68" s="97"/>
      <c r="GM68" s="97"/>
      <c r="GN68" s="97"/>
      <c r="GO68" s="97"/>
      <c r="GP68" s="97"/>
      <c r="GQ68" s="97"/>
      <c r="GR68" s="97"/>
      <c r="GS68" s="97"/>
      <c r="GT68" s="97"/>
      <c r="GU68" s="97"/>
      <c r="GV68" s="97"/>
      <c r="GW68" s="97"/>
      <c r="GX68" s="97"/>
      <c r="GY68" s="97"/>
      <c r="GZ68" s="97"/>
      <c r="HA68" s="97"/>
      <c r="HB68" s="97"/>
      <c r="HC68" s="97"/>
      <c r="HD68" s="97"/>
      <c r="HE68" s="97"/>
      <c r="HF68" s="97"/>
      <c r="HG68" s="97"/>
      <c r="HH68" s="97"/>
      <c r="HI68" s="97"/>
      <c r="HJ68" s="97"/>
      <c r="HK68" s="97"/>
      <c r="HL68" s="97"/>
      <c r="HM68" s="97"/>
      <c r="HN68" s="97"/>
      <c r="HO68" s="97"/>
      <c r="HP68" s="97"/>
      <c r="HQ68" s="97"/>
      <c r="HR68" s="97"/>
      <c r="HS68" s="97"/>
      <c r="HT68" s="97"/>
      <c r="HU68" s="97"/>
      <c r="HV68" s="97"/>
      <c r="HW68" s="97"/>
      <c r="HX68" s="97"/>
      <c r="HY68" s="97"/>
      <c r="HZ68" s="97"/>
      <c r="IA68" s="97"/>
      <c r="IB68" s="97"/>
      <c r="IC68" s="97"/>
      <c r="ID68" s="97"/>
      <c r="IE68" s="97"/>
      <c r="IF68" s="97"/>
      <c r="IG68" s="97"/>
      <c r="IH68" s="97"/>
      <c r="II68" s="97"/>
      <c r="IJ68" s="97"/>
      <c r="IK68" s="97"/>
      <c r="IL68" s="97"/>
      <c r="IM68" s="97"/>
      <c r="IN68" s="97"/>
      <c r="IO68" s="97"/>
      <c r="IP68" s="97"/>
    </row>
    <row r="69" spans="1:250" ht="22.5" customHeight="1">
      <c r="A69" s="97" t="s">
        <v>37</v>
      </c>
      <c r="B69" s="105"/>
      <c r="D69" s="101">
        <v>9631</v>
      </c>
      <c r="E69" s="101"/>
      <c r="F69" s="101">
        <v>8873</v>
      </c>
      <c r="G69" s="101"/>
      <c r="H69" s="101">
        <v>311014</v>
      </c>
      <c r="I69" s="101"/>
      <c r="J69" s="101">
        <v>303651</v>
      </c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</row>
    <row r="70" spans="1:250" ht="22.5" customHeight="1">
      <c r="A70" s="97" t="s">
        <v>61</v>
      </c>
      <c r="B70" s="105"/>
      <c r="D70" s="101"/>
      <c r="E70" s="101"/>
      <c r="F70" s="101"/>
      <c r="G70" s="101"/>
      <c r="H70" s="101"/>
      <c r="I70" s="101"/>
      <c r="J70" s="101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</row>
    <row r="71" spans="1:250" ht="22.5" customHeight="1">
      <c r="A71" s="97" t="s">
        <v>40</v>
      </c>
      <c r="B71" s="105">
        <v>5.0999999999999996</v>
      </c>
      <c r="D71" s="101">
        <v>156914</v>
      </c>
      <c r="E71" s="101"/>
      <c r="F71" s="101">
        <v>173809</v>
      </c>
      <c r="G71" s="101"/>
      <c r="H71" s="101">
        <v>5066951</v>
      </c>
      <c r="I71" s="101"/>
      <c r="J71" s="101">
        <v>5948321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</row>
    <row r="72" spans="1:250" ht="22.5" customHeight="1">
      <c r="A72" s="95" t="s">
        <v>41</v>
      </c>
      <c r="B72" s="105"/>
      <c r="D72" s="103">
        <f>SUM(D67:D71)</f>
        <v>397202</v>
      </c>
      <c r="E72" s="101"/>
      <c r="F72" s="103">
        <f>SUM(F67:F71)</f>
        <v>602246</v>
      </c>
      <c r="G72" s="101"/>
      <c r="H72" s="103">
        <f>SUM(H67:H71)</f>
        <v>12826180</v>
      </c>
      <c r="I72" s="101"/>
      <c r="J72" s="103">
        <f>SUM(J67:J71)</f>
        <v>20610839</v>
      </c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</row>
    <row r="73" spans="1:250" ht="22.5" customHeight="1">
      <c r="A73" s="95" t="s">
        <v>42</v>
      </c>
      <c r="B73" s="105"/>
      <c r="D73" s="106">
        <f>SUM(D65,D72)</f>
        <v>1374489</v>
      </c>
      <c r="E73" s="101"/>
      <c r="F73" s="106">
        <f>SUM(F65,F72)</f>
        <v>1400679</v>
      </c>
      <c r="G73" s="101"/>
      <c r="H73" s="106">
        <f>SUM(H65,H72)</f>
        <v>44384152</v>
      </c>
      <c r="I73" s="101"/>
      <c r="J73" s="106">
        <f>SUM(J65,J72)</f>
        <v>47935842</v>
      </c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7"/>
      <c r="DI73" s="97"/>
      <c r="DJ73" s="97"/>
      <c r="DK73" s="97"/>
      <c r="DL73" s="97"/>
      <c r="DM73" s="97"/>
      <c r="DN73" s="97"/>
      <c r="DO73" s="97"/>
      <c r="DP73" s="97"/>
      <c r="DQ73" s="97"/>
      <c r="DR73" s="97"/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7"/>
      <c r="FD73" s="97"/>
      <c r="FE73" s="97"/>
      <c r="FF73" s="97"/>
      <c r="FG73" s="97"/>
      <c r="FH73" s="97"/>
      <c r="FI73" s="97"/>
      <c r="FJ73" s="97"/>
      <c r="FK73" s="97"/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7"/>
      <c r="FX73" s="97"/>
      <c r="FY73" s="97"/>
      <c r="FZ73" s="97"/>
      <c r="GA73" s="97"/>
      <c r="GB73" s="97"/>
      <c r="GC73" s="97"/>
      <c r="GD73" s="97"/>
      <c r="GE73" s="97"/>
      <c r="GF73" s="97"/>
      <c r="GG73" s="97"/>
      <c r="GH73" s="97"/>
      <c r="GI73" s="97"/>
      <c r="GJ73" s="97"/>
      <c r="GK73" s="97"/>
      <c r="GL73" s="97"/>
      <c r="GM73" s="97"/>
      <c r="GN73" s="97"/>
      <c r="GO73" s="97"/>
      <c r="GP73" s="97"/>
      <c r="GQ73" s="97"/>
      <c r="GR73" s="97"/>
      <c r="GS73" s="97"/>
      <c r="GT73" s="97"/>
      <c r="GU73" s="97"/>
      <c r="GV73" s="97"/>
      <c r="GW73" s="97"/>
      <c r="GX73" s="97"/>
      <c r="GY73" s="97"/>
      <c r="GZ73" s="97"/>
      <c r="HA73" s="97"/>
      <c r="HB73" s="97"/>
      <c r="HC73" s="97"/>
      <c r="HD73" s="97"/>
      <c r="HE73" s="97"/>
      <c r="HF73" s="97"/>
      <c r="HG73" s="97"/>
      <c r="HH73" s="97"/>
      <c r="HI73" s="97"/>
      <c r="HJ73" s="97"/>
      <c r="HK73" s="97"/>
      <c r="HL73" s="97"/>
      <c r="HM73" s="97"/>
      <c r="HN73" s="97"/>
      <c r="HO73" s="97"/>
      <c r="HP73" s="97"/>
      <c r="HQ73" s="97"/>
      <c r="HR73" s="97"/>
      <c r="HS73" s="97"/>
      <c r="HT73" s="97"/>
      <c r="HU73" s="97"/>
      <c r="HV73" s="97"/>
      <c r="HW73" s="97"/>
      <c r="HX73" s="97"/>
      <c r="HY73" s="97"/>
      <c r="HZ73" s="97"/>
      <c r="IA73" s="97"/>
      <c r="IB73" s="97"/>
      <c r="IC73" s="97"/>
      <c r="ID73" s="97"/>
      <c r="IE73" s="97"/>
      <c r="IF73" s="97"/>
      <c r="IG73" s="97"/>
      <c r="IH73" s="97"/>
      <c r="II73" s="97"/>
      <c r="IJ73" s="97"/>
      <c r="IK73" s="97"/>
      <c r="IL73" s="97"/>
      <c r="IM73" s="97"/>
      <c r="IN73" s="97"/>
      <c r="IO73" s="97"/>
      <c r="IP73" s="97"/>
    </row>
    <row r="74" spans="1:250" ht="22.5" customHeight="1">
      <c r="A74" s="95" t="s">
        <v>43</v>
      </c>
      <c r="B74" s="117"/>
      <c r="C74" s="97"/>
      <c r="D74" s="83"/>
      <c r="E74" s="83"/>
      <c r="F74" s="83"/>
      <c r="G74" s="83"/>
      <c r="H74" s="83"/>
      <c r="I74" s="83"/>
      <c r="J74" s="83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7"/>
      <c r="DI74" s="97"/>
      <c r="DJ74" s="97"/>
      <c r="DK74" s="97"/>
      <c r="DL74" s="97"/>
      <c r="DM74" s="97"/>
      <c r="DN74" s="97"/>
      <c r="DO74" s="97"/>
      <c r="DP74" s="97"/>
      <c r="DQ74" s="97"/>
      <c r="DR74" s="97"/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97"/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7"/>
      <c r="FK74" s="97"/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7"/>
      <c r="FW74" s="97"/>
      <c r="FX74" s="97"/>
      <c r="FY74" s="97"/>
      <c r="FZ74" s="97"/>
      <c r="GA74" s="97"/>
      <c r="GB74" s="97"/>
      <c r="GC74" s="97"/>
      <c r="GD74" s="97"/>
      <c r="GE74" s="97"/>
      <c r="GF74" s="97"/>
      <c r="GG74" s="97"/>
      <c r="GH74" s="97"/>
      <c r="GI74" s="97"/>
      <c r="GJ74" s="97"/>
      <c r="GK74" s="97"/>
      <c r="GL74" s="97"/>
      <c r="GM74" s="97"/>
      <c r="GN74" s="97"/>
      <c r="GO74" s="97"/>
      <c r="GP74" s="97"/>
      <c r="GQ74" s="97"/>
      <c r="GR74" s="97"/>
      <c r="GS74" s="97"/>
      <c r="GT74" s="97"/>
      <c r="GU74" s="97"/>
      <c r="GV74" s="97"/>
      <c r="GW74" s="97"/>
      <c r="GX74" s="97"/>
      <c r="GY74" s="97"/>
      <c r="GZ74" s="97"/>
      <c r="HA74" s="97"/>
      <c r="HB74" s="97"/>
      <c r="HC74" s="97"/>
      <c r="HD74" s="97"/>
      <c r="HE74" s="97"/>
      <c r="HF74" s="97"/>
      <c r="HG74" s="97"/>
      <c r="HH74" s="97"/>
      <c r="HI74" s="97"/>
      <c r="HJ74" s="97"/>
      <c r="HK74" s="97"/>
      <c r="HL74" s="97"/>
      <c r="HM74" s="97"/>
      <c r="HN74" s="97"/>
      <c r="HO74" s="97"/>
      <c r="HP74" s="97"/>
      <c r="HQ74" s="97"/>
      <c r="HR74" s="97"/>
      <c r="HS74" s="97"/>
      <c r="HT74" s="97"/>
      <c r="HU74" s="97"/>
      <c r="HV74" s="97"/>
      <c r="HW74" s="97"/>
      <c r="HX74" s="97"/>
      <c r="HY74" s="97"/>
      <c r="HZ74" s="97"/>
      <c r="IA74" s="97"/>
      <c r="IB74" s="97"/>
      <c r="IC74" s="97"/>
      <c r="ID74" s="97"/>
      <c r="IE74" s="97"/>
      <c r="IF74" s="97"/>
      <c r="IG74" s="97"/>
      <c r="IH74" s="97"/>
      <c r="II74" s="97"/>
      <c r="IJ74" s="97"/>
      <c r="IK74" s="97"/>
      <c r="IL74" s="97"/>
      <c r="IM74" s="97"/>
      <c r="IN74" s="97"/>
      <c r="IO74" s="97"/>
      <c r="IP74" s="97"/>
    </row>
    <row r="75" spans="1:250" ht="22.5" customHeight="1">
      <c r="A75" s="97" t="s">
        <v>44</v>
      </c>
      <c r="B75" s="99"/>
      <c r="C75" s="96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7"/>
      <c r="DI75" s="97"/>
      <c r="DJ75" s="97"/>
      <c r="DK75" s="97"/>
      <c r="DL75" s="97"/>
      <c r="DM75" s="97"/>
      <c r="DN75" s="97"/>
      <c r="DO75" s="97"/>
      <c r="DP75" s="97"/>
      <c r="DQ75" s="97"/>
      <c r="DR75" s="97"/>
      <c r="DS75" s="97"/>
      <c r="DT75" s="97"/>
      <c r="DU75" s="97"/>
      <c r="DV75" s="97"/>
      <c r="DW75" s="97"/>
      <c r="DX75" s="97"/>
      <c r="DY75" s="97"/>
      <c r="DZ75" s="97"/>
      <c r="EA75" s="97"/>
      <c r="EB75" s="97"/>
      <c r="EC75" s="97"/>
      <c r="ED75" s="97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7"/>
      <c r="EP75" s="97"/>
      <c r="EQ75" s="97"/>
      <c r="ER75" s="97"/>
      <c r="ES75" s="97"/>
      <c r="ET75" s="97"/>
      <c r="EU75" s="97"/>
      <c r="EV75" s="97"/>
      <c r="EW75" s="97"/>
      <c r="EX75" s="97"/>
      <c r="EY75" s="97"/>
      <c r="EZ75" s="97"/>
      <c r="FA75" s="97"/>
      <c r="FB75" s="97"/>
      <c r="FC75" s="97"/>
      <c r="FD75" s="97"/>
      <c r="FE75" s="97"/>
      <c r="FF75" s="97"/>
      <c r="FG75" s="97"/>
      <c r="FH75" s="97"/>
      <c r="FI75" s="97"/>
      <c r="FJ75" s="97"/>
      <c r="FK75" s="97"/>
      <c r="FL75" s="97"/>
      <c r="FM75" s="97"/>
      <c r="FN75" s="97"/>
      <c r="FO75" s="97"/>
      <c r="FP75" s="97"/>
      <c r="FQ75" s="97"/>
      <c r="FR75" s="97"/>
      <c r="FS75" s="97"/>
      <c r="FT75" s="97"/>
      <c r="FU75" s="97"/>
      <c r="FV75" s="97"/>
      <c r="FW75" s="97"/>
      <c r="FX75" s="97"/>
      <c r="FY75" s="97"/>
      <c r="FZ75" s="97"/>
      <c r="GA75" s="97"/>
      <c r="GB75" s="97"/>
      <c r="GC75" s="97"/>
      <c r="GD75" s="97"/>
      <c r="GE75" s="97"/>
      <c r="GF75" s="97"/>
      <c r="GG75" s="97"/>
      <c r="GH75" s="97"/>
      <c r="GI75" s="97"/>
      <c r="GJ75" s="97"/>
      <c r="GK75" s="97"/>
      <c r="GL75" s="97"/>
      <c r="GM75" s="97"/>
      <c r="GN75" s="97"/>
      <c r="GO75" s="97"/>
      <c r="GP75" s="97"/>
      <c r="GQ75" s="97"/>
      <c r="GR75" s="97"/>
      <c r="GS75" s="97"/>
      <c r="GT75" s="97"/>
      <c r="GU75" s="97"/>
      <c r="GV75" s="97"/>
      <c r="GW75" s="97"/>
      <c r="GX75" s="97"/>
      <c r="GY75" s="97"/>
      <c r="GZ75" s="97"/>
      <c r="HA75" s="97"/>
      <c r="HB75" s="97"/>
      <c r="HC75" s="97"/>
      <c r="HD75" s="97"/>
      <c r="HE75" s="97"/>
      <c r="HF75" s="97"/>
      <c r="HG75" s="97"/>
      <c r="HH75" s="97"/>
      <c r="HI75" s="97"/>
      <c r="HJ75" s="97"/>
      <c r="HK75" s="97"/>
      <c r="HL75" s="97"/>
      <c r="HM75" s="97"/>
      <c r="HN75" s="97"/>
      <c r="HO75" s="97"/>
      <c r="HP75" s="97"/>
      <c r="HQ75" s="97"/>
      <c r="HR75" s="97"/>
      <c r="HS75" s="97"/>
      <c r="HT75" s="97"/>
      <c r="HU75" s="97"/>
      <c r="HV75" s="97"/>
      <c r="HW75" s="97"/>
      <c r="HX75" s="97"/>
      <c r="HY75" s="97"/>
      <c r="HZ75" s="97"/>
      <c r="IA75" s="97"/>
      <c r="IB75" s="97"/>
      <c r="IC75" s="97"/>
      <c r="ID75" s="97"/>
      <c r="IE75" s="97"/>
      <c r="IF75" s="97"/>
      <c r="IG75" s="97"/>
      <c r="IH75" s="97"/>
      <c r="II75" s="97"/>
      <c r="IJ75" s="97"/>
      <c r="IK75" s="97"/>
      <c r="IL75" s="97"/>
      <c r="IM75" s="97"/>
      <c r="IN75" s="97"/>
      <c r="IO75" s="97"/>
      <c r="IP75" s="97"/>
    </row>
    <row r="76" spans="1:250" ht="22.5" customHeight="1">
      <c r="A76" s="97" t="s">
        <v>45</v>
      </c>
      <c r="B76" s="97"/>
      <c r="C76" s="96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7"/>
      <c r="DI76" s="97"/>
      <c r="DJ76" s="97"/>
      <c r="DK76" s="97"/>
      <c r="DL76" s="97"/>
      <c r="DM76" s="97"/>
      <c r="DN76" s="97"/>
      <c r="DO76" s="97"/>
      <c r="DP76" s="97"/>
      <c r="DQ76" s="97"/>
      <c r="DR76" s="97"/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97"/>
      <c r="FB76" s="97"/>
      <c r="FC76" s="97"/>
      <c r="FD76" s="97"/>
      <c r="FE76" s="97"/>
      <c r="FF76" s="97"/>
      <c r="FG76" s="97"/>
      <c r="FH76" s="97"/>
      <c r="FI76" s="97"/>
      <c r="FJ76" s="97"/>
      <c r="FK76" s="97"/>
      <c r="FL76" s="97"/>
      <c r="FM76" s="97"/>
      <c r="FN76" s="97"/>
      <c r="FO76" s="97"/>
      <c r="FP76" s="97"/>
      <c r="FQ76" s="97"/>
      <c r="FR76" s="97"/>
      <c r="FS76" s="97"/>
      <c r="FT76" s="97"/>
      <c r="FU76" s="97"/>
      <c r="FV76" s="97"/>
      <c r="FW76" s="97"/>
      <c r="FX76" s="97"/>
      <c r="FY76" s="97"/>
      <c r="FZ76" s="97"/>
      <c r="GA76" s="97"/>
      <c r="GB76" s="97"/>
      <c r="GC76" s="97"/>
      <c r="GD76" s="97"/>
      <c r="GE76" s="97"/>
      <c r="GF76" s="97"/>
      <c r="GG76" s="97"/>
      <c r="GH76" s="97"/>
      <c r="GI76" s="97"/>
      <c r="GJ76" s="97"/>
      <c r="GK76" s="97"/>
      <c r="GL76" s="97"/>
      <c r="GM76" s="97"/>
      <c r="GN76" s="97"/>
      <c r="GO76" s="97"/>
      <c r="GP76" s="97"/>
      <c r="GQ76" s="97"/>
      <c r="GR76" s="97"/>
      <c r="GS76" s="97"/>
      <c r="GT76" s="97"/>
      <c r="GU76" s="97"/>
      <c r="GV76" s="97"/>
      <c r="GW76" s="97"/>
      <c r="GX76" s="97"/>
      <c r="GY76" s="97"/>
      <c r="GZ76" s="97"/>
      <c r="HA76" s="97"/>
      <c r="HB76" s="97"/>
      <c r="HC76" s="97"/>
      <c r="HD76" s="97"/>
      <c r="HE76" s="97"/>
      <c r="HF76" s="97"/>
      <c r="HG76" s="97"/>
      <c r="HH76" s="97"/>
      <c r="HI76" s="97"/>
      <c r="HJ76" s="97"/>
      <c r="HK76" s="97"/>
      <c r="HL76" s="97"/>
      <c r="HM76" s="97"/>
      <c r="HN76" s="97"/>
      <c r="HO76" s="97"/>
      <c r="HP76" s="97"/>
      <c r="HQ76" s="97"/>
      <c r="HR76" s="97"/>
      <c r="HS76" s="97"/>
      <c r="HT76" s="97"/>
      <c r="HU76" s="97"/>
      <c r="HV76" s="97"/>
      <c r="HW76" s="97"/>
      <c r="HX76" s="97"/>
      <c r="HY76" s="97"/>
      <c r="HZ76" s="97"/>
      <c r="IA76" s="97"/>
      <c r="IB76" s="97"/>
      <c r="IC76" s="97"/>
      <c r="ID76" s="97"/>
      <c r="IE76" s="97"/>
      <c r="IF76" s="97"/>
      <c r="IG76" s="97"/>
      <c r="IH76" s="97"/>
      <c r="II76" s="97"/>
      <c r="IJ76" s="97"/>
      <c r="IK76" s="97"/>
      <c r="IL76" s="97"/>
      <c r="IM76" s="97"/>
      <c r="IN76" s="97"/>
      <c r="IO76" s="97"/>
      <c r="IP76" s="97"/>
    </row>
    <row r="77" spans="1:250" ht="22.5" customHeight="1" thickBot="1">
      <c r="A77" s="97" t="s">
        <v>67</v>
      </c>
      <c r="D77" s="118">
        <v>307334</v>
      </c>
      <c r="E77" s="101"/>
      <c r="F77" s="118">
        <v>307334</v>
      </c>
      <c r="G77" s="101"/>
      <c r="H77" s="118">
        <v>10450003</v>
      </c>
      <c r="I77" s="101"/>
      <c r="J77" s="118">
        <v>10450003</v>
      </c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7"/>
      <c r="DI77" s="97"/>
      <c r="DJ77" s="97"/>
      <c r="DK77" s="97"/>
      <c r="DL77" s="97"/>
      <c r="DM77" s="97"/>
      <c r="DN77" s="97"/>
      <c r="DO77" s="97"/>
      <c r="DP77" s="97"/>
      <c r="DQ77" s="97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7"/>
      <c r="EU77" s="97"/>
      <c r="EV77" s="97"/>
      <c r="EW77" s="97"/>
      <c r="EX77" s="97"/>
      <c r="EY77" s="97"/>
      <c r="EZ77" s="97"/>
      <c r="FA77" s="97"/>
      <c r="FB77" s="97"/>
      <c r="FC77" s="97"/>
      <c r="FD77" s="97"/>
      <c r="FE77" s="97"/>
      <c r="FF77" s="97"/>
      <c r="FG77" s="97"/>
      <c r="FH77" s="97"/>
      <c r="FI77" s="97"/>
      <c r="FJ77" s="97"/>
      <c r="FK77" s="97"/>
      <c r="FL77" s="97"/>
      <c r="FM77" s="97"/>
      <c r="FN77" s="97"/>
      <c r="FO77" s="97"/>
      <c r="FP77" s="97"/>
      <c r="FQ77" s="97"/>
      <c r="FR77" s="97"/>
      <c r="FS77" s="97"/>
      <c r="FT77" s="97"/>
      <c r="FU77" s="97"/>
      <c r="FV77" s="97"/>
      <c r="FW77" s="97"/>
      <c r="FX77" s="97"/>
      <c r="FY77" s="97"/>
      <c r="FZ77" s="97"/>
      <c r="GA77" s="97"/>
      <c r="GB77" s="97"/>
      <c r="GC77" s="97"/>
      <c r="GD77" s="97"/>
      <c r="GE77" s="97"/>
      <c r="GF77" s="97"/>
      <c r="GG77" s="97"/>
      <c r="GH77" s="97"/>
      <c r="GI77" s="97"/>
      <c r="GJ77" s="97"/>
      <c r="GK77" s="97"/>
      <c r="GL77" s="97"/>
      <c r="GM77" s="97"/>
      <c r="GN77" s="97"/>
      <c r="GO77" s="97"/>
      <c r="GP77" s="97"/>
      <c r="GQ77" s="97"/>
      <c r="GR77" s="97"/>
      <c r="GS77" s="97"/>
      <c r="GT77" s="97"/>
      <c r="GU77" s="97"/>
      <c r="GV77" s="97"/>
      <c r="GW77" s="97"/>
      <c r="GX77" s="97"/>
      <c r="GY77" s="97"/>
      <c r="GZ77" s="97"/>
      <c r="HA77" s="97"/>
      <c r="HB77" s="97"/>
      <c r="HC77" s="97"/>
      <c r="HD77" s="97"/>
      <c r="HE77" s="97"/>
      <c r="HF77" s="97"/>
      <c r="HG77" s="97"/>
      <c r="HH77" s="97"/>
      <c r="HI77" s="97"/>
      <c r="HJ77" s="97"/>
      <c r="HK77" s="97"/>
      <c r="HL77" s="97"/>
      <c r="HM77" s="97"/>
      <c r="HN77" s="97"/>
      <c r="HO77" s="97"/>
      <c r="HP77" s="97"/>
      <c r="HQ77" s="97"/>
      <c r="HR77" s="97"/>
      <c r="HS77" s="97"/>
      <c r="HT77" s="97"/>
      <c r="HU77" s="97"/>
      <c r="HV77" s="97"/>
      <c r="HW77" s="97"/>
      <c r="HX77" s="97"/>
      <c r="HY77" s="97"/>
      <c r="HZ77" s="97"/>
      <c r="IA77" s="97"/>
      <c r="IB77" s="97"/>
      <c r="IC77" s="97"/>
      <c r="ID77" s="97"/>
      <c r="IE77" s="97"/>
      <c r="IF77" s="97"/>
      <c r="IG77" s="97"/>
      <c r="IH77" s="97"/>
      <c r="II77" s="97"/>
      <c r="IJ77" s="97"/>
      <c r="IK77" s="97"/>
      <c r="IL77" s="97"/>
      <c r="IM77" s="97"/>
      <c r="IN77" s="97"/>
      <c r="IO77" s="97"/>
      <c r="IP77" s="97"/>
    </row>
    <row r="78" spans="1:250" ht="22.5" customHeight="1" thickTop="1">
      <c r="A78" s="97" t="s">
        <v>46</v>
      </c>
      <c r="B78" s="99"/>
      <c r="D78" s="101"/>
      <c r="E78" s="101"/>
      <c r="F78" s="101"/>
      <c r="G78" s="101"/>
      <c r="H78" s="101"/>
      <c r="I78" s="101"/>
      <c r="J78" s="101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7"/>
      <c r="DI78" s="97"/>
      <c r="DJ78" s="97"/>
      <c r="DK78" s="97"/>
      <c r="DL78" s="97"/>
      <c r="DM78" s="97"/>
      <c r="DN78" s="97"/>
      <c r="DO78" s="97"/>
      <c r="DP78" s="97"/>
      <c r="DQ78" s="97"/>
      <c r="DR78" s="97"/>
      <c r="DS78" s="97"/>
      <c r="DT78" s="97"/>
      <c r="DU78" s="97"/>
      <c r="DV78" s="97"/>
      <c r="DW78" s="97"/>
      <c r="DX78" s="97"/>
      <c r="DY78" s="97"/>
      <c r="DZ78" s="97"/>
      <c r="EA78" s="97"/>
      <c r="EB78" s="97"/>
      <c r="EC78" s="97"/>
      <c r="ED78" s="97"/>
      <c r="EE78" s="97"/>
      <c r="EF78" s="97"/>
      <c r="EG78" s="97"/>
      <c r="EH78" s="97"/>
      <c r="EI78" s="97"/>
      <c r="EJ78" s="97"/>
      <c r="EK78" s="97"/>
      <c r="EL78" s="97"/>
      <c r="EM78" s="97"/>
      <c r="EN78" s="97"/>
      <c r="EO78" s="97"/>
      <c r="EP78" s="97"/>
      <c r="EQ78" s="97"/>
      <c r="ER78" s="97"/>
      <c r="ES78" s="97"/>
      <c r="ET78" s="97"/>
      <c r="EU78" s="97"/>
      <c r="EV78" s="97"/>
      <c r="EW78" s="97"/>
      <c r="EX78" s="97"/>
      <c r="EY78" s="97"/>
      <c r="EZ78" s="97"/>
      <c r="FA78" s="97"/>
      <c r="FB78" s="97"/>
      <c r="FC78" s="97"/>
      <c r="FD78" s="97"/>
      <c r="FE78" s="97"/>
      <c r="FF78" s="97"/>
      <c r="FG78" s="97"/>
      <c r="FH78" s="97"/>
      <c r="FI78" s="97"/>
      <c r="FJ78" s="97"/>
      <c r="FK78" s="97"/>
      <c r="FL78" s="97"/>
      <c r="FM78" s="97"/>
      <c r="FN78" s="97"/>
      <c r="FO78" s="97"/>
      <c r="FP78" s="97"/>
      <c r="FQ78" s="97"/>
      <c r="FR78" s="97"/>
      <c r="FS78" s="97"/>
      <c r="FT78" s="97"/>
      <c r="FU78" s="97"/>
      <c r="FV78" s="97"/>
      <c r="FW78" s="97"/>
      <c r="FX78" s="97"/>
      <c r="FY78" s="97"/>
      <c r="FZ78" s="97"/>
      <c r="GA78" s="97"/>
      <c r="GB78" s="97"/>
      <c r="GC78" s="97"/>
      <c r="GD78" s="97"/>
      <c r="GE78" s="97"/>
      <c r="GF78" s="97"/>
      <c r="GG78" s="97"/>
      <c r="GH78" s="97"/>
      <c r="GI78" s="97"/>
      <c r="GJ78" s="97"/>
      <c r="GK78" s="97"/>
      <c r="GL78" s="97"/>
      <c r="GM78" s="97"/>
      <c r="GN78" s="97"/>
      <c r="GO78" s="97"/>
      <c r="GP78" s="97"/>
      <c r="GQ78" s="97"/>
      <c r="GR78" s="97"/>
      <c r="GS78" s="97"/>
      <c r="GT78" s="97"/>
      <c r="GU78" s="97"/>
      <c r="GV78" s="97"/>
      <c r="GW78" s="97"/>
      <c r="GX78" s="97"/>
      <c r="GY78" s="97"/>
      <c r="GZ78" s="97"/>
      <c r="HA78" s="97"/>
      <c r="HB78" s="97"/>
      <c r="HC78" s="97"/>
      <c r="HD78" s="97"/>
      <c r="HE78" s="97"/>
      <c r="HF78" s="97"/>
      <c r="HG78" s="97"/>
      <c r="HH78" s="97"/>
      <c r="HI78" s="97"/>
      <c r="HJ78" s="97"/>
      <c r="HK78" s="97"/>
      <c r="HL78" s="97"/>
      <c r="HM78" s="97"/>
      <c r="HN78" s="97"/>
      <c r="HO78" s="97"/>
      <c r="HP78" s="97"/>
      <c r="HQ78" s="97"/>
      <c r="HR78" s="97"/>
      <c r="HS78" s="97"/>
      <c r="HT78" s="97"/>
      <c r="HU78" s="97"/>
      <c r="HV78" s="97"/>
      <c r="HW78" s="97"/>
      <c r="HX78" s="97"/>
      <c r="HY78" s="97"/>
      <c r="HZ78" s="97"/>
      <c r="IA78" s="97"/>
      <c r="IB78" s="97"/>
      <c r="IC78" s="97"/>
      <c r="ID78" s="97"/>
      <c r="IE78" s="97"/>
      <c r="IF78" s="97"/>
      <c r="IG78" s="97"/>
      <c r="IH78" s="97"/>
      <c r="II78" s="97"/>
      <c r="IJ78" s="97"/>
      <c r="IK78" s="97"/>
      <c r="IL78" s="97"/>
      <c r="IM78" s="97"/>
      <c r="IN78" s="97"/>
      <c r="IO78" s="97"/>
      <c r="IP78" s="97"/>
    </row>
    <row r="79" spans="1:250" ht="22.5" customHeight="1">
      <c r="A79" s="97" t="s">
        <v>67</v>
      </c>
      <c r="B79" s="99"/>
      <c r="D79" s="101">
        <v>307334</v>
      </c>
      <c r="E79" s="101"/>
      <c r="F79" s="101">
        <v>307334</v>
      </c>
      <c r="G79" s="101"/>
      <c r="H79" s="101">
        <v>10450003</v>
      </c>
      <c r="I79" s="101"/>
      <c r="J79" s="101">
        <v>10450003</v>
      </c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7"/>
      <c r="CY79" s="97"/>
      <c r="CZ79" s="97"/>
      <c r="DA79" s="97"/>
      <c r="DB79" s="97"/>
      <c r="DC79" s="97"/>
      <c r="DD79" s="97"/>
      <c r="DE79" s="97"/>
      <c r="DF79" s="97"/>
      <c r="DG79" s="97"/>
      <c r="DH79" s="97"/>
      <c r="DI79" s="97"/>
      <c r="DJ79" s="97"/>
      <c r="DK79" s="97"/>
      <c r="DL79" s="97"/>
      <c r="DM79" s="97"/>
      <c r="DN79" s="97"/>
      <c r="DO79" s="97"/>
      <c r="DP79" s="97"/>
      <c r="DQ79" s="97"/>
      <c r="DR79" s="97"/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7"/>
      <c r="EU79" s="97"/>
      <c r="EV79" s="97"/>
      <c r="EW79" s="97"/>
      <c r="EX79" s="97"/>
      <c r="EY79" s="97"/>
      <c r="EZ79" s="97"/>
      <c r="FA79" s="97"/>
      <c r="FB79" s="97"/>
      <c r="FC79" s="97"/>
      <c r="FD79" s="97"/>
      <c r="FE79" s="97"/>
      <c r="FF79" s="97"/>
      <c r="FG79" s="97"/>
      <c r="FH79" s="97"/>
      <c r="FI79" s="97"/>
      <c r="FJ79" s="97"/>
      <c r="FK79" s="97"/>
      <c r="FL79" s="97"/>
      <c r="FM79" s="97"/>
      <c r="FN79" s="97"/>
      <c r="FO79" s="97"/>
      <c r="FP79" s="97"/>
      <c r="FQ79" s="97"/>
      <c r="FR79" s="97"/>
      <c r="FS79" s="97"/>
      <c r="FT79" s="97"/>
      <c r="FU79" s="97"/>
      <c r="FV79" s="97"/>
      <c r="FW79" s="97"/>
      <c r="FX79" s="97"/>
      <c r="FY79" s="97"/>
      <c r="FZ79" s="97"/>
      <c r="GA79" s="97"/>
      <c r="GB79" s="97"/>
      <c r="GC79" s="97"/>
      <c r="GD79" s="97"/>
      <c r="GE79" s="97"/>
      <c r="GF79" s="97"/>
      <c r="GG79" s="97"/>
      <c r="GH79" s="97"/>
      <c r="GI79" s="97"/>
      <c r="GJ79" s="97"/>
      <c r="GK79" s="97"/>
      <c r="GL79" s="97"/>
      <c r="GM79" s="97"/>
      <c r="GN79" s="97"/>
      <c r="GO79" s="97"/>
      <c r="GP79" s="97"/>
      <c r="GQ79" s="97"/>
      <c r="GR79" s="97"/>
      <c r="GS79" s="97"/>
      <c r="GT79" s="97"/>
      <c r="GU79" s="97"/>
      <c r="GV79" s="97"/>
      <c r="GW79" s="97"/>
      <c r="GX79" s="97"/>
      <c r="GY79" s="97"/>
      <c r="GZ79" s="97"/>
      <c r="HA79" s="97"/>
      <c r="HB79" s="97"/>
      <c r="HC79" s="97"/>
      <c r="HD79" s="97"/>
      <c r="HE79" s="97"/>
      <c r="HF79" s="97"/>
      <c r="HG79" s="97"/>
      <c r="HH79" s="97"/>
      <c r="HI79" s="97"/>
      <c r="HJ79" s="97"/>
      <c r="HK79" s="97"/>
      <c r="HL79" s="97"/>
      <c r="HM79" s="97"/>
      <c r="HN79" s="97"/>
      <c r="HO79" s="97"/>
      <c r="HP79" s="97"/>
      <c r="HQ79" s="97"/>
      <c r="HR79" s="97"/>
      <c r="HS79" s="97"/>
      <c r="HT79" s="97"/>
      <c r="HU79" s="97"/>
      <c r="HV79" s="97"/>
      <c r="HW79" s="97"/>
      <c r="HX79" s="97"/>
      <c r="HY79" s="97"/>
      <c r="HZ79" s="97"/>
      <c r="IA79" s="97"/>
      <c r="IB79" s="97"/>
      <c r="IC79" s="97"/>
      <c r="ID79" s="97"/>
      <c r="IE79" s="97"/>
      <c r="IF79" s="97"/>
      <c r="IG79" s="97"/>
      <c r="IH79" s="97"/>
      <c r="II79" s="97"/>
      <c r="IJ79" s="97"/>
      <c r="IK79" s="97"/>
      <c r="IL79" s="97"/>
      <c r="IM79" s="97"/>
      <c r="IN79" s="97"/>
      <c r="IO79" s="97"/>
      <c r="IP79" s="97"/>
    </row>
    <row r="80" spans="1:250" ht="22.5" customHeight="1">
      <c r="A80" s="97" t="s">
        <v>47</v>
      </c>
      <c r="B80" s="99"/>
      <c r="C80" s="83"/>
      <c r="D80" s="101">
        <v>170072</v>
      </c>
      <c r="E80" s="101"/>
      <c r="F80" s="101">
        <v>170072</v>
      </c>
      <c r="G80" s="101"/>
      <c r="H80" s="101">
        <v>5745765</v>
      </c>
      <c r="I80" s="101"/>
      <c r="J80" s="101">
        <v>5745765</v>
      </c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97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7"/>
      <c r="FJ80" s="97"/>
      <c r="FK80" s="97"/>
      <c r="FL80" s="97"/>
      <c r="FM80" s="97"/>
      <c r="FN80" s="97"/>
      <c r="FO80" s="97"/>
      <c r="FP80" s="97"/>
      <c r="FQ80" s="97"/>
      <c r="FR80" s="97"/>
      <c r="FS80" s="97"/>
      <c r="FT80" s="97"/>
      <c r="FU80" s="97"/>
      <c r="FV80" s="97"/>
      <c r="FW80" s="97"/>
      <c r="FX80" s="97"/>
      <c r="FY80" s="97"/>
      <c r="FZ80" s="97"/>
      <c r="GA80" s="97"/>
      <c r="GB80" s="97"/>
      <c r="GC80" s="97"/>
      <c r="GD80" s="97"/>
      <c r="GE80" s="97"/>
      <c r="GF80" s="97"/>
      <c r="GG80" s="97"/>
      <c r="GH80" s="97"/>
      <c r="GI80" s="97"/>
      <c r="GJ80" s="97"/>
      <c r="GK80" s="97"/>
      <c r="GL80" s="97"/>
      <c r="GM80" s="97"/>
      <c r="GN80" s="97"/>
      <c r="GO80" s="97"/>
      <c r="GP80" s="97"/>
      <c r="GQ80" s="97"/>
      <c r="GR80" s="97"/>
      <c r="GS80" s="97"/>
      <c r="GT80" s="97"/>
      <c r="GU80" s="97"/>
      <c r="GV80" s="97"/>
      <c r="GW80" s="97"/>
      <c r="GX80" s="97"/>
      <c r="GY80" s="97"/>
      <c r="GZ80" s="97"/>
      <c r="HA80" s="97"/>
      <c r="HB80" s="97"/>
      <c r="HC80" s="97"/>
      <c r="HD80" s="97"/>
      <c r="HE80" s="97"/>
      <c r="HF80" s="97"/>
      <c r="HG80" s="97"/>
      <c r="HH80" s="97"/>
      <c r="HI80" s="97"/>
      <c r="HJ80" s="97"/>
      <c r="HK80" s="97"/>
      <c r="HL80" s="97"/>
      <c r="HM80" s="97"/>
      <c r="HN80" s="97"/>
      <c r="HO80" s="97"/>
      <c r="HP80" s="97"/>
      <c r="HQ80" s="97"/>
      <c r="HR80" s="97"/>
      <c r="HS80" s="97"/>
      <c r="HT80" s="97"/>
      <c r="HU80" s="97"/>
      <c r="HV80" s="97"/>
      <c r="HW80" s="97"/>
      <c r="HX80" s="97"/>
      <c r="HY80" s="97"/>
      <c r="HZ80" s="97"/>
      <c r="IA80" s="97"/>
      <c r="IB80" s="97"/>
      <c r="IC80" s="97"/>
      <c r="ID80" s="97"/>
      <c r="IE80" s="97"/>
      <c r="IF80" s="97"/>
      <c r="IG80" s="97"/>
      <c r="IH80" s="97"/>
      <c r="II80" s="97"/>
      <c r="IJ80" s="97"/>
      <c r="IK80" s="97"/>
      <c r="IL80" s="97"/>
      <c r="IM80" s="97"/>
      <c r="IN80" s="97"/>
      <c r="IO80" s="97"/>
      <c r="IP80" s="97"/>
    </row>
    <row r="81" spans="1:250" ht="22.5" customHeight="1">
      <c r="A81" s="97" t="s">
        <v>48</v>
      </c>
      <c r="B81" s="99"/>
      <c r="C81" s="83"/>
      <c r="D81" s="101">
        <v>12590</v>
      </c>
      <c r="E81" s="101"/>
      <c r="F81" s="101">
        <v>10815</v>
      </c>
      <c r="G81" s="101"/>
      <c r="H81" s="101">
        <v>408064</v>
      </c>
      <c r="I81" s="101"/>
      <c r="J81" s="101">
        <v>347703</v>
      </c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7"/>
      <c r="GA81" s="97"/>
      <c r="GB81" s="97"/>
      <c r="GC81" s="97"/>
      <c r="GD81" s="97"/>
      <c r="GE81" s="97"/>
      <c r="GF81" s="97"/>
      <c r="GG81" s="97"/>
      <c r="GH81" s="97"/>
      <c r="GI81" s="97"/>
      <c r="GJ81" s="97"/>
      <c r="GK81" s="97"/>
      <c r="GL81" s="97"/>
      <c r="GM81" s="97"/>
      <c r="GN81" s="97"/>
      <c r="GO81" s="97"/>
      <c r="GP81" s="97"/>
      <c r="GQ81" s="97"/>
      <c r="GR81" s="97"/>
      <c r="GS81" s="97"/>
      <c r="GT81" s="97"/>
      <c r="GU81" s="97"/>
      <c r="GV81" s="97"/>
      <c r="GW81" s="97"/>
      <c r="GX81" s="97"/>
      <c r="GY81" s="97"/>
      <c r="GZ81" s="97"/>
      <c r="HA81" s="97"/>
      <c r="HB81" s="97"/>
      <c r="HC81" s="97"/>
      <c r="HD81" s="97"/>
      <c r="HE81" s="97"/>
      <c r="HF81" s="97"/>
      <c r="HG81" s="97"/>
      <c r="HH81" s="97"/>
      <c r="HI81" s="97"/>
      <c r="HJ81" s="97"/>
      <c r="HK81" s="97"/>
      <c r="HL81" s="97"/>
      <c r="HM81" s="97"/>
      <c r="HN81" s="97"/>
      <c r="HO81" s="97"/>
      <c r="HP81" s="97"/>
      <c r="HQ81" s="97"/>
      <c r="HR81" s="97"/>
      <c r="HS81" s="97"/>
      <c r="HT81" s="97"/>
      <c r="HU81" s="97"/>
      <c r="HV81" s="97"/>
      <c r="HW81" s="97"/>
      <c r="HX81" s="97"/>
      <c r="HY81" s="97"/>
      <c r="HZ81" s="97"/>
      <c r="IA81" s="97"/>
      <c r="IB81" s="97"/>
      <c r="IC81" s="97"/>
      <c r="ID81" s="97"/>
      <c r="IE81" s="97"/>
      <c r="IF81" s="97"/>
      <c r="IG81" s="97"/>
      <c r="IH81" s="97"/>
      <c r="II81" s="97"/>
      <c r="IJ81" s="97"/>
      <c r="IK81" s="97"/>
      <c r="IL81" s="97"/>
      <c r="IM81" s="97"/>
      <c r="IN81" s="97"/>
      <c r="IO81" s="97"/>
      <c r="IP81" s="97"/>
    </row>
    <row r="82" spans="1:250" ht="22.5" customHeight="1">
      <c r="A82" s="97" t="s">
        <v>49</v>
      </c>
      <c r="B82" s="99"/>
      <c r="C82" s="83"/>
      <c r="D82" s="101">
        <v>248</v>
      </c>
      <c r="E82" s="101"/>
      <c r="F82" s="101">
        <v>257</v>
      </c>
      <c r="G82" s="101"/>
      <c r="H82" s="101">
        <v>3069</v>
      </c>
      <c r="I82" s="101"/>
      <c r="J82" s="101">
        <v>3379</v>
      </c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7"/>
      <c r="DI82" s="97"/>
      <c r="DJ82" s="97"/>
      <c r="DK82" s="97"/>
      <c r="DL82" s="97"/>
      <c r="DM82" s="97"/>
      <c r="DN82" s="97"/>
      <c r="DO82" s="97"/>
      <c r="DP82" s="97"/>
      <c r="DQ82" s="97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7"/>
      <c r="GA82" s="97"/>
      <c r="GB82" s="97"/>
      <c r="GC82" s="97"/>
      <c r="GD82" s="97"/>
      <c r="GE82" s="97"/>
      <c r="GF82" s="97"/>
      <c r="GG82" s="97"/>
      <c r="GH82" s="97"/>
      <c r="GI82" s="97"/>
      <c r="GJ82" s="97"/>
      <c r="GK82" s="97"/>
      <c r="GL82" s="97"/>
      <c r="GM82" s="97"/>
      <c r="GN82" s="97"/>
      <c r="GO82" s="97"/>
      <c r="GP82" s="97"/>
      <c r="GQ82" s="97"/>
      <c r="GR82" s="97"/>
      <c r="GS82" s="97"/>
      <c r="GT82" s="97"/>
      <c r="GU82" s="97"/>
      <c r="GV82" s="97"/>
      <c r="GW82" s="97"/>
      <c r="GX82" s="97"/>
      <c r="GY82" s="97"/>
      <c r="GZ82" s="97"/>
      <c r="HA82" s="97"/>
      <c r="HB82" s="97"/>
      <c r="HC82" s="97"/>
      <c r="HD82" s="97"/>
      <c r="HE82" s="97"/>
      <c r="HF82" s="97"/>
      <c r="HG82" s="97"/>
      <c r="HH82" s="97"/>
      <c r="HI82" s="97"/>
      <c r="HJ82" s="97"/>
      <c r="HK82" s="97"/>
      <c r="HL82" s="97"/>
      <c r="HM82" s="97"/>
      <c r="HN82" s="97"/>
      <c r="HO82" s="97"/>
      <c r="HP82" s="97"/>
      <c r="HQ82" s="97"/>
      <c r="HR82" s="97"/>
      <c r="HS82" s="97"/>
      <c r="HT82" s="97"/>
      <c r="HU82" s="97"/>
      <c r="HV82" s="97"/>
      <c r="HW82" s="97"/>
      <c r="HX82" s="97"/>
      <c r="HY82" s="97"/>
      <c r="HZ82" s="97"/>
      <c r="IA82" s="97"/>
      <c r="IB82" s="97"/>
      <c r="IC82" s="97"/>
      <c r="ID82" s="97"/>
      <c r="IE82" s="97"/>
      <c r="IF82" s="97"/>
      <c r="IG82" s="97"/>
      <c r="IH82" s="97"/>
      <c r="II82" s="97"/>
      <c r="IJ82" s="97"/>
      <c r="IK82" s="97"/>
      <c r="IL82" s="97"/>
      <c r="IM82" s="97"/>
      <c r="IN82" s="97"/>
      <c r="IO82" s="97"/>
      <c r="IP82" s="97"/>
    </row>
    <row r="83" spans="1:250" ht="22.5" customHeight="1">
      <c r="A83" s="97" t="s">
        <v>50</v>
      </c>
      <c r="B83" s="99"/>
      <c r="C83" s="83"/>
      <c r="D83" s="101"/>
      <c r="E83" s="101"/>
      <c r="F83" s="101"/>
      <c r="G83" s="101"/>
      <c r="H83" s="101"/>
      <c r="I83" s="101"/>
      <c r="J83" s="101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7"/>
      <c r="GA83" s="97"/>
      <c r="GB83" s="97"/>
      <c r="GC83" s="97"/>
      <c r="GD83" s="97"/>
      <c r="GE83" s="97"/>
      <c r="GF83" s="97"/>
      <c r="GG83" s="97"/>
      <c r="GH83" s="97"/>
      <c r="GI83" s="97"/>
      <c r="GJ83" s="97"/>
      <c r="GK83" s="97"/>
      <c r="GL83" s="97"/>
      <c r="GM83" s="97"/>
      <c r="GN83" s="97"/>
      <c r="GO83" s="97"/>
      <c r="GP83" s="97"/>
      <c r="GQ83" s="97"/>
      <c r="GR83" s="97"/>
      <c r="GS83" s="97"/>
      <c r="GT83" s="97"/>
      <c r="GU83" s="97"/>
      <c r="GV83" s="97"/>
      <c r="GW83" s="97"/>
      <c r="GX83" s="97"/>
      <c r="GY83" s="97"/>
      <c r="GZ83" s="97"/>
      <c r="HA83" s="97"/>
      <c r="HB83" s="97"/>
      <c r="HC83" s="97"/>
      <c r="HD83" s="97"/>
      <c r="HE83" s="97"/>
      <c r="HF83" s="97"/>
      <c r="HG83" s="97"/>
      <c r="HH83" s="97"/>
      <c r="HI83" s="97"/>
      <c r="HJ83" s="97"/>
      <c r="HK83" s="97"/>
      <c r="HL83" s="97"/>
      <c r="HM83" s="97"/>
      <c r="HN83" s="97"/>
      <c r="HO83" s="97"/>
      <c r="HP83" s="97"/>
      <c r="HQ83" s="97"/>
      <c r="HR83" s="97"/>
      <c r="HS83" s="97"/>
      <c r="HT83" s="97"/>
      <c r="HU83" s="97"/>
      <c r="HV83" s="97"/>
      <c r="HW83" s="97"/>
      <c r="HX83" s="97"/>
      <c r="HY83" s="97"/>
      <c r="HZ83" s="97"/>
      <c r="IA83" s="97"/>
      <c r="IB83" s="97"/>
      <c r="IC83" s="97"/>
      <c r="ID83" s="97"/>
      <c r="IE83" s="97"/>
      <c r="IF83" s="97"/>
      <c r="IG83" s="97"/>
      <c r="IH83" s="97"/>
      <c r="II83" s="97"/>
      <c r="IJ83" s="97"/>
      <c r="IK83" s="97"/>
      <c r="IL83" s="97"/>
      <c r="IM83" s="97"/>
      <c r="IN83" s="97"/>
      <c r="IO83" s="97"/>
      <c r="IP83" s="97"/>
    </row>
    <row r="84" spans="1:250" ht="22.5" customHeight="1">
      <c r="A84" s="97" t="s">
        <v>51</v>
      </c>
      <c r="B84" s="99"/>
      <c r="C84" s="83"/>
      <c r="D84" s="101">
        <v>31100</v>
      </c>
      <c r="E84" s="101"/>
      <c r="F84" s="101">
        <v>31100</v>
      </c>
      <c r="G84" s="101"/>
      <c r="H84" s="101">
        <v>1045000</v>
      </c>
      <c r="I84" s="101"/>
      <c r="J84" s="101">
        <v>1045000</v>
      </c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7"/>
      <c r="GA84" s="97"/>
      <c r="GB84" s="97"/>
      <c r="GC84" s="97"/>
      <c r="GD84" s="97"/>
      <c r="GE84" s="97"/>
      <c r="GF84" s="97"/>
      <c r="GG84" s="97"/>
      <c r="GH84" s="97"/>
      <c r="GI84" s="97"/>
      <c r="GJ84" s="97"/>
      <c r="GK84" s="97"/>
      <c r="GL84" s="97"/>
      <c r="GM84" s="97"/>
      <c r="GN84" s="97"/>
      <c r="GO84" s="97"/>
      <c r="GP84" s="97"/>
      <c r="GQ84" s="97"/>
      <c r="GR84" s="97"/>
      <c r="GS84" s="97"/>
      <c r="GT84" s="97"/>
      <c r="GU84" s="97"/>
      <c r="GV84" s="97"/>
      <c r="GW84" s="97"/>
      <c r="GX84" s="97"/>
      <c r="GY84" s="97"/>
      <c r="GZ84" s="97"/>
      <c r="HA84" s="97"/>
      <c r="HB84" s="97"/>
      <c r="HC84" s="97"/>
      <c r="HD84" s="97"/>
      <c r="HE84" s="97"/>
      <c r="HF84" s="97"/>
      <c r="HG84" s="97"/>
      <c r="HH84" s="97"/>
      <c r="HI84" s="97"/>
      <c r="HJ84" s="97"/>
      <c r="HK84" s="97"/>
      <c r="HL84" s="97"/>
      <c r="HM84" s="97"/>
      <c r="HN84" s="97"/>
      <c r="HO84" s="97"/>
      <c r="HP84" s="97"/>
      <c r="HQ84" s="97"/>
      <c r="HR84" s="97"/>
      <c r="HS84" s="97"/>
      <c r="HT84" s="97"/>
      <c r="HU84" s="97"/>
      <c r="HV84" s="97"/>
      <c r="HW84" s="97"/>
      <c r="HX84" s="97"/>
      <c r="HY84" s="97"/>
      <c r="HZ84" s="97"/>
      <c r="IA84" s="97"/>
      <c r="IB84" s="97"/>
      <c r="IC84" s="97"/>
      <c r="ID84" s="97"/>
      <c r="IE84" s="97"/>
      <c r="IF84" s="97"/>
      <c r="IG84" s="97"/>
      <c r="IH84" s="97"/>
      <c r="II84" s="97"/>
      <c r="IJ84" s="97"/>
      <c r="IK84" s="97"/>
      <c r="IL84" s="97"/>
      <c r="IM84" s="97"/>
      <c r="IN84" s="97"/>
      <c r="IO84" s="97"/>
      <c r="IP84" s="97"/>
    </row>
    <row r="85" spans="1:250" ht="22.5" customHeight="1">
      <c r="A85" s="97" t="s">
        <v>52</v>
      </c>
      <c r="D85" s="101">
        <v>335127</v>
      </c>
      <c r="E85" s="101"/>
      <c r="F85" s="101">
        <v>322002</v>
      </c>
      <c r="G85" s="101"/>
      <c r="H85" s="101">
        <v>10987907</v>
      </c>
      <c r="I85" s="101"/>
      <c r="J85" s="101">
        <v>10517119</v>
      </c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7"/>
      <c r="IB85" s="97"/>
      <c r="IC85" s="97"/>
      <c r="ID85" s="97"/>
      <c r="IE85" s="97"/>
      <c r="IF85" s="97"/>
      <c r="IG85" s="97"/>
      <c r="IH85" s="97"/>
      <c r="II85" s="97"/>
      <c r="IJ85" s="97"/>
      <c r="IK85" s="97"/>
      <c r="IL85" s="97"/>
      <c r="IM85" s="97"/>
      <c r="IN85" s="97"/>
      <c r="IO85" s="97"/>
      <c r="IP85" s="97"/>
    </row>
    <row r="86" spans="1:250" ht="22.5" customHeight="1">
      <c r="A86" s="97" t="s">
        <v>53</v>
      </c>
      <c r="B86" s="99"/>
      <c r="D86" s="106">
        <v>-93887</v>
      </c>
      <c r="E86" s="101"/>
      <c r="F86" s="106">
        <v>-81436</v>
      </c>
      <c r="G86" s="101"/>
      <c r="H86" s="106">
        <v>-4014949</v>
      </c>
      <c r="I86" s="101"/>
      <c r="J86" s="106">
        <v>-2094325</v>
      </c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7"/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7"/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7"/>
      <c r="HX86" s="97"/>
      <c r="HY86" s="97"/>
      <c r="HZ86" s="97"/>
      <c r="IA86" s="97"/>
      <c r="IB86" s="97"/>
      <c r="IC86" s="97"/>
      <c r="ID86" s="97"/>
      <c r="IE86" s="97"/>
      <c r="IF86" s="97"/>
      <c r="IG86" s="97"/>
      <c r="IH86" s="97"/>
      <c r="II86" s="97"/>
      <c r="IJ86" s="97"/>
      <c r="IK86" s="97"/>
      <c r="IL86" s="97"/>
      <c r="IM86" s="97"/>
      <c r="IN86" s="97"/>
      <c r="IO86" s="97"/>
      <c r="IP86" s="97"/>
    </row>
    <row r="87" spans="1:250" ht="22.5" customHeight="1">
      <c r="A87" s="95" t="s">
        <v>56</v>
      </c>
      <c r="B87" s="99"/>
      <c r="D87" s="103">
        <f>SUM(D79:D86)</f>
        <v>762584</v>
      </c>
      <c r="E87" s="101"/>
      <c r="F87" s="103">
        <f>SUM(F79:F86)</f>
        <v>760144</v>
      </c>
      <c r="G87" s="101"/>
      <c r="H87" s="103">
        <f>SUM(H79:H86)</f>
        <v>24624859</v>
      </c>
      <c r="I87" s="101"/>
      <c r="J87" s="103">
        <f>SUM(J79:J86)</f>
        <v>26014644</v>
      </c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97"/>
      <c r="CH87" s="97"/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7"/>
      <c r="CY87" s="97"/>
      <c r="CZ87" s="97"/>
      <c r="DA87" s="97"/>
      <c r="DB87" s="97"/>
      <c r="DC87" s="97"/>
      <c r="DD87" s="97"/>
      <c r="DE87" s="97"/>
      <c r="DF87" s="97"/>
      <c r="DG87" s="97"/>
      <c r="DH87" s="97"/>
      <c r="DI87" s="97"/>
      <c r="DJ87" s="97"/>
      <c r="DK87" s="97"/>
      <c r="DL87" s="97"/>
      <c r="DM87" s="97"/>
      <c r="DN87" s="97"/>
      <c r="DO87" s="97"/>
      <c r="DP87" s="97"/>
      <c r="DQ87" s="97"/>
      <c r="DR87" s="97"/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97"/>
      <c r="ED87" s="97"/>
      <c r="EE87" s="97"/>
      <c r="EF87" s="97"/>
      <c r="EG87" s="97"/>
      <c r="EH87" s="97"/>
      <c r="EI87" s="97"/>
      <c r="EJ87" s="97"/>
      <c r="EK87" s="97"/>
      <c r="EL87" s="97"/>
      <c r="EM87" s="97"/>
      <c r="EN87" s="97"/>
      <c r="EO87" s="97"/>
      <c r="EP87" s="97"/>
      <c r="EQ87" s="97"/>
      <c r="ER87" s="97"/>
      <c r="ES87" s="97"/>
      <c r="ET87" s="97"/>
      <c r="EU87" s="97"/>
      <c r="EV87" s="97"/>
      <c r="EW87" s="97"/>
      <c r="EX87" s="97"/>
      <c r="EY87" s="97"/>
      <c r="EZ87" s="97"/>
      <c r="FA87" s="97"/>
      <c r="FB87" s="97"/>
      <c r="FC87" s="97"/>
      <c r="FD87" s="97"/>
      <c r="FE87" s="97"/>
      <c r="FF87" s="97"/>
      <c r="FG87" s="97"/>
      <c r="FH87" s="97"/>
      <c r="FI87" s="97"/>
      <c r="FJ87" s="97"/>
      <c r="FK87" s="97"/>
      <c r="FL87" s="97"/>
      <c r="FM87" s="97"/>
      <c r="FN87" s="97"/>
      <c r="FO87" s="97"/>
      <c r="FP87" s="97"/>
      <c r="FQ87" s="97"/>
      <c r="FR87" s="97"/>
      <c r="FS87" s="97"/>
      <c r="FT87" s="97"/>
      <c r="FU87" s="97"/>
      <c r="FV87" s="97"/>
      <c r="FW87" s="97"/>
      <c r="FX87" s="97"/>
      <c r="FY87" s="97"/>
      <c r="FZ87" s="97"/>
      <c r="GA87" s="97"/>
      <c r="GB87" s="97"/>
      <c r="GC87" s="97"/>
      <c r="GD87" s="97"/>
      <c r="GE87" s="97"/>
      <c r="GF87" s="97"/>
      <c r="GG87" s="97"/>
      <c r="GH87" s="97"/>
      <c r="GI87" s="97"/>
      <c r="GJ87" s="97"/>
      <c r="GK87" s="97"/>
      <c r="GL87" s="97"/>
      <c r="GM87" s="97"/>
      <c r="GN87" s="97"/>
      <c r="GO87" s="97"/>
      <c r="GP87" s="97"/>
      <c r="GQ87" s="97"/>
      <c r="GR87" s="97"/>
      <c r="GS87" s="97"/>
      <c r="GT87" s="97"/>
      <c r="GU87" s="97"/>
      <c r="GV87" s="97"/>
      <c r="GW87" s="97"/>
      <c r="GX87" s="97"/>
      <c r="GY87" s="97"/>
      <c r="GZ87" s="97"/>
      <c r="HA87" s="97"/>
      <c r="HB87" s="97"/>
      <c r="HC87" s="97"/>
      <c r="HD87" s="97"/>
      <c r="HE87" s="97"/>
      <c r="HF87" s="97"/>
      <c r="HG87" s="97"/>
      <c r="HH87" s="97"/>
      <c r="HI87" s="97"/>
      <c r="HJ87" s="97"/>
      <c r="HK87" s="97"/>
      <c r="HL87" s="97"/>
      <c r="HM87" s="97"/>
      <c r="HN87" s="97"/>
      <c r="HO87" s="97"/>
      <c r="HP87" s="97"/>
      <c r="HQ87" s="97"/>
      <c r="HR87" s="97"/>
      <c r="HS87" s="97"/>
      <c r="HT87" s="97"/>
      <c r="HU87" s="97"/>
      <c r="HV87" s="97"/>
      <c r="HW87" s="97"/>
      <c r="HX87" s="97"/>
      <c r="HY87" s="97"/>
      <c r="HZ87" s="97"/>
      <c r="IA87" s="97"/>
      <c r="IB87" s="97"/>
      <c r="IC87" s="97"/>
      <c r="ID87" s="97"/>
      <c r="IE87" s="97"/>
      <c r="IF87" s="97"/>
      <c r="IG87" s="97"/>
      <c r="IH87" s="97"/>
      <c r="II87" s="97"/>
      <c r="IJ87" s="97"/>
      <c r="IK87" s="97"/>
      <c r="IL87" s="97"/>
      <c r="IM87" s="97"/>
      <c r="IN87" s="97"/>
      <c r="IO87" s="97"/>
      <c r="IP87" s="97"/>
    </row>
    <row r="88" spans="1:250" ht="22.5" customHeight="1" thickBot="1">
      <c r="A88" s="119" t="s">
        <v>57</v>
      </c>
      <c r="B88" s="99"/>
      <c r="D88" s="118">
        <f>SUM(D87,D73)</f>
        <v>2137073</v>
      </c>
      <c r="E88" s="101"/>
      <c r="F88" s="118">
        <f>SUM(F87,F73)</f>
        <v>2160823</v>
      </c>
      <c r="G88" s="101"/>
      <c r="H88" s="118">
        <f>SUM(H87,H73)</f>
        <v>69009011</v>
      </c>
      <c r="I88" s="101"/>
      <c r="J88" s="118">
        <f>SUM(J87,J73)</f>
        <v>73950486</v>
      </c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97"/>
      <c r="CH88" s="97"/>
      <c r="CI88" s="97"/>
      <c r="CJ88" s="97"/>
      <c r="CK88" s="97"/>
      <c r="CL88" s="97"/>
      <c r="CM88" s="97"/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7"/>
      <c r="CY88" s="97"/>
      <c r="CZ88" s="97"/>
      <c r="DA88" s="97"/>
      <c r="DB88" s="97"/>
      <c r="DC88" s="97"/>
      <c r="DD88" s="97"/>
      <c r="DE88" s="97"/>
      <c r="DF88" s="97"/>
      <c r="DG88" s="97"/>
      <c r="DH88" s="97"/>
      <c r="DI88" s="97"/>
      <c r="DJ88" s="97"/>
      <c r="DK88" s="97"/>
      <c r="DL88" s="97"/>
      <c r="DM88" s="97"/>
      <c r="DN88" s="97"/>
      <c r="DO88" s="97"/>
      <c r="DP88" s="97"/>
      <c r="DQ88" s="97"/>
      <c r="DR88" s="97"/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97"/>
      <c r="ED88" s="97"/>
      <c r="EE88" s="97"/>
      <c r="EF88" s="97"/>
      <c r="EG88" s="97"/>
      <c r="EH88" s="97"/>
      <c r="EI88" s="97"/>
      <c r="EJ88" s="97"/>
      <c r="EK88" s="97"/>
      <c r="EL88" s="97"/>
      <c r="EM88" s="97"/>
      <c r="EN88" s="97"/>
      <c r="EO88" s="97"/>
      <c r="EP88" s="97"/>
      <c r="EQ88" s="97"/>
      <c r="ER88" s="97"/>
      <c r="ES88" s="97"/>
      <c r="ET88" s="97"/>
      <c r="EU88" s="97"/>
      <c r="EV88" s="97"/>
      <c r="EW88" s="97"/>
      <c r="EX88" s="97"/>
      <c r="EY88" s="97"/>
      <c r="EZ88" s="97"/>
      <c r="FA88" s="97"/>
      <c r="FB88" s="97"/>
      <c r="FC88" s="97"/>
      <c r="FD88" s="97"/>
      <c r="FE88" s="97"/>
      <c r="FF88" s="97"/>
      <c r="FG88" s="97"/>
      <c r="FH88" s="97"/>
      <c r="FI88" s="97"/>
      <c r="FJ88" s="97"/>
      <c r="FK88" s="97"/>
      <c r="FL88" s="97"/>
      <c r="FM88" s="97"/>
      <c r="FN88" s="97"/>
      <c r="FO88" s="97"/>
      <c r="FP88" s="97"/>
      <c r="FQ88" s="97"/>
      <c r="FR88" s="97"/>
      <c r="FS88" s="97"/>
      <c r="FT88" s="97"/>
      <c r="FU88" s="97"/>
      <c r="FV88" s="97"/>
      <c r="FW88" s="97"/>
      <c r="FX88" s="97"/>
      <c r="FY88" s="97"/>
      <c r="FZ88" s="97"/>
      <c r="GA88" s="97"/>
      <c r="GB88" s="97"/>
      <c r="GC88" s="97"/>
      <c r="GD88" s="97"/>
      <c r="GE88" s="97"/>
      <c r="GF88" s="97"/>
      <c r="GG88" s="97"/>
      <c r="GH88" s="97"/>
      <c r="GI88" s="97"/>
      <c r="GJ88" s="97"/>
      <c r="GK88" s="97"/>
      <c r="GL88" s="97"/>
      <c r="GM88" s="97"/>
      <c r="GN88" s="97"/>
      <c r="GO88" s="97"/>
      <c r="GP88" s="97"/>
      <c r="GQ88" s="97"/>
      <c r="GR88" s="97"/>
      <c r="GS88" s="97"/>
      <c r="GT88" s="97"/>
      <c r="GU88" s="97"/>
      <c r="GV88" s="97"/>
      <c r="GW88" s="97"/>
      <c r="GX88" s="97"/>
      <c r="GY88" s="97"/>
      <c r="GZ88" s="97"/>
      <c r="HA88" s="97"/>
      <c r="HB88" s="97"/>
      <c r="HC88" s="97"/>
      <c r="HD88" s="97"/>
      <c r="HE88" s="97"/>
      <c r="HF88" s="97"/>
      <c r="HG88" s="97"/>
      <c r="HH88" s="97"/>
      <c r="HI88" s="97"/>
      <c r="HJ88" s="97"/>
      <c r="HK88" s="97"/>
      <c r="HL88" s="97"/>
      <c r="HM88" s="97"/>
      <c r="HN88" s="97"/>
      <c r="HO88" s="97"/>
      <c r="HP88" s="97"/>
      <c r="HQ88" s="97"/>
      <c r="HR88" s="97"/>
      <c r="HS88" s="97"/>
      <c r="HT88" s="97"/>
      <c r="HU88" s="97"/>
      <c r="HV88" s="97"/>
      <c r="HW88" s="97"/>
      <c r="HX88" s="97"/>
      <c r="HY88" s="97"/>
      <c r="HZ88" s="97"/>
      <c r="IA88" s="97"/>
      <c r="IB88" s="97"/>
      <c r="IC88" s="97"/>
      <c r="ID88" s="97"/>
      <c r="IE88" s="97"/>
      <c r="IF88" s="97"/>
      <c r="IG88" s="97"/>
      <c r="IH88" s="97"/>
      <c r="II88" s="97"/>
      <c r="IJ88" s="97"/>
      <c r="IK88" s="97"/>
      <c r="IL88" s="97"/>
      <c r="IM88" s="97"/>
      <c r="IN88" s="97"/>
      <c r="IO88" s="97"/>
      <c r="IP88" s="97"/>
    </row>
    <row r="89" spans="1:250" ht="21" customHeight="1" thickTop="1">
      <c r="A89" s="97"/>
      <c r="B89" s="99"/>
      <c r="D89" s="101">
        <f>D88-D26</f>
        <v>0</v>
      </c>
      <c r="E89" s="101" t="s">
        <v>58</v>
      </c>
      <c r="F89" s="101">
        <f>F88-F26</f>
        <v>0</v>
      </c>
      <c r="G89" s="101"/>
      <c r="H89" s="101">
        <f>H88-H26</f>
        <v>0</v>
      </c>
      <c r="I89" s="101"/>
      <c r="J89" s="101">
        <f>J88-J26</f>
        <v>0</v>
      </c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7"/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7"/>
      <c r="DI89" s="97"/>
      <c r="DJ89" s="97"/>
      <c r="DK89" s="97"/>
      <c r="DL89" s="97"/>
      <c r="DM89" s="97"/>
      <c r="DN89" s="97"/>
      <c r="DO89" s="97"/>
      <c r="DP89" s="97"/>
      <c r="DQ89" s="97"/>
      <c r="DR89" s="97"/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7"/>
      <c r="EZ89" s="97"/>
      <c r="FA89" s="97"/>
      <c r="FB89" s="97"/>
      <c r="FC89" s="97"/>
      <c r="FD89" s="97"/>
      <c r="FE89" s="97"/>
      <c r="FF89" s="97"/>
      <c r="FG89" s="97"/>
      <c r="FH89" s="97"/>
      <c r="FI89" s="97"/>
      <c r="FJ89" s="97"/>
      <c r="FK89" s="97"/>
      <c r="FL89" s="97"/>
      <c r="FM89" s="97"/>
      <c r="FN89" s="97"/>
      <c r="FO89" s="97"/>
      <c r="FP89" s="97"/>
      <c r="FQ89" s="97"/>
      <c r="FR89" s="97"/>
      <c r="FS89" s="97"/>
      <c r="FT89" s="97"/>
      <c r="FU89" s="97"/>
      <c r="FV89" s="97"/>
      <c r="FW89" s="97"/>
      <c r="FX89" s="97"/>
      <c r="FY89" s="97"/>
      <c r="FZ89" s="97"/>
      <c r="GA89" s="97"/>
      <c r="GB89" s="97"/>
      <c r="GC89" s="97"/>
      <c r="GD89" s="97"/>
      <c r="GE89" s="97"/>
      <c r="GF89" s="97"/>
      <c r="GG89" s="97"/>
      <c r="GH89" s="97"/>
      <c r="GI89" s="97"/>
      <c r="GJ89" s="97"/>
      <c r="GK89" s="97"/>
      <c r="GL89" s="97"/>
      <c r="GM89" s="97"/>
      <c r="GN89" s="97"/>
      <c r="GO89" s="97"/>
      <c r="GP89" s="97"/>
      <c r="GQ89" s="97"/>
      <c r="GR89" s="97"/>
      <c r="GS89" s="97"/>
      <c r="GT89" s="97"/>
      <c r="GU89" s="97"/>
      <c r="GV89" s="97"/>
      <c r="GW89" s="97"/>
      <c r="GX89" s="97"/>
      <c r="GY89" s="97"/>
      <c r="GZ89" s="97"/>
      <c r="HA89" s="97"/>
      <c r="HB89" s="97"/>
      <c r="HC89" s="97"/>
      <c r="HD89" s="97"/>
      <c r="HE89" s="97"/>
      <c r="HF89" s="97"/>
      <c r="HG89" s="97"/>
      <c r="HH89" s="97"/>
      <c r="HI89" s="97"/>
      <c r="HJ89" s="97"/>
      <c r="HK89" s="97"/>
      <c r="HL89" s="97"/>
      <c r="HM89" s="97"/>
      <c r="HN89" s="97"/>
      <c r="HO89" s="97"/>
      <c r="HP89" s="97"/>
      <c r="HQ89" s="97"/>
      <c r="HR89" s="97"/>
      <c r="HS89" s="97"/>
      <c r="HT89" s="97"/>
      <c r="HU89" s="97"/>
      <c r="HV89" s="97"/>
      <c r="HW89" s="97"/>
      <c r="HX89" s="97"/>
      <c r="HY89" s="97"/>
      <c r="HZ89" s="97"/>
      <c r="IA89" s="97"/>
      <c r="IB89" s="97"/>
      <c r="IC89" s="97"/>
      <c r="ID89" s="97"/>
      <c r="IE89" s="97"/>
      <c r="IF89" s="97"/>
      <c r="IG89" s="97"/>
      <c r="IH89" s="97"/>
      <c r="II89" s="97"/>
      <c r="IJ89" s="97"/>
      <c r="IK89" s="97"/>
      <c r="IL89" s="97"/>
      <c r="IM89" s="97"/>
      <c r="IN89" s="97"/>
      <c r="IO89" s="97"/>
      <c r="IP89" s="97"/>
    </row>
    <row r="90" spans="1:250" ht="30.75" customHeight="1">
      <c r="A90" s="97" t="s">
        <v>232</v>
      </c>
      <c r="B90" s="99"/>
      <c r="D90" s="101"/>
      <c r="E90" s="101"/>
      <c r="F90" s="101"/>
      <c r="G90" s="101"/>
      <c r="H90" s="101"/>
      <c r="I90" s="101"/>
      <c r="J90" s="101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  <c r="CB90" s="97"/>
      <c r="CC90" s="97"/>
      <c r="CD90" s="97"/>
      <c r="CE90" s="97"/>
      <c r="CF90" s="97"/>
      <c r="CG90" s="97"/>
      <c r="CH90" s="97"/>
      <c r="CI90" s="97"/>
      <c r="CJ90" s="97"/>
      <c r="CK90" s="97"/>
      <c r="CL90" s="97"/>
      <c r="CM90" s="97"/>
      <c r="CN90" s="97"/>
      <c r="CO90" s="97"/>
      <c r="CP90" s="97"/>
      <c r="CQ90" s="97"/>
      <c r="CR90" s="97"/>
      <c r="CS90" s="97"/>
      <c r="CT90" s="97"/>
      <c r="CU90" s="97"/>
      <c r="CV90" s="97"/>
      <c r="CW90" s="97"/>
      <c r="CX90" s="97"/>
      <c r="CY90" s="97"/>
      <c r="CZ90" s="97"/>
      <c r="DA90" s="97"/>
      <c r="DB90" s="97"/>
      <c r="DC90" s="97"/>
      <c r="DD90" s="97"/>
      <c r="DE90" s="97"/>
      <c r="DF90" s="97"/>
      <c r="DG90" s="97"/>
      <c r="DH90" s="97"/>
      <c r="DI90" s="97"/>
      <c r="DJ90" s="97"/>
      <c r="DK90" s="97"/>
      <c r="DL90" s="97"/>
      <c r="DM90" s="97"/>
      <c r="DN90" s="97"/>
      <c r="DO90" s="97"/>
      <c r="DP90" s="97"/>
      <c r="DQ90" s="97"/>
      <c r="DR90" s="97"/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97"/>
      <c r="ED90" s="97"/>
      <c r="EE90" s="97"/>
      <c r="EF90" s="97"/>
      <c r="EG90" s="97"/>
      <c r="EH90" s="97"/>
      <c r="EI90" s="97"/>
      <c r="EJ90" s="97"/>
      <c r="EK90" s="97"/>
      <c r="EL90" s="97"/>
      <c r="EM90" s="97"/>
      <c r="EN90" s="97"/>
      <c r="EO90" s="97"/>
      <c r="EP90" s="97"/>
      <c r="EQ90" s="97"/>
      <c r="ER90" s="97"/>
      <c r="ES90" s="97"/>
      <c r="ET90" s="97"/>
      <c r="EU90" s="97"/>
      <c r="EV90" s="97"/>
      <c r="EW90" s="97"/>
      <c r="EX90" s="97"/>
      <c r="EY90" s="97"/>
      <c r="EZ90" s="97"/>
      <c r="FA90" s="97"/>
      <c r="FB90" s="97"/>
      <c r="FC90" s="97"/>
      <c r="FD90" s="97"/>
      <c r="FE90" s="97"/>
      <c r="FF90" s="97"/>
      <c r="FG90" s="97"/>
      <c r="FH90" s="97"/>
      <c r="FI90" s="97"/>
      <c r="FJ90" s="97"/>
      <c r="FK90" s="97"/>
      <c r="FL90" s="97"/>
      <c r="FM90" s="97"/>
      <c r="FN90" s="97"/>
      <c r="FO90" s="97"/>
      <c r="FP90" s="97"/>
      <c r="FQ90" s="97"/>
      <c r="FR90" s="97"/>
      <c r="FS90" s="97"/>
      <c r="FT90" s="97"/>
      <c r="FU90" s="97"/>
      <c r="FV90" s="97"/>
      <c r="FW90" s="97"/>
      <c r="FX90" s="97"/>
      <c r="FY90" s="97"/>
      <c r="FZ90" s="97"/>
      <c r="GA90" s="97"/>
      <c r="GB90" s="97"/>
      <c r="GC90" s="97"/>
      <c r="GD90" s="97"/>
      <c r="GE90" s="97"/>
      <c r="GF90" s="97"/>
      <c r="GG90" s="97"/>
      <c r="GH90" s="97"/>
      <c r="GI90" s="97"/>
      <c r="GJ90" s="97"/>
      <c r="GK90" s="97"/>
      <c r="GL90" s="97"/>
      <c r="GM90" s="97"/>
      <c r="GN90" s="97"/>
      <c r="GO90" s="97"/>
      <c r="GP90" s="97"/>
      <c r="GQ90" s="97"/>
      <c r="GR90" s="97"/>
      <c r="GS90" s="97"/>
      <c r="GT90" s="97"/>
      <c r="GU90" s="97"/>
      <c r="GV90" s="97"/>
      <c r="GW90" s="97"/>
      <c r="GX90" s="97"/>
      <c r="GY90" s="97"/>
      <c r="GZ90" s="97"/>
      <c r="HA90" s="97"/>
      <c r="HB90" s="97"/>
      <c r="HC90" s="97"/>
      <c r="HD90" s="97"/>
      <c r="HE90" s="97"/>
      <c r="HF90" s="97"/>
      <c r="HG90" s="97"/>
      <c r="HH90" s="97"/>
      <c r="HI90" s="97"/>
      <c r="HJ90" s="97"/>
      <c r="HK90" s="97"/>
      <c r="HL90" s="97"/>
      <c r="HM90" s="97"/>
      <c r="HN90" s="97"/>
      <c r="HO90" s="97"/>
      <c r="HP90" s="97"/>
      <c r="HQ90" s="97"/>
      <c r="HR90" s="97"/>
      <c r="HS90" s="97"/>
      <c r="HT90" s="97"/>
      <c r="HU90" s="97"/>
      <c r="HV90" s="97"/>
      <c r="HW90" s="97"/>
      <c r="HX90" s="97"/>
      <c r="HY90" s="97"/>
      <c r="HZ90" s="97"/>
      <c r="IA90" s="97"/>
      <c r="IB90" s="97"/>
      <c r="IC90" s="97"/>
      <c r="ID90" s="97"/>
      <c r="IE90" s="97"/>
      <c r="IF90" s="97"/>
      <c r="IG90" s="97"/>
      <c r="IH90" s="97"/>
      <c r="II90" s="97"/>
      <c r="IJ90" s="97"/>
      <c r="IK90" s="97"/>
      <c r="IL90" s="97"/>
      <c r="IM90" s="97"/>
      <c r="IN90" s="97"/>
      <c r="IO90" s="97"/>
      <c r="IP90" s="97"/>
    </row>
    <row r="91" spans="1:250" ht="30.75" customHeight="1">
      <c r="A91" s="97"/>
      <c r="B91" s="99"/>
      <c r="D91" s="101"/>
      <c r="E91" s="101"/>
      <c r="F91" s="101"/>
      <c r="G91" s="101"/>
      <c r="H91" s="101"/>
      <c r="I91" s="101"/>
      <c r="J91" s="101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97"/>
      <c r="CH91" s="97"/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97"/>
      <c r="CT91" s="97"/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7"/>
      <c r="DI91" s="97"/>
      <c r="DJ91" s="97"/>
      <c r="DK91" s="97"/>
      <c r="DL91" s="97"/>
      <c r="DM91" s="97"/>
      <c r="DN91" s="97"/>
      <c r="DO91" s="97"/>
      <c r="DP91" s="97"/>
      <c r="DQ91" s="97"/>
      <c r="DR91" s="97"/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97"/>
      <c r="ED91" s="97"/>
      <c r="EE91" s="97"/>
      <c r="EF91" s="97"/>
      <c r="EG91" s="97"/>
      <c r="EH91" s="97"/>
      <c r="EI91" s="97"/>
      <c r="EJ91" s="97"/>
      <c r="EK91" s="97"/>
      <c r="EL91" s="97"/>
      <c r="EM91" s="97"/>
      <c r="EN91" s="97"/>
      <c r="EO91" s="97"/>
      <c r="EP91" s="97"/>
      <c r="EQ91" s="97"/>
      <c r="ER91" s="97"/>
      <c r="ES91" s="97"/>
      <c r="ET91" s="97"/>
      <c r="EU91" s="97"/>
      <c r="EV91" s="97"/>
      <c r="EW91" s="97"/>
      <c r="EX91" s="97"/>
      <c r="EY91" s="97"/>
      <c r="EZ91" s="97"/>
      <c r="FA91" s="97"/>
      <c r="FB91" s="97"/>
      <c r="FC91" s="97"/>
      <c r="FD91" s="97"/>
      <c r="FE91" s="97"/>
      <c r="FF91" s="97"/>
      <c r="FG91" s="97"/>
      <c r="FH91" s="97"/>
      <c r="FI91" s="97"/>
      <c r="FJ91" s="97"/>
      <c r="FK91" s="97"/>
      <c r="FL91" s="97"/>
      <c r="FM91" s="97"/>
      <c r="FN91" s="97"/>
      <c r="FO91" s="97"/>
      <c r="FP91" s="97"/>
      <c r="FQ91" s="97"/>
      <c r="FR91" s="97"/>
      <c r="FS91" s="97"/>
      <c r="FT91" s="97"/>
      <c r="FU91" s="97"/>
      <c r="FV91" s="97"/>
      <c r="FW91" s="97"/>
      <c r="FX91" s="97"/>
      <c r="FY91" s="97"/>
      <c r="FZ91" s="97"/>
      <c r="GA91" s="97"/>
      <c r="GB91" s="97"/>
      <c r="GC91" s="97"/>
      <c r="GD91" s="97"/>
      <c r="GE91" s="97"/>
      <c r="GF91" s="97"/>
      <c r="GG91" s="97"/>
      <c r="GH91" s="97"/>
      <c r="GI91" s="97"/>
      <c r="GJ91" s="97"/>
      <c r="GK91" s="97"/>
      <c r="GL91" s="97"/>
      <c r="GM91" s="97"/>
      <c r="GN91" s="97"/>
      <c r="GO91" s="97"/>
      <c r="GP91" s="97"/>
      <c r="GQ91" s="97"/>
      <c r="GR91" s="97"/>
      <c r="GS91" s="97"/>
      <c r="GT91" s="97"/>
      <c r="GU91" s="97"/>
      <c r="GV91" s="97"/>
      <c r="GW91" s="97"/>
      <c r="GX91" s="97"/>
      <c r="GY91" s="97"/>
      <c r="GZ91" s="97"/>
      <c r="HA91" s="97"/>
      <c r="HB91" s="97"/>
      <c r="HC91" s="97"/>
      <c r="HD91" s="97"/>
      <c r="HE91" s="97"/>
      <c r="HF91" s="97"/>
      <c r="HG91" s="97"/>
      <c r="HH91" s="97"/>
      <c r="HI91" s="97"/>
      <c r="HJ91" s="97"/>
      <c r="HK91" s="97"/>
      <c r="HL91" s="97"/>
      <c r="HM91" s="97"/>
      <c r="HN91" s="97"/>
      <c r="HO91" s="97"/>
      <c r="HP91" s="97"/>
      <c r="HQ91" s="97"/>
      <c r="HR91" s="97"/>
      <c r="HS91" s="97"/>
      <c r="HT91" s="97"/>
      <c r="HU91" s="97"/>
      <c r="HV91" s="97"/>
      <c r="HW91" s="97"/>
      <c r="HX91" s="97"/>
      <c r="HY91" s="97"/>
      <c r="HZ91" s="97"/>
      <c r="IA91" s="97"/>
      <c r="IB91" s="97"/>
      <c r="IC91" s="97"/>
      <c r="ID91" s="97"/>
      <c r="IE91" s="97"/>
      <c r="IF91" s="97"/>
      <c r="IG91" s="97"/>
      <c r="IH91" s="97"/>
      <c r="II91" s="97"/>
      <c r="IJ91" s="97"/>
      <c r="IK91" s="97"/>
      <c r="IL91" s="97"/>
      <c r="IM91" s="97"/>
      <c r="IN91" s="97"/>
      <c r="IO91" s="97"/>
      <c r="IP91" s="97"/>
    </row>
    <row r="92" spans="1:250" ht="21" customHeight="1">
      <c r="A92" s="97"/>
      <c r="B92" s="99"/>
      <c r="D92" s="101"/>
      <c r="E92" s="101"/>
      <c r="F92" s="101"/>
      <c r="G92" s="101"/>
      <c r="H92" s="101"/>
      <c r="I92" s="101"/>
      <c r="J92" s="101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7"/>
      <c r="DI92" s="97"/>
      <c r="DJ92" s="97"/>
      <c r="DK92" s="97"/>
      <c r="DL92" s="97"/>
      <c r="DM92" s="97"/>
      <c r="DN92" s="97"/>
      <c r="DO92" s="97"/>
      <c r="DP92" s="97"/>
      <c r="DQ92" s="97"/>
      <c r="DR92" s="97"/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97"/>
      <c r="ED92" s="97"/>
      <c r="EE92" s="97"/>
      <c r="EF92" s="97"/>
      <c r="EG92" s="97"/>
      <c r="EH92" s="97"/>
      <c r="EI92" s="97"/>
      <c r="EJ92" s="97"/>
      <c r="EK92" s="97"/>
      <c r="EL92" s="97"/>
      <c r="EM92" s="97"/>
      <c r="EN92" s="97"/>
      <c r="EO92" s="97"/>
      <c r="EP92" s="97"/>
      <c r="EQ92" s="97"/>
      <c r="ER92" s="97"/>
      <c r="ES92" s="97"/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97"/>
      <c r="FH92" s="97"/>
      <c r="FI92" s="97"/>
      <c r="FJ92" s="97"/>
      <c r="FK92" s="97"/>
      <c r="FL92" s="97"/>
      <c r="FM92" s="97"/>
      <c r="FN92" s="97"/>
      <c r="FO92" s="97"/>
      <c r="FP92" s="97"/>
      <c r="FQ92" s="97"/>
      <c r="FR92" s="97"/>
      <c r="FS92" s="97"/>
      <c r="FT92" s="97"/>
      <c r="FU92" s="97"/>
      <c r="FV92" s="97"/>
      <c r="FW92" s="97"/>
      <c r="FX92" s="97"/>
      <c r="FY92" s="97"/>
      <c r="FZ92" s="97"/>
      <c r="GA92" s="97"/>
      <c r="GB92" s="97"/>
      <c r="GC92" s="97"/>
      <c r="GD92" s="97"/>
      <c r="GE92" s="97"/>
      <c r="GF92" s="97"/>
      <c r="GG92" s="97"/>
      <c r="GH92" s="97"/>
      <c r="GI92" s="97"/>
      <c r="GJ92" s="97"/>
      <c r="GK92" s="97"/>
      <c r="GL92" s="97"/>
      <c r="GM92" s="97"/>
      <c r="GN92" s="97"/>
      <c r="GO92" s="97"/>
      <c r="GP92" s="97"/>
      <c r="GQ92" s="97"/>
      <c r="GR92" s="97"/>
      <c r="GS92" s="97"/>
      <c r="GT92" s="97"/>
      <c r="GU92" s="97"/>
      <c r="GV92" s="97"/>
      <c r="GW92" s="97"/>
      <c r="GX92" s="97"/>
      <c r="GY92" s="97"/>
      <c r="GZ92" s="97"/>
      <c r="HA92" s="97"/>
      <c r="HB92" s="97"/>
      <c r="HC92" s="97"/>
      <c r="HD92" s="97"/>
      <c r="HE92" s="97"/>
      <c r="HF92" s="97"/>
      <c r="HG92" s="97"/>
      <c r="HH92" s="97"/>
      <c r="HI92" s="97"/>
      <c r="HJ92" s="97"/>
      <c r="HK92" s="97"/>
      <c r="HL92" s="97"/>
      <c r="HM92" s="97"/>
      <c r="HN92" s="97"/>
      <c r="HO92" s="97"/>
      <c r="HP92" s="97"/>
      <c r="HQ92" s="97"/>
      <c r="HR92" s="97"/>
      <c r="HS92" s="97"/>
      <c r="HT92" s="97"/>
      <c r="HU92" s="97"/>
      <c r="HV92" s="97"/>
      <c r="HW92" s="97"/>
      <c r="HX92" s="97"/>
      <c r="HY92" s="97"/>
      <c r="HZ92" s="97"/>
      <c r="IA92" s="97"/>
      <c r="IB92" s="97"/>
      <c r="IC92" s="97"/>
      <c r="ID92" s="97"/>
      <c r="IE92" s="97"/>
      <c r="IF92" s="97"/>
      <c r="IG92" s="97"/>
      <c r="IH92" s="97"/>
      <c r="II92" s="97"/>
      <c r="IJ92" s="97"/>
      <c r="IK92" s="97"/>
      <c r="IL92" s="97"/>
      <c r="IM92" s="97"/>
      <c r="IN92" s="97"/>
      <c r="IO92" s="97"/>
      <c r="IP92" s="97"/>
    </row>
    <row r="93" spans="1:250" ht="22.9" customHeight="1">
      <c r="A93" s="120"/>
      <c r="B93" s="121"/>
      <c r="C93" s="96"/>
      <c r="D93" s="96"/>
      <c r="E93" s="96"/>
      <c r="F93" s="96"/>
      <c r="G93" s="96"/>
      <c r="H93" s="96"/>
      <c r="I93" s="96"/>
      <c r="J93" s="96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7"/>
      <c r="DI93" s="97"/>
      <c r="DJ93" s="97"/>
      <c r="DK93" s="97"/>
      <c r="DL93" s="97"/>
      <c r="DM93" s="97"/>
      <c r="DN93" s="97"/>
      <c r="DO93" s="97"/>
      <c r="DP93" s="97"/>
      <c r="DQ93" s="97"/>
      <c r="DR93" s="97"/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97"/>
      <c r="ED93" s="97"/>
      <c r="EE93" s="97"/>
      <c r="EF93" s="97"/>
      <c r="EG93" s="97"/>
      <c r="EH93" s="97"/>
      <c r="EI93" s="97"/>
      <c r="EJ93" s="97"/>
      <c r="EK93" s="97"/>
      <c r="EL93" s="97"/>
      <c r="EM93" s="97"/>
      <c r="EN93" s="97"/>
      <c r="EO93" s="97"/>
      <c r="EP93" s="97"/>
      <c r="EQ93" s="97"/>
      <c r="ER93" s="97"/>
      <c r="ES93" s="97"/>
      <c r="ET93" s="97"/>
      <c r="EU93" s="97"/>
      <c r="EV93" s="97"/>
      <c r="EW93" s="97"/>
      <c r="EX93" s="97"/>
      <c r="EY93" s="97"/>
      <c r="EZ93" s="97"/>
      <c r="FA93" s="97"/>
      <c r="FB93" s="97"/>
      <c r="FC93" s="97"/>
      <c r="FD93" s="97"/>
      <c r="FE93" s="97"/>
      <c r="FF93" s="97"/>
      <c r="FG93" s="97"/>
      <c r="FH93" s="97"/>
      <c r="FI93" s="97"/>
      <c r="FJ93" s="97"/>
      <c r="FK93" s="97"/>
      <c r="FL93" s="97"/>
      <c r="FM93" s="97"/>
      <c r="FN93" s="97"/>
      <c r="FO93" s="97"/>
      <c r="FP93" s="97"/>
      <c r="FQ93" s="97"/>
      <c r="FR93" s="97"/>
      <c r="FS93" s="97"/>
      <c r="FT93" s="97"/>
      <c r="FU93" s="97"/>
      <c r="FV93" s="97"/>
      <c r="FW93" s="97"/>
      <c r="FX93" s="97"/>
      <c r="FY93" s="97"/>
      <c r="FZ93" s="97"/>
      <c r="GA93" s="97"/>
      <c r="GB93" s="97"/>
      <c r="GC93" s="97"/>
      <c r="GD93" s="97"/>
      <c r="GE93" s="97"/>
      <c r="GF93" s="97"/>
      <c r="GG93" s="97"/>
      <c r="GH93" s="97"/>
      <c r="GI93" s="97"/>
      <c r="GJ93" s="97"/>
      <c r="GK93" s="97"/>
      <c r="GL93" s="97"/>
      <c r="GM93" s="97"/>
      <c r="GN93" s="97"/>
      <c r="GO93" s="97"/>
      <c r="GP93" s="97"/>
      <c r="GQ93" s="97"/>
      <c r="GR93" s="97"/>
      <c r="GS93" s="97"/>
      <c r="GT93" s="97"/>
      <c r="GU93" s="97"/>
      <c r="GV93" s="97"/>
      <c r="GW93" s="97"/>
      <c r="GX93" s="97"/>
      <c r="GY93" s="97"/>
      <c r="GZ93" s="97"/>
      <c r="HA93" s="97"/>
      <c r="HB93" s="97"/>
      <c r="HC93" s="97"/>
      <c r="HD93" s="97"/>
      <c r="HE93" s="97"/>
      <c r="HF93" s="97"/>
      <c r="HG93" s="97"/>
      <c r="HH93" s="97"/>
      <c r="HI93" s="97"/>
      <c r="HJ93" s="97"/>
      <c r="HK93" s="97"/>
      <c r="HL93" s="97"/>
      <c r="HM93" s="97"/>
      <c r="HN93" s="97"/>
      <c r="HO93" s="97"/>
      <c r="HP93" s="97"/>
      <c r="HQ93" s="97"/>
      <c r="HR93" s="97"/>
      <c r="HS93" s="97"/>
      <c r="HT93" s="97"/>
      <c r="HU93" s="97"/>
      <c r="HV93" s="97"/>
      <c r="HW93" s="97"/>
      <c r="HX93" s="97"/>
      <c r="HY93" s="97"/>
      <c r="HZ93" s="97"/>
      <c r="IA93" s="97"/>
      <c r="IB93" s="97"/>
      <c r="IC93" s="97"/>
      <c r="ID93" s="97"/>
      <c r="IE93" s="97"/>
      <c r="IF93" s="97"/>
      <c r="IG93" s="97"/>
      <c r="IH93" s="97"/>
      <c r="II93" s="97"/>
      <c r="IJ93" s="97"/>
      <c r="IK93" s="97"/>
      <c r="IL93" s="97"/>
      <c r="IM93" s="97"/>
      <c r="IN93" s="97"/>
      <c r="IO93" s="97"/>
      <c r="IP93" s="97"/>
    </row>
    <row r="94" spans="1:250" ht="22.9" customHeight="1">
      <c r="A94" s="100"/>
      <c r="B94" s="121"/>
      <c r="C94" s="96"/>
      <c r="D94" s="96"/>
      <c r="E94" s="96"/>
      <c r="F94" s="96"/>
      <c r="G94" s="96"/>
      <c r="H94" s="96"/>
      <c r="I94" s="96"/>
      <c r="J94" s="96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7"/>
      <c r="DI94" s="97"/>
      <c r="DJ94" s="97"/>
      <c r="DK94" s="97"/>
      <c r="DL94" s="97"/>
      <c r="DM94" s="97"/>
      <c r="DN94" s="97"/>
      <c r="DO94" s="97"/>
      <c r="DP94" s="97"/>
      <c r="DQ94" s="97"/>
      <c r="DR94" s="97"/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97"/>
      <c r="ED94" s="97"/>
      <c r="EE94" s="97"/>
      <c r="EF94" s="97"/>
      <c r="EG94" s="97"/>
      <c r="EH94" s="97"/>
      <c r="EI94" s="97"/>
      <c r="EJ94" s="97"/>
      <c r="EK94" s="97"/>
      <c r="EL94" s="97"/>
      <c r="EM94" s="97"/>
      <c r="EN94" s="97"/>
      <c r="EO94" s="97"/>
      <c r="EP94" s="97"/>
      <c r="EQ94" s="97"/>
      <c r="ER94" s="97"/>
      <c r="ES94" s="97"/>
      <c r="ET94" s="97"/>
      <c r="EU94" s="97"/>
      <c r="EV94" s="97"/>
      <c r="EW94" s="97"/>
      <c r="EX94" s="97"/>
      <c r="EY94" s="97"/>
      <c r="EZ94" s="97"/>
      <c r="FA94" s="97"/>
      <c r="FB94" s="97"/>
      <c r="FC94" s="97"/>
      <c r="FD94" s="97"/>
      <c r="FE94" s="97"/>
      <c r="FF94" s="97"/>
      <c r="FG94" s="97"/>
      <c r="FH94" s="97"/>
      <c r="FI94" s="97"/>
      <c r="FJ94" s="97"/>
      <c r="FK94" s="97"/>
      <c r="FL94" s="97"/>
      <c r="FM94" s="97"/>
      <c r="FN94" s="97"/>
      <c r="FO94" s="97"/>
      <c r="FP94" s="97"/>
      <c r="FQ94" s="97"/>
      <c r="FR94" s="97"/>
      <c r="FS94" s="97"/>
      <c r="FT94" s="97"/>
      <c r="FU94" s="97"/>
      <c r="FV94" s="97"/>
      <c r="FW94" s="97"/>
      <c r="FX94" s="97"/>
      <c r="FY94" s="97"/>
      <c r="FZ94" s="97"/>
      <c r="GA94" s="97"/>
      <c r="GB94" s="97"/>
      <c r="GC94" s="97"/>
      <c r="GD94" s="97"/>
      <c r="GE94" s="97"/>
      <c r="GF94" s="97"/>
      <c r="GG94" s="97"/>
      <c r="GH94" s="97"/>
      <c r="GI94" s="97"/>
      <c r="GJ94" s="97"/>
      <c r="GK94" s="97"/>
      <c r="GL94" s="97"/>
      <c r="GM94" s="97"/>
      <c r="GN94" s="97"/>
      <c r="GO94" s="97"/>
      <c r="GP94" s="97"/>
      <c r="GQ94" s="97"/>
      <c r="GR94" s="97"/>
      <c r="GS94" s="97"/>
      <c r="GT94" s="97"/>
      <c r="GU94" s="97"/>
      <c r="GV94" s="97"/>
      <c r="GW94" s="97"/>
      <c r="GX94" s="97"/>
      <c r="GY94" s="97"/>
      <c r="GZ94" s="97"/>
      <c r="HA94" s="97"/>
      <c r="HB94" s="97"/>
      <c r="HC94" s="97"/>
      <c r="HD94" s="97"/>
      <c r="HE94" s="97"/>
      <c r="HF94" s="97"/>
      <c r="HG94" s="97"/>
      <c r="HH94" s="97"/>
      <c r="HI94" s="97"/>
      <c r="HJ94" s="97"/>
      <c r="HK94" s="97"/>
      <c r="HL94" s="97"/>
      <c r="HM94" s="97"/>
      <c r="HN94" s="97"/>
      <c r="HO94" s="97"/>
      <c r="HP94" s="97"/>
      <c r="HQ94" s="97"/>
      <c r="HR94" s="97"/>
      <c r="HS94" s="97"/>
      <c r="HT94" s="97"/>
      <c r="HU94" s="97"/>
      <c r="HV94" s="97"/>
      <c r="HW94" s="97"/>
      <c r="HX94" s="97"/>
      <c r="HY94" s="97"/>
      <c r="HZ94" s="97"/>
      <c r="IA94" s="97"/>
      <c r="IB94" s="97"/>
      <c r="IC94" s="97"/>
      <c r="ID94" s="97"/>
      <c r="IE94" s="97"/>
      <c r="IF94" s="97"/>
      <c r="IG94" s="97"/>
      <c r="IH94" s="97"/>
      <c r="II94" s="97"/>
      <c r="IJ94" s="97"/>
      <c r="IK94" s="97"/>
      <c r="IL94" s="97"/>
      <c r="IM94" s="97"/>
      <c r="IN94" s="97"/>
      <c r="IO94" s="97"/>
      <c r="IP94" s="97"/>
    </row>
    <row r="95" spans="1:250" ht="22.9" customHeight="1">
      <c r="A95" s="100"/>
      <c r="B95" s="122" t="s">
        <v>59</v>
      </c>
      <c r="C95" s="96"/>
      <c r="D95" s="96"/>
      <c r="E95" s="96"/>
      <c r="F95" s="96"/>
      <c r="G95" s="96"/>
      <c r="H95" s="96"/>
      <c r="I95" s="96"/>
      <c r="J95" s="96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7"/>
      <c r="DI95" s="97"/>
      <c r="DJ95" s="97"/>
      <c r="DK95" s="97"/>
      <c r="DL95" s="97"/>
      <c r="DM95" s="97"/>
      <c r="DN95" s="97"/>
      <c r="DO95" s="97"/>
      <c r="DP95" s="97"/>
      <c r="DQ95" s="97"/>
      <c r="DR95" s="97"/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97"/>
      <c r="ED95" s="97"/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97"/>
      <c r="EP95" s="97"/>
      <c r="EQ95" s="97"/>
      <c r="ER95" s="97"/>
      <c r="ES95" s="97"/>
      <c r="ET95" s="97"/>
      <c r="EU95" s="97"/>
      <c r="EV95" s="97"/>
      <c r="EW95" s="97"/>
      <c r="EX95" s="97"/>
      <c r="EY95" s="97"/>
      <c r="EZ95" s="97"/>
      <c r="FA95" s="97"/>
      <c r="FB95" s="97"/>
      <c r="FC95" s="97"/>
      <c r="FD95" s="97"/>
      <c r="FE95" s="97"/>
      <c r="FF95" s="97"/>
      <c r="FG95" s="97"/>
      <c r="FH95" s="97"/>
      <c r="FI95" s="97"/>
      <c r="FJ95" s="97"/>
      <c r="FK95" s="97"/>
      <c r="FL95" s="97"/>
      <c r="FM95" s="97"/>
      <c r="FN95" s="97"/>
      <c r="FO95" s="97"/>
      <c r="FP95" s="97"/>
      <c r="FQ95" s="97"/>
      <c r="FR95" s="97"/>
      <c r="FS95" s="97"/>
      <c r="FT95" s="97"/>
      <c r="FU95" s="97"/>
      <c r="FV95" s="97"/>
      <c r="FW95" s="97"/>
      <c r="FX95" s="97"/>
      <c r="FY95" s="97"/>
      <c r="FZ95" s="97"/>
      <c r="GA95" s="97"/>
      <c r="GB95" s="97"/>
      <c r="GC95" s="97"/>
      <c r="GD95" s="97"/>
      <c r="GE95" s="97"/>
      <c r="GF95" s="97"/>
      <c r="GG95" s="97"/>
      <c r="GH95" s="97"/>
      <c r="GI95" s="97"/>
      <c r="GJ95" s="97"/>
      <c r="GK95" s="97"/>
      <c r="GL95" s="97"/>
      <c r="GM95" s="97"/>
      <c r="GN95" s="97"/>
      <c r="GO95" s="97"/>
      <c r="GP95" s="97"/>
      <c r="GQ95" s="97"/>
      <c r="GR95" s="97"/>
      <c r="GS95" s="97"/>
      <c r="GT95" s="97"/>
      <c r="GU95" s="97"/>
      <c r="GV95" s="97"/>
      <c r="GW95" s="97"/>
      <c r="GX95" s="97"/>
      <c r="GY95" s="97"/>
      <c r="GZ95" s="97"/>
      <c r="HA95" s="97"/>
      <c r="HB95" s="97"/>
      <c r="HC95" s="97"/>
      <c r="HD95" s="97"/>
      <c r="HE95" s="97"/>
      <c r="HF95" s="97"/>
      <c r="HG95" s="97"/>
      <c r="HH95" s="97"/>
      <c r="HI95" s="97"/>
      <c r="HJ95" s="97"/>
      <c r="HK95" s="97"/>
      <c r="HL95" s="97"/>
      <c r="HM95" s="97"/>
      <c r="HN95" s="97"/>
      <c r="HO95" s="97"/>
      <c r="HP95" s="97"/>
      <c r="HQ95" s="97"/>
      <c r="HR95" s="97"/>
      <c r="HS95" s="97"/>
      <c r="HT95" s="97"/>
      <c r="HU95" s="97"/>
      <c r="HV95" s="97"/>
      <c r="HW95" s="97"/>
      <c r="HX95" s="97"/>
      <c r="HY95" s="97"/>
      <c r="HZ95" s="97"/>
      <c r="IA95" s="97"/>
      <c r="IB95" s="97"/>
      <c r="IC95" s="97"/>
      <c r="ID95" s="97"/>
      <c r="IE95" s="97"/>
      <c r="IF95" s="97"/>
      <c r="IG95" s="97"/>
      <c r="IH95" s="97"/>
      <c r="II95" s="97"/>
      <c r="IJ95" s="97"/>
      <c r="IK95" s="97"/>
      <c r="IL95" s="97"/>
      <c r="IM95" s="97"/>
      <c r="IN95" s="97"/>
      <c r="IO95" s="97"/>
      <c r="IP95" s="97"/>
    </row>
    <row r="96" spans="1:250" ht="22.9" customHeight="1">
      <c r="A96" s="120"/>
      <c r="B96" s="122"/>
      <c r="C96" s="96"/>
      <c r="D96" s="96"/>
      <c r="E96" s="96"/>
      <c r="F96" s="96"/>
      <c r="G96" s="96"/>
      <c r="H96" s="96"/>
      <c r="I96" s="96"/>
      <c r="J96" s="96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97"/>
      <c r="DF96" s="97"/>
      <c r="DG96" s="97"/>
      <c r="DH96" s="97"/>
      <c r="DI96" s="97"/>
      <c r="DJ96" s="97"/>
      <c r="DK96" s="97"/>
      <c r="DL96" s="97"/>
      <c r="DM96" s="97"/>
      <c r="DN96" s="97"/>
      <c r="DO96" s="97"/>
      <c r="DP96" s="97"/>
      <c r="DQ96" s="97"/>
      <c r="DR96" s="97"/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97"/>
      <c r="ED96" s="97"/>
      <c r="EE96" s="97"/>
      <c r="EF96" s="97"/>
      <c r="EG96" s="97"/>
      <c r="EH96" s="97"/>
      <c r="EI96" s="97"/>
      <c r="EJ96" s="97"/>
      <c r="EK96" s="97"/>
      <c r="EL96" s="97"/>
      <c r="EM96" s="97"/>
      <c r="EN96" s="97"/>
      <c r="EO96" s="97"/>
      <c r="EP96" s="97"/>
      <c r="EQ96" s="97"/>
      <c r="ER96" s="97"/>
      <c r="ES96" s="97"/>
      <c r="ET96" s="97"/>
      <c r="EU96" s="97"/>
      <c r="EV96" s="97"/>
      <c r="EW96" s="97"/>
      <c r="EX96" s="97"/>
      <c r="EY96" s="97"/>
      <c r="EZ96" s="97"/>
      <c r="FA96" s="97"/>
      <c r="FB96" s="97"/>
      <c r="FC96" s="97"/>
      <c r="FD96" s="97"/>
      <c r="FE96" s="97"/>
      <c r="FF96" s="97"/>
      <c r="FG96" s="97"/>
      <c r="FH96" s="97"/>
      <c r="FI96" s="97"/>
      <c r="FJ96" s="97"/>
      <c r="FK96" s="97"/>
      <c r="FL96" s="97"/>
      <c r="FM96" s="97"/>
      <c r="FN96" s="97"/>
      <c r="FO96" s="97"/>
      <c r="FP96" s="97"/>
      <c r="FQ96" s="97"/>
      <c r="FR96" s="97"/>
      <c r="FS96" s="97"/>
      <c r="FT96" s="97"/>
      <c r="FU96" s="97"/>
      <c r="FV96" s="97"/>
      <c r="FW96" s="97"/>
      <c r="FX96" s="97"/>
      <c r="FY96" s="97"/>
      <c r="FZ96" s="97"/>
      <c r="GA96" s="97"/>
      <c r="GB96" s="97"/>
      <c r="GC96" s="97"/>
      <c r="GD96" s="97"/>
      <c r="GE96" s="97"/>
      <c r="GF96" s="97"/>
      <c r="GG96" s="97"/>
      <c r="GH96" s="97"/>
      <c r="GI96" s="97"/>
      <c r="GJ96" s="97"/>
      <c r="GK96" s="97"/>
      <c r="GL96" s="97"/>
      <c r="GM96" s="97"/>
      <c r="GN96" s="97"/>
      <c r="GO96" s="97"/>
      <c r="GP96" s="97"/>
      <c r="GQ96" s="97"/>
      <c r="GR96" s="97"/>
      <c r="GS96" s="97"/>
      <c r="GT96" s="97"/>
      <c r="GU96" s="97"/>
      <c r="GV96" s="97"/>
      <c r="GW96" s="97"/>
      <c r="GX96" s="97"/>
      <c r="GY96" s="97"/>
      <c r="GZ96" s="97"/>
      <c r="HA96" s="97"/>
      <c r="HB96" s="97"/>
      <c r="HC96" s="97"/>
      <c r="HD96" s="97"/>
      <c r="HE96" s="97"/>
      <c r="HF96" s="97"/>
      <c r="HG96" s="97"/>
      <c r="HH96" s="97"/>
      <c r="HI96" s="97"/>
      <c r="HJ96" s="97"/>
      <c r="HK96" s="97"/>
      <c r="HL96" s="97"/>
      <c r="HM96" s="97"/>
      <c r="HN96" s="97"/>
      <c r="HO96" s="97"/>
      <c r="HP96" s="97"/>
      <c r="HQ96" s="97"/>
      <c r="HR96" s="97"/>
      <c r="HS96" s="97"/>
      <c r="HT96" s="97"/>
      <c r="HU96" s="97"/>
      <c r="HV96" s="97"/>
      <c r="HW96" s="97"/>
      <c r="HX96" s="97"/>
      <c r="HY96" s="97"/>
      <c r="HZ96" s="97"/>
      <c r="IA96" s="97"/>
      <c r="IB96" s="97"/>
      <c r="IC96" s="97"/>
      <c r="ID96" s="97"/>
      <c r="IE96" s="97"/>
      <c r="IF96" s="97"/>
      <c r="IG96" s="97"/>
      <c r="IH96" s="97"/>
      <c r="II96" s="97"/>
      <c r="IJ96" s="97"/>
      <c r="IK96" s="97"/>
      <c r="IL96" s="97"/>
      <c r="IM96" s="97"/>
      <c r="IN96" s="97"/>
      <c r="IO96" s="97"/>
      <c r="IP96" s="97"/>
    </row>
    <row r="97" spans="1:250" ht="22.9" customHeight="1">
      <c r="A97" s="100"/>
      <c r="B97" s="122"/>
      <c r="C97" s="96"/>
      <c r="D97" s="96"/>
      <c r="E97" s="96"/>
      <c r="F97" s="96"/>
      <c r="G97" s="96"/>
      <c r="H97" s="96"/>
      <c r="I97" s="96"/>
      <c r="J97" s="96">
        <v>6</v>
      </c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7"/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7"/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7"/>
      <c r="FX97" s="97"/>
      <c r="FY97" s="97"/>
      <c r="FZ97" s="97"/>
      <c r="GA97" s="97"/>
      <c r="GB97" s="97"/>
      <c r="GC97" s="97"/>
      <c r="GD97" s="97"/>
      <c r="GE97" s="97"/>
      <c r="GF97" s="97"/>
      <c r="GG97" s="97"/>
      <c r="GH97" s="97"/>
      <c r="GI97" s="97"/>
      <c r="GJ97" s="97"/>
      <c r="GK97" s="97"/>
      <c r="GL97" s="97"/>
      <c r="GM97" s="97"/>
      <c r="GN97" s="97"/>
      <c r="GO97" s="97"/>
      <c r="GP97" s="97"/>
      <c r="GQ97" s="97"/>
      <c r="GR97" s="97"/>
      <c r="GS97" s="97"/>
      <c r="GT97" s="97"/>
      <c r="GU97" s="97"/>
      <c r="GV97" s="97"/>
      <c r="GW97" s="97"/>
      <c r="GX97" s="97"/>
      <c r="GY97" s="97"/>
      <c r="GZ97" s="97"/>
      <c r="HA97" s="97"/>
      <c r="HB97" s="97"/>
      <c r="HC97" s="97"/>
      <c r="HD97" s="97"/>
      <c r="HE97" s="97"/>
      <c r="HF97" s="97"/>
      <c r="HG97" s="97"/>
      <c r="HH97" s="97"/>
      <c r="HI97" s="97"/>
      <c r="HJ97" s="97"/>
      <c r="HK97" s="97"/>
      <c r="HL97" s="97"/>
      <c r="HM97" s="97"/>
      <c r="HN97" s="97"/>
      <c r="HO97" s="97"/>
      <c r="HP97" s="97"/>
      <c r="HQ97" s="97"/>
      <c r="HR97" s="97"/>
      <c r="HS97" s="97"/>
      <c r="HT97" s="97"/>
      <c r="HU97" s="97"/>
      <c r="HV97" s="97"/>
      <c r="HW97" s="97"/>
      <c r="HX97" s="97"/>
      <c r="HY97" s="97"/>
      <c r="HZ97" s="97"/>
      <c r="IA97" s="97"/>
      <c r="IB97" s="97"/>
      <c r="IC97" s="97"/>
      <c r="ID97" s="97"/>
      <c r="IE97" s="97"/>
      <c r="IF97" s="97"/>
      <c r="IG97" s="97"/>
      <c r="IH97" s="97"/>
      <c r="II97" s="97"/>
      <c r="IJ97" s="97"/>
      <c r="IK97" s="97"/>
      <c r="IL97" s="97"/>
      <c r="IM97" s="97"/>
      <c r="IN97" s="97"/>
      <c r="IO97" s="97"/>
      <c r="IP97" s="97"/>
    </row>
    <row r="98" spans="1:250" ht="22.9" customHeight="1">
      <c r="A98" s="100"/>
      <c r="B98" s="122"/>
      <c r="C98" s="96"/>
      <c r="D98" s="96"/>
      <c r="E98" s="96"/>
      <c r="F98" s="96"/>
      <c r="G98" s="96"/>
      <c r="H98" s="96"/>
      <c r="I98" s="96"/>
      <c r="J98" s="96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7"/>
      <c r="GA98" s="97"/>
      <c r="GB98" s="97"/>
      <c r="GC98" s="97"/>
      <c r="GD98" s="97"/>
      <c r="GE98" s="97"/>
      <c r="GF98" s="97"/>
      <c r="GG98" s="97"/>
      <c r="GH98" s="97"/>
      <c r="GI98" s="97"/>
      <c r="GJ98" s="97"/>
      <c r="GK98" s="97"/>
      <c r="GL98" s="97"/>
      <c r="GM98" s="97"/>
      <c r="GN98" s="97"/>
      <c r="GO98" s="97"/>
      <c r="GP98" s="97"/>
      <c r="GQ98" s="97"/>
      <c r="GR98" s="97"/>
      <c r="GS98" s="97"/>
      <c r="GT98" s="97"/>
      <c r="GU98" s="97"/>
      <c r="GV98" s="97"/>
      <c r="GW98" s="97"/>
      <c r="GX98" s="97"/>
      <c r="GY98" s="97"/>
      <c r="GZ98" s="97"/>
      <c r="HA98" s="97"/>
      <c r="HB98" s="97"/>
      <c r="HC98" s="97"/>
      <c r="HD98" s="97"/>
      <c r="HE98" s="97"/>
      <c r="HF98" s="97"/>
      <c r="HG98" s="97"/>
      <c r="HH98" s="97"/>
      <c r="HI98" s="97"/>
      <c r="HJ98" s="97"/>
      <c r="HK98" s="97"/>
      <c r="HL98" s="97"/>
      <c r="HM98" s="97"/>
      <c r="HN98" s="97"/>
      <c r="HO98" s="97"/>
      <c r="HP98" s="97"/>
      <c r="HQ98" s="97"/>
      <c r="HR98" s="97"/>
      <c r="HS98" s="97"/>
      <c r="HT98" s="97"/>
      <c r="HU98" s="97"/>
      <c r="HV98" s="97"/>
      <c r="HW98" s="97"/>
      <c r="HX98" s="97"/>
      <c r="HY98" s="97"/>
      <c r="HZ98" s="97"/>
      <c r="IA98" s="97"/>
      <c r="IB98" s="97"/>
      <c r="IC98" s="97"/>
      <c r="ID98" s="97"/>
      <c r="IE98" s="97"/>
      <c r="IF98" s="97"/>
      <c r="IG98" s="97"/>
      <c r="IH98" s="97"/>
      <c r="II98" s="97"/>
      <c r="IJ98" s="97"/>
      <c r="IK98" s="97"/>
      <c r="IL98" s="97"/>
      <c r="IM98" s="97"/>
      <c r="IN98" s="97"/>
      <c r="IO98" s="97"/>
      <c r="IP98" s="97"/>
    </row>
    <row r="99" spans="1:250" ht="22.9" customHeight="1">
      <c r="A99" s="100"/>
      <c r="B99" s="122"/>
      <c r="C99" s="96"/>
      <c r="D99" s="96"/>
      <c r="E99" s="96"/>
      <c r="F99" s="96"/>
      <c r="G99" s="96"/>
      <c r="H99" s="96"/>
      <c r="I99" s="96"/>
      <c r="J99" s="96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7"/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7"/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7"/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7"/>
      <c r="HX99" s="97"/>
      <c r="HY99" s="97"/>
      <c r="HZ99" s="97"/>
      <c r="IA99" s="97"/>
      <c r="IB99" s="97"/>
      <c r="IC99" s="97"/>
      <c r="ID99" s="97"/>
      <c r="IE99" s="97"/>
      <c r="IF99" s="97"/>
      <c r="IG99" s="97"/>
      <c r="IH99" s="97"/>
      <c r="II99" s="97"/>
      <c r="IJ99" s="97"/>
      <c r="IK99" s="97"/>
      <c r="IL99" s="97"/>
      <c r="IM99" s="97"/>
      <c r="IN99" s="97"/>
      <c r="IO99" s="97"/>
      <c r="IP99" s="97"/>
    </row>
    <row r="100" spans="1:250" ht="22.9" customHeight="1">
      <c r="J100" s="83"/>
    </row>
    <row r="101" spans="1:250" ht="22.9" customHeight="1">
      <c r="J101" s="83"/>
    </row>
    <row r="102" spans="1:250" ht="22.9" customHeight="1">
      <c r="J102" s="83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5" fitToHeight="2" orientation="portrait" useFirstPageNumber="1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6614-8491-4EF9-B18C-85541905120F}">
  <dimension ref="A1:K94"/>
  <sheetViews>
    <sheetView showGridLines="0" view="pageBreakPreview" topLeftCell="A30" zoomScale="85" zoomScaleNormal="70" zoomScaleSheetLayoutView="85" workbookViewId="0">
      <selection activeCell="H12" sqref="H12"/>
    </sheetView>
  </sheetViews>
  <sheetFormatPr defaultColWidth="10.7109375" defaultRowHeight="23.25"/>
  <cols>
    <col min="1" max="1" width="51.140625" style="4" customWidth="1"/>
    <col min="2" max="2" width="7.7109375" style="4" customWidth="1"/>
    <col min="3" max="3" width="1.7109375" style="5" customWidth="1"/>
    <col min="4" max="4" width="15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5.7109375" style="7" customWidth="1"/>
    <col min="12" max="16384" width="10.7109375" style="4"/>
  </cols>
  <sheetData>
    <row r="1" spans="1:10">
      <c r="J1" s="6" t="s">
        <v>73</v>
      </c>
    </row>
    <row r="2" spans="1:10">
      <c r="A2" s="8" t="s">
        <v>0</v>
      </c>
      <c r="B2" s="9"/>
      <c r="C2" s="10"/>
      <c r="D2" s="10"/>
      <c r="E2" s="10"/>
      <c r="F2" s="10"/>
      <c r="G2" s="10"/>
      <c r="H2" s="10"/>
      <c r="I2" s="10"/>
      <c r="J2" s="10"/>
    </row>
    <row r="3" spans="1:10">
      <c r="A3" s="8" t="s">
        <v>74</v>
      </c>
      <c r="B3" s="9"/>
      <c r="C3" s="10"/>
      <c r="D3" s="10"/>
      <c r="E3" s="10"/>
      <c r="F3" s="10"/>
      <c r="G3" s="10"/>
      <c r="H3" s="10"/>
      <c r="I3" s="10"/>
      <c r="J3" s="10"/>
    </row>
    <row r="4" spans="1:10">
      <c r="A4" s="8" t="s">
        <v>246</v>
      </c>
      <c r="B4" s="9"/>
      <c r="C4" s="10"/>
      <c r="D4" s="10"/>
      <c r="E4" s="10"/>
      <c r="F4" s="10"/>
      <c r="G4" s="10"/>
      <c r="H4" s="10"/>
      <c r="I4" s="10"/>
      <c r="J4" s="10"/>
    </row>
    <row r="5" spans="1:10">
      <c r="A5" s="11"/>
      <c r="B5" s="12"/>
      <c r="C5" s="13"/>
      <c r="D5" s="140" t="s">
        <v>1</v>
      </c>
      <c r="E5" s="140"/>
      <c r="F5" s="140"/>
      <c r="G5" s="2"/>
      <c r="H5" s="140" t="s">
        <v>2</v>
      </c>
      <c r="I5" s="140"/>
      <c r="J5" s="140"/>
    </row>
    <row r="6" spans="1:10">
      <c r="A6" s="11"/>
      <c r="B6" s="12"/>
      <c r="C6" s="13"/>
      <c r="D6" s="139" t="s">
        <v>3</v>
      </c>
      <c r="E6" s="139"/>
      <c r="F6" s="139"/>
      <c r="G6" s="4"/>
      <c r="H6" s="139" t="s">
        <v>3</v>
      </c>
      <c r="I6" s="139"/>
      <c r="J6" s="139"/>
    </row>
    <row r="7" spans="1:10">
      <c r="B7" s="14" t="s">
        <v>4</v>
      </c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0">
      <c r="A8" s="11" t="s">
        <v>76</v>
      </c>
      <c r="B8" s="5"/>
    </row>
    <row r="9" spans="1:10">
      <c r="A9" s="5" t="s">
        <v>77</v>
      </c>
      <c r="B9" s="15">
        <v>2</v>
      </c>
      <c r="D9" s="16">
        <v>1145562</v>
      </c>
      <c r="E9" s="16"/>
      <c r="F9" s="16">
        <v>1020093</v>
      </c>
      <c r="G9" s="16"/>
      <c r="H9" s="16">
        <v>38955607</v>
      </c>
      <c r="I9" s="16"/>
      <c r="J9" s="16">
        <v>35954853</v>
      </c>
    </row>
    <row r="10" spans="1:10">
      <c r="A10" s="5" t="s">
        <v>78</v>
      </c>
      <c r="B10" s="15"/>
      <c r="D10" s="16">
        <v>1381</v>
      </c>
      <c r="E10" s="16"/>
      <c r="F10" s="16">
        <v>1371</v>
      </c>
      <c r="G10" s="16"/>
      <c r="H10" s="16">
        <v>46977</v>
      </c>
      <c r="I10" s="16"/>
      <c r="J10" s="16">
        <v>48304</v>
      </c>
    </row>
    <row r="11" spans="1:10">
      <c r="A11" s="4" t="s">
        <v>273</v>
      </c>
      <c r="B11" s="15"/>
      <c r="D11" s="16">
        <v>32479</v>
      </c>
      <c r="E11" s="16"/>
      <c r="F11" s="16">
        <v>0</v>
      </c>
      <c r="G11" s="16"/>
      <c r="H11" s="16">
        <v>1104465</v>
      </c>
      <c r="I11" s="16"/>
      <c r="J11" s="16">
        <v>0</v>
      </c>
    </row>
    <row r="12" spans="1:10">
      <c r="A12" s="5" t="s">
        <v>79</v>
      </c>
      <c r="B12" s="15"/>
      <c r="D12" s="16">
        <v>0</v>
      </c>
      <c r="E12" s="16"/>
      <c r="F12" s="16">
        <v>7350</v>
      </c>
      <c r="G12" s="16"/>
      <c r="H12" s="16">
        <v>0</v>
      </c>
      <c r="I12" s="16"/>
      <c r="J12" s="16">
        <v>259041</v>
      </c>
    </row>
    <row r="13" spans="1:10">
      <c r="A13" s="4" t="s">
        <v>80</v>
      </c>
      <c r="B13" s="15"/>
      <c r="D13" s="17">
        <v>1513</v>
      </c>
      <c r="E13" s="16"/>
      <c r="F13" s="17">
        <v>718</v>
      </c>
      <c r="G13" s="16"/>
      <c r="H13" s="17">
        <v>51449</v>
      </c>
      <c r="I13" s="16"/>
      <c r="J13" s="17">
        <v>25274</v>
      </c>
    </row>
    <row r="14" spans="1:10">
      <c r="A14" s="11" t="s">
        <v>81</v>
      </c>
      <c r="B14" s="15"/>
      <c r="D14" s="17">
        <f>SUM(D9:D13)</f>
        <v>1180935</v>
      </c>
      <c r="E14" s="16"/>
      <c r="F14" s="17">
        <f>SUM(F9:F13)</f>
        <v>1029532</v>
      </c>
      <c r="G14" s="16"/>
      <c r="H14" s="17">
        <f>SUM(H9:H13)</f>
        <v>40158498</v>
      </c>
      <c r="I14" s="16"/>
      <c r="J14" s="17">
        <f>SUM(J9:J13)</f>
        <v>36287472</v>
      </c>
    </row>
    <row r="15" spans="1:10">
      <c r="A15" s="11" t="s">
        <v>82</v>
      </c>
      <c r="B15" s="15"/>
      <c r="D15" s="16"/>
      <c r="E15" s="16"/>
      <c r="F15" s="16"/>
      <c r="G15" s="16"/>
      <c r="H15" s="16"/>
      <c r="I15" s="16"/>
      <c r="J15" s="16"/>
    </row>
    <row r="16" spans="1:10">
      <c r="A16" s="4" t="s">
        <v>83</v>
      </c>
      <c r="B16" s="15">
        <v>2</v>
      </c>
      <c r="D16" s="18">
        <v>1081742</v>
      </c>
      <c r="E16" s="16"/>
      <c r="F16" s="18">
        <v>966534</v>
      </c>
      <c r="G16" s="16"/>
      <c r="H16" s="18">
        <v>36785371</v>
      </c>
      <c r="I16" s="16"/>
      <c r="J16" s="18">
        <v>34067103</v>
      </c>
    </row>
    <row r="17" spans="1:10">
      <c r="A17" s="4" t="s">
        <v>84</v>
      </c>
      <c r="B17" s="15"/>
      <c r="D17" s="18">
        <v>1320</v>
      </c>
      <c r="E17" s="16"/>
      <c r="F17" s="18">
        <v>212</v>
      </c>
      <c r="G17" s="16"/>
      <c r="H17" s="18">
        <v>44892</v>
      </c>
      <c r="I17" s="16"/>
      <c r="J17" s="18">
        <v>7476</v>
      </c>
    </row>
    <row r="18" spans="1:10">
      <c r="A18" s="4" t="s">
        <v>85</v>
      </c>
      <c r="B18" s="15"/>
      <c r="D18" s="18">
        <v>6665</v>
      </c>
      <c r="E18" s="16"/>
      <c r="F18" s="18">
        <v>4651</v>
      </c>
      <c r="G18" s="16"/>
      <c r="H18" s="18">
        <v>226663</v>
      </c>
      <c r="I18" s="16"/>
      <c r="J18" s="18">
        <v>163937</v>
      </c>
    </row>
    <row r="19" spans="1:10">
      <c r="A19" s="4" t="s">
        <v>86</v>
      </c>
      <c r="B19" s="15">
        <v>2</v>
      </c>
      <c r="D19" s="18">
        <v>25821</v>
      </c>
      <c r="E19" s="16"/>
      <c r="F19" s="18">
        <v>25635</v>
      </c>
      <c r="G19" s="16"/>
      <c r="H19" s="18">
        <v>878029</v>
      </c>
      <c r="I19" s="16"/>
      <c r="J19" s="18">
        <v>903487</v>
      </c>
    </row>
    <row r="20" spans="1:10">
      <c r="A20" s="4" t="s">
        <v>254</v>
      </c>
      <c r="B20" s="15"/>
      <c r="D20" s="18">
        <v>3371</v>
      </c>
      <c r="E20" s="16"/>
      <c r="F20" s="18">
        <v>8846</v>
      </c>
      <c r="G20" s="16"/>
      <c r="H20" s="18">
        <v>114630</v>
      </c>
      <c r="I20" s="16"/>
      <c r="J20" s="18">
        <v>311800</v>
      </c>
    </row>
    <row r="21" spans="1:10">
      <c r="A21" s="4" t="s">
        <v>249</v>
      </c>
      <c r="B21" s="15"/>
      <c r="D21" s="18">
        <v>34001</v>
      </c>
      <c r="E21" s="16"/>
      <c r="F21" s="18">
        <v>0</v>
      </c>
      <c r="G21" s="16"/>
      <c r="H21" s="18">
        <v>1156224</v>
      </c>
      <c r="I21" s="16"/>
      <c r="J21" s="18">
        <v>0</v>
      </c>
    </row>
    <row r="22" spans="1:10">
      <c r="A22" s="11" t="s">
        <v>87</v>
      </c>
      <c r="B22" s="15"/>
      <c r="D22" s="19">
        <f>SUM(D16:D21)</f>
        <v>1152920</v>
      </c>
      <c r="E22" s="16"/>
      <c r="F22" s="19">
        <f>SUM(F16:F21)</f>
        <v>1005878</v>
      </c>
      <c r="G22" s="16"/>
      <c r="H22" s="19">
        <f>SUM(H16:H21)</f>
        <v>39205809</v>
      </c>
      <c r="I22" s="16"/>
      <c r="J22" s="19">
        <f>SUM(J16:J21)</f>
        <v>35453803</v>
      </c>
    </row>
    <row r="23" spans="1:10">
      <c r="A23" s="11" t="s">
        <v>116</v>
      </c>
      <c r="B23" s="15"/>
      <c r="D23" s="16">
        <f>SUM(D14-D22)</f>
        <v>28015</v>
      </c>
      <c r="E23" s="16"/>
      <c r="F23" s="16">
        <f>SUM(F14-F22)</f>
        <v>23654</v>
      </c>
      <c r="G23" s="16"/>
      <c r="H23" s="16">
        <f>SUM(H14-H22)</f>
        <v>952689</v>
      </c>
      <c r="I23" s="16"/>
      <c r="J23" s="16">
        <f>SUM(J14-J22)</f>
        <v>833669</v>
      </c>
    </row>
    <row r="24" spans="1:10">
      <c r="A24" s="4" t="s">
        <v>88</v>
      </c>
      <c r="B24" s="71">
        <v>4.2</v>
      </c>
      <c r="D24" s="18">
        <v>2377</v>
      </c>
      <c r="E24" s="16"/>
      <c r="F24" s="18">
        <v>-433</v>
      </c>
      <c r="G24" s="16"/>
      <c r="H24" s="18">
        <v>80813</v>
      </c>
      <c r="I24" s="16"/>
      <c r="J24" s="18">
        <v>-15257</v>
      </c>
    </row>
    <row r="25" spans="1:10">
      <c r="A25" s="4" t="s">
        <v>89</v>
      </c>
      <c r="B25" s="15"/>
      <c r="D25" s="18">
        <v>3208</v>
      </c>
      <c r="E25" s="16"/>
      <c r="F25" s="18">
        <v>3947</v>
      </c>
      <c r="G25" s="16"/>
      <c r="H25" s="18">
        <v>109085</v>
      </c>
      <c r="I25" s="16"/>
      <c r="J25" s="18">
        <v>139123</v>
      </c>
    </row>
    <row r="26" spans="1:10">
      <c r="A26" s="4" t="s">
        <v>90</v>
      </c>
      <c r="B26" s="15"/>
      <c r="D26" s="17">
        <v>-6898</v>
      </c>
      <c r="E26" s="16"/>
      <c r="F26" s="17">
        <v>-15484</v>
      </c>
      <c r="G26" s="16"/>
      <c r="H26" s="17">
        <v>-234566</v>
      </c>
      <c r="I26" s="16"/>
      <c r="J26" s="17">
        <v>-545756</v>
      </c>
    </row>
    <row r="27" spans="1:10">
      <c r="A27" s="11" t="s">
        <v>91</v>
      </c>
      <c r="B27" s="15"/>
      <c r="D27" s="16">
        <f>SUM(D23:D26)</f>
        <v>26702</v>
      </c>
      <c r="E27" s="16"/>
      <c r="F27" s="16">
        <f>SUM(F23:F26)</f>
        <v>11684</v>
      </c>
      <c r="G27" s="16"/>
      <c r="H27" s="16">
        <f>SUM(H23:H26)</f>
        <v>908021</v>
      </c>
      <c r="I27" s="16"/>
      <c r="J27" s="16">
        <f>SUM(J23:J26)</f>
        <v>411779</v>
      </c>
    </row>
    <row r="28" spans="1:10">
      <c r="A28" s="4" t="s">
        <v>92</v>
      </c>
      <c r="B28" s="15">
        <v>10</v>
      </c>
      <c r="D28" s="20">
        <v>-6822</v>
      </c>
      <c r="E28" s="16"/>
      <c r="F28" s="20">
        <v>-1417</v>
      </c>
      <c r="G28" s="16"/>
      <c r="H28" s="20">
        <v>-231990</v>
      </c>
      <c r="I28" s="16"/>
      <c r="J28" s="20">
        <v>-49918</v>
      </c>
    </row>
    <row r="29" spans="1:10" ht="24" thickBot="1">
      <c r="A29" s="8" t="s">
        <v>93</v>
      </c>
      <c r="B29" s="15"/>
      <c r="D29" s="21">
        <f>SUM(D27:D28)</f>
        <v>19880</v>
      </c>
      <c r="E29" s="16"/>
      <c r="F29" s="21">
        <f>SUM(F27:F28)</f>
        <v>10267</v>
      </c>
      <c r="G29" s="16"/>
      <c r="H29" s="21">
        <f>SUM(H27:H28)</f>
        <v>676031</v>
      </c>
      <c r="I29" s="16"/>
      <c r="J29" s="21">
        <f>SUM(J27:J28)</f>
        <v>361861</v>
      </c>
    </row>
    <row r="30" spans="1:10" ht="24" thickTop="1">
      <c r="A30" s="8"/>
      <c r="B30" s="15"/>
      <c r="D30" s="16"/>
      <c r="E30" s="16"/>
      <c r="F30" s="16"/>
      <c r="G30" s="16"/>
      <c r="H30" s="16"/>
      <c r="I30" s="16"/>
      <c r="J30" s="16"/>
    </row>
    <row r="31" spans="1:10">
      <c r="A31" s="8" t="s">
        <v>94</v>
      </c>
      <c r="B31" s="15"/>
      <c r="D31" s="16"/>
      <c r="E31" s="16"/>
      <c r="F31" s="16"/>
      <c r="G31" s="16"/>
      <c r="H31" s="16"/>
      <c r="I31" s="16"/>
      <c r="J31" s="16"/>
    </row>
    <row r="32" spans="1:10">
      <c r="A32" s="22" t="s">
        <v>95</v>
      </c>
      <c r="B32" s="15"/>
      <c r="D32" s="16">
        <v>20117</v>
      </c>
      <c r="E32" s="16"/>
      <c r="F32" s="16">
        <v>10444</v>
      </c>
      <c r="G32" s="16"/>
      <c r="H32" s="16">
        <v>684085</v>
      </c>
      <c r="I32" s="16"/>
      <c r="J32" s="16">
        <v>368106</v>
      </c>
    </row>
    <row r="33" spans="1:10">
      <c r="A33" s="22" t="s">
        <v>96</v>
      </c>
      <c r="B33" s="15"/>
      <c r="D33" s="17">
        <v>-237</v>
      </c>
      <c r="E33" s="16"/>
      <c r="F33" s="17">
        <v>-177</v>
      </c>
      <c r="G33" s="16"/>
      <c r="H33" s="17">
        <v>-8054</v>
      </c>
      <c r="I33" s="16"/>
      <c r="J33" s="17">
        <v>-6245</v>
      </c>
    </row>
    <row r="34" spans="1:10" ht="24" thickBot="1">
      <c r="A34" s="8"/>
      <c r="B34" s="15"/>
      <c r="D34" s="23">
        <f>SUM(D32:D33)</f>
        <v>19880</v>
      </c>
      <c r="E34" s="16"/>
      <c r="F34" s="23">
        <f>SUM(F32:F33)</f>
        <v>10267</v>
      </c>
      <c r="G34" s="16"/>
      <c r="H34" s="23">
        <f>SUM(H32:H33)</f>
        <v>676031</v>
      </c>
      <c r="I34" s="16"/>
      <c r="J34" s="23">
        <f>SUM(J32:J33)</f>
        <v>361861</v>
      </c>
    </row>
    <row r="35" spans="1:10" ht="24" thickTop="1">
      <c r="A35" s="8"/>
      <c r="B35" s="15"/>
      <c r="D35" s="24"/>
      <c r="E35" s="16"/>
      <c r="F35" s="24"/>
      <c r="G35" s="16"/>
      <c r="H35" s="24"/>
      <c r="I35" s="16"/>
      <c r="J35" s="24"/>
    </row>
    <row r="36" spans="1:10">
      <c r="A36" s="8"/>
      <c r="B36" s="15"/>
      <c r="D36" s="24"/>
      <c r="E36" s="16"/>
      <c r="F36" s="18" t="s">
        <v>97</v>
      </c>
      <c r="G36" s="16"/>
      <c r="H36" s="24"/>
      <c r="I36" s="16"/>
      <c r="J36" s="18" t="s">
        <v>98</v>
      </c>
    </row>
    <row r="37" spans="1:10">
      <c r="A37" s="8" t="s">
        <v>99</v>
      </c>
      <c r="B37" s="15"/>
      <c r="D37" s="25"/>
      <c r="E37" s="25"/>
      <c r="F37" s="24"/>
      <c r="G37" s="25"/>
      <c r="H37" s="25"/>
      <c r="I37" s="25"/>
      <c r="J37" s="24"/>
    </row>
    <row r="38" spans="1:10">
      <c r="A38" s="22" t="s">
        <v>100</v>
      </c>
      <c r="C38" s="26"/>
      <c r="D38" s="27"/>
      <c r="E38" s="27"/>
      <c r="F38" s="27"/>
      <c r="G38" s="27"/>
      <c r="H38" s="27"/>
      <c r="I38" s="27"/>
      <c r="J38" s="27"/>
    </row>
    <row r="39" spans="1:10" ht="24" thickBot="1">
      <c r="A39" s="22" t="s">
        <v>101</v>
      </c>
      <c r="B39" s="15"/>
      <c r="D39" s="28">
        <v>1.9340798395021709E-3</v>
      </c>
      <c r="E39" s="27"/>
      <c r="F39" s="28">
        <v>1.8E-3</v>
      </c>
      <c r="G39" s="27"/>
      <c r="H39" s="29">
        <v>7.1327929671830728E-2</v>
      </c>
      <c r="I39" s="27"/>
      <c r="J39" s="29">
        <v>5.610897303963195E-2</v>
      </c>
    </row>
    <row r="40" spans="1:10" ht="24" thickTop="1">
      <c r="A40" s="22"/>
      <c r="B40" s="15"/>
      <c r="D40" s="31"/>
      <c r="E40" s="27"/>
      <c r="F40" s="31"/>
      <c r="G40" s="27"/>
      <c r="H40" s="32"/>
      <c r="I40" s="27"/>
      <c r="J40" s="32"/>
    </row>
    <row r="41" spans="1:10">
      <c r="A41" s="4" t="s">
        <v>232</v>
      </c>
      <c r="B41" s="15"/>
      <c r="D41" s="31"/>
      <c r="E41" s="27"/>
      <c r="F41" s="31"/>
      <c r="G41" s="27"/>
      <c r="H41" s="32"/>
      <c r="I41" s="27"/>
      <c r="J41" s="32"/>
    </row>
    <row r="42" spans="1:10">
      <c r="B42" s="15"/>
      <c r="D42" s="31"/>
      <c r="E42" s="27"/>
      <c r="F42" s="31"/>
      <c r="G42" s="27"/>
      <c r="H42" s="32"/>
      <c r="I42" s="27"/>
      <c r="J42" s="32"/>
    </row>
    <row r="43" spans="1:10">
      <c r="B43" s="15"/>
      <c r="D43" s="31"/>
      <c r="E43" s="27"/>
      <c r="F43" s="31"/>
      <c r="G43" s="27"/>
      <c r="H43" s="32"/>
      <c r="I43" s="27"/>
      <c r="J43" s="32"/>
    </row>
    <row r="44" spans="1:10">
      <c r="B44" s="15"/>
      <c r="D44" s="31"/>
      <c r="E44" s="27"/>
      <c r="F44" s="31"/>
      <c r="G44" s="27"/>
      <c r="H44" s="32"/>
      <c r="I44" s="27"/>
      <c r="J44" s="32"/>
    </row>
    <row r="45" spans="1:10">
      <c r="B45" s="15"/>
      <c r="D45" s="31"/>
      <c r="E45" s="27"/>
      <c r="F45" s="31"/>
      <c r="G45" s="27"/>
      <c r="H45" s="32"/>
      <c r="I45" s="27"/>
      <c r="J45" s="32"/>
    </row>
    <row r="46" spans="1:10">
      <c r="B46" s="15"/>
      <c r="D46" s="31"/>
      <c r="E46" s="27"/>
      <c r="F46" s="31"/>
      <c r="G46" s="27"/>
      <c r="H46" s="32"/>
      <c r="I46" s="27"/>
      <c r="J46" s="32"/>
    </row>
    <row r="47" spans="1:10">
      <c r="A47" s="22"/>
      <c r="B47" s="15"/>
      <c r="D47" s="4"/>
      <c r="E47" s="4"/>
      <c r="F47" s="33"/>
      <c r="G47" s="4"/>
      <c r="H47" s="4"/>
      <c r="I47" s="4"/>
      <c r="J47" s="5">
        <v>7</v>
      </c>
    </row>
    <row r="48" spans="1:10">
      <c r="B48" s="15"/>
      <c r="C48" s="4"/>
      <c r="J48" s="6" t="s">
        <v>73</v>
      </c>
    </row>
    <row r="49" spans="1:10">
      <c r="A49" s="34" t="s">
        <v>0</v>
      </c>
      <c r="B49" s="35"/>
      <c r="C49" s="35"/>
      <c r="D49" s="35"/>
      <c r="E49" s="35"/>
      <c r="F49" s="35"/>
      <c r="G49" s="35"/>
      <c r="H49" s="35"/>
      <c r="I49" s="35"/>
      <c r="J49" s="35"/>
    </row>
    <row r="50" spans="1:10">
      <c r="A50" s="36" t="s">
        <v>102</v>
      </c>
      <c r="B50" s="35"/>
      <c r="C50" s="35"/>
      <c r="D50" s="35"/>
      <c r="E50" s="35"/>
      <c r="F50" s="35"/>
      <c r="G50" s="35"/>
      <c r="H50" s="35"/>
      <c r="I50" s="35"/>
      <c r="J50" s="35"/>
    </row>
    <row r="51" spans="1:10">
      <c r="A51" s="8" t="s">
        <v>246</v>
      </c>
      <c r="B51" s="35"/>
      <c r="C51" s="35"/>
      <c r="D51" s="35"/>
      <c r="E51" s="35"/>
      <c r="F51" s="35"/>
      <c r="G51" s="35"/>
      <c r="H51" s="35"/>
      <c r="I51" s="35"/>
      <c r="J51" s="35"/>
    </row>
    <row r="52" spans="1:10">
      <c r="A52" s="35"/>
      <c r="B52" s="35"/>
      <c r="C52" s="37"/>
      <c r="D52" s="140" t="s">
        <v>1</v>
      </c>
      <c r="E52" s="140"/>
      <c r="F52" s="140"/>
      <c r="G52" s="2"/>
      <c r="H52" s="140" t="s">
        <v>2</v>
      </c>
      <c r="I52" s="140"/>
      <c r="J52" s="140"/>
    </row>
    <row r="53" spans="1:10">
      <c r="A53" s="11"/>
      <c r="B53" s="12"/>
      <c r="C53" s="13"/>
      <c r="D53" s="139" t="s">
        <v>3</v>
      </c>
      <c r="E53" s="139"/>
      <c r="F53" s="139"/>
      <c r="G53" s="4"/>
      <c r="H53" s="139" t="s">
        <v>3</v>
      </c>
      <c r="I53" s="139"/>
      <c r="J53" s="139"/>
    </row>
    <row r="54" spans="1:10">
      <c r="A54" s="35"/>
      <c r="B54" s="14" t="s">
        <v>4</v>
      </c>
      <c r="D54" s="3" t="s">
        <v>227</v>
      </c>
      <c r="E54" s="1"/>
      <c r="F54" s="3" t="s">
        <v>75</v>
      </c>
      <c r="G54" s="1"/>
      <c r="H54" s="3" t="s">
        <v>227</v>
      </c>
      <c r="I54" s="1"/>
      <c r="J54" s="3" t="s">
        <v>75</v>
      </c>
    </row>
    <row r="55" spans="1:10">
      <c r="A55" s="8" t="s">
        <v>93</v>
      </c>
      <c r="C55" s="4"/>
      <c r="D55" s="38">
        <f>D29</f>
        <v>19880</v>
      </c>
      <c r="E55" s="39"/>
      <c r="F55" s="38">
        <f>F29</f>
        <v>10267</v>
      </c>
      <c r="G55" s="40"/>
      <c r="H55" s="38">
        <f>H29</f>
        <v>676031</v>
      </c>
      <c r="I55" s="41"/>
      <c r="J55" s="38">
        <f>J29</f>
        <v>361861</v>
      </c>
    </row>
    <row r="56" spans="1:10">
      <c r="A56" s="42"/>
      <c r="C56" s="4"/>
      <c r="D56" s="41"/>
      <c r="E56" s="39"/>
      <c r="F56" s="41"/>
      <c r="G56" s="40"/>
      <c r="H56" s="43"/>
      <c r="I56" s="41"/>
      <c r="J56" s="43"/>
    </row>
    <row r="57" spans="1:10">
      <c r="A57" s="44" t="s">
        <v>103</v>
      </c>
      <c r="C57" s="4"/>
      <c r="D57" s="45"/>
      <c r="E57" s="46"/>
      <c r="F57" s="45"/>
      <c r="G57" s="47"/>
      <c r="H57" s="48"/>
      <c r="I57" s="41"/>
      <c r="J57" s="48"/>
    </row>
    <row r="58" spans="1:10">
      <c r="A58" s="49" t="s">
        <v>104</v>
      </c>
      <c r="C58" s="4"/>
      <c r="D58" s="45"/>
      <c r="E58" s="46"/>
      <c r="F58" s="45"/>
      <c r="G58" s="47"/>
      <c r="H58" s="48"/>
      <c r="I58" s="41"/>
      <c r="J58" s="48"/>
    </row>
    <row r="59" spans="1:10">
      <c r="A59" s="42" t="s">
        <v>105</v>
      </c>
      <c r="B59" s="50"/>
      <c r="C59" s="4"/>
      <c r="D59" s="43"/>
      <c r="E59" s="39"/>
      <c r="F59" s="43"/>
      <c r="G59" s="40"/>
      <c r="H59" s="43"/>
      <c r="I59" s="41"/>
      <c r="J59" s="43"/>
    </row>
    <row r="60" spans="1:10">
      <c r="A60" s="42" t="s">
        <v>106</v>
      </c>
      <c r="B60" s="50"/>
      <c r="C60" s="4"/>
      <c r="D60" s="51">
        <v>6203</v>
      </c>
      <c r="E60" s="52"/>
      <c r="F60" s="51">
        <v>-5534</v>
      </c>
      <c r="G60" s="52"/>
      <c r="H60" s="51">
        <v>210950</v>
      </c>
      <c r="I60" s="53"/>
      <c r="J60" s="51">
        <v>-195080</v>
      </c>
    </row>
    <row r="61" spans="1:10">
      <c r="A61" s="42" t="s">
        <v>107</v>
      </c>
      <c r="B61" s="54">
        <v>4.2</v>
      </c>
      <c r="C61" s="4"/>
      <c r="D61" s="55">
        <v>28</v>
      </c>
      <c r="E61" s="52"/>
      <c r="F61" s="55">
        <v>-68</v>
      </c>
      <c r="G61" s="52"/>
      <c r="H61" s="55">
        <v>935</v>
      </c>
      <c r="I61" s="53"/>
      <c r="J61" s="55">
        <v>-2369</v>
      </c>
    </row>
    <row r="62" spans="1:10">
      <c r="A62" s="42" t="s">
        <v>104</v>
      </c>
      <c r="B62" s="50"/>
      <c r="C62" s="4"/>
      <c r="D62" s="51"/>
      <c r="E62" s="52"/>
      <c r="F62" s="51"/>
      <c r="G62" s="52"/>
      <c r="H62" s="51"/>
      <c r="I62" s="53"/>
      <c r="J62" s="51"/>
    </row>
    <row r="63" spans="1:10">
      <c r="A63" s="42" t="s">
        <v>108</v>
      </c>
      <c r="C63" s="4"/>
      <c r="D63" s="55">
        <f>SUM(D60:D61)</f>
        <v>6231</v>
      </c>
      <c r="E63" s="56"/>
      <c r="F63" s="55">
        <f>SUM(F60:F61)</f>
        <v>-5602</v>
      </c>
      <c r="G63" s="56"/>
      <c r="H63" s="55">
        <f>SUM(H60:H61)</f>
        <v>211885</v>
      </c>
      <c r="I63" s="53"/>
      <c r="J63" s="55">
        <f>SUM(J60:J61)</f>
        <v>-197449</v>
      </c>
    </row>
    <row r="64" spans="1:10">
      <c r="A64" s="49" t="s">
        <v>109</v>
      </c>
      <c r="C64" s="4"/>
      <c r="D64" s="51"/>
      <c r="E64" s="52"/>
      <c r="F64" s="51"/>
      <c r="G64" s="52"/>
      <c r="H64" s="51"/>
      <c r="I64" s="53"/>
      <c r="J64" s="51"/>
    </row>
    <row r="65" spans="1:11">
      <c r="A65" s="42" t="s">
        <v>105</v>
      </c>
      <c r="C65" s="4"/>
      <c r="D65" s="57"/>
      <c r="E65" s="57"/>
      <c r="F65" s="57"/>
      <c r="G65" s="57"/>
      <c r="H65" s="57"/>
      <c r="I65" s="57"/>
      <c r="J65" s="57"/>
    </row>
    <row r="66" spans="1:11">
      <c r="A66" s="42" t="s">
        <v>110</v>
      </c>
      <c r="C66" s="4"/>
      <c r="D66" s="57"/>
      <c r="E66" s="57"/>
      <c r="F66" s="57"/>
      <c r="G66" s="57"/>
      <c r="H66" s="57"/>
      <c r="I66" s="57"/>
      <c r="J66" s="57"/>
    </row>
    <row r="67" spans="1:11">
      <c r="A67" s="42" t="s">
        <v>111</v>
      </c>
      <c r="C67" s="4"/>
      <c r="D67" s="51">
        <v>0</v>
      </c>
      <c r="E67" s="57"/>
      <c r="F67" s="51">
        <v>0</v>
      </c>
      <c r="G67" s="57"/>
      <c r="H67" s="57">
        <v>-3483203</v>
      </c>
      <c r="I67" s="57"/>
      <c r="J67" s="57">
        <v>539924</v>
      </c>
    </row>
    <row r="68" spans="1:11">
      <c r="A68" s="42" t="s">
        <v>267</v>
      </c>
      <c r="C68" s="4"/>
      <c r="D68" s="51"/>
      <c r="E68" s="57"/>
      <c r="F68" s="51"/>
      <c r="G68" s="57"/>
      <c r="H68" s="57"/>
      <c r="I68" s="57"/>
      <c r="J68" s="57"/>
    </row>
    <row r="69" spans="1:11">
      <c r="A69" s="42" t="s">
        <v>251</v>
      </c>
      <c r="C69" s="4"/>
      <c r="D69" s="51">
        <v>-82</v>
      </c>
      <c r="E69" s="57"/>
      <c r="F69" s="51">
        <v>0</v>
      </c>
      <c r="G69" s="57"/>
      <c r="H69" s="57">
        <v>-2832</v>
      </c>
      <c r="I69" s="57"/>
      <c r="J69" s="51">
        <v>0</v>
      </c>
    </row>
    <row r="70" spans="1:11">
      <c r="A70" s="42" t="s">
        <v>112</v>
      </c>
      <c r="B70" s="50"/>
      <c r="C70" s="4"/>
      <c r="D70" s="55">
        <v>0</v>
      </c>
      <c r="E70" s="52"/>
      <c r="F70" s="55">
        <v>1</v>
      </c>
      <c r="G70" s="52"/>
      <c r="H70" s="55">
        <v>0</v>
      </c>
      <c r="I70" s="53"/>
      <c r="J70" s="55">
        <v>43</v>
      </c>
    </row>
    <row r="71" spans="1:11">
      <c r="A71" s="42" t="s">
        <v>109</v>
      </c>
      <c r="B71" s="50"/>
      <c r="C71" s="4"/>
      <c r="D71" s="57"/>
      <c r="E71" s="57"/>
      <c r="F71" s="57"/>
      <c r="G71" s="57"/>
      <c r="H71" s="57"/>
      <c r="I71" s="57"/>
      <c r="J71" s="57"/>
    </row>
    <row r="72" spans="1:11">
      <c r="A72" s="42" t="s">
        <v>108</v>
      </c>
      <c r="B72" s="50"/>
      <c r="C72" s="4"/>
      <c r="D72" s="55">
        <f>SUM(D67:D70)</f>
        <v>-82</v>
      </c>
      <c r="E72" s="52"/>
      <c r="F72" s="55">
        <f>SUM(F67:F70)</f>
        <v>1</v>
      </c>
      <c r="G72" s="52"/>
      <c r="H72" s="55">
        <f>SUM(H67:H70)</f>
        <v>-3486035</v>
      </c>
      <c r="I72" s="53"/>
      <c r="J72" s="55">
        <f>SUM(J67:J70)</f>
        <v>539967</v>
      </c>
    </row>
    <row r="73" spans="1:11">
      <c r="A73" s="44" t="s">
        <v>113</v>
      </c>
      <c r="B73" s="50"/>
      <c r="C73" s="4"/>
      <c r="D73" s="58">
        <f>SUM(D63,D72)</f>
        <v>6149</v>
      </c>
      <c r="E73" s="52"/>
      <c r="F73" s="58">
        <f>SUM(F63,F72)</f>
        <v>-5601</v>
      </c>
      <c r="G73" s="52"/>
      <c r="H73" s="58">
        <f>SUM(H63,H72)</f>
        <v>-3274150</v>
      </c>
      <c r="I73" s="53"/>
      <c r="J73" s="58">
        <f>SUM(J63,J72)</f>
        <v>342518</v>
      </c>
    </row>
    <row r="74" spans="1:11" ht="24" thickBot="1">
      <c r="A74" s="44" t="s">
        <v>114</v>
      </c>
      <c r="C74" s="4"/>
      <c r="D74" s="59">
        <f>SUM(D55,D73)</f>
        <v>26029</v>
      </c>
      <c r="E74" s="56"/>
      <c r="F74" s="59">
        <f>SUM(F55,F73)</f>
        <v>4666</v>
      </c>
      <c r="G74" s="56"/>
      <c r="H74" s="59">
        <f>SUM(H55,H73)</f>
        <v>-2598119</v>
      </c>
      <c r="I74" s="53"/>
      <c r="J74" s="59">
        <f>SUM(J55,J73)</f>
        <v>704379</v>
      </c>
    </row>
    <row r="75" spans="1:11" ht="24" thickTop="1">
      <c r="A75" s="8"/>
      <c r="B75" s="15"/>
      <c r="D75" s="51"/>
      <c r="E75" s="56"/>
      <c r="F75" s="51"/>
      <c r="G75" s="56"/>
      <c r="H75" s="51"/>
      <c r="I75" s="53"/>
      <c r="J75" s="51"/>
    </row>
    <row r="76" spans="1:11">
      <c r="A76" s="8" t="s">
        <v>115</v>
      </c>
      <c r="B76" s="15"/>
      <c r="D76" s="16"/>
      <c r="E76" s="16"/>
      <c r="F76" s="16"/>
      <c r="G76" s="16"/>
      <c r="H76" s="16"/>
      <c r="I76" s="16"/>
      <c r="J76" s="16"/>
    </row>
    <row r="77" spans="1:11">
      <c r="A77" s="22" t="s">
        <v>95</v>
      </c>
      <c r="B77" s="15"/>
      <c r="D77" s="16">
        <v>26266</v>
      </c>
      <c r="E77" s="16"/>
      <c r="F77" s="16">
        <v>4843</v>
      </c>
      <c r="G77" s="16"/>
      <c r="H77" s="16">
        <v>-2565305</v>
      </c>
      <c r="I77" s="16"/>
      <c r="J77" s="16">
        <v>704623</v>
      </c>
    </row>
    <row r="78" spans="1:11">
      <c r="A78" s="22" t="s">
        <v>96</v>
      </c>
      <c r="B78" s="15"/>
      <c r="D78" s="17">
        <v>-237</v>
      </c>
      <c r="E78" s="16"/>
      <c r="F78" s="17">
        <v>-177</v>
      </c>
      <c r="G78" s="16"/>
      <c r="H78" s="17">
        <v>-32814</v>
      </c>
      <c r="I78" s="16"/>
      <c r="J78" s="17">
        <v>-244</v>
      </c>
      <c r="K78" s="60"/>
    </row>
    <row r="79" spans="1:11" ht="24" thickBot="1">
      <c r="A79" s="8"/>
      <c r="B79" s="15"/>
      <c r="D79" s="23">
        <f>SUM(D77:D78)</f>
        <v>26029</v>
      </c>
      <c r="E79" s="16"/>
      <c r="F79" s="23">
        <f>SUM(F77:F78)</f>
        <v>4666</v>
      </c>
      <c r="G79" s="16"/>
      <c r="H79" s="23">
        <f>SUM(H77:H78)</f>
        <v>-2598119</v>
      </c>
      <c r="I79" s="16"/>
      <c r="J79" s="23">
        <f>SUM(J77:J78)</f>
        <v>704379</v>
      </c>
    </row>
    <row r="80" spans="1:11" ht="24" thickTop="1">
      <c r="A80" s="44"/>
      <c r="C80" s="4"/>
      <c r="D80" s="4"/>
      <c r="E80" s="4"/>
      <c r="F80" s="4"/>
      <c r="G80" s="4"/>
      <c r="H80" s="4"/>
      <c r="I80" s="4"/>
      <c r="J80" s="4"/>
    </row>
    <row r="81" spans="1:11">
      <c r="A81" s="4" t="s">
        <v>232</v>
      </c>
      <c r="C81" s="4"/>
      <c r="D81" s="4"/>
      <c r="E81" s="4"/>
      <c r="F81" s="4"/>
      <c r="G81" s="4"/>
      <c r="H81" s="4"/>
      <c r="I81" s="4"/>
      <c r="J81" s="4"/>
    </row>
    <row r="82" spans="1:11">
      <c r="C82" s="4"/>
      <c r="D82" s="4"/>
      <c r="E82" s="4"/>
      <c r="F82" s="4"/>
      <c r="G82" s="4"/>
      <c r="H82" s="4"/>
      <c r="I82" s="4"/>
      <c r="J82" s="4"/>
    </row>
    <row r="83" spans="1:11">
      <c r="C83" s="4"/>
      <c r="D83" s="4"/>
      <c r="E83" s="4"/>
      <c r="F83" s="4"/>
      <c r="G83" s="4"/>
      <c r="H83" s="4"/>
      <c r="I83" s="4"/>
      <c r="J83" s="4"/>
    </row>
    <row r="84" spans="1:11">
      <c r="C84" s="4"/>
      <c r="D84" s="4"/>
      <c r="E84" s="4"/>
      <c r="F84" s="4"/>
      <c r="G84" s="4"/>
      <c r="H84" s="4"/>
      <c r="I84" s="4"/>
      <c r="J84" s="4"/>
    </row>
    <row r="85" spans="1:11">
      <c r="C85" s="4"/>
      <c r="D85" s="4"/>
      <c r="E85" s="4"/>
      <c r="F85" s="4"/>
      <c r="G85" s="4"/>
      <c r="H85" s="4"/>
      <c r="I85" s="4"/>
      <c r="J85" s="4"/>
    </row>
    <row r="86" spans="1:11">
      <c r="C86" s="4"/>
      <c r="D86" s="4"/>
      <c r="E86" s="4"/>
      <c r="F86" s="4"/>
      <c r="G86" s="4"/>
      <c r="H86" s="4"/>
      <c r="I86" s="4"/>
      <c r="J86" s="4"/>
    </row>
    <row r="87" spans="1:11">
      <c r="C87" s="4"/>
      <c r="D87" s="4"/>
      <c r="E87" s="4"/>
      <c r="F87" s="4"/>
      <c r="G87" s="4"/>
      <c r="H87" s="4"/>
      <c r="I87" s="4"/>
      <c r="J87" s="4"/>
    </row>
    <row r="88" spans="1:11">
      <c r="C88" s="4"/>
      <c r="D88" s="4"/>
      <c r="E88" s="4"/>
      <c r="F88" s="4"/>
      <c r="G88" s="4"/>
      <c r="H88" s="4"/>
      <c r="I88" s="4"/>
      <c r="J88" s="4"/>
    </row>
    <row r="89" spans="1:11">
      <c r="C89" s="4"/>
      <c r="D89" s="4"/>
      <c r="E89" s="4"/>
      <c r="F89" s="4"/>
      <c r="G89" s="4"/>
      <c r="H89" s="4"/>
      <c r="I89" s="4"/>
      <c r="J89" s="4"/>
    </row>
    <row r="90" spans="1:11">
      <c r="A90" s="44"/>
      <c r="C90" s="4"/>
      <c r="D90" s="4"/>
      <c r="E90" s="4"/>
      <c r="F90" s="4"/>
      <c r="G90" s="4"/>
      <c r="H90" s="4"/>
      <c r="I90" s="4"/>
      <c r="J90" s="4"/>
    </row>
    <row r="91" spans="1:11">
      <c r="A91" s="44"/>
      <c r="C91" s="4"/>
      <c r="D91" s="4"/>
      <c r="E91" s="4"/>
      <c r="F91" s="4"/>
      <c r="G91" s="4"/>
      <c r="H91" s="4"/>
      <c r="I91" s="4"/>
      <c r="J91" s="4"/>
    </row>
    <row r="92" spans="1:11">
      <c r="A92" s="44"/>
      <c r="C92" s="4"/>
      <c r="D92" s="4"/>
      <c r="E92" s="4"/>
      <c r="F92" s="4"/>
      <c r="G92" s="4"/>
      <c r="H92" s="4"/>
      <c r="I92" s="4"/>
      <c r="J92" s="4"/>
    </row>
    <row r="93" spans="1:11">
      <c r="A93" s="44"/>
      <c r="C93" s="4"/>
      <c r="D93" s="4"/>
      <c r="E93" s="4"/>
      <c r="F93" s="4"/>
      <c r="G93" s="4"/>
      <c r="H93" s="4"/>
      <c r="I93" s="4"/>
      <c r="J93" s="4"/>
    </row>
    <row r="94" spans="1:11" ht="30.4" customHeight="1">
      <c r="C94" s="4"/>
      <c r="D94" s="61"/>
      <c r="E94" s="62"/>
      <c r="F94" s="62"/>
      <c r="G94" s="61"/>
      <c r="H94" s="62"/>
      <c r="I94" s="61"/>
      <c r="J94" s="61">
        <v>8</v>
      </c>
      <c r="K94" s="6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69" firstPageNumber="7" orientation="portrait" r:id="rId1"/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BBEF-717A-4540-93DA-9AF5523FEE14}">
  <dimension ref="A1:L95"/>
  <sheetViews>
    <sheetView showGridLines="0" view="pageBreakPreview" topLeftCell="A60" zoomScale="80" zoomScaleNormal="74" zoomScaleSheetLayoutView="80" workbookViewId="0">
      <selection activeCell="F71" sqref="F71"/>
    </sheetView>
  </sheetViews>
  <sheetFormatPr defaultColWidth="10.7109375" defaultRowHeight="23.25"/>
  <cols>
    <col min="1" max="1" width="51" style="4" customWidth="1"/>
    <col min="2" max="2" width="7.7109375" style="4" customWidth="1"/>
    <col min="3" max="3" width="1.7109375" style="5" customWidth="1"/>
    <col min="4" max="4" width="15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28515625" style="4" customWidth="1"/>
    <col min="12" max="12" width="15.7109375" style="7" customWidth="1"/>
    <col min="13" max="16384" width="10.7109375" style="4"/>
  </cols>
  <sheetData>
    <row r="1" spans="1:10">
      <c r="J1" s="6" t="s">
        <v>73</v>
      </c>
    </row>
    <row r="2" spans="1:10">
      <c r="A2" s="8" t="s">
        <v>0</v>
      </c>
      <c r="B2" s="9"/>
      <c r="C2" s="10"/>
      <c r="D2" s="10"/>
      <c r="E2" s="10"/>
      <c r="F2" s="10"/>
      <c r="G2" s="10"/>
      <c r="H2" s="10"/>
      <c r="I2" s="10"/>
      <c r="J2" s="10"/>
    </row>
    <row r="3" spans="1:10">
      <c r="A3" s="8" t="s">
        <v>74</v>
      </c>
      <c r="B3" s="9"/>
      <c r="C3" s="10"/>
      <c r="D3" s="10"/>
      <c r="E3" s="10"/>
      <c r="F3" s="10"/>
      <c r="G3" s="10"/>
      <c r="H3" s="10"/>
      <c r="I3" s="10"/>
      <c r="J3" s="10"/>
    </row>
    <row r="4" spans="1:10">
      <c r="A4" s="8" t="s">
        <v>246</v>
      </c>
      <c r="B4" s="9"/>
      <c r="C4" s="10"/>
      <c r="D4" s="10"/>
      <c r="E4" s="10"/>
      <c r="F4" s="10"/>
      <c r="G4" s="10"/>
      <c r="H4" s="10"/>
      <c r="I4" s="10"/>
      <c r="J4" s="10"/>
    </row>
    <row r="5" spans="1:10">
      <c r="A5" s="11"/>
      <c r="B5" s="12"/>
      <c r="C5" s="13"/>
      <c r="D5" s="140" t="s">
        <v>1</v>
      </c>
      <c r="E5" s="140"/>
      <c r="F5" s="140"/>
      <c r="G5" s="2"/>
      <c r="H5" s="140" t="s">
        <v>2</v>
      </c>
      <c r="I5" s="140"/>
      <c r="J5" s="140"/>
    </row>
    <row r="6" spans="1:10">
      <c r="A6" s="11"/>
      <c r="B6" s="12"/>
      <c r="C6" s="13"/>
      <c r="D6" s="139" t="s">
        <v>62</v>
      </c>
      <c r="E6" s="139"/>
      <c r="F6" s="139"/>
      <c r="G6" s="10"/>
      <c r="H6" s="139" t="s">
        <v>62</v>
      </c>
      <c r="I6" s="139"/>
      <c r="J6" s="139"/>
    </row>
    <row r="7" spans="1:10">
      <c r="B7" s="14" t="s">
        <v>4</v>
      </c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0">
      <c r="A8" s="11" t="s">
        <v>76</v>
      </c>
      <c r="B8" s="5"/>
    </row>
    <row r="9" spans="1:10">
      <c r="A9" s="5" t="s">
        <v>77</v>
      </c>
      <c r="B9" s="15">
        <v>2</v>
      </c>
      <c r="D9" s="16">
        <v>918473</v>
      </c>
      <c r="E9" s="16"/>
      <c r="F9" s="16">
        <v>785219</v>
      </c>
      <c r="G9" s="16"/>
      <c r="H9" s="16">
        <v>31233290</v>
      </c>
      <c r="I9" s="16"/>
      <c r="J9" s="16">
        <v>27676329</v>
      </c>
    </row>
    <row r="10" spans="1:10">
      <c r="A10" s="5" t="s">
        <v>79</v>
      </c>
      <c r="B10" s="15"/>
      <c r="D10" s="16">
        <v>0</v>
      </c>
      <c r="E10" s="16"/>
      <c r="F10" s="16">
        <v>4846</v>
      </c>
      <c r="G10" s="16"/>
      <c r="H10" s="16">
        <v>0</v>
      </c>
      <c r="I10" s="16"/>
      <c r="J10" s="16">
        <v>170812</v>
      </c>
    </row>
    <row r="11" spans="1:10">
      <c r="A11" s="4" t="s">
        <v>80</v>
      </c>
      <c r="B11" s="15">
        <v>2</v>
      </c>
      <c r="D11" s="17">
        <v>1349</v>
      </c>
      <c r="E11" s="16"/>
      <c r="F11" s="17">
        <v>1250</v>
      </c>
      <c r="G11" s="16"/>
      <c r="H11" s="17">
        <v>45862</v>
      </c>
      <c r="I11" s="16"/>
      <c r="J11" s="17">
        <v>44081</v>
      </c>
    </row>
    <row r="12" spans="1:10">
      <c r="A12" s="11" t="s">
        <v>81</v>
      </c>
      <c r="B12" s="15"/>
      <c r="D12" s="17">
        <f>SUM(D9:D11)</f>
        <v>919822</v>
      </c>
      <c r="E12" s="16"/>
      <c r="F12" s="17">
        <f>SUM(F9:F11)</f>
        <v>791315</v>
      </c>
      <c r="G12" s="16"/>
      <c r="H12" s="17">
        <f>SUM(H9:H11)</f>
        <v>31279152</v>
      </c>
      <c r="I12" s="16"/>
      <c r="J12" s="17">
        <f>SUM(J9:J11)</f>
        <v>27891222</v>
      </c>
    </row>
    <row r="13" spans="1:10">
      <c r="A13" s="11" t="s">
        <v>82</v>
      </c>
      <c r="B13" s="15"/>
      <c r="D13" s="16"/>
      <c r="E13" s="16"/>
      <c r="F13" s="16"/>
      <c r="G13" s="16"/>
      <c r="H13" s="16"/>
      <c r="I13" s="16"/>
      <c r="J13" s="16"/>
    </row>
    <row r="14" spans="1:10">
      <c r="A14" s="4" t="s">
        <v>83</v>
      </c>
      <c r="B14" s="15">
        <v>2</v>
      </c>
      <c r="D14" s="18">
        <v>892179</v>
      </c>
      <c r="E14" s="16"/>
      <c r="F14" s="18">
        <v>763562</v>
      </c>
      <c r="G14" s="16"/>
      <c r="H14" s="18">
        <v>30339127</v>
      </c>
      <c r="I14" s="16"/>
      <c r="J14" s="18">
        <v>26913014</v>
      </c>
    </row>
    <row r="15" spans="1:10">
      <c r="A15" s="4" t="s">
        <v>85</v>
      </c>
      <c r="B15" s="15"/>
      <c r="D15" s="18">
        <v>986</v>
      </c>
      <c r="E15" s="16"/>
      <c r="F15" s="18">
        <v>982</v>
      </c>
      <c r="G15" s="16"/>
      <c r="H15" s="18">
        <v>33517</v>
      </c>
      <c r="I15" s="16"/>
      <c r="J15" s="18">
        <v>34596</v>
      </c>
    </row>
    <row r="16" spans="1:10">
      <c r="A16" s="4" t="s">
        <v>86</v>
      </c>
      <c r="B16" s="15">
        <v>2</v>
      </c>
      <c r="D16" s="18">
        <v>13238</v>
      </c>
      <c r="E16" s="16"/>
      <c r="F16" s="18">
        <v>11269</v>
      </c>
      <c r="G16" s="16"/>
      <c r="H16" s="18">
        <v>450146</v>
      </c>
      <c r="I16" s="16"/>
      <c r="J16" s="18">
        <v>397185</v>
      </c>
    </row>
    <row r="17" spans="1:10">
      <c r="A17" s="4" t="s">
        <v>253</v>
      </c>
      <c r="B17" s="15"/>
      <c r="D17" s="18">
        <v>980</v>
      </c>
      <c r="E17" s="16"/>
      <c r="F17" s="18">
        <v>570</v>
      </c>
      <c r="G17" s="16"/>
      <c r="H17" s="18">
        <v>33325</v>
      </c>
      <c r="I17" s="16"/>
      <c r="J17" s="18">
        <v>20086</v>
      </c>
    </row>
    <row r="18" spans="1:10">
      <c r="A18" s="4" t="s">
        <v>249</v>
      </c>
      <c r="B18" s="15"/>
      <c r="D18" s="18">
        <v>26152</v>
      </c>
      <c r="E18" s="16"/>
      <c r="F18" s="18">
        <v>0</v>
      </c>
      <c r="G18" s="16"/>
      <c r="H18" s="18">
        <v>889318</v>
      </c>
      <c r="I18" s="16"/>
      <c r="J18" s="18">
        <v>0</v>
      </c>
    </row>
    <row r="19" spans="1:10">
      <c r="A19" s="11" t="s">
        <v>87</v>
      </c>
      <c r="B19" s="15"/>
      <c r="D19" s="19">
        <f>SUM(D14:D18)</f>
        <v>933535</v>
      </c>
      <c r="E19" s="16"/>
      <c r="F19" s="19">
        <f>SUM(F14:F18)</f>
        <v>776383</v>
      </c>
      <c r="G19" s="16"/>
      <c r="H19" s="19">
        <f>SUM(H14:H18)</f>
        <v>31745433</v>
      </c>
      <c r="I19" s="16"/>
      <c r="J19" s="19">
        <f>SUM(J14:J18)</f>
        <v>27364881</v>
      </c>
    </row>
    <row r="20" spans="1:10">
      <c r="A20" s="11" t="s">
        <v>116</v>
      </c>
      <c r="B20" s="15"/>
      <c r="D20" s="16">
        <f>SUM(D12-D19)</f>
        <v>-13713</v>
      </c>
      <c r="E20" s="16"/>
      <c r="F20" s="16">
        <f>SUM(F12-F19)</f>
        <v>14932</v>
      </c>
      <c r="G20" s="16"/>
      <c r="H20" s="16">
        <f>SUM(H12-H19)</f>
        <v>-466281</v>
      </c>
      <c r="I20" s="16"/>
      <c r="J20" s="16">
        <f>SUM(J12-J19)</f>
        <v>526341</v>
      </c>
    </row>
    <row r="21" spans="1:10">
      <c r="A21" s="4" t="s">
        <v>88</v>
      </c>
      <c r="B21" s="71">
        <v>4.2</v>
      </c>
      <c r="D21" s="18">
        <v>2377</v>
      </c>
      <c r="E21" s="16"/>
      <c r="F21" s="18">
        <v>-433</v>
      </c>
      <c r="G21" s="16"/>
      <c r="H21" s="18">
        <v>80813</v>
      </c>
      <c r="I21" s="16"/>
      <c r="J21" s="18">
        <v>-15261</v>
      </c>
    </row>
    <row r="22" spans="1:10">
      <c r="A22" s="4" t="s">
        <v>252</v>
      </c>
      <c r="B22" s="71">
        <v>5.2</v>
      </c>
      <c r="D22" s="18">
        <v>35815</v>
      </c>
      <c r="E22" s="16"/>
      <c r="F22" s="18">
        <v>7609</v>
      </c>
      <c r="G22" s="16"/>
      <c r="H22" s="18">
        <v>1217921</v>
      </c>
      <c r="I22" s="16"/>
      <c r="J22" s="18">
        <v>268186</v>
      </c>
    </row>
    <row r="23" spans="1:10">
      <c r="A23" s="4" t="s">
        <v>89</v>
      </c>
      <c r="B23" s="15"/>
      <c r="D23" s="18">
        <v>40</v>
      </c>
      <c r="E23" s="16"/>
      <c r="F23" s="18">
        <v>166</v>
      </c>
      <c r="G23" s="16"/>
      <c r="H23" s="18">
        <v>1359</v>
      </c>
      <c r="I23" s="16"/>
      <c r="J23" s="18">
        <v>5825</v>
      </c>
    </row>
    <row r="24" spans="1:10">
      <c r="A24" s="4" t="s">
        <v>90</v>
      </c>
      <c r="D24" s="17">
        <v>-4291</v>
      </c>
      <c r="E24" s="16"/>
      <c r="F24" s="17">
        <v>-11813</v>
      </c>
      <c r="G24" s="16"/>
      <c r="H24" s="17">
        <v>-145924</v>
      </c>
      <c r="I24" s="16"/>
      <c r="J24" s="17">
        <v>-416363</v>
      </c>
    </row>
    <row r="25" spans="1:10">
      <c r="A25" s="11" t="s">
        <v>91</v>
      </c>
      <c r="B25" s="5"/>
      <c r="D25" s="16">
        <f>SUM(D20:D24)</f>
        <v>20228</v>
      </c>
      <c r="E25" s="16"/>
      <c r="F25" s="16">
        <f>SUM(F20:F24)</f>
        <v>10461</v>
      </c>
      <c r="G25" s="16"/>
      <c r="H25" s="16">
        <f>SUM(H20:H24)</f>
        <v>687888</v>
      </c>
      <c r="I25" s="16"/>
      <c r="J25" s="16">
        <f>SUM(J20:J24)</f>
        <v>368728</v>
      </c>
    </row>
    <row r="26" spans="1:10">
      <c r="A26" s="4" t="s">
        <v>92</v>
      </c>
      <c r="B26" s="15">
        <v>10</v>
      </c>
      <c r="D26" s="20">
        <v>-111</v>
      </c>
      <c r="E26" s="16"/>
      <c r="F26" s="20">
        <v>-17</v>
      </c>
      <c r="G26" s="16"/>
      <c r="H26" s="20">
        <v>-3803</v>
      </c>
      <c r="I26" s="16"/>
      <c r="J26" s="20">
        <v>-622</v>
      </c>
    </row>
    <row r="27" spans="1:10" ht="24" thickBot="1">
      <c r="A27" s="8" t="s">
        <v>93</v>
      </c>
      <c r="B27" s="15"/>
      <c r="D27" s="21">
        <f>SUM(D25:D26)</f>
        <v>20117</v>
      </c>
      <c r="E27" s="16"/>
      <c r="F27" s="21">
        <f>SUM(F25:F26)</f>
        <v>10444</v>
      </c>
      <c r="G27" s="16"/>
      <c r="H27" s="21">
        <f>SUM(H25:H26)</f>
        <v>684085</v>
      </c>
      <c r="I27" s="16"/>
      <c r="J27" s="21">
        <f>SUM(J25:J26)</f>
        <v>368106</v>
      </c>
    </row>
    <row r="28" spans="1:10" ht="24" thickTop="1">
      <c r="A28" s="8"/>
      <c r="B28" s="15"/>
      <c r="D28" s="16"/>
      <c r="E28" s="16"/>
      <c r="F28" s="16"/>
      <c r="G28" s="16"/>
      <c r="H28" s="16"/>
      <c r="I28" s="16"/>
      <c r="J28" s="16"/>
    </row>
    <row r="29" spans="1:10">
      <c r="A29" s="8"/>
      <c r="B29" s="15"/>
      <c r="D29" s="16"/>
      <c r="E29" s="16"/>
      <c r="F29" s="18" t="s">
        <v>97</v>
      </c>
      <c r="G29" s="16"/>
      <c r="H29" s="16"/>
      <c r="I29" s="16"/>
      <c r="J29" s="18" t="s">
        <v>98</v>
      </c>
    </row>
    <row r="30" spans="1:10">
      <c r="A30" s="8" t="s">
        <v>99</v>
      </c>
      <c r="B30" s="15"/>
      <c r="D30" s="25"/>
      <c r="E30" s="25"/>
      <c r="F30" s="24"/>
      <c r="G30" s="25"/>
      <c r="H30" s="25"/>
      <c r="I30" s="25"/>
      <c r="J30" s="24"/>
    </row>
    <row r="31" spans="1:10">
      <c r="A31" s="22" t="s">
        <v>100</v>
      </c>
      <c r="C31" s="26"/>
      <c r="D31" s="27"/>
      <c r="E31" s="27"/>
      <c r="F31" s="27"/>
      <c r="G31" s="27"/>
      <c r="H31" s="27"/>
      <c r="I31" s="27"/>
      <c r="J31" s="27"/>
    </row>
    <row r="32" spans="1:10" ht="24" thickBot="1">
      <c r="A32" s="22" t="s">
        <v>101</v>
      </c>
      <c r="B32" s="15"/>
      <c r="D32" s="28">
        <v>1.9340798395021709E-3</v>
      </c>
      <c r="E32" s="27"/>
      <c r="F32" s="28">
        <v>1.8E-3</v>
      </c>
      <c r="G32" s="27"/>
      <c r="H32" s="29">
        <v>7.1327929671830728E-2</v>
      </c>
      <c r="I32" s="27"/>
      <c r="J32" s="29">
        <v>5.610897303963195E-2</v>
      </c>
    </row>
    <row r="33" spans="1:10" ht="24" thickTop="1">
      <c r="A33" s="22"/>
      <c r="B33" s="15"/>
      <c r="D33" s="4"/>
      <c r="E33" s="4"/>
      <c r="F33" s="4"/>
      <c r="G33" s="4"/>
      <c r="H33" s="4"/>
      <c r="I33" s="4"/>
      <c r="J33" s="4"/>
    </row>
    <row r="34" spans="1:10">
      <c r="A34" s="4" t="s">
        <v>232</v>
      </c>
      <c r="B34" s="15"/>
      <c r="C34" s="4"/>
    </row>
    <row r="35" spans="1:10">
      <c r="B35" s="15"/>
      <c r="C35" s="4"/>
    </row>
    <row r="36" spans="1:10">
      <c r="B36" s="15"/>
      <c r="C36" s="4"/>
    </row>
    <row r="37" spans="1:10">
      <c r="B37" s="15"/>
      <c r="C37" s="4"/>
    </row>
    <row r="38" spans="1:10">
      <c r="B38" s="15"/>
      <c r="C38" s="4"/>
    </row>
    <row r="39" spans="1:10">
      <c r="B39" s="15"/>
      <c r="C39" s="4"/>
    </row>
    <row r="40" spans="1:10">
      <c r="B40" s="15"/>
      <c r="C40" s="4"/>
    </row>
    <row r="41" spans="1:10">
      <c r="B41" s="15"/>
      <c r="C41" s="4"/>
    </row>
    <row r="42" spans="1:10">
      <c r="B42" s="15"/>
      <c r="C42" s="4"/>
    </row>
    <row r="43" spans="1:10">
      <c r="B43" s="15"/>
      <c r="C43" s="4"/>
    </row>
    <row r="44" spans="1:10">
      <c r="B44" s="15"/>
      <c r="C44" s="4"/>
    </row>
    <row r="45" spans="1:10">
      <c r="B45" s="15"/>
      <c r="C45" s="4"/>
      <c r="J45" s="4"/>
    </row>
    <row r="46" spans="1:10">
      <c r="B46" s="15"/>
      <c r="C46" s="4"/>
    </row>
    <row r="47" spans="1:10">
      <c r="B47" s="15"/>
      <c r="C47" s="4"/>
      <c r="J47" s="5">
        <v>9</v>
      </c>
    </row>
    <row r="48" spans="1:10">
      <c r="B48" s="15"/>
      <c r="C48" s="4"/>
      <c r="J48" s="6" t="s">
        <v>73</v>
      </c>
    </row>
    <row r="49" spans="1:10">
      <c r="A49" s="34" t="s">
        <v>0</v>
      </c>
      <c r="B49" s="35"/>
      <c r="C49" s="35"/>
      <c r="D49" s="35"/>
      <c r="E49" s="35"/>
      <c r="F49" s="35"/>
      <c r="G49" s="35"/>
      <c r="H49" s="35"/>
      <c r="I49" s="35"/>
      <c r="J49" s="35"/>
    </row>
    <row r="50" spans="1:10">
      <c r="A50" s="36" t="s">
        <v>102</v>
      </c>
      <c r="B50" s="35"/>
      <c r="C50" s="35"/>
      <c r="D50" s="35"/>
      <c r="E50" s="35"/>
      <c r="F50" s="35"/>
      <c r="G50" s="35"/>
      <c r="H50" s="35"/>
      <c r="I50" s="35"/>
      <c r="J50" s="35"/>
    </row>
    <row r="51" spans="1:10">
      <c r="A51" s="8" t="s">
        <v>246</v>
      </c>
      <c r="B51" s="35"/>
      <c r="C51" s="35"/>
      <c r="D51" s="35"/>
      <c r="E51" s="35"/>
      <c r="F51" s="35"/>
      <c r="G51" s="35"/>
      <c r="H51" s="35"/>
      <c r="I51" s="35"/>
      <c r="J51" s="35"/>
    </row>
    <row r="52" spans="1:10">
      <c r="A52" s="35"/>
      <c r="B52" s="35"/>
      <c r="C52" s="37"/>
      <c r="D52" s="140" t="s">
        <v>1</v>
      </c>
      <c r="E52" s="140"/>
      <c r="F52" s="140"/>
      <c r="G52" s="2"/>
      <c r="H52" s="140" t="s">
        <v>2</v>
      </c>
      <c r="I52" s="140"/>
      <c r="J52" s="140"/>
    </row>
    <row r="53" spans="1:10">
      <c r="A53" s="11"/>
      <c r="B53" s="12"/>
      <c r="C53" s="13"/>
      <c r="D53" s="139" t="s">
        <v>62</v>
      </c>
      <c r="E53" s="139"/>
      <c r="F53" s="139"/>
      <c r="G53" s="10"/>
      <c r="H53" s="139" t="s">
        <v>62</v>
      </c>
      <c r="I53" s="139"/>
      <c r="J53" s="139"/>
    </row>
    <row r="54" spans="1:10">
      <c r="A54" s="35"/>
      <c r="B54" s="14" t="s">
        <v>4</v>
      </c>
      <c r="D54" s="3" t="s">
        <v>227</v>
      </c>
      <c r="E54" s="1"/>
      <c r="F54" s="3" t="s">
        <v>75</v>
      </c>
      <c r="G54" s="1"/>
      <c r="H54" s="3" t="s">
        <v>227</v>
      </c>
      <c r="I54" s="1"/>
      <c r="J54" s="3" t="s">
        <v>75</v>
      </c>
    </row>
    <row r="55" spans="1:10">
      <c r="A55" s="8" t="s">
        <v>93</v>
      </c>
      <c r="C55" s="4"/>
      <c r="D55" s="38">
        <f>D27</f>
        <v>20117</v>
      </c>
      <c r="E55" s="39"/>
      <c r="F55" s="38">
        <f>F27</f>
        <v>10444</v>
      </c>
      <c r="G55" s="40"/>
      <c r="H55" s="38">
        <f>H27</f>
        <v>684085</v>
      </c>
      <c r="I55" s="41"/>
      <c r="J55" s="38">
        <f>J27</f>
        <v>368106</v>
      </c>
    </row>
    <row r="56" spans="1:10">
      <c r="A56" s="42"/>
      <c r="C56" s="4"/>
      <c r="D56" s="41"/>
      <c r="E56" s="39"/>
      <c r="F56" s="41"/>
      <c r="G56" s="40"/>
      <c r="H56" s="43"/>
      <c r="I56" s="41"/>
      <c r="J56" s="43"/>
    </row>
    <row r="57" spans="1:10">
      <c r="A57" s="44" t="s">
        <v>103</v>
      </c>
      <c r="C57" s="4"/>
      <c r="D57" s="45"/>
      <c r="E57" s="46"/>
      <c r="F57" s="45"/>
      <c r="G57" s="47"/>
      <c r="H57" s="48"/>
      <c r="I57" s="41"/>
      <c r="J57" s="48"/>
    </row>
    <row r="58" spans="1:10">
      <c r="A58" s="49" t="s">
        <v>104</v>
      </c>
      <c r="C58" s="4"/>
      <c r="D58" s="45"/>
      <c r="E58" s="46"/>
      <c r="F58" s="45"/>
      <c r="G58" s="47"/>
      <c r="H58" s="48"/>
      <c r="I58" s="41"/>
      <c r="J58" s="48"/>
    </row>
    <row r="59" spans="1:10">
      <c r="A59" s="42" t="s">
        <v>107</v>
      </c>
      <c r="B59" s="71">
        <v>4.2</v>
      </c>
      <c r="C59" s="4"/>
      <c r="D59" s="51">
        <v>28</v>
      </c>
      <c r="E59" s="52"/>
      <c r="F59" s="51">
        <v>-105</v>
      </c>
      <c r="G59" s="52"/>
      <c r="H59" s="51">
        <v>935</v>
      </c>
      <c r="I59" s="53"/>
      <c r="J59" s="51">
        <v>-3702</v>
      </c>
    </row>
    <row r="60" spans="1:10">
      <c r="A60" s="42" t="s">
        <v>117</v>
      </c>
      <c r="B60" s="71">
        <v>5.2</v>
      </c>
      <c r="C60" s="4"/>
      <c r="D60" s="55">
        <v>6203</v>
      </c>
      <c r="E60" s="52"/>
      <c r="F60" s="55">
        <v>-5497</v>
      </c>
      <c r="G60" s="51"/>
      <c r="H60" s="55">
        <v>210950</v>
      </c>
      <c r="I60" s="53"/>
      <c r="J60" s="55">
        <v>-193747</v>
      </c>
    </row>
    <row r="61" spans="1:10">
      <c r="A61" s="42" t="s">
        <v>104</v>
      </c>
      <c r="B61" s="50"/>
      <c r="C61" s="4"/>
      <c r="D61" s="51"/>
      <c r="E61" s="52"/>
      <c r="F61" s="51"/>
      <c r="G61" s="52"/>
      <c r="H61" s="51"/>
      <c r="I61" s="53"/>
      <c r="J61" s="51"/>
    </row>
    <row r="62" spans="1:10">
      <c r="A62" s="42" t="s">
        <v>108</v>
      </c>
      <c r="C62" s="4"/>
      <c r="D62" s="55">
        <f>SUM(D59:D60)</f>
        <v>6231</v>
      </c>
      <c r="E62" s="56"/>
      <c r="F62" s="55">
        <f>SUM(F59:F60)</f>
        <v>-5602</v>
      </c>
      <c r="G62" s="56"/>
      <c r="H62" s="55">
        <f>SUM(H59:H60)</f>
        <v>211885</v>
      </c>
      <c r="I62" s="53"/>
      <c r="J62" s="55">
        <f>SUM(J59:J60)</f>
        <v>-197449</v>
      </c>
    </row>
    <row r="63" spans="1:10">
      <c r="A63" s="49" t="s">
        <v>109</v>
      </c>
      <c r="C63" s="4"/>
      <c r="D63" s="51"/>
      <c r="E63" s="52"/>
      <c r="F63" s="51"/>
      <c r="G63" s="52"/>
      <c r="H63" s="51"/>
      <c r="I63" s="53"/>
      <c r="J63" s="51"/>
    </row>
    <row r="64" spans="1:10">
      <c r="A64" s="42" t="s">
        <v>105</v>
      </c>
      <c r="C64" s="4"/>
      <c r="D64" s="57"/>
      <c r="E64" s="57"/>
      <c r="F64" s="57"/>
      <c r="G64" s="57"/>
      <c r="H64" s="57"/>
      <c r="I64" s="57"/>
      <c r="J64" s="57"/>
    </row>
    <row r="65" spans="1:10">
      <c r="A65" s="42" t="s">
        <v>110</v>
      </c>
      <c r="C65" s="4"/>
      <c r="D65" s="57"/>
      <c r="E65" s="57"/>
      <c r="F65" s="57"/>
      <c r="G65" s="57"/>
      <c r="H65" s="57"/>
      <c r="I65" s="57"/>
      <c r="J65" s="57"/>
    </row>
    <row r="66" spans="1:10">
      <c r="A66" s="42" t="s">
        <v>111</v>
      </c>
      <c r="C66" s="4"/>
      <c r="D66" s="51">
        <v>0</v>
      </c>
      <c r="E66" s="57"/>
      <c r="F66" s="51">
        <v>0</v>
      </c>
      <c r="G66" s="57"/>
      <c r="H66" s="57">
        <v>-3458443</v>
      </c>
      <c r="I66" s="57"/>
      <c r="J66" s="57">
        <v>533923</v>
      </c>
    </row>
    <row r="67" spans="1:10">
      <c r="A67" s="42" t="s">
        <v>117</v>
      </c>
      <c r="B67" s="71">
        <v>5.2</v>
      </c>
      <c r="C67" s="4"/>
      <c r="D67" s="51">
        <v>-82</v>
      </c>
      <c r="E67" s="57"/>
      <c r="F67" s="51">
        <v>0</v>
      </c>
      <c r="G67" s="57"/>
      <c r="H67" s="57">
        <v>-2832</v>
      </c>
      <c r="I67" s="57"/>
      <c r="J67" s="51">
        <v>0</v>
      </c>
    </row>
    <row r="68" spans="1:10">
      <c r="A68" s="42" t="s">
        <v>112</v>
      </c>
      <c r="B68" s="50"/>
      <c r="C68" s="4"/>
      <c r="D68" s="55">
        <v>0</v>
      </c>
      <c r="E68" s="52"/>
      <c r="F68" s="55">
        <v>1</v>
      </c>
      <c r="G68" s="52"/>
      <c r="H68" s="55">
        <v>0</v>
      </c>
      <c r="I68" s="53"/>
      <c r="J68" s="55">
        <v>43</v>
      </c>
    </row>
    <row r="69" spans="1:10">
      <c r="A69" s="42" t="s">
        <v>109</v>
      </c>
      <c r="B69" s="50"/>
      <c r="C69" s="4"/>
      <c r="D69" s="57"/>
      <c r="E69" s="57"/>
      <c r="F69" s="57"/>
      <c r="G69" s="57"/>
      <c r="H69" s="57"/>
      <c r="I69" s="57"/>
      <c r="J69" s="57"/>
    </row>
    <row r="70" spans="1:10">
      <c r="A70" s="42" t="s">
        <v>108</v>
      </c>
      <c r="B70" s="50"/>
      <c r="C70" s="4"/>
      <c r="D70" s="55">
        <f>SUM(D66:D68)</f>
        <v>-82</v>
      </c>
      <c r="E70" s="52"/>
      <c r="F70" s="55">
        <f>SUM(F66:F68)</f>
        <v>1</v>
      </c>
      <c r="G70" s="52"/>
      <c r="H70" s="55">
        <f>SUM(H66:H68)</f>
        <v>-3461275</v>
      </c>
      <c r="I70" s="53"/>
      <c r="J70" s="55">
        <f>SUM(J66:J68)</f>
        <v>533966</v>
      </c>
    </row>
    <row r="71" spans="1:10">
      <c r="A71" s="44" t="s">
        <v>113</v>
      </c>
      <c r="B71" s="50"/>
      <c r="C71" s="4"/>
      <c r="D71" s="58">
        <f>SUM(D62,D70)</f>
        <v>6149</v>
      </c>
      <c r="E71" s="52"/>
      <c r="F71" s="58">
        <f>SUM(F62,F70)</f>
        <v>-5601</v>
      </c>
      <c r="G71" s="52"/>
      <c r="H71" s="58">
        <f>SUM(H62,H70)</f>
        <v>-3249390</v>
      </c>
      <c r="I71" s="53"/>
      <c r="J71" s="58">
        <f>SUM(J62,J70)</f>
        <v>336517</v>
      </c>
    </row>
    <row r="72" spans="1:10" ht="24" thickBot="1">
      <c r="A72" s="44" t="s">
        <v>114</v>
      </c>
      <c r="C72" s="4"/>
      <c r="D72" s="59">
        <f>SUM(D55,D71)</f>
        <v>26266</v>
      </c>
      <c r="E72" s="56"/>
      <c r="F72" s="59">
        <f>SUM(F55,F71)</f>
        <v>4843</v>
      </c>
      <c r="G72" s="56"/>
      <c r="H72" s="59">
        <f>SUM(H55,H71)</f>
        <v>-2565305</v>
      </c>
      <c r="I72" s="53"/>
      <c r="J72" s="59">
        <f>SUM(J55,J71)</f>
        <v>704623</v>
      </c>
    </row>
    <row r="73" spans="1:10" ht="24" thickTop="1">
      <c r="A73" s="8"/>
      <c r="B73" s="15"/>
      <c r="D73" s="51"/>
      <c r="E73" s="56"/>
      <c r="F73" s="51"/>
      <c r="G73" s="56"/>
      <c r="H73" s="51"/>
      <c r="I73" s="53"/>
      <c r="J73" s="51"/>
    </row>
    <row r="74" spans="1:10">
      <c r="A74" s="4" t="s">
        <v>232</v>
      </c>
      <c r="C74" s="4"/>
      <c r="D74" s="41"/>
      <c r="E74" s="64"/>
      <c r="F74" s="43"/>
      <c r="G74" s="40"/>
      <c r="H74" s="43"/>
      <c r="I74" s="41"/>
      <c r="J74" s="41"/>
    </row>
    <row r="75" spans="1:10">
      <c r="C75" s="4"/>
      <c r="D75" s="41"/>
      <c r="E75" s="64"/>
      <c r="F75" s="43"/>
      <c r="G75" s="40"/>
      <c r="H75" s="43"/>
      <c r="I75" s="41"/>
      <c r="J75" s="41"/>
    </row>
    <row r="76" spans="1:10">
      <c r="C76" s="4"/>
      <c r="D76" s="41"/>
      <c r="E76" s="64"/>
      <c r="F76" s="43"/>
      <c r="G76" s="40"/>
      <c r="H76" s="43"/>
      <c r="I76" s="41"/>
      <c r="J76" s="41"/>
    </row>
    <row r="77" spans="1:10">
      <c r="C77" s="4"/>
      <c r="D77" s="41"/>
      <c r="E77" s="64"/>
      <c r="F77" s="43"/>
      <c r="G77" s="40"/>
      <c r="H77" s="43"/>
      <c r="I77" s="41"/>
      <c r="J77" s="41"/>
    </row>
    <row r="78" spans="1:10">
      <c r="C78" s="4"/>
      <c r="D78" s="41"/>
      <c r="E78" s="64"/>
      <c r="F78" s="43"/>
      <c r="G78" s="40"/>
      <c r="H78" s="43"/>
      <c r="I78" s="41"/>
      <c r="J78" s="41"/>
    </row>
    <row r="79" spans="1:10">
      <c r="C79" s="4"/>
      <c r="D79" s="41"/>
      <c r="E79" s="64"/>
      <c r="F79" s="43"/>
      <c r="G79" s="40"/>
      <c r="H79" s="43"/>
      <c r="I79" s="41"/>
      <c r="J79" s="41"/>
    </row>
    <row r="80" spans="1:10">
      <c r="C80" s="4"/>
      <c r="D80" s="41"/>
      <c r="E80" s="64"/>
      <c r="F80" s="43"/>
      <c r="G80" s="40"/>
      <c r="H80" s="43"/>
      <c r="I80" s="41"/>
      <c r="J80" s="41"/>
    </row>
    <row r="81" spans="3:10">
      <c r="C81" s="4"/>
      <c r="D81" s="41"/>
      <c r="E81" s="64"/>
      <c r="F81" s="43"/>
      <c r="G81" s="40"/>
      <c r="H81" s="43"/>
      <c r="I81" s="41"/>
      <c r="J81" s="41"/>
    </row>
    <row r="82" spans="3:10">
      <c r="C82" s="4"/>
      <c r="D82" s="41"/>
      <c r="E82" s="64"/>
      <c r="F82" s="43"/>
      <c r="G82" s="40"/>
      <c r="H82" s="43"/>
      <c r="I82" s="41"/>
      <c r="J82" s="41"/>
    </row>
    <row r="83" spans="3:10">
      <c r="C83" s="4"/>
      <c r="D83" s="41"/>
      <c r="E83" s="64"/>
      <c r="F83" s="43"/>
      <c r="G83" s="40"/>
      <c r="H83" s="43"/>
      <c r="I83" s="41"/>
      <c r="J83" s="41"/>
    </row>
    <row r="84" spans="3:10">
      <c r="C84" s="4"/>
      <c r="D84" s="41"/>
      <c r="E84" s="64"/>
      <c r="F84" s="43"/>
      <c r="G84" s="40"/>
      <c r="H84" s="43"/>
      <c r="I84" s="41"/>
      <c r="J84" s="41"/>
    </row>
    <row r="85" spans="3:10">
      <c r="C85" s="4"/>
      <c r="D85" s="41"/>
      <c r="E85" s="64"/>
      <c r="F85" s="43"/>
      <c r="G85" s="40"/>
      <c r="H85" s="43"/>
      <c r="I85" s="41"/>
      <c r="J85" s="41"/>
    </row>
    <row r="86" spans="3:10">
      <c r="C86" s="4"/>
      <c r="D86" s="41"/>
      <c r="E86" s="64"/>
      <c r="F86" s="43"/>
      <c r="G86" s="40"/>
      <c r="H86" s="43"/>
      <c r="I86" s="41"/>
      <c r="J86" s="41"/>
    </row>
    <row r="87" spans="3:10">
      <c r="C87" s="4"/>
      <c r="D87" s="41"/>
      <c r="E87" s="64"/>
      <c r="F87" s="43"/>
      <c r="G87" s="40"/>
      <c r="H87" s="43"/>
      <c r="I87" s="41"/>
      <c r="J87" s="41"/>
    </row>
    <row r="88" spans="3:10">
      <c r="C88" s="4"/>
      <c r="D88" s="41"/>
      <c r="E88" s="64"/>
      <c r="F88" s="43"/>
      <c r="G88" s="40"/>
      <c r="H88" s="43"/>
      <c r="I88" s="41"/>
      <c r="J88" s="41"/>
    </row>
    <row r="89" spans="3:10">
      <c r="C89" s="4"/>
      <c r="D89" s="41"/>
      <c r="E89" s="64"/>
      <c r="F89" s="43"/>
      <c r="G89" s="40"/>
      <c r="H89" s="43"/>
      <c r="I89" s="41"/>
      <c r="J89" s="41"/>
    </row>
    <row r="90" spans="3:10">
      <c r="C90" s="4"/>
      <c r="D90" s="41"/>
      <c r="E90" s="64"/>
      <c r="F90" s="43"/>
      <c r="G90" s="40"/>
      <c r="H90" s="43"/>
      <c r="I90" s="41"/>
      <c r="J90" s="41"/>
    </row>
    <row r="91" spans="3:10">
      <c r="C91" s="4"/>
      <c r="D91" s="41"/>
      <c r="E91" s="64"/>
      <c r="F91" s="43"/>
      <c r="G91" s="40"/>
      <c r="H91" s="43"/>
      <c r="I91" s="41"/>
      <c r="J91" s="41"/>
    </row>
    <row r="92" spans="3:10">
      <c r="C92" s="4"/>
      <c r="D92" s="41"/>
      <c r="E92" s="64"/>
      <c r="F92" s="43"/>
      <c r="G92" s="40"/>
      <c r="H92" s="43"/>
      <c r="I92" s="41"/>
      <c r="J92" s="41"/>
    </row>
    <row r="95" spans="3:10">
      <c r="J95" s="5">
        <v>10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CAA8-A0C4-422F-9BD4-88A6C2650E00}">
  <dimension ref="A1:L94"/>
  <sheetViews>
    <sheetView showGridLines="0" view="pageBreakPreview" topLeftCell="A81" zoomScale="80" zoomScaleNormal="70" zoomScaleSheetLayoutView="80" workbookViewId="0">
      <selection activeCell="B89" sqref="B89"/>
    </sheetView>
  </sheetViews>
  <sheetFormatPr defaultColWidth="10.7109375" defaultRowHeight="23.25"/>
  <cols>
    <col min="1" max="1" width="53.7109375" style="4" customWidth="1"/>
    <col min="2" max="2" width="7.7109375" style="4" customWidth="1"/>
    <col min="3" max="3" width="1.7109375" style="5" customWidth="1"/>
    <col min="4" max="4" width="15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28515625" style="4" customWidth="1"/>
    <col min="12" max="12" width="15.7109375" style="7" customWidth="1"/>
    <col min="13" max="16384" width="10.7109375" style="4"/>
  </cols>
  <sheetData>
    <row r="1" spans="1:10">
      <c r="J1" s="6" t="s">
        <v>73</v>
      </c>
    </row>
    <row r="2" spans="1:10">
      <c r="A2" s="8" t="s">
        <v>0</v>
      </c>
      <c r="B2" s="9"/>
      <c r="C2" s="10"/>
      <c r="D2" s="10"/>
      <c r="E2" s="10"/>
      <c r="F2" s="10"/>
      <c r="G2" s="10"/>
      <c r="H2" s="10"/>
      <c r="I2" s="10"/>
      <c r="J2" s="10"/>
    </row>
    <row r="3" spans="1:10">
      <c r="A3" s="8" t="s">
        <v>74</v>
      </c>
      <c r="B3" s="9"/>
      <c r="C3" s="10"/>
      <c r="D3" s="10"/>
      <c r="E3" s="10"/>
      <c r="F3" s="10"/>
      <c r="G3" s="10"/>
      <c r="H3" s="10"/>
      <c r="I3" s="10"/>
      <c r="J3" s="10"/>
    </row>
    <row r="4" spans="1:10">
      <c r="A4" s="8" t="s">
        <v>247</v>
      </c>
      <c r="B4" s="9"/>
      <c r="C4" s="10"/>
      <c r="D4" s="10"/>
      <c r="E4" s="10"/>
      <c r="F4" s="10"/>
      <c r="G4" s="10"/>
      <c r="H4" s="10"/>
      <c r="I4" s="10"/>
      <c r="J4" s="10"/>
    </row>
    <row r="5" spans="1:10">
      <c r="A5" s="11"/>
      <c r="B5" s="12"/>
      <c r="C5" s="13"/>
      <c r="D5" s="140" t="s">
        <v>1</v>
      </c>
      <c r="E5" s="140"/>
      <c r="F5" s="140"/>
      <c r="G5" s="2"/>
      <c r="H5" s="140" t="s">
        <v>2</v>
      </c>
      <c r="I5" s="140"/>
      <c r="J5" s="140"/>
    </row>
    <row r="6" spans="1:10">
      <c r="A6" s="11"/>
      <c r="B6" s="12"/>
      <c r="C6" s="13"/>
      <c r="D6" s="139" t="s">
        <v>3</v>
      </c>
      <c r="E6" s="139"/>
      <c r="F6" s="139"/>
      <c r="G6" s="4"/>
      <c r="H6" s="139" t="s">
        <v>3</v>
      </c>
      <c r="I6" s="139"/>
      <c r="J6" s="139"/>
    </row>
    <row r="7" spans="1:10">
      <c r="B7" s="14" t="s">
        <v>4</v>
      </c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0">
      <c r="A8" s="11" t="s">
        <v>76</v>
      </c>
      <c r="B8" s="5"/>
    </row>
    <row r="9" spans="1:10">
      <c r="A9" s="5" t="s">
        <v>77</v>
      </c>
      <c r="B9" s="15">
        <v>2</v>
      </c>
      <c r="D9" s="16">
        <v>3001980</v>
      </c>
      <c r="E9" s="16"/>
      <c r="F9" s="16">
        <v>3191466</v>
      </c>
      <c r="G9" s="16"/>
      <c r="H9" s="16">
        <v>106594839</v>
      </c>
      <c r="I9" s="16"/>
      <c r="J9" s="16">
        <v>110688772</v>
      </c>
    </row>
    <row r="10" spans="1:10">
      <c r="A10" s="5" t="s">
        <v>78</v>
      </c>
      <c r="B10" s="15"/>
      <c r="D10" s="16">
        <v>5791</v>
      </c>
      <c r="E10" s="16"/>
      <c r="F10" s="16">
        <v>4265</v>
      </c>
      <c r="G10" s="16"/>
      <c r="H10" s="16">
        <v>207240</v>
      </c>
      <c r="I10" s="16"/>
      <c r="J10" s="16">
        <v>147613</v>
      </c>
    </row>
    <row r="11" spans="1:10">
      <c r="A11" s="5" t="s">
        <v>273</v>
      </c>
      <c r="B11" s="15"/>
      <c r="D11" s="16">
        <v>5057</v>
      </c>
      <c r="E11" s="16"/>
      <c r="F11" s="16">
        <v>0</v>
      </c>
      <c r="G11" s="16"/>
      <c r="H11" s="16">
        <v>116912</v>
      </c>
      <c r="I11" s="16"/>
      <c r="J11" s="16">
        <v>0</v>
      </c>
    </row>
    <row r="12" spans="1:10">
      <c r="A12" s="5" t="s">
        <v>79</v>
      </c>
      <c r="B12" s="15"/>
      <c r="D12" s="16">
        <v>0</v>
      </c>
      <c r="E12" s="16"/>
      <c r="F12" s="16">
        <v>9946</v>
      </c>
      <c r="G12" s="16"/>
      <c r="H12" s="16">
        <v>0</v>
      </c>
      <c r="I12" s="16"/>
      <c r="J12" s="16">
        <v>351490</v>
      </c>
    </row>
    <row r="13" spans="1:10">
      <c r="A13" s="4" t="s">
        <v>80</v>
      </c>
      <c r="B13" s="15"/>
      <c r="D13" s="17">
        <v>5130</v>
      </c>
      <c r="E13" s="16"/>
      <c r="F13" s="17">
        <v>8083</v>
      </c>
      <c r="G13" s="16"/>
      <c r="H13" s="17">
        <v>182217</v>
      </c>
      <c r="I13" s="16"/>
      <c r="J13" s="17">
        <v>279260</v>
      </c>
    </row>
    <row r="14" spans="1:10">
      <c r="A14" s="11" t="s">
        <v>81</v>
      </c>
      <c r="B14" s="15"/>
      <c r="D14" s="17">
        <f>SUM(D9:D13)</f>
        <v>3017958</v>
      </c>
      <c r="E14" s="16"/>
      <c r="F14" s="17">
        <f>SUM(F9:F13)</f>
        <v>3213760</v>
      </c>
      <c r="G14" s="16"/>
      <c r="H14" s="17">
        <f>SUM(H9:H13)</f>
        <v>107101208</v>
      </c>
      <c r="I14" s="16"/>
      <c r="J14" s="17">
        <f>SUM(J9:J13)</f>
        <v>111467135</v>
      </c>
    </row>
    <row r="15" spans="1:10">
      <c r="A15" s="11" t="s">
        <v>82</v>
      </c>
      <c r="B15" s="15"/>
      <c r="D15" s="16"/>
      <c r="E15" s="16"/>
      <c r="F15" s="16"/>
      <c r="G15" s="16"/>
      <c r="H15" s="16"/>
      <c r="I15" s="16"/>
      <c r="J15" s="16"/>
    </row>
    <row r="16" spans="1:10">
      <c r="A16" s="4" t="s">
        <v>83</v>
      </c>
      <c r="B16" s="15">
        <v>2</v>
      </c>
      <c r="D16" s="18">
        <v>2836231</v>
      </c>
      <c r="E16" s="16"/>
      <c r="F16" s="18">
        <v>3020470</v>
      </c>
      <c r="G16" s="16"/>
      <c r="H16" s="18">
        <v>100709113</v>
      </c>
      <c r="I16" s="16"/>
      <c r="J16" s="18">
        <v>104759987</v>
      </c>
    </row>
    <row r="17" spans="1:10">
      <c r="A17" s="4" t="s">
        <v>84</v>
      </c>
      <c r="B17" s="15"/>
      <c r="D17" s="18">
        <v>5297</v>
      </c>
      <c r="E17" s="16"/>
      <c r="F17" s="18">
        <v>714</v>
      </c>
      <c r="G17" s="16"/>
      <c r="H17" s="18">
        <v>189397</v>
      </c>
      <c r="I17" s="16"/>
      <c r="J17" s="18">
        <v>24665</v>
      </c>
    </row>
    <row r="18" spans="1:10">
      <c r="A18" s="4" t="s">
        <v>85</v>
      </c>
      <c r="B18" s="15"/>
      <c r="D18" s="18">
        <v>14082</v>
      </c>
      <c r="E18" s="16"/>
      <c r="F18" s="18">
        <v>14254</v>
      </c>
      <c r="G18" s="16"/>
      <c r="H18" s="18">
        <v>496876</v>
      </c>
      <c r="I18" s="16"/>
      <c r="J18" s="18">
        <v>494446</v>
      </c>
    </row>
    <row r="19" spans="1:10">
      <c r="A19" s="4" t="s">
        <v>86</v>
      </c>
      <c r="B19" s="15">
        <v>2</v>
      </c>
      <c r="D19" s="18">
        <v>69300</v>
      </c>
      <c r="E19" s="16"/>
      <c r="F19" s="18">
        <v>83685</v>
      </c>
      <c r="G19" s="16"/>
      <c r="H19" s="18">
        <v>2465128</v>
      </c>
      <c r="I19" s="16"/>
      <c r="J19" s="18">
        <v>2900663</v>
      </c>
    </row>
    <row r="20" spans="1:10">
      <c r="A20" s="4" t="s">
        <v>254</v>
      </c>
      <c r="B20" s="15"/>
      <c r="D20" s="18">
        <v>5167</v>
      </c>
      <c r="E20" s="16"/>
      <c r="F20" s="18">
        <v>18603</v>
      </c>
      <c r="G20" s="16"/>
      <c r="H20" s="18">
        <v>180870</v>
      </c>
      <c r="I20" s="16"/>
      <c r="J20" s="18">
        <v>649924</v>
      </c>
    </row>
    <row r="21" spans="1:10">
      <c r="A21" s="4" t="s">
        <v>249</v>
      </c>
      <c r="B21" s="15"/>
      <c r="D21" s="18">
        <v>13219</v>
      </c>
      <c r="E21" s="16"/>
      <c r="F21" s="18">
        <v>0</v>
      </c>
      <c r="G21" s="16"/>
      <c r="H21" s="18">
        <v>407626</v>
      </c>
      <c r="I21" s="16"/>
      <c r="J21" s="18">
        <v>0</v>
      </c>
    </row>
    <row r="22" spans="1:10">
      <c r="A22" s="11" t="s">
        <v>87</v>
      </c>
      <c r="B22" s="15"/>
      <c r="D22" s="19">
        <f>SUM(D16:D21)</f>
        <v>2943296</v>
      </c>
      <c r="E22" s="16"/>
      <c r="F22" s="19">
        <f>SUM(F16:F21)</f>
        <v>3137726</v>
      </c>
      <c r="G22" s="16"/>
      <c r="H22" s="19">
        <f>SUM(H16:H21)</f>
        <v>104449010</v>
      </c>
      <c r="I22" s="16"/>
      <c r="J22" s="19">
        <f>SUM(J16:J21)</f>
        <v>108829685</v>
      </c>
    </row>
    <row r="23" spans="1:10">
      <c r="A23" s="11" t="s">
        <v>116</v>
      </c>
      <c r="B23" s="15"/>
      <c r="D23" s="16">
        <f>SUM(D14-D22)</f>
        <v>74662</v>
      </c>
      <c r="E23" s="16"/>
      <c r="F23" s="16">
        <f>SUM(F14-F22)</f>
        <v>76034</v>
      </c>
      <c r="G23" s="16"/>
      <c r="H23" s="16">
        <f>SUM(H14-H22)</f>
        <v>2652198</v>
      </c>
      <c r="I23" s="16"/>
      <c r="J23" s="16">
        <f>SUM(J14-J22)</f>
        <v>2637450</v>
      </c>
    </row>
    <row r="24" spans="1:10">
      <c r="A24" s="4" t="s">
        <v>88</v>
      </c>
      <c r="B24" s="71">
        <v>4.2</v>
      </c>
      <c r="D24" s="18">
        <v>5286</v>
      </c>
      <c r="E24" s="16"/>
      <c r="F24" s="18">
        <v>-2041</v>
      </c>
      <c r="G24" s="16"/>
      <c r="H24" s="18">
        <v>186885</v>
      </c>
      <c r="I24" s="16"/>
      <c r="J24" s="18">
        <v>-70512</v>
      </c>
    </row>
    <row r="25" spans="1:10">
      <c r="A25" s="4" t="s">
        <v>89</v>
      </c>
      <c r="B25" s="15"/>
      <c r="D25" s="18">
        <v>9924</v>
      </c>
      <c r="E25" s="16"/>
      <c r="F25" s="18">
        <v>11434</v>
      </c>
      <c r="G25" s="16"/>
      <c r="H25" s="18">
        <v>353166</v>
      </c>
      <c r="I25" s="16"/>
      <c r="J25" s="18">
        <v>396791</v>
      </c>
    </row>
    <row r="26" spans="1:10">
      <c r="A26" s="4" t="s">
        <v>90</v>
      </c>
      <c r="B26" s="15"/>
      <c r="D26" s="17">
        <v>-22671</v>
      </c>
      <c r="E26" s="16"/>
      <c r="F26" s="17">
        <v>-50381</v>
      </c>
      <c r="G26" s="16"/>
      <c r="H26" s="17">
        <v>-806446</v>
      </c>
      <c r="I26" s="16"/>
      <c r="J26" s="17">
        <v>-1747259</v>
      </c>
    </row>
    <row r="27" spans="1:10">
      <c r="A27" s="11" t="s">
        <v>91</v>
      </c>
      <c r="B27" s="15"/>
      <c r="D27" s="16">
        <f>SUM(D23:D26)</f>
        <v>67201</v>
      </c>
      <c r="E27" s="16"/>
      <c r="F27" s="16">
        <f>SUM(F23:F26)</f>
        <v>35046</v>
      </c>
      <c r="G27" s="16"/>
      <c r="H27" s="16">
        <f>SUM(H23:H26)</f>
        <v>2385803</v>
      </c>
      <c r="I27" s="16"/>
      <c r="J27" s="16">
        <f>SUM(J23:J26)</f>
        <v>1216470</v>
      </c>
    </row>
    <row r="28" spans="1:10">
      <c r="A28" s="4" t="s">
        <v>92</v>
      </c>
      <c r="B28" s="15">
        <v>10</v>
      </c>
      <c r="D28" s="20">
        <v>-12295</v>
      </c>
      <c r="E28" s="16"/>
      <c r="F28" s="20">
        <v>-6042</v>
      </c>
      <c r="G28" s="16"/>
      <c r="H28" s="20">
        <v>-432118</v>
      </c>
      <c r="I28" s="16"/>
      <c r="J28" s="20">
        <v>-208872</v>
      </c>
    </row>
    <row r="29" spans="1:10" ht="24" thickBot="1">
      <c r="A29" s="8" t="s">
        <v>93</v>
      </c>
      <c r="B29" s="15"/>
      <c r="D29" s="21">
        <f>SUM(D27:D28)</f>
        <v>54906</v>
      </c>
      <c r="E29" s="16"/>
      <c r="F29" s="21">
        <f>SUM(F27:F28)</f>
        <v>29004</v>
      </c>
      <c r="G29" s="16"/>
      <c r="H29" s="21">
        <f>SUM(H27:H28)</f>
        <v>1953685</v>
      </c>
      <c r="I29" s="16"/>
      <c r="J29" s="21">
        <f>SUM(J27:J28)</f>
        <v>1007598</v>
      </c>
    </row>
    <row r="30" spans="1:10" ht="24" thickTop="1">
      <c r="A30" s="8"/>
      <c r="B30" s="15"/>
      <c r="D30" s="16"/>
      <c r="E30" s="16"/>
      <c r="F30" s="16"/>
      <c r="G30" s="16"/>
      <c r="H30" s="16"/>
      <c r="I30" s="16"/>
      <c r="J30" s="16"/>
    </row>
    <row r="31" spans="1:10">
      <c r="A31" s="8" t="s">
        <v>94</v>
      </c>
      <c r="B31" s="15"/>
      <c r="D31" s="16"/>
      <c r="E31" s="16"/>
      <c r="F31" s="16"/>
      <c r="G31" s="16"/>
      <c r="H31" s="16"/>
      <c r="I31" s="16"/>
      <c r="J31" s="16"/>
    </row>
    <row r="32" spans="1:10">
      <c r="A32" s="22" t="s">
        <v>95</v>
      </c>
      <c r="B32" s="15"/>
      <c r="D32" s="16">
        <v>55808</v>
      </c>
      <c r="E32" s="16"/>
      <c r="F32" s="16">
        <v>29178</v>
      </c>
      <c r="G32" s="16"/>
      <c r="H32" s="16">
        <v>1985892</v>
      </c>
      <c r="I32" s="16"/>
      <c r="J32" s="16">
        <v>1013914</v>
      </c>
    </row>
    <row r="33" spans="1:10">
      <c r="A33" s="22" t="s">
        <v>96</v>
      </c>
      <c r="B33" s="15"/>
      <c r="D33" s="17">
        <v>-902</v>
      </c>
      <c r="E33" s="16"/>
      <c r="F33" s="17">
        <v>-174</v>
      </c>
      <c r="G33" s="16"/>
      <c r="H33" s="17">
        <v>-32207</v>
      </c>
      <c r="I33" s="16"/>
      <c r="J33" s="17">
        <v>-6316</v>
      </c>
    </row>
    <row r="34" spans="1:10" ht="24" thickBot="1">
      <c r="A34" s="8"/>
      <c r="B34" s="15"/>
      <c r="D34" s="23">
        <f>SUM(D32:D33)</f>
        <v>54906</v>
      </c>
      <c r="E34" s="16"/>
      <c r="F34" s="23">
        <f>SUM(F32:F33)</f>
        <v>29004</v>
      </c>
      <c r="G34" s="16"/>
      <c r="H34" s="23">
        <f>SUM(H32:H33)</f>
        <v>1953685</v>
      </c>
      <c r="I34" s="16"/>
      <c r="J34" s="23">
        <f>SUM(J32:J33)</f>
        <v>1007598</v>
      </c>
    </row>
    <row r="35" spans="1:10" ht="24" thickTop="1">
      <c r="A35" s="8"/>
      <c r="B35" s="15"/>
      <c r="D35" s="24"/>
      <c r="E35" s="16"/>
      <c r="F35" s="24"/>
      <c r="G35" s="16"/>
      <c r="H35" s="24"/>
      <c r="I35" s="16"/>
      <c r="J35" s="24"/>
    </row>
    <row r="36" spans="1:10">
      <c r="A36" s="8"/>
      <c r="B36" s="15"/>
      <c r="D36" s="24"/>
      <c r="E36" s="16"/>
      <c r="F36" s="18" t="s">
        <v>97</v>
      </c>
      <c r="G36" s="16"/>
      <c r="H36" s="24"/>
      <c r="I36" s="16"/>
      <c r="J36" s="18" t="s">
        <v>98</v>
      </c>
    </row>
    <row r="37" spans="1:10">
      <c r="A37" s="8" t="s">
        <v>99</v>
      </c>
      <c r="B37" s="15"/>
      <c r="D37" s="25"/>
      <c r="E37" s="25"/>
      <c r="F37" s="24"/>
      <c r="G37" s="25"/>
      <c r="H37" s="25"/>
      <c r="I37" s="25"/>
      <c r="J37" s="24"/>
    </row>
    <row r="38" spans="1:10">
      <c r="A38" s="22" t="s">
        <v>100</v>
      </c>
      <c r="C38" s="26"/>
      <c r="D38" s="27"/>
      <c r="E38" s="27"/>
      <c r="F38" s="27"/>
      <c r="G38" s="27"/>
      <c r="H38" s="27"/>
      <c r="I38" s="27"/>
      <c r="J38" s="27"/>
    </row>
    <row r="39" spans="1:10" ht="24" thickBot="1">
      <c r="A39" s="22" t="s">
        <v>101</v>
      </c>
      <c r="B39" s="15"/>
      <c r="D39" s="65">
        <v>5.3E-3</v>
      </c>
      <c r="E39" s="27"/>
      <c r="F39" s="65">
        <v>5.0000000000000001E-3</v>
      </c>
      <c r="G39" s="27"/>
      <c r="H39" s="66">
        <v>0.19</v>
      </c>
      <c r="I39" s="27"/>
      <c r="J39" s="66">
        <v>0.17</v>
      </c>
    </row>
    <row r="40" spans="1:10" ht="24" thickTop="1">
      <c r="A40" s="22"/>
      <c r="B40" s="15"/>
      <c r="D40" s="67"/>
      <c r="E40" s="27"/>
      <c r="F40" s="67"/>
      <c r="G40" s="27"/>
      <c r="H40" s="30"/>
      <c r="I40" s="27"/>
      <c r="J40" s="30"/>
    </row>
    <row r="41" spans="1:10">
      <c r="A41" s="4" t="s">
        <v>232</v>
      </c>
      <c r="B41" s="15"/>
      <c r="D41" s="4"/>
      <c r="E41" s="4"/>
      <c r="F41" s="4"/>
      <c r="G41" s="4"/>
      <c r="H41" s="4"/>
      <c r="I41" s="4"/>
      <c r="J41" s="4"/>
    </row>
    <row r="42" spans="1:10">
      <c r="B42" s="15"/>
      <c r="D42" s="4"/>
      <c r="E42" s="4"/>
      <c r="F42" s="4"/>
      <c r="G42" s="4"/>
      <c r="H42" s="4"/>
      <c r="I42" s="4"/>
      <c r="J42" s="4"/>
    </row>
    <row r="43" spans="1:10">
      <c r="B43" s="15"/>
      <c r="D43" s="4"/>
      <c r="E43" s="4"/>
      <c r="F43" s="4"/>
      <c r="G43" s="4"/>
      <c r="H43" s="4"/>
      <c r="I43" s="4"/>
      <c r="J43" s="4"/>
    </row>
    <row r="44" spans="1:10">
      <c r="B44" s="15"/>
      <c r="D44" s="4"/>
      <c r="E44" s="4"/>
      <c r="F44" s="4"/>
      <c r="G44" s="4"/>
      <c r="H44" s="4"/>
      <c r="I44" s="4"/>
      <c r="J44" s="4"/>
    </row>
    <row r="45" spans="1:10">
      <c r="B45" s="15"/>
      <c r="D45" s="4"/>
      <c r="E45" s="4"/>
      <c r="F45" s="4"/>
      <c r="G45" s="4"/>
      <c r="H45" s="4"/>
      <c r="I45" s="4"/>
      <c r="J45" s="4"/>
    </row>
    <row r="46" spans="1:10">
      <c r="B46" s="15"/>
      <c r="D46" s="4"/>
      <c r="E46" s="4"/>
      <c r="F46" s="4"/>
      <c r="G46" s="4"/>
      <c r="H46" s="4"/>
      <c r="I46" s="4"/>
      <c r="J46" s="4"/>
    </row>
    <row r="47" spans="1:10">
      <c r="B47" s="15"/>
      <c r="D47" s="4"/>
      <c r="E47" s="4"/>
      <c r="F47" s="4"/>
      <c r="G47" s="4"/>
      <c r="H47" s="4"/>
      <c r="I47" s="4"/>
      <c r="J47" s="5">
        <v>11</v>
      </c>
    </row>
    <row r="48" spans="1:10">
      <c r="B48" s="15"/>
      <c r="C48" s="4"/>
      <c r="J48" s="6" t="s">
        <v>73</v>
      </c>
    </row>
    <row r="49" spans="1:10">
      <c r="A49" s="34" t="s">
        <v>0</v>
      </c>
      <c r="B49" s="35"/>
      <c r="C49" s="35"/>
      <c r="D49" s="35"/>
      <c r="E49" s="35"/>
      <c r="F49" s="35"/>
      <c r="G49" s="35"/>
      <c r="H49" s="35"/>
      <c r="I49" s="35"/>
      <c r="J49" s="35"/>
    </row>
    <row r="50" spans="1:10">
      <c r="A50" s="36" t="s">
        <v>102</v>
      </c>
      <c r="B50" s="35"/>
      <c r="C50" s="35"/>
      <c r="D50" s="35"/>
      <c r="E50" s="35"/>
      <c r="F50" s="35"/>
      <c r="G50" s="35"/>
      <c r="H50" s="35"/>
      <c r="I50" s="35"/>
      <c r="J50" s="35"/>
    </row>
    <row r="51" spans="1:10">
      <c r="A51" s="8" t="s">
        <v>247</v>
      </c>
      <c r="B51" s="35"/>
      <c r="C51" s="35"/>
      <c r="D51" s="35"/>
      <c r="E51" s="35"/>
      <c r="F51" s="35"/>
      <c r="G51" s="35"/>
      <c r="H51" s="35"/>
      <c r="I51" s="35"/>
      <c r="J51" s="35"/>
    </row>
    <row r="52" spans="1:10">
      <c r="A52" s="35"/>
      <c r="B52" s="35"/>
      <c r="C52" s="37"/>
      <c r="D52" s="140" t="s">
        <v>1</v>
      </c>
      <c r="E52" s="140"/>
      <c r="F52" s="140"/>
      <c r="G52" s="2"/>
      <c r="H52" s="140" t="s">
        <v>2</v>
      </c>
      <c r="I52" s="140"/>
      <c r="J52" s="140"/>
    </row>
    <row r="53" spans="1:10">
      <c r="A53" s="11"/>
      <c r="B53" s="12"/>
      <c r="C53" s="13"/>
      <c r="D53" s="139" t="s">
        <v>3</v>
      </c>
      <c r="E53" s="139"/>
      <c r="F53" s="139"/>
      <c r="G53" s="4"/>
      <c r="H53" s="139" t="s">
        <v>3</v>
      </c>
      <c r="I53" s="139"/>
      <c r="J53" s="139"/>
    </row>
    <row r="54" spans="1:10">
      <c r="A54" s="35"/>
      <c r="B54" s="14" t="s">
        <v>4</v>
      </c>
      <c r="D54" s="3" t="s">
        <v>227</v>
      </c>
      <c r="E54" s="1"/>
      <c r="F54" s="3" t="s">
        <v>75</v>
      </c>
      <c r="G54" s="1"/>
      <c r="H54" s="3" t="s">
        <v>227</v>
      </c>
      <c r="I54" s="1"/>
      <c r="J54" s="3" t="s">
        <v>75</v>
      </c>
    </row>
    <row r="55" spans="1:10">
      <c r="A55" s="8" t="s">
        <v>93</v>
      </c>
      <c r="C55" s="4"/>
      <c r="D55" s="38">
        <f>D29</f>
        <v>54906</v>
      </c>
      <c r="E55" s="39"/>
      <c r="F55" s="38">
        <f>F29</f>
        <v>29004</v>
      </c>
      <c r="G55" s="40"/>
      <c r="H55" s="38">
        <f>H29</f>
        <v>1953685</v>
      </c>
      <c r="I55" s="41"/>
      <c r="J55" s="38">
        <f>J29</f>
        <v>1007598</v>
      </c>
    </row>
    <row r="56" spans="1:10">
      <c r="A56" s="42"/>
      <c r="C56" s="4"/>
      <c r="D56" s="41"/>
      <c r="E56" s="39"/>
      <c r="F56" s="41"/>
      <c r="G56" s="40"/>
      <c r="H56" s="43"/>
      <c r="I56" s="41"/>
      <c r="J56" s="43"/>
    </row>
    <row r="57" spans="1:10">
      <c r="A57" s="44" t="s">
        <v>103</v>
      </c>
      <c r="C57" s="4"/>
      <c r="D57" s="45"/>
      <c r="E57" s="46"/>
      <c r="F57" s="45"/>
      <c r="G57" s="47"/>
      <c r="H57" s="48"/>
      <c r="I57" s="41"/>
      <c r="J57" s="48"/>
    </row>
    <row r="58" spans="1:10">
      <c r="A58" s="49" t="s">
        <v>104</v>
      </c>
      <c r="C58" s="4"/>
      <c r="D58" s="45"/>
      <c r="E58" s="46"/>
      <c r="F58" s="45"/>
      <c r="G58" s="47"/>
      <c r="H58" s="48"/>
      <c r="I58" s="41"/>
      <c r="J58" s="48"/>
    </row>
    <row r="59" spans="1:10">
      <c r="A59" s="42" t="s">
        <v>105</v>
      </c>
      <c r="B59" s="50"/>
      <c r="C59" s="4"/>
      <c r="D59" s="43"/>
      <c r="E59" s="39"/>
      <c r="F59" s="43"/>
      <c r="G59" s="40"/>
      <c r="H59" s="43"/>
      <c r="I59" s="41"/>
      <c r="J59" s="43"/>
    </row>
    <row r="60" spans="1:10">
      <c r="A60" s="42" t="s">
        <v>106</v>
      </c>
      <c r="B60" s="50"/>
      <c r="C60" s="4"/>
      <c r="D60" s="51">
        <v>-12862</v>
      </c>
      <c r="E60" s="52"/>
      <c r="F60" s="51">
        <v>-472</v>
      </c>
      <c r="G60" s="52"/>
      <c r="H60" s="51">
        <v>-487624</v>
      </c>
      <c r="I60" s="53"/>
      <c r="J60" s="51">
        <v>-24702</v>
      </c>
    </row>
    <row r="61" spans="1:10">
      <c r="A61" s="42" t="s">
        <v>107</v>
      </c>
      <c r="B61" s="54">
        <v>4.2</v>
      </c>
      <c r="C61" s="4"/>
      <c r="D61" s="55">
        <v>7</v>
      </c>
      <c r="E61" s="52"/>
      <c r="F61" s="55">
        <v>-1450</v>
      </c>
      <c r="G61" s="52"/>
      <c r="H61" s="55">
        <v>269</v>
      </c>
      <c r="I61" s="53"/>
      <c r="J61" s="55">
        <v>-50422</v>
      </c>
    </row>
    <row r="62" spans="1:10">
      <c r="A62" s="42" t="s">
        <v>104</v>
      </c>
      <c r="B62" s="50"/>
      <c r="C62" s="4"/>
      <c r="D62" s="51"/>
      <c r="E62" s="52"/>
      <c r="F62" s="51"/>
      <c r="G62" s="52"/>
      <c r="H62" s="51"/>
      <c r="I62" s="53"/>
      <c r="J62" s="51"/>
    </row>
    <row r="63" spans="1:10">
      <c r="A63" s="42" t="s">
        <v>108</v>
      </c>
      <c r="C63" s="4"/>
      <c r="D63" s="55">
        <f>SUM(D60:D61)</f>
        <v>-12855</v>
      </c>
      <c r="E63" s="56"/>
      <c r="F63" s="55">
        <f>SUM(F60:F61)</f>
        <v>-1922</v>
      </c>
      <c r="G63" s="56"/>
      <c r="H63" s="55">
        <f>SUM(H60:H61)</f>
        <v>-487355</v>
      </c>
      <c r="I63" s="53"/>
      <c r="J63" s="55">
        <f>SUM(J60:J61)</f>
        <v>-75124</v>
      </c>
    </row>
    <row r="64" spans="1:10">
      <c r="A64" s="49" t="s">
        <v>109</v>
      </c>
      <c r="C64" s="4"/>
      <c r="D64" s="51"/>
      <c r="E64" s="52"/>
      <c r="F64" s="51"/>
      <c r="G64" s="52"/>
      <c r="H64" s="51"/>
      <c r="I64" s="53"/>
      <c r="J64" s="51"/>
    </row>
    <row r="65" spans="1:12">
      <c r="A65" s="42" t="s">
        <v>105</v>
      </c>
      <c r="C65" s="4"/>
      <c r="D65" s="57"/>
      <c r="E65" s="57"/>
      <c r="F65" s="57"/>
      <c r="G65" s="57"/>
      <c r="H65" s="57"/>
      <c r="I65" s="57"/>
      <c r="J65" s="57"/>
    </row>
    <row r="66" spans="1:12">
      <c r="A66" s="42" t="s">
        <v>110</v>
      </c>
      <c r="C66" s="4"/>
      <c r="D66" s="57"/>
      <c r="E66" s="57"/>
      <c r="F66" s="57"/>
      <c r="G66" s="57"/>
      <c r="H66" s="57"/>
      <c r="I66" s="57"/>
      <c r="J66" s="57"/>
    </row>
    <row r="67" spans="1:12">
      <c r="A67" s="42" t="s">
        <v>111</v>
      </c>
      <c r="C67" s="4"/>
      <c r="D67" s="51">
        <v>0</v>
      </c>
      <c r="E67" s="57"/>
      <c r="F67" s="51">
        <v>0</v>
      </c>
      <c r="G67" s="57"/>
      <c r="H67" s="57">
        <v>-1457166</v>
      </c>
      <c r="I67" s="57"/>
      <c r="J67" s="57">
        <v>1124530</v>
      </c>
    </row>
    <row r="68" spans="1:12">
      <c r="A68" s="42" t="s">
        <v>250</v>
      </c>
      <c r="C68" s="4"/>
      <c r="D68" s="51"/>
      <c r="E68" s="57"/>
      <c r="F68" s="51"/>
      <c r="G68" s="57"/>
      <c r="H68" s="57"/>
      <c r="I68" s="57"/>
      <c r="J68" s="57"/>
    </row>
    <row r="69" spans="1:12">
      <c r="A69" s="42" t="s">
        <v>251</v>
      </c>
      <c r="C69" s="4"/>
      <c r="D69" s="51">
        <v>370</v>
      </c>
      <c r="E69" s="57"/>
      <c r="F69" s="51">
        <v>0</v>
      </c>
      <c r="G69" s="57"/>
      <c r="H69" s="57">
        <v>13870</v>
      </c>
      <c r="I69" s="57"/>
      <c r="J69" s="51">
        <v>0</v>
      </c>
    </row>
    <row r="70" spans="1:12">
      <c r="A70" s="42" t="s">
        <v>112</v>
      </c>
      <c r="B70" s="50"/>
      <c r="C70" s="4"/>
      <c r="D70" s="55">
        <v>36</v>
      </c>
      <c r="E70" s="52"/>
      <c r="F70" s="55">
        <v>-9</v>
      </c>
      <c r="G70" s="52"/>
      <c r="H70" s="55">
        <v>1287</v>
      </c>
      <c r="I70" s="53"/>
      <c r="J70" s="55">
        <v>-298</v>
      </c>
    </row>
    <row r="71" spans="1:12">
      <c r="A71" s="42" t="s">
        <v>109</v>
      </c>
      <c r="B71" s="50"/>
      <c r="C71" s="4"/>
      <c r="D71" s="57"/>
      <c r="E71" s="57"/>
      <c r="F71" s="57"/>
      <c r="G71" s="57"/>
      <c r="H71" s="57"/>
      <c r="I71" s="57"/>
      <c r="J71" s="57"/>
    </row>
    <row r="72" spans="1:12">
      <c r="A72" s="42" t="s">
        <v>108</v>
      </c>
      <c r="B72" s="50"/>
      <c r="C72" s="4"/>
      <c r="D72" s="55">
        <f>SUM(D67:D70)</f>
        <v>406</v>
      </c>
      <c r="E72" s="52"/>
      <c r="F72" s="55">
        <f>SUM(F67:F70)</f>
        <v>-9</v>
      </c>
      <c r="G72" s="52"/>
      <c r="H72" s="55">
        <f>SUM(H67:H70)</f>
        <v>-1442009</v>
      </c>
      <c r="I72" s="53"/>
      <c r="J72" s="55">
        <f>SUM(J67:J70)</f>
        <v>1124232</v>
      </c>
    </row>
    <row r="73" spans="1:12">
      <c r="A73" s="44" t="s">
        <v>113</v>
      </c>
      <c r="B73" s="50"/>
      <c r="C73" s="4"/>
      <c r="D73" s="58">
        <f>SUM(D63,D72)</f>
        <v>-12449</v>
      </c>
      <c r="E73" s="52"/>
      <c r="F73" s="58">
        <f>SUM(F63,F72)</f>
        <v>-1931</v>
      </c>
      <c r="G73" s="52"/>
      <c r="H73" s="58">
        <f>SUM(H63,H72)</f>
        <v>-1929364</v>
      </c>
      <c r="I73" s="53"/>
      <c r="J73" s="58">
        <f>SUM(J63,J72)</f>
        <v>1049108</v>
      </c>
    </row>
    <row r="74" spans="1:12" ht="24" thickBot="1">
      <c r="A74" s="44" t="s">
        <v>114</v>
      </c>
      <c r="C74" s="4"/>
      <c r="D74" s="59">
        <f>SUM(D55,D73)</f>
        <v>42457</v>
      </c>
      <c r="E74" s="56"/>
      <c r="F74" s="59">
        <f>SUM(F55,F73)</f>
        <v>27073</v>
      </c>
      <c r="G74" s="56"/>
      <c r="H74" s="59">
        <f>SUM(H55,H73)</f>
        <v>24321</v>
      </c>
      <c r="I74" s="53"/>
      <c r="J74" s="59">
        <f>SUM(J55,J73)</f>
        <v>2056706</v>
      </c>
    </row>
    <row r="75" spans="1:12" ht="24" thickTop="1">
      <c r="A75" s="8"/>
      <c r="B75" s="15"/>
      <c r="D75" s="51"/>
      <c r="E75" s="56"/>
      <c r="F75" s="51"/>
      <c r="G75" s="56"/>
      <c r="H75" s="51"/>
      <c r="I75" s="53"/>
      <c r="J75" s="51"/>
    </row>
    <row r="76" spans="1:12">
      <c r="A76" s="8" t="s">
        <v>115</v>
      </c>
      <c r="B76" s="15"/>
      <c r="D76" s="16"/>
      <c r="E76" s="16"/>
      <c r="F76" s="16"/>
      <c r="G76" s="16"/>
      <c r="H76" s="16"/>
      <c r="I76" s="16"/>
      <c r="J76" s="16"/>
    </row>
    <row r="77" spans="1:12">
      <c r="A77" s="22" t="s">
        <v>95</v>
      </c>
      <c r="B77" s="15"/>
      <c r="D77" s="16">
        <v>43359</v>
      </c>
      <c r="E77" s="16"/>
      <c r="F77" s="16">
        <v>27247</v>
      </c>
      <c r="G77" s="16"/>
      <c r="H77" s="16">
        <v>65414</v>
      </c>
      <c r="I77" s="16"/>
      <c r="J77" s="16">
        <v>2050618</v>
      </c>
    </row>
    <row r="78" spans="1:12">
      <c r="A78" s="22" t="s">
        <v>96</v>
      </c>
      <c r="B78" s="15"/>
      <c r="D78" s="17">
        <v>-902</v>
      </c>
      <c r="E78" s="16"/>
      <c r="F78" s="17">
        <v>-174</v>
      </c>
      <c r="G78" s="16"/>
      <c r="H78" s="17">
        <v>-41093</v>
      </c>
      <c r="I78" s="16"/>
      <c r="J78" s="17">
        <v>6088</v>
      </c>
      <c r="L78" s="60"/>
    </row>
    <row r="79" spans="1:12" ht="24" thickBot="1">
      <c r="A79" s="8"/>
      <c r="B79" s="15"/>
      <c r="D79" s="23">
        <f>SUM(D77:D78)</f>
        <v>42457</v>
      </c>
      <c r="E79" s="16"/>
      <c r="F79" s="23">
        <f>SUM(F77:F78)</f>
        <v>27073</v>
      </c>
      <c r="G79" s="16"/>
      <c r="H79" s="23">
        <f>SUM(H77:H78)</f>
        <v>24321</v>
      </c>
      <c r="I79" s="16"/>
      <c r="J79" s="23">
        <f>SUM(J77:J78)</f>
        <v>2056706</v>
      </c>
    </row>
    <row r="80" spans="1:12" ht="24" thickTop="1">
      <c r="A80" s="44"/>
      <c r="C80" s="4"/>
      <c r="D80" s="4"/>
      <c r="E80" s="4"/>
      <c r="F80" s="4"/>
      <c r="G80" s="4"/>
      <c r="H80" s="4"/>
      <c r="I80" s="4"/>
      <c r="J80" s="4"/>
    </row>
    <row r="81" spans="1:12">
      <c r="A81" s="4" t="s">
        <v>232</v>
      </c>
      <c r="C81" s="4"/>
      <c r="D81" s="4"/>
      <c r="E81" s="4"/>
      <c r="F81" s="4"/>
      <c r="G81" s="4"/>
      <c r="H81" s="4"/>
      <c r="I81" s="4"/>
      <c r="J81" s="4"/>
    </row>
    <row r="82" spans="1:12">
      <c r="C82" s="4"/>
      <c r="D82" s="4"/>
      <c r="E82" s="4"/>
      <c r="F82" s="4"/>
      <c r="G82" s="4"/>
      <c r="H82" s="4"/>
      <c r="I82" s="4"/>
      <c r="J82" s="4"/>
    </row>
    <row r="83" spans="1:12">
      <c r="C83" s="4"/>
      <c r="D83" s="4"/>
      <c r="E83" s="4"/>
      <c r="F83" s="4"/>
      <c r="G83" s="4"/>
      <c r="H83" s="4"/>
      <c r="I83" s="4"/>
      <c r="J83" s="4"/>
    </row>
    <row r="84" spans="1:12">
      <c r="C84" s="4"/>
      <c r="D84" s="4"/>
      <c r="E84" s="4"/>
      <c r="F84" s="4"/>
      <c r="G84" s="4"/>
      <c r="H84" s="4"/>
      <c r="I84" s="4"/>
      <c r="J84" s="4"/>
    </row>
    <row r="85" spans="1:12">
      <c r="C85" s="4"/>
      <c r="D85" s="4"/>
      <c r="E85" s="4"/>
      <c r="F85" s="4"/>
      <c r="G85" s="4"/>
      <c r="H85" s="4"/>
      <c r="I85" s="4"/>
      <c r="J85" s="4"/>
    </row>
    <row r="86" spans="1:12">
      <c r="C86" s="4"/>
      <c r="D86" s="4"/>
      <c r="E86" s="4"/>
      <c r="F86" s="4"/>
      <c r="G86" s="4"/>
      <c r="H86" s="4"/>
      <c r="I86" s="4"/>
      <c r="J86" s="4"/>
    </row>
    <row r="87" spans="1:12">
      <c r="C87" s="4"/>
      <c r="D87" s="4"/>
      <c r="E87" s="4"/>
      <c r="F87" s="4"/>
      <c r="G87" s="4"/>
      <c r="H87" s="4"/>
      <c r="I87" s="4"/>
      <c r="J87" s="4"/>
    </row>
    <row r="88" spans="1:12">
      <c r="C88" s="4"/>
      <c r="D88" s="4"/>
      <c r="E88" s="4"/>
      <c r="F88" s="4"/>
      <c r="G88" s="4"/>
      <c r="H88" s="4"/>
      <c r="I88" s="4"/>
      <c r="J88" s="4"/>
    </row>
    <row r="89" spans="1:12">
      <c r="C89" s="4"/>
      <c r="D89" s="4"/>
      <c r="E89" s="4"/>
      <c r="F89" s="4"/>
      <c r="G89" s="4"/>
      <c r="H89" s="4"/>
      <c r="I89" s="4"/>
      <c r="J89" s="4"/>
    </row>
    <row r="90" spans="1:12">
      <c r="C90" s="4"/>
      <c r="D90" s="4"/>
      <c r="E90" s="4"/>
      <c r="F90" s="4"/>
      <c r="G90" s="4"/>
      <c r="H90" s="4"/>
      <c r="I90" s="4"/>
      <c r="J90" s="4"/>
    </row>
    <row r="91" spans="1:12">
      <c r="C91" s="4"/>
      <c r="D91" s="4"/>
      <c r="E91" s="4"/>
      <c r="F91" s="4"/>
      <c r="G91" s="4"/>
      <c r="H91" s="4"/>
      <c r="I91" s="4"/>
      <c r="J91" s="4"/>
    </row>
    <row r="92" spans="1:12">
      <c r="A92" s="44"/>
      <c r="C92" s="4"/>
      <c r="D92" s="4"/>
      <c r="E92" s="4"/>
      <c r="F92" s="4"/>
      <c r="G92" s="4"/>
      <c r="H92" s="4"/>
      <c r="I92" s="4"/>
      <c r="J92" s="4"/>
    </row>
    <row r="93" spans="1:12">
      <c r="A93" s="44"/>
      <c r="C93" s="4"/>
      <c r="D93" s="4"/>
      <c r="E93" s="4"/>
      <c r="F93" s="4"/>
      <c r="G93" s="4"/>
      <c r="H93" s="4"/>
      <c r="I93" s="4"/>
      <c r="J93" s="4"/>
    </row>
    <row r="94" spans="1:12" ht="30.4" customHeight="1">
      <c r="C94" s="4"/>
      <c r="D94" s="61"/>
      <c r="E94" s="62"/>
      <c r="F94" s="62"/>
      <c r="G94" s="61"/>
      <c r="H94" s="62"/>
      <c r="I94" s="61"/>
      <c r="J94" s="61">
        <v>12</v>
      </c>
      <c r="L94" s="6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DEFB-218D-477F-9301-F438C2D39C59}">
  <dimension ref="A1:L92"/>
  <sheetViews>
    <sheetView showGridLines="0" view="pageBreakPreview" zoomScaleNormal="76" zoomScaleSheetLayoutView="100" workbookViewId="0">
      <selection activeCell="A12" sqref="A12"/>
    </sheetView>
  </sheetViews>
  <sheetFormatPr defaultColWidth="10.7109375" defaultRowHeight="23.25"/>
  <cols>
    <col min="1" max="1" width="50.85546875" style="4" customWidth="1"/>
    <col min="2" max="2" width="7.7109375" style="4" customWidth="1"/>
    <col min="3" max="3" width="1.7109375" style="5" customWidth="1"/>
    <col min="4" max="4" width="15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28515625" style="4" customWidth="1"/>
    <col min="12" max="12" width="15.7109375" style="7" customWidth="1"/>
    <col min="13" max="16384" width="10.7109375" style="4"/>
  </cols>
  <sheetData>
    <row r="1" spans="1:10">
      <c r="J1" s="6" t="s">
        <v>73</v>
      </c>
    </row>
    <row r="2" spans="1:10">
      <c r="A2" s="8" t="s">
        <v>0</v>
      </c>
      <c r="B2" s="9"/>
      <c r="C2" s="10"/>
      <c r="D2" s="10"/>
      <c r="E2" s="10"/>
      <c r="F2" s="10"/>
      <c r="G2" s="10"/>
      <c r="H2" s="10"/>
      <c r="I2" s="10"/>
      <c r="J2" s="10"/>
    </row>
    <row r="3" spans="1:10">
      <c r="A3" s="8" t="s">
        <v>74</v>
      </c>
      <c r="B3" s="9"/>
      <c r="C3" s="10"/>
      <c r="D3" s="10"/>
      <c r="E3" s="10"/>
      <c r="F3" s="10"/>
      <c r="G3" s="10"/>
      <c r="H3" s="10"/>
      <c r="I3" s="10"/>
      <c r="J3" s="10"/>
    </row>
    <row r="4" spans="1:10">
      <c r="A4" s="8" t="s">
        <v>247</v>
      </c>
      <c r="B4" s="9"/>
      <c r="C4" s="10"/>
      <c r="D4" s="10"/>
      <c r="E4" s="10"/>
      <c r="F4" s="10"/>
      <c r="G4" s="10"/>
      <c r="H4" s="10"/>
      <c r="I4" s="10"/>
      <c r="J4" s="10"/>
    </row>
    <row r="5" spans="1:10">
      <c r="A5" s="11"/>
      <c r="B5" s="12"/>
      <c r="C5" s="13"/>
      <c r="D5" s="140" t="s">
        <v>1</v>
      </c>
      <c r="E5" s="140"/>
      <c r="F5" s="140"/>
      <c r="G5" s="2"/>
      <c r="H5" s="140" t="s">
        <v>2</v>
      </c>
      <c r="I5" s="140"/>
      <c r="J5" s="140"/>
    </row>
    <row r="6" spans="1:10">
      <c r="A6" s="11"/>
      <c r="B6" s="12"/>
      <c r="C6" s="13"/>
      <c r="D6" s="139" t="s">
        <v>62</v>
      </c>
      <c r="E6" s="139"/>
      <c r="F6" s="139"/>
      <c r="G6" s="10"/>
      <c r="H6" s="139" t="s">
        <v>62</v>
      </c>
      <c r="I6" s="139"/>
      <c r="J6" s="139"/>
    </row>
    <row r="7" spans="1:10">
      <c r="B7" s="14" t="s">
        <v>4</v>
      </c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0">
      <c r="A8" s="11" t="s">
        <v>76</v>
      </c>
      <c r="B8" s="5"/>
    </row>
    <row r="9" spans="1:10">
      <c r="A9" s="5" t="s">
        <v>77</v>
      </c>
      <c r="B9" s="15">
        <v>2</v>
      </c>
      <c r="D9" s="16">
        <v>2348027</v>
      </c>
      <c r="E9" s="16"/>
      <c r="F9" s="16">
        <v>2404339</v>
      </c>
      <c r="G9" s="16"/>
      <c r="H9" s="16">
        <v>83313278</v>
      </c>
      <c r="I9" s="16"/>
      <c r="J9" s="16">
        <v>83404043</v>
      </c>
    </row>
    <row r="10" spans="1:10">
      <c r="A10" s="5" t="s">
        <v>79</v>
      </c>
      <c r="B10" s="15"/>
      <c r="D10" s="16">
        <v>0</v>
      </c>
      <c r="E10" s="16"/>
      <c r="F10" s="16">
        <v>6384</v>
      </c>
      <c r="G10" s="16"/>
      <c r="H10" s="16">
        <v>0</v>
      </c>
      <c r="I10" s="16"/>
      <c r="J10" s="16">
        <v>225488</v>
      </c>
    </row>
    <row r="11" spans="1:10">
      <c r="A11" s="5" t="s">
        <v>273</v>
      </c>
      <c r="B11" s="15"/>
      <c r="D11" s="16">
        <v>0</v>
      </c>
      <c r="E11" s="16"/>
      <c r="F11" s="16">
        <v>3</v>
      </c>
      <c r="G11" s="16"/>
      <c r="H11" s="16">
        <v>0</v>
      </c>
      <c r="I11" s="16"/>
      <c r="J11" s="16">
        <v>92</v>
      </c>
    </row>
    <row r="12" spans="1:10">
      <c r="A12" s="4" t="s">
        <v>80</v>
      </c>
      <c r="B12" s="15">
        <v>2</v>
      </c>
      <c r="D12" s="17">
        <v>3814</v>
      </c>
      <c r="E12" s="16"/>
      <c r="F12" s="17">
        <v>4343</v>
      </c>
      <c r="G12" s="16"/>
      <c r="H12" s="17">
        <v>135595</v>
      </c>
      <c r="I12" s="16"/>
      <c r="J12" s="17">
        <v>150502</v>
      </c>
    </row>
    <row r="13" spans="1:10">
      <c r="A13" s="11" t="s">
        <v>81</v>
      </c>
      <c r="B13" s="15"/>
      <c r="D13" s="17">
        <f>SUM(D9:D12)</f>
        <v>2351841</v>
      </c>
      <c r="E13" s="16"/>
      <c r="F13" s="17">
        <f>SUM(F9:F12)</f>
        <v>2415069</v>
      </c>
      <c r="G13" s="16"/>
      <c r="H13" s="17">
        <f>SUM(H9:H12)</f>
        <v>83448873</v>
      </c>
      <c r="I13" s="16"/>
      <c r="J13" s="17">
        <f>SUM(J9:J12)</f>
        <v>83780125</v>
      </c>
    </row>
    <row r="14" spans="1:10">
      <c r="A14" s="11" t="s">
        <v>82</v>
      </c>
      <c r="B14" s="15"/>
      <c r="D14" s="16"/>
      <c r="E14" s="16"/>
      <c r="F14" s="16"/>
      <c r="G14" s="16"/>
      <c r="H14" s="16"/>
      <c r="I14" s="16"/>
      <c r="J14" s="16"/>
    </row>
    <row r="15" spans="1:10">
      <c r="A15" s="4" t="s">
        <v>83</v>
      </c>
      <c r="B15" s="15">
        <v>2</v>
      </c>
      <c r="D15" s="18">
        <v>2286279</v>
      </c>
      <c r="E15" s="16"/>
      <c r="F15" s="18">
        <v>2319013</v>
      </c>
      <c r="G15" s="16"/>
      <c r="H15" s="18">
        <v>81131551</v>
      </c>
      <c r="I15" s="16"/>
      <c r="J15" s="18">
        <v>80451833</v>
      </c>
    </row>
    <row r="16" spans="1:10">
      <c r="A16" s="4" t="s">
        <v>85</v>
      </c>
      <c r="B16" s="15"/>
      <c r="D16" s="18">
        <v>2868</v>
      </c>
      <c r="E16" s="16"/>
      <c r="F16" s="18">
        <v>2523</v>
      </c>
      <c r="G16" s="16"/>
      <c r="H16" s="18">
        <v>101912</v>
      </c>
      <c r="I16" s="16"/>
      <c r="J16" s="18">
        <v>87807</v>
      </c>
    </row>
    <row r="17" spans="1:10">
      <c r="A17" s="4" t="s">
        <v>86</v>
      </c>
      <c r="B17" s="15">
        <v>2</v>
      </c>
      <c r="D17" s="18">
        <v>31109</v>
      </c>
      <c r="E17" s="16"/>
      <c r="F17" s="18">
        <v>34206</v>
      </c>
      <c r="G17" s="16"/>
      <c r="H17" s="18">
        <v>1098109</v>
      </c>
      <c r="I17" s="16"/>
      <c r="J17" s="18">
        <v>1186045</v>
      </c>
    </row>
    <row r="18" spans="1:10">
      <c r="A18" s="4" t="s">
        <v>253</v>
      </c>
      <c r="B18" s="15"/>
      <c r="D18" s="18">
        <v>1413</v>
      </c>
      <c r="E18" s="16"/>
      <c r="F18" s="18">
        <v>1628</v>
      </c>
      <c r="G18" s="16"/>
      <c r="H18" s="18">
        <v>49284</v>
      </c>
      <c r="I18" s="16"/>
      <c r="J18" s="18">
        <v>56487</v>
      </c>
    </row>
    <row r="19" spans="1:10">
      <c r="A19" s="4" t="s">
        <v>249</v>
      </c>
      <c r="B19" s="15"/>
      <c r="D19" s="18">
        <v>9061</v>
      </c>
      <c r="E19" s="16"/>
      <c r="F19" s="18">
        <v>0</v>
      </c>
      <c r="G19" s="16"/>
      <c r="H19" s="18">
        <v>272921</v>
      </c>
      <c r="I19" s="16"/>
      <c r="J19" s="18">
        <v>0</v>
      </c>
    </row>
    <row r="20" spans="1:10">
      <c r="A20" s="11" t="s">
        <v>87</v>
      </c>
      <c r="B20" s="15"/>
      <c r="D20" s="19">
        <f>SUM(D15:D19)</f>
        <v>2330730</v>
      </c>
      <c r="E20" s="16"/>
      <c r="F20" s="19">
        <f>SUM(F15:F19)</f>
        <v>2357370</v>
      </c>
      <c r="G20" s="16"/>
      <c r="H20" s="19">
        <f>SUM(H15:H19)</f>
        <v>82653777</v>
      </c>
      <c r="I20" s="16"/>
      <c r="J20" s="19">
        <f>SUM(J15:J19)</f>
        <v>81782172</v>
      </c>
    </row>
    <row r="21" spans="1:10">
      <c r="A21" s="11" t="s">
        <v>116</v>
      </c>
      <c r="B21" s="15"/>
      <c r="D21" s="16">
        <f>SUM(D13-D20)</f>
        <v>21111</v>
      </c>
      <c r="E21" s="16"/>
      <c r="F21" s="16">
        <f>SUM(F13-F20)</f>
        <v>57699</v>
      </c>
      <c r="G21" s="16"/>
      <c r="H21" s="16">
        <f>SUM(H13-H20)</f>
        <v>795096</v>
      </c>
      <c r="I21" s="16"/>
      <c r="J21" s="16">
        <f>SUM(J13-J20)</f>
        <v>1997953</v>
      </c>
    </row>
    <row r="22" spans="1:10">
      <c r="A22" s="4" t="s">
        <v>88</v>
      </c>
      <c r="B22" s="71">
        <v>4.2</v>
      </c>
      <c r="D22" s="18">
        <v>5286</v>
      </c>
      <c r="E22" s="16"/>
      <c r="F22" s="18">
        <v>-2040</v>
      </c>
      <c r="G22" s="16"/>
      <c r="H22" s="18">
        <v>186885</v>
      </c>
      <c r="I22" s="16"/>
      <c r="J22" s="18">
        <v>-70490</v>
      </c>
    </row>
    <row r="23" spans="1:10">
      <c r="A23" s="4" t="s">
        <v>252</v>
      </c>
      <c r="B23" s="71">
        <v>5.2</v>
      </c>
      <c r="D23" s="18">
        <v>44543</v>
      </c>
      <c r="E23" s="16"/>
      <c r="F23" s="18">
        <v>12469</v>
      </c>
      <c r="G23" s="16"/>
      <c r="H23" s="18">
        <v>1542191</v>
      </c>
      <c r="I23" s="16"/>
      <c r="J23" s="18">
        <v>436700</v>
      </c>
    </row>
    <row r="24" spans="1:10">
      <c r="A24" s="4" t="s">
        <v>89</v>
      </c>
      <c r="B24" s="15"/>
      <c r="D24" s="18">
        <v>1802</v>
      </c>
      <c r="E24" s="16"/>
      <c r="F24" s="18">
        <v>277</v>
      </c>
      <c r="G24" s="16"/>
      <c r="H24" s="18">
        <v>65117</v>
      </c>
      <c r="I24" s="16"/>
      <c r="J24" s="18">
        <v>9654</v>
      </c>
    </row>
    <row r="25" spans="1:10">
      <c r="A25" s="4" t="s">
        <v>90</v>
      </c>
      <c r="D25" s="17">
        <v>-16262</v>
      </c>
      <c r="E25" s="16"/>
      <c r="F25" s="17">
        <v>-39045</v>
      </c>
      <c r="G25" s="16"/>
      <c r="H25" s="17">
        <v>-579341</v>
      </c>
      <c r="I25" s="16"/>
      <c r="J25" s="17">
        <v>-1353647</v>
      </c>
    </row>
    <row r="26" spans="1:10">
      <c r="A26" s="11" t="s">
        <v>91</v>
      </c>
      <c r="B26" s="5"/>
      <c r="D26" s="16">
        <f>SUM(D21:D25)</f>
        <v>56480</v>
      </c>
      <c r="E26" s="16"/>
      <c r="F26" s="16">
        <f>SUM(F21:F25)</f>
        <v>29360</v>
      </c>
      <c r="G26" s="16"/>
      <c r="H26" s="16">
        <f>SUM(H21:H25)</f>
        <v>2009948</v>
      </c>
      <c r="I26" s="16"/>
      <c r="J26" s="16">
        <f>SUM(J21:J25)</f>
        <v>1020170</v>
      </c>
    </row>
    <row r="27" spans="1:10">
      <c r="A27" s="4" t="s">
        <v>92</v>
      </c>
      <c r="B27" s="15">
        <v>10</v>
      </c>
      <c r="D27" s="20">
        <v>-672</v>
      </c>
      <c r="E27" s="16"/>
      <c r="F27" s="20">
        <v>-182</v>
      </c>
      <c r="G27" s="16"/>
      <c r="H27" s="20">
        <v>-24056</v>
      </c>
      <c r="I27" s="16"/>
      <c r="J27" s="20">
        <v>-6256</v>
      </c>
    </row>
    <row r="28" spans="1:10" ht="24" thickBot="1">
      <c r="A28" s="8" t="s">
        <v>93</v>
      </c>
      <c r="B28" s="15"/>
      <c r="D28" s="21">
        <f>SUM(D26:D27)</f>
        <v>55808</v>
      </c>
      <c r="E28" s="16"/>
      <c r="F28" s="21">
        <f>SUM(F26:F27)</f>
        <v>29178</v>
      </c>
      <c r="G28" s="16"/>
      <c r="H28" s="21">
        <f>SUM(H26:H27)</f>
        <v>1985892</v>
      </c>
      <c r="I28" s="16"/>
      <c r="J28" s="21">
        <f>SUM(J26:J27)</f>
        <v>1013914</v>
      </c>
    </row>
    <row r="29" spans="1:10" ht="24" thickTop="1">
      <c r="A29" s="8"/>
      <c r="B29" s="15"/>
      <c r="D29" s="16"/>
      <c r="E29" s="16"/>
      <c r="F29" s="16"/>
      <c r="G29" s="16"/>
      <c r="H29" s="16"/>
      <c r="I29" s="16"/>
      <c r="J29" s="16"/>
    </row>
    <row r="30" spans="1:10">
      <c r="A30" s="8"/>
      <c r="B30" s="15"/>
      <c r="D30" s="16"/>
      <c r="E30" s="16"/>
      <c r="F30" s="18" t="s">
        <v>97</v>
      </c>
      <c r="G30" s="16"/>
      <c r="H30" s="16"/>
      <c r="I30" s="16"/>
      <c r="J30" s="18" t="s">
        <v>98</v>
      </c>
    </row>
    <row r="31" spans="1:10">
      <c r="A31" s="8" t="s">
        <v>99</v>
      </c>
      <c r="B31" s="15"/>
      <c r="D31" s="25"/>
      <c r="E31" s="25"/>
      <c r="F31" s="24"/>
      <c r="G31" s="25"/>
      <c r="H31" s="25"/>
      <c r="I31" s="25"/>
      <c r="J31" s="24"/>
    </row>
    <row r="32" spans="1:10">
      <c r="A32" s="22" t="s">
        <v>100</v>
      </c>
      <c r="C32" s="26"/>
      <c r="D32" s="27"/>
      <c r="E32" s="27"/>
      <c r="F32" s="27"/>
      <c r="G32" s="27"/>
      <c r="H32" s="27"/>
      <c r="I32" s="27"/>
      <c r="J32" s="27"/>
    </row>
    <row r="33" spans="1:10" ht="24" thickBot="1">
      <c r="A33" s="22" t="s">
        <v>101</v>
      </c>
      <c r="B33" s="15"/>
      <c r="D33" s="65">
        <v>5.3405128907738067E-3</v>
      </c>
      <c r="E33" s="27"/>
      <c r="F33" s="65">
        <v>5.0000000000000001E-3</v>
      </c>
      <c r="G33" s="27"/>
      <c r="H33" s="66">
        <v>0.19231825622459489</v>
      </c>
      <c r="I33" s="27"/>
      <c r="J33" s="66">
        <v>0.17</v>
      </c>
    </row>
    <row r="34" spans="1:10" ht="24" thickTop="1">
      <c r="A34" s="22"/>
      <c r="B34" s="15"/>
      <c r="D34" s="4"/>
      <c r="E34" s="4"/>
      <c r="F34" s="4"/>
      <c r="G34" s="4"/>
      <c r="H34" s="4"/>
      <c r="I34" s="4"/>
      <c r="J34" s="4"/>
    </row>
    <row r="35" spans="1:10" ht="28.5" customHeight="1">
      <c r="A35" s="4" t="s">
        <v>232</v>
      </c>
      <c r="B35" s="15"/>
      <c r="C35" s="4"/>
    </row>
    <row r="36" spans="1:10" ht="28.5" customHeight="1">
      <c r="B36" s="15"/>
      <c r="C36" s="4"/>
    </row>
    <row r="37" spans="1:10" ht="28.5" customHeight="1">
      <c r="B37" s="15"/>
      <c r="C37" s="4"/>
    </row>
    <row r="38" spans="1:10" ht="28.5" customHeight="1">
      <c r="B38" s="15"/>
      <c r="C38" s="4"/>
    </row>
    <row r="39" spans="1:10" ht="28.5" customHeight="1">
      <c r="B39" s="15"/>
      <c r="C39" s="4"/>
    </row>
    <row r="40" spans="1:10" ht="28.5" customHeight="1">
      <c r="B40" s="15"/>
      <c r="C40" s="4"/>
    </row>
    <row r="41" spans="1:10" ht="28.5" customHeight="1">
      <c r="B41" s="15"/>
      <c r="C41" s="4"/>
    </row>
    <row r="42" spans="1:10" ht="28.5" customHeight="1">
      <c r="B42" s="15"/>
      <c r="C42" s="4"/>
    </row>
    <row r="43" spans="1:10" ht="28.5" customHeight="1">
      <c r="B43" s="15"/>
      <c r="C43" s="4"/>
    </row>
    <row r="44" spans="1:10" ht="28.5" customHeight="1">
      <c r="B44" s="15"/>
      <c r="C44" s="4"/>
      <c r="J44" s="5">
        <v>13</v>
      </c>
    </row>
    <row r="45" spans="1:10">
      <c r="B45" s="15"/>
      <c r="C45" s="4"/>
      <c r="J45" s="6" t="s">
        <v>73</v>
      </c>
    </row>
    <row r="46" spans="1:10">
      <c r="A46" s="34" t="s">
        <v>0</v>
      </c>
      <c r="B46" s="35"/>
      <c r="C46" s="35"/>
      <c r="D46" s="35"/>
      <c r="E46" s="35"/>
      <c r="F46" s="35"/>
      <c r="G46" s="35"/>
      <c r="H46" s="35"/>
      <c r="I46" s="35"/>
      <c r="J46" s="35"/>
    </row>
    <row r="47" spans="1:10">
      <c r="A47" s="36" t="s">
        <v>102</v>
      </c>
      <c r="B47" s="35"/>
      <c r="C47" s="35"/>
      <c r="D47" s="35"/>
      <c r="E47" s="35"/>
      <c r="F47" s="35"/>
      <c r="G47" s="35"/>
      <c r="H47" s="35"/>
      <c r="I47" s="35"/>
      <c r="J47" s="35"/>
    </row>
    <row r="48" spans="1:10">
      <c r="A48" s="8" t="s">
        <v>247</v>
      </c>
      <c r="B48" s="35"/>
      <c r="C48" s="35"/>
      <c r="D48" s="35"/>
      <c r="E48" s="35"/>
      <c r="F48" s="35"/>
      <c r="G48" s="35"/>
      <c r="H48" s="35"/>
      <c r="I48" s="35"/>
      <c r="J48" s="35"/>
    </row>
    <row r="49" spans="1:10">
      <c r="A49" s="35"/>
      <c r="B49" s="35"/>
      <c r="C49" s="37"/>
      <c r="D49" s="140" t="s">
        <v>1</v>
      </c>
      <c r="E49" s="140"/>
      <c r="F49" s="140"/>
      <c r="G49" s="2"/>
      <c r="H49" s="140" t="s">
        <v>2</v>
      </c>
      <c r="I49" s="140"/>
      <c r="J49" s="140"/>
    </row>
    <row r="50" spans="1:10">
      <c r="A50" s="11"/>
      <c r="B50" s="12"/>
      <c r="C50" s="13"/>
      <c r="D50" s="139" t="s">
        <v>62</v>
      </c>
      <c r="E50" s="139"/>
      <c r="F50" s="139"/>
      <c r="G50" s="10"/>
      <c r="H50" s="139" t="s">
        <v>62</v>
      </c>
      <c r="I50" s="139"/>
      <c r="J50" s="139"/>
    </row>
    <row r="51" spans="1:10">
      <c r="A51" s="35"/>
      <c r="B51" s="14" t="s">
        <v>4</v>
      </c>
      <c r="D51" s="3" t="s">
        <v>227</v>
      </c>
      <c r="E51" s="1"/>
      <c r="F51" s="3" t="s">
        <v>75</v>
      </c>
      <c r="G51" s="1"/>
      <c r="H51" s="3" t="s">
        <v>227</v>
      </c>
      <c r="I51" s="1"/>
      <c r="J51" s="3" t="s">
        <v>75</v>
      </c>
    </row>
    <row r="52" spans="1:10">
      <c r="A52" s="8" t="s">
        <v>93</v>
      </c>
      <c r="C52" s="4"/>
      <c r="D52" s="38">
        <f>D28</f>
        <v>55808</v>
      </c>
      <c r="E52" s="39"/>
      <c r="F52" s="38">
        <f>F28</f>
        <v>29178</v>
      </c>
      <c r="G52" s="40"/>
      <c r="H52" s="38">
        <f>H28</f>
        <v>1985892</v>
      </c>
      <c r="I52" s="41"/>
      <c r="J52" s="38">
        <f>J28</f>
        <v>1013914</v>
      </c>
    </row>
    <row r="53" spans="1:10">
      <c r="A53" s="42"/>
      <c r="C53" s="4"/>
      <c r="D53" s="41"/>
      <c r="E53" s="39"/>
      <c r="F53" s="41"/>
      <c r="G53" s="40"/>
      <c r="H53" s="43"/>
      <c r="I53" s="41"/>
      <c r="J53" s="43"/>
    </row>
    <row r="54" spans="1:10">
      <c r="A54" s="44" t="s">
        <v>103</v>
      </c>
      <c r="C54" s="4"/>
      <c r="D54" s="45"/>
      <c r="E54" s="46"/>
      <c r="F54" s="45"/>
      <c r="G54" s="47"/>
      <c r="H54" s="48"/>
      <c r="I54" s="41"/>
      <c r="J54" s="48"/>
    </row>
    <row r="55" spans="1:10">
      <c r="A55" s="49" t="s">
        <v>104</v>
      </c>
      <c r="C55" s="4"/>
      <c r="D55" s="45"/>
      <c r="E55" s="46"/>
      <c r="F55" s="45"/>
      <c r="G55" s="47"/>
      <c r="H55" s="48"/>
      <c r="I55" s="41"/>
      <c r="J55" s="48"/>
    </row>
    <row r="56" spans="1:10">
      <c r="A56" s="42" t="s">
        <v>107</v>
      </c>
      <c r="B56" s="50">
        <v>4.2</v>
      </c>
      <c r="C56" s="4"/>
      <c r="D56" s="51">
        <v>7</v>
      </c>
      <c r="E56" s="52"/>
      <c r="F56" s="51">
        <v>-1450</v>
      </c>
      <c r="G56" s="52"/>
      <c r="H56" s="51">
        <v>269</v>
      </c>
      <c r="I56" s="53"/>
      <c r="J56" s="51">
        <v>-50469</v>
      </c>
    </row>
    <row r="57" spans="1:10">
      <c r="A57" s="42" t="s">
        <v>117</v>
      </c>
      <c r="B57" s="50">
        <v>5.2</v>
      </c>
      <c r="C57" s="4"/>
      <c r="D57" s="55">
        <v>-12862</v>
      </c>
      <c r="E57" s="52"/>
      <c r="F57" s="55">
        <v>-472</v>
      </c>
      <c r="G57" s="52"/>
      <c r="H57" s="55">
        <v>-487624</v>
      </c>
      <c r="I57" s="53"/>
      <c r="J57" s="55">
        <v>-24655</v>
      </c>
    </row>
    <row r="58" spans="1:10">
      <c r="A58" s="42" t="s">
        <v>104</v>
      </c>
      <c r="B58" s="50"/>
      <c r="C58" s="4"/>
      <c r="D58" s="51"/>
      <c r="E58" s="52"/>
      <c r="F58" s="51"/>
      <c r="G58" s="52"/>
      <c r="H58" s="51"/>
      <c r="I58" s="53"/>
      <c r="J58" s="51"/>
    </row>
    <row r="59" spans="1:10">
      <c r="A59" s="42" t="s">
        <v>108</v>
      </c>
      <c r="C59" s="4"/>
      <c r="D59" s="55">
        <f>SUM(D56:D57)</f>
        <v>-12855</v>
      </c>
      <c r="E59" s="56"/>
      <c r="F59" s="55">
        <f>SUM(F56:F57)</f>
        <v>-1922</v>
      </c>
      <c r="G59" s="56"/>
      <c r="H59" s="55">
        <f>SUM(H56:H57)</f>
        <v>-487355</v>
      </c>
      <c r="I59" s="53"/>
      <c r="J59" s="55">
        <f>SUM(J56:J57)</f>
        <v>-75124</v>
      </c>
    </row>
    <row r="60" spans="1:10">
      <c r="A60" s="49" t="s">
        <v>109</v>
      </c>
      <c r="C60" s="4"/>
      <c r="D60" s="51"/>
      <c r="E60" s="52"/>
      <c r="F60" s="51"/>
      <c r="G60" s="52"/>
      <c r="H60" s="51"/>
      <c r="I60" s="53"/>
      <c r="J60" s="51"/>
    </row>
    <row r="61" spans="1:10">
      <c r="A61" s="42" t="s">
        <v>105</v>
      </c>
      <c r="C61" s="4"/>
      <c r="D61" s="57"/>
      <c r="E61" s="57"/>
      <c r="F61" s="57"/>
      <c r="G61" s="57"/>
      <c r="H61" s="57"/>
      <c r="I61" s="57"/>
      <c r="J61" s="57"/>
    </row>
    <row r="62" spans="1:10">
      <c r="A62" s="42" t="s">
        <v>110</v>
      </c>
      <c r="C62" s="4"/>
      <c r="D62" s="57"/>
      <c r="E62" s="57"/>
      <c r="F62" s="57"/>
      <c r="G62" s="57"/>
      <c r="H62" s="57"/>
      <c r="I62" s="57"/>
      <c r="J62" s="57"/>
    </row>
    <row r="63" spans="1:10">
      <c r="A63" s="42" t="s">
        <v>111</v>
      </c>
      <c r="C63" s="4"/>
      <c r="D63" s="51">
        <v>0</v>
      </c>
      <c r="E63" s="57"/>
      <c r="F63" s="51">
        <v>0</v>
      </c>
      <c r="G63" s="57"/>
      <c r="H63" s="57">
        <v>-1448280</v>
      </c>
      <c r="I63" s="57"/>
      <c r="J63" s="57">
        <v>1112126</v>
      </c>
    </row>
    <row r="64" spans="1:10">
      <c r="A64" s="42" t="s">
        <v>117</v>
      </c>
      <c r="B64" s="50">
        <v>5.2</v>
      </c>
      <c r="C64" s="4"/>
      <c r="D64" s="51">
        <v>370</v>
      </c>
      <c r="E64" s="57"/>
      <c r="F64" s="51">
        <v>0</v>
      </c>
      <c r="G64" s="57"/>
      <c r="H64" s="57">
        <v>13870</v>
      </c>
      <c r="I64" s="57"/>
      <c r="J64" s="51">
        <v>0</v>
      </c>
    </row>
    <row r="65" spans="1:10">
      <c r="A65" s="42" t="s">
        <v>112</v>
      </c>
      <c r="B65" s="50"/>
      <c r="C65" s="4"/>
      <c r="D65" s="55">
        <v>36</v>
      </c>
      <c r="E65" s="52"/>
      <c r="F65" s="55">
        <v>-9</v>
      </c>
      <c r="G65" s="52"/>
      <c r="H65" s="55">
        <v>1287</v>
      </c>
      <c r="I65" s="53"/>
      <c r="J65" s="55">
        <v>-298</v>
      </c>
    </row>
    <row r="66" spans="1:10">
      <c r="A66" s="42" t="s">
        <v>109</v>
      </c>
      <c r="B66" s="50"/>
      <c r="C66" s="4"/>
      <c r="D66" s="57"/>
      <c r="E66" s="57"/>
      <c r="F66" s="57"/>
      <c r="G66" s="57"/>
      <c r="H66" s="57"/>
      <c r="I66" s="57"/>
      <c r="J66" s="57"/>
    </row>
    <row r="67" spans="1:10">
      <c r="A67" s="42" t="s">
        <v>108</v>
      </c>
      <c r="B67" s="50"/>
      <c r="C67" s="4"/>
      <c r="D67" s="55">
        <f>SUM(D63:D65)</f>
        <v>406</v>
      </c>
      <c r="E67" s="52"/>
      <c r="F67" s="55">
        <f>SUM(F63:F65)</f>
        <v>-9</v>
      </c>
      <c r="G67" s="52"/>
      <c r="H67" s="55">
        <f>SUM(H63:H65)</f>
        <v>-1433123</v>
      </c>
      <c r="I67" s="53"/>
      <c r="J67" s="55">
        <f>SUM(J63:J65)</f>
        <v>1111828</v>
      </c>
    </row>
    <row r="68" spans="1:10">
      <c r="A68" s="44" t="s">
        <v>113</v>
      </c>
      <c r="B68" s="50"/>
      <c r="C68" s="4"/>
      <c r="D68" s="58">
        <f>SUM(D59,D67)</f>
        <v>-12449</v>
      </c>
      <c r="E68" s="52"/>
      <c r="F68" s="58">
        <f>SUM(F59,F67)</f>
        <v>-1931</v>
      </c>
      <c r="G68" s="52"/>
      <c r="H68" s="58">
        <f>SUM(H59,H67)</f>
        <v>-1920478</v>
      </c>
      <c r="I68" s="53"/>
      <c r="J68" s="58">
        <f>SUM(J59,J67)</f>
        <v>1036704</v>
      </c>
    </row>
    <row r="69" spans="1:10" ht="24" thickBot="1">
      <c r="A69" s="44" t="s">
        <v>114</v>
      </c>
      <c r="C69" s="4"/>
      <c r="D69" s="59">
        <f>SUM(D52,D68)</f>
        <v>43359</v>
      </c>
      <c r="E69" s="56"/>
      <c r="F69" s="59">
        <f>SUM(F52,F68)</f>
        <v>27247</v>
      </c>
      <c r="G69" s="56"/>
      <c r="H69" s="59">
        <f>SUM(H52,H68)</f>
        <v>65414</v>
      </c>
      <c r="I69" s="53"/>
      <c r="J69" s="59">
        <f>SUM(J52,J68)</f>
        <v>2050618</v>
      </c>
    </row>
    <row r="70" spans="1:10" ht="24" thickTop="1">
      <c r="A70" s="8"/>
      <c r="B70" s="15"/>
      <c r="D70" s="51"/>
      <c r="E70" s="56"/>
      <c r="F70" s="51"/>
      <c r="G70" s="56"/>
      <c r="H70" s="51"/>
      <c r="I70" s="53"/>
      <c r="J70" s="51"/>
    </row>
    <row r="71" spans="1:10">
      <c r="A71" s="4" t="s">
        <v>232</v>
      </c>
      <c r="C71" s="4"/>
      <c r="D71" s="41"/>
      <c r="E71" s="64"/>
      <c r="F71" s="43"/>
      <c r="G71" s="40"/>
      <c r="H71" s="43"/>
      <c r="I71" s="41"/>
      <c r="J71" s="41"/>
    </row>
    <row r="92" spans="10:10">
      <c r="J92" s="5">
        <v>14</v>
      </c>
    </row>
  </sheetData>
  <mergeCells count="8">
    <mergeCell ref="D50:F50"/>
    <mergeCell ref="H50:J50"/>
    <mergeCell ref="D5:F5"/>
    <mergeCell ref="H5:J5"/>
    <mergeCell ref="D6:F6"/>
    <mergeCell ref="H6:J6"/>
    <mergeCell ref="D49:F49"/>
    <mergeCell ref="H49:J49"/>
  </mergeCells>
  <pageMargins left="0.78740157480314965" right="0.39370078740157483" top="0.62992125984251968" bottom="0.39370078740157483" header="0.19685039370078741" footer="0.19685039370078741"/>
  <pageSetup paperSize="9" scale="70" firstPageNumber="13" orientation="portrait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7E03B-9FF4-470E-BAE7-76971A77FBA2}">
  <dimension ref="A1:AB98"/>
  <sheetViews>
    <sheetView showGridLines="0" view="pageBreakPreview" topLeftCell="A5" zoomScale="85" zoomScaleNormal="60" zoomScaleSheetLayoutView="85" workbookViewId="0">
      <selection activeCell="T14" sqref="T14"/>
    </sheetView>
  </sheetViews>
  <sheetFormatPr defaultRowHeight="21" customHeight="1"/>
  <cols>
    <col min="1" max="1" width="58.42578125" style="87" customWidth="1"/>
    <col min="2" max="2" width="9" style="87" customWidth="1"/>
    <col min="3" max="3" width="1.7109375" style="87" customWidth="1"/>
    <col min="4" max="4" width="16.7109375" style="87" customWidth="1"/>
    <col min="5" max="5" width="1.7109375" style="87" customWidth="1"/>
    <col min="6" max="6" width="16.7109375" style="87" customWidth="1"/>
    <col min="7" max="7" width="1.7109375" style="87" customWidth="1"/>
    <col min="8" max="8" width="16.7109375" style="87" customWidth="1"/>
    <col min="9" max="9" width="1.7109375" style="87" customWidth="1"/>
    <col min="10" max="10" width="16.7109375" style="87" customWidth="1"/>
    <col min="11" max="11" width="1.5703125" style="87" customWidth="1"/>
    <col min="12" max="12" width="16.7109375" style="87" customWidth="1"/>
    <col min="13" max="13" width="1.5703125" style="87" customWidth="1"/>
    <col min="14" max="14" width="16.7109375" style="87" customWidth="1"/>
    <col min="15" max="15" width="1.5703125" style="87" customWidth="1"/>
    <col min="16" max="16" width="16.7109375" style="87" customWidth="1"/>
    <col min="17" max="17" width="1.7109375" style="87" customWidth="1"/>
    <col min="18" max="18" width="16.7109375" style="87" customWidth="1"/>
    <col min="19" max="19" width="1.7109375" style="87" customWidth="1"/>
    <col min="20" max="20" width="16.7109375" style="87" customWidth="1"/>
    <col min="21" max="21" width="1.7109375" style="87" customWidth="1"/>
    <col min="22" max="22" width="16.7109375" style="87" customWidth="1"/>
    <col min="23" max="23" width="1.7109375" style="87" customWidth="1"/>
    <col min="24" max="24" width="16.7109375" style="87" customWidth="1"/>
    <col min="25" max="25" width="1.7109375" style="87" customWidth="1"/>
    <col min="26" max="26" width="17.28515625" style="87" customWidth="1"/>
    <col min="27" max="27" width="1.7109375" style="87" customWidth="1"/>
    <col min="28" max="28" width="16.7109375" style="87" customWidth="1"/>
    <col min="29" max="264" width="9.140625" style="87"/>
    <col min="265" max="265" width="46.5703125" style="87" customWidth="1"/>
    <col min="266" max="266" width="13.5703125" style="87" customWidth="1"/>
    <col min="267" max="267" width="2.7109375" style="87" customWidth="1"/>
    <col min="268" max="268" width="12" style="87" customWidth="1"/>
    <col min="269" max="269" width="2.7109375" style="87" customWidth="1"/>
    <col min="270" max="270" width="12" style="87" customWidth="1"/>
    <col min="271" max="271" width="2.7109375" style="87" customWidth="1"/>
    <col min="272" max="272" width="9.7109375" style="87" customWidth="1"/>
    <col min="273" max="273" width="2.7109375" style="87" customWidth="1"/>
    <col min="274" max="274" width="12.7109375" style="87" customWidth="1"/>
    <col min="275" max="275" width="2.7109375" style="87" customWidth="1"/>
    <col min="276" max="276" width="15" style="87" customWidth="1"/>
    <col min="277" max="277" width="2" style="87" customWidth="1"/>
    <col min="278" max="278" width="14.42578125" style="87" customWidth="1"/>
    <col min="279" max="279" width="3.7109375" style="87" customWidth="1"/>
    <col min="280" max="280" width="17" style="87" customWidth="1"/>
    <col min="281" max="281" width="3.7109375" style="87" customWidth="1"/>
    <col min="282" max="282" width="11.7109375" style="87" customWidth="1"/>
    <col min="283" max="283" width="2.7109375" style="87" customWidth="1"/>
    <col min="284" max="284" width="11.28515625" style="87" customWidth="1"/>
    <col min="285" max="520" width="9.140625" style="87"/>
    <col min="521" max="521" width="46.5703125" style="87" customWidth="1"/>
    <col min="522" max="522" width="13.5703125" style="87" customWidth="1"/>
    <col min="523" max="523" width="2.7109375" style="87" customWidth="1"/>
    <col min="524" max="524" width="12" style="87" customWidth="1"/>
    <col min="525" max="525" width="2.7109375" style="87" customWidth="1"/>
    <col min="526" max="526" width="12" style="87" customWidth="1"/>
    <col min="527" max="527" width="2.7109375" style="87" customWidth="1"/>
    <col min="528" max="528" width="9.7109375" style="87" customWidth="1"/>
    <col min="529" max="529" width="2.7109375" style="87" customWidth="1"/>
    <col min="530" max="530" width="12.7109375" style="87" customWidth="1"/>
    <col min="531" max="531" width="2.7109375" style="87" customWidth="1"/>
    <col min="532" max="532" width="15" style="87" customWidth="1"/>
    <col min="533" max="533" width="2" style="87" customWidth="1"/>
    <col min="534" max="534" width="14.42578125" style="87" customWidth="1"/>
    <col min="535" max="535" width="3.7109375" style="87" customWidth="1"/>
    <col min="536" max="536" width="17" style="87" customWidth="1"/>
    <col min="537" max="537" width="3.7109375" style="87" customWidth="1"/>
    <col min="538" max="538" width="11.7109375" style="87" customWidth="1"/>
    <col min="539" max="539" width="2.7109375" style="87" customWidth="1"/>
    <col min="540" max="540" width="11.28515625" style="87" customWidth="1"/>
    <col min="541" max="776" width="9.140625" style="87"/>
    <col min="777" max="777" width="46.5703125" style="87" customWidth="1"/>
    <col min="778" max="778" width="13.5703125" style="87" customWidth="1"/>
    <col min="779" max="779" width="2.7109375" style="87" customWidth="1"/>
    <col min="780" max="780" width="12" style="87" customWidth="1"/>
    <col min="781" max="781" width="2.7109375" style="87" customWidth="1"/>
    <col min="782" max="782" width="12" style="87" customWidth="1"/>
    <col min="783" max="783" width="2.7109375" style="87" customWidth="1"/>
    <col min="784" max="784" width="9.7109375" style="87" customWidth="1"/>
    <col min="785" max="785" width="2.7109375" style="87" customWidth="1"/>
    <col min="786" max="786" width="12.7109375" style="87" customWidth="1"/>
    <col min="787" max="787" width="2.7109375" style="87" customWidth="1"/>
    <col min="788" max="788" width="15" style="87" customWidth="1"/>
    <col min="789" max="789" width="2" style="87" customWidth="1"/>
    <col min="790" max="790" width="14.42578125" style="87" customWidth="1"/>
    <col min="791" max="791" width="3.7109375" style="87" customWidth="1"/>
    <col min="792" max="792" width="17" style="87" customWidth="1"/>
    <col min="793" max="793" width="3.7109375" style="87" customWidth="1"/>
    <col min="794" max="794" width="11.7109375" style="87" customWidth="1"/>
    <col min="795" max="795" width="2.7109375" style="87" customWidth="1"/>
    <col min="796" max="796" width="11.28515625" style="87" customWidth="1"/>
    <col min="797" max="1032" width="9.140625" style="87"/>
    <col min="1033" max="1033" width="46.5703125" style="87" customWidth="1"/>
    <col min="1034" max="1034" width="13.5703125" style="87" customWidth="1"/>
    <col min="1035" max="1035" width="2.7109375" style="87" customWidth="1"/>
    <col min="1036" max="1036" width="12" style="87" customWidth="1"/>
    <col min="1037" max="1037" width="2.7109375" style="87" customWidth="1"/>
    <col min="1038" max="1038" width="12" style="87" customWidth="1"/>
    <col min="1039" max="1039" width="2.7109375" style="87" customWidth="1"/>
    <col min="1040" max="1040" width="9.7109375" style="87" customWidth="1"/>
    <col min="1041" max="1041" width="2.7109375" style="87" customWidth="1"/>
    <col min="1042" max="1042" width="12.7109375" style="87" customWidth="1"/>
    <col min="1043" max="1043" width="2.7109375" style="87" customWidth="1"/>
    <col min="1044" max="1044" width="15" style="87" customWidth="1"/>
    <col min="1045" max="1045" width="2" style="87" customWidth="1"/>
    <col min="1046" max="1046" width="14.42578125" style="87" customWidth="1"/>
    <col min="1047" max="1047" width="3.7109375" style="87" customWidth="1"/>
    <col min="1048" max="1048" width="17" style="87" customWidth="1"/>
    <col min="1049" max="1049" width="3.7109375" style="87" customWidth="1"/>
    <col min="1050" max="1050" width="11.7109375" style="87" customWidth="1"/>
    <col min="1051" max="1051" width="2.7109375" style="87" customWidth="1"/>
    <col min="1052" max="1052" width="11.28515625" style="87" customWidth="1"/>
    <col min="1053" max="1288" width="9.140625" style="87"/>
    <col min="1289" max="1289" width="46.5703125" style="87" customWidth="1"/>
    <col min="1290" max="1290" width="13.5703125" style="87" customWidth="1"/>
    <col min="1291" max="1291" width="2.7109375" style="87" customWidth="1"/>
    <col min="1292" max="1292" width="12" style="87" customWidth="1"/>
    <col min="1293" max="1293" width="2.7109375" style="87" customWidth="1"/>
    <col min="1294" max="1294" width="12" style="87" customWidth="1"/>
    <col min="1295" max="1295" width="2.7109375" style="87" customWidth="1"/>
    <col min="1296" max="1296" width="9.7109375" style="87" customWidth="1"/>
    <col min="1297" max="1297" width="2.7109375" style="87" customWidth="1"/>
    <col min="1298" max="1298" width="12.7109375" style="87" customWidth="1"/>
    <col min="1299" max="1299" width="2.7109375" style="87" customWidth="1"/>
    <col min="1300" max="1300" width="15" style="87" customWidth="1"/>
    <col min="1301" max="1301" width="2" style="87" customWidth="1"/>
    <col min="1302" max="1302" width="14.42578125" style="87" customWidth="1"/>
    <col min="1303" max="1303" width="3.7109375" style="87" customWidth="1"/>
    <col min="1304" max="1304" width="17" style="87" customWidth="1"/>
    <col min="1305" max="1305" width="3.7109375" style="87" customWidth="1"/>
    <col min="1306" max="1306" width="11.7109375" style="87" customWidth="1"/>
    <col min="1307" max="1307" width="2.7109375" style="87" customWidth="1"/>
    <col min="1308" max="1308" width="11.28515625" style="87" customWidth="1"/>
    <col min="1309" max="1544" width="9.140625" style="87"/>
    <col min="1545" max="1545" width="46.5703125" style="87" customWidth="1"/>
    <col min="1546" max="1546" width="13.5703125" style="87" customWidth="1"/>
    <col min="1547" max="1547" width="2.7109375" style="87" customWidth="1"/>
    <col min="1548" max="1548" width="12" style="87" customWidth="1"/>
    <col min="1549" max="1549" width="2.7109375" style="87" customWidth="1"/>
    <col min="1550" max="1550" width="12" style="87" customWidth="1"/>
    <col min="1551" max="1551" width="2.7109375" style="87" customWidth="1"/>
    <col min="1552" max="1552" width="9.7109375" style="87" customWidth="1"/>
    <col min="1553" max="1553" width="2.7109375" style="87" customWidth="1"/>
    <col min="1554" max="1554" width="12.7109375" style="87" customWidth="1"/>
    <col min="1555" max="1555" width="2.7109375" style="87" customWidth="1"/>
    <col min="1556" max="1556" width="15" style="87" customWidth="1"/>
    <col min="1557" max="1557" width="2" style="87" customWidth="1"/>
    <col min="1558" max="1558" width="14.42578125" style="87" customWidth="1"/>
    <col min="1559" max="1559" width="3.7109375" style="87" customWidth="1"/>
    <col min="1560" max="1560" width="17" style="87" customWidth="1"/>
    <col min="1561" max="1561" width="3.7109375" style="87" customWidth="1"/>
    <col min="1562" max="1562" width="11.7109375" style="87" customWidth="1"/>
    <col min="1563" max="1563" width="2.7109375" style="87" customWidth="1"/>
    <col min="1564" max="1564" width="11.28515625" style="87" customWidth="1"/>
    <col min="1565" max="1800" width="9.140625" style="87"/>
    <col min="1801" max="1801" width="46.5703125" style="87" customWidth="1"/>
    <col min="1802" max="1802" width="13.5703125" style="87" customWidth="1"/>
    <col min="1803" max="1803" width="2.7109375" style="87" customWidth="1"/>
    <col min="1804" max="1804" width="12" style="87" customWidth="1"/>
    <col min="1805" max="1805" width="2.7109375" style="87" customWidth="1"/>
    <col min="1806" max="1806" width="12" style="87" customWidth="1"/>
    <col min="1807" max="1807" width="2.7109375" style="87" customWidth="1"/>
    <col min="1808" max="1808" width="9.7109375" style="87" customWidth="1"/>
    <col min="1809" max="1809" width="2.7109375" style="87" customWidth="1"/>
    <col min="1810" max="1810" width="12.7109375" style="87" customWidth="1"/>
    <col min="1811" max="1811" width="2.7109375" style="87" customWidth="1"/>
    <col min="1812" max="1812" width="15" style="87" customWidth="1"/>
    <col min="1813" max="1813" width="2" style="87" customWidth="1"/>
    <col min="1814" max="1814" width="14.42578125" style="87" customWidth="1"/>
    <col min="1815" max="1815" width="3.7109375" style="87" customWidth="1"/>
    <col min="1816" max="1816" width="17" style="87" customWidth="1"/>
    <col min="1817" max="1817" width="3.7109375" style="87" customWidth="1"/>
    <col min="1818" max="1818" width="11.7109375" style="87" customWidth="1"/>
    <col min="1819" max="1819" width="2.7109375" style="87" customWidth="1"/>
    <col min="1820" max="1820" width="11.28515625" style="87" customWidth="1"/>
    <col min="1821" max="2056" width="9.140625" style="87"/>
    <col min="2057" max="2057" width="46.5703125" style="87" customWidth="1"/>
    <col min="2058" max="2058" width="13.5703125" style="87" customWidth="1"/>
    <col min="2059" max="2059" width="2.7109375" style="87" customWidth="1"/>
    <col min="2060" max="2060" width="12" style="87" customWidth="1"/>
    <col min="2061" max="2061" width="2.7109375" style="87" customWidth="1"/>
    <col min="2062" max="2062" width="12" style="87" customWidth="1"/>
    <col min="2063" max="2063" width="2.7109375" style="87" customWidth="1"/>
    <col min="2064" max="2064" width="9.7109375" style="87" customWidth="1"/>
    <col min="2065" max="2065" width="2.7109375" style="87" customWidth="1"/>
    <col min="2066" max="2066" width="12.7109375" style="87" customWidth="1"/>
    <col min="2067" max="2067" width="2.7109375" style="87" customWidth="1"/>
    <col min="2068" max="2068" width="15" style="87" customWidth="1"/>
    <col min="2069" max="2069" width="2" style="87" customWidth="1"/>
    <col min="2070" max="2070" width="14.42578125" style="87" customWidth="1"/>
    <col min="2071" max="2071" width="3.7109375" style="87" customWidth="1"/>
    <col min="2072" max="2072" width="17" style="87" customWidth="1"/>
    <col min="2073" max="2073" width="3.7109375" style="87" customWidth="1"/>
    <col min="2074" max="2074" width="11.7109375" style="87" customWidth="1"/>
    <col min="2075" max="2075" width="2.7109375" style="87" customWidth="1"/>
    <col min="2076" max="2076" width="11.28515625" style="87" customWidth="1"/>
    <col min="2077" max="2312" width="9.140625" style="87"/>
    <col min="2313" max="2313" width="46.5703125" style="87" customWidth="1"/>
    <col min="2314" max="2314" width="13.5703125" style="87" customWidth="1"/>
    <col min="2315" max="2315" width="2.7109375" style="87" customWidth="1"/>
    <col min="2316" max="2316" width="12" style="87" customWidth="1"/>
    <col min="2317" max="2317" width="2.7109375" style="87" customWidth="1"/>
    <col min="2318" max="2318" width="12" style="87" customWidth="1"/>
    <col min="2319" max="2319" width="2.7109375" style="87" customWidth="1"/>
    <col min="2320" max="2320" width="9.7109375" style="87" customWidth="1"/>
    <col min="2321" max="2321" width="2.7109375" style="87" customWidth="1"/>
    <col min="2322" max="2322" width="12.7109375" style="87" customWidth="1"/>
    <col min="2323" max="2323" width="2.7109375" style="87" customWidth="1"/>
    <col min="2324" max="2324" width="15" style="87" customWidth="1"/>
    <col min="2325" max="2325" width="2" style="87" customWidth="1"/>
    <col min="2326" max="2326" width="14.42578125" style="87" customWidth="1"/>
    <col min="2327" max="2327" width="3.7109375" style="87" customWidth="1"/>
    <col min="2328" max="2328" width="17" style="87" customWidth="1"/>
    <col min="2329" max="2329" width="3.7109375" style="87" customWidth="1"/>
    <col min="2330" max="2330" width="11.7109375" style="87" customWidth="1"/>
    <col min="2331" max="2331" width="2.7109375" style="87" customWidth="1"/>
    <col min="2332" max="2332" width="11.28515625" style="87" customWidth="1"/>
    <col min="2333" max="2568" width="9.140625" style="87"/>
    <col min="2569" max="2569" width="46.5703125" style="87" customWidth="1"/>
    <col min="2570" max="2570" width="13.5703125" style="87" customWidth="1"/>
    <col min="2571" max="2571" width="2.7109375" style="87" customWidth="1"/>
    <col min="2572" max="2572" width="12" style="87" customWidth="1"/>
    <col min="2573" max="2573" width="2.7109375" style="87" customWidth="1"/>
    <col min="2574" max="2574" width="12" style="87" customWidth="1"/>
    <col min="2575" max="2575" width="2.7109375" style="87" customWidth="1"/>
    <col min="2576" max="2576" width="9.7109375" style="87" customWidth="1"/>
    <col min="2577" max="2577" width="2.7109375" style="87" customWidth="1"/>
    <col min="2578" max="2578" width="12.7109375" style="87" customWidth="1"/>
    <col min="2579" max="2579" width="2.7109375" style="87" customWidth="1"/>
    <col min="2580" max="2580" width="15" style="87" customWidth="1"/>
    <col min="2581" max="2581" width="2" style="87" customWidth="1"/>
    <col min="2582" max="2582" width="14.42578125" style="87" customWidth="1"/>
    <col min="2583" max="2583" width="3.7109375" style="87" customWidth="1"/>
    <col min="2584" max="2584" width="17" style="87" customWidth="1"/>
    <col min="2585" max="2585" width="3.7109375" style="87" customWidth="1"/>
    <col min="2586" max="2586" width="11.7109375" style="87" customWidth="1"/>
    <col min="2587" max="2587" width="2.7109375" style="87" customWidth="1"/>
    <col min="2588" max="2588" width="11.28515625" style="87" customWidth="1"/>
    <col min="2589" max="2824" width="9.140625" style="87"/>
    <col min="2825" max="2825" width="46.5703125" style="87" customWidth="1"/>
    <col min="2826" max="2826" width="13.5703125" style="87" customWidth="1"/>
    <col min="2827" max="2827" width="2.7109375" style="87" customWidth="1"/>
    <col min="2828" max="2828" width="12" style="87" customWidth="1"/>
    <col min="2829" max="2829" width="2.7109375" style="87" customWidth="1"/>
    <col min="2830" max="2830" width="12" style="87" customWidth="1"/>
    <col min="2831" max="2831" width="2.7109375" style="87" customWidth="1"/>
    <col min="2832" max="2832" width="9.7109375" style="87" customWidth="1"/>
    <col min="2833" max="2833" width="2.7109375" style="87" customWidth="1"/>
    <col min="2834" max="2834" width="12.7109375" style="87" customWidth="1"/>
    <col min="2835" max="2835" width="2.7109375" style="87" customWidth="1"/>
    <col min="2836" max="2836" width="15" style="87" customWidth="1"/>
    <col min="2837" max="2837" width="2" style="87" customWidth="1"/>
    <col min="2838" max="2838" width="14.42578125" style="87" customWidth="1"/>
    <col min="2839" max="2839" width="3.7109375" style="87" customWidth="1"/>
    <col min="2840" max="2840" width="17" style="87" customWidth="1"/>
    <col min="2841" max="2841" width="3.7109375" style="87" customWidth="1"/>
    <col min="2842" max="2842" width="11.7109375" style="87" customWidth="1"/>
    <col min="2843" max="2843" width="2.7109375" style="87" customWidth="1"/>
    <col min="2844" max="2844" width="11.28515625" style="87" customWidth="1"/>
    <col min="2845" max="3080" width="9.140625" style="87"/>
    <col min="3081" max="3081" width="46.5703125" style="87" customWidth="1"/>
    <col min="3082" max="3082" width="13.5703125" style="87" customWidth="1"/>
    <col min="3083" max="3083" width="2.7109375" style="87" customWidth="1"/>
    <col min="3084" max="3084" width="12" style="87" customWidth="1"/>
    <col min="3085" max="3085" width="2.7109375" style="87" customWidth="1"/>
    <col min="3086" max="3086" width="12" style="87" customWidth="1"/>
    <col min="3087" max="3087" width="2.7109375" style="87" customWidth="1"/>
    <col min="3088" max="3088" width="9.7109375" style="87" customWidth="1"/>
    <col min="3089" max="3089" width="2.7109375" style="87" customWidth="1"/>
    <col min="3090" max="3090" width="12.7109375" style="87" customWidth="1"/>
    <col min="3091" max="3091" width="2.7109375" style="87" customWidth="1"/>
    <col min="3092" max="3092" width="15" style="87" customWidth="1"/>
    <col min="3093" max="3093" width="2" style="87" customWidth="1"/>
    <col min="3094" max="3094" width="14.42578125" style="87" customWidth="1"/>
    <col min="3095" max="3095" width="3.7109375" style="87" customWidth="1"/>
    <col min="3096" max="3096" width="17" style="87" customWidth="1"/>
    <col min="3097" max="3097" width="3.7109375" style="87" customWidth="1"/>
    <col min="3098" max="3098" width="11.7109375" style="87" customWidth="1"/>
    <col min="3099" max="3099" width="2.7109375" style="87" customWidth="1"/>
    <col min="3100" max="3100" width="11.28515625" style="87" customWidth="1"/>
    <col min="3101" max="3336" width="9.140625" style="87"/>
    <col min="3337" max="3337" width="46.5703125" style="87" customWidth="1"/>
    <col min="3338" max="3338" width="13.5703125" style="87" customWidth="1"/>
    <col min="3339" max="3339" width="2.7109375" style="87" customWidth="1"/>
    <col min="3340" max="3340" width="12" style="87" customWidth="1"/>
    <col min="3341" max="3341" width="2.7109375" style="87" customWidth="1"/>
    <col min="3342" max="3342" width="12" style="87" customWidth="1"/>
    <col min="3343" max="3343" width="2.7109375" style="87" customWidth="1"/>
    <col min="3344" max="3344" width="9.7109375" style="87" customWidth="1"/>
    <col min="3345" max="3345" width="2.7109375" style="87" customWidth="1"/>
    <col min="3346" max="3346" width="12.7109375" style="87" customWidth="1"/>
    <col min="3347" max="3347" width="2.7109375" style="87" customWidth="1"/>
    <col min="3348" max="3348" width="15" style="87" customWidth="1"/>
    <col min="3349" max="3349" width="2" style="87" customWidth="1"/>
    <col min="3350" max="3350" width="14.42578125" style="87" customWidth="1"/>
    <col min="3351" max="3351" width="3.7109375" style="87" customWidth="1"/>
    <col min="3352" max="3352" width="17" style="87" customWidth="1"/>
    <col min="3353" max="3353" width="3.7109375" style="87" customWidth="1"/>
    <col min="3354" max="3354" width="11.7109375" style="87" customWidth="1"/>
    <col min="3355" max="3355" width="2.7109375" style="87" customWidth="1"/>
    <col min="3356" max="3356" width="11.28515625" style="87" customWidth="1"/>
    <col min="3357" max="3592" width="9.140625" style="87"/>
    <col min="3593" max="3593" width="46.5703125" style="87" customWidth="1"/>
    <col min="3594" max="3594" width="13.5703125" style="87" customWidth="1"/>
    <col min="3595" max="3595" width="2.7109375" style="87" customWidth="1"/>
    <col min="3596" max="3596" width="12" style="87" customWidth="1"/>
    <col min="3597" max="3597" width="2.7109375" style="87" customWidth="1"/>
    <col min="3598" max="3598" width="12" style="87" customWidth="1"/>
    <col min="3599" max="3599" width="2.7109375" style="87" customWidth="1"/>
    <col min="3600" max="3600" width="9.7109375" style="87" customWidth="1"/>
    <col min="3601" max="3601" width="2.7109375" style="87" customWidth="1"/>
    <col min="3602" max="3602" width="12.7109375" style="87" customWidth="1"/>
    <col min="3603" max="3603" width="2.7109375" style="87" customWidth="1"/>
    <col min="3604" max="3604" width="15" style="87" customWidth="1"/>
    <col min="3605" max="3605" width="2" style="87" customWidth="1"/>
    <col min="3606" max="3606" width="14.42578125" style="87" customWidth="1"/>
    <col min="3607" max="3607" width="3.7109375" style="87" customWidth="1"/>
    <col min="3608" max="3608" width="17" style="87" customWidth="1"/>
    <col min="3609" max="3609" width="3.7109375" style="87" customWidth="1"/>
    <col min="3610" max="3610" width="11.7109375" style="87" customWidth="1"/>
    <col min="3611" max="3611" width="2.7109375" style="87" customWidth="1"/>
    <col min="3612" max="3612" width="11.28515625" style="87" customWidth="1"/>
    <col min="3613" max="3848" width="9.140625" style="87"/>
    <col min="3849" max="3849" width="46.5703125" style="87" customWidth="1"/>
    <col min="3850" max="3850" width="13.5703125" style="87" customWidth="1"/>
    <col min="3851" max="3851" width="2.7109375" style="87" customWidth="1"/>
    <col min="3852" max="3852" width="12" style="87" customWidth="1"/>
    <col min="3853" max="3853" width="2.7109375" style="87" customWidth="1"/>
    <col min="3854" max="3854" width="12" style="87" customWidth="1"/>
    <col min="3855" max="3855" width="2.7109375" style="87" customWidth="1"/>
    <col min="3856" max="3856" width="9.7109375" style="87" customWidth="1"/>
    <col min="3857" max="3857" width="2.7109375" style="87" customWidth="1"/>
    <col min="3858" max="3858" width="12.7109375" style="87" customWidth="1"/>
    <col min="3859" max="3859" width="2.7109375" style="87" customWidth="1"/>
    <col min="3860" max="3860" width="15" style="87" customWidth="1"/>
    <col min="3861" max="3861" width="2" style="87" customWidth="1"/>
    <col min="3862" max="3862" width="14.42578125" style="87" customWidth="1"/>
    <col min="3863" max="3863" width="3.7109375" style="87" customWidth="1"/>
    <col min="3864" max="3864" width="17" style="87" customWidth="1"/>
    <col min="3865" max="3865" width="3.7109375" style="87" customWidth="1"/>
    <col min="3866" max="3866" width="11.7109375" style="87" customWidth="1"/>
    <col min="3867" max="3867" width="2.7109375" style="87" customWidth="1"/>
    <col min="3868" max="3868" width="11.28515625" style="87" customWidth="1"/>
    <col min="3869" max="4104" width="9.140625" style="87"/>
    <col min="4105" max="4105" width="46.5703125" style="87" customWidth="1"/>
    <col min="4106" max="4106" width="13.5703125" style="87" customWidth="1"/>
    <col min="4107" max="4107" width="2.7109375" style="87" customWidth="1"/>
    <col min="4108" max="4108" width="12" style="87" customWidth="1"/>
    <col min="4109" max="4109" width="2.7109375" style="87" customWidth="1"/>
    <col min="4110" max="4110" width="12" style="87" customWidth="1"/>
    <col min="4111" max="4111" width="2.7109375" style="87" customWidth="1"/>
    <col min="4112" max="4112" width="9.7109375" style="87" customWidth="1"/>
    <col min="4113" max="4113" width="2.7109375" style="87" customWidth="1"/>
    <col min="4114" max="4114" width="12.7109375" style="87" customWidth="1"/>
    <col min="4115" max="4115" width="2.7109375" style="87" customWidth="1"/>
    <col min="4116" max="4116" width="15" style="87" customWidth="1"/>
    <col min="4117" max="4117" width="2" style="87" customWidth="1"/>
    <col min="4118" max="4118" width="14.42578125" style="87" customWidth="1"/>
    <col min="4119" max="4119" width="3.7109375" style="87" customWidth="1"/>
    <col min="4120" max="4120" width="17" style="87" customWidth="1"/>
    <col min="4121" max="4121" width="3.7109375" style="87" customWidth="1"/>
    <col min="4122" max="4122" width="11.7109375" style="87" customWidth="1"/>
    <col min="4123" max="4123" width="2.7109375" style="87" customWidth="1"/>
    <col min="4124" max="4124" width="11.28515625" style="87" customWidth="1"/>
    <col min="4125" max="4360" width="9.140625" style="87"/>
    <col min="4361" max="4361" width="46.5703125" style="87" customWidth="1"/>
    <col min="4362" max="4362" width="13.5703125" style="87" customWidth="1"/>
    <col min="4363" max="4363" width="2.7109375" style="87" customWidth="1"/>
    <col min="4364" max="4364" width="12" style="87" customWidth="1"/>
    <col min="4365" max="4365" width="2.7109375" style="87" customWidth="1"/>
    <col min="4366" max="4366" width="12" style="87" customWidth="1"/>
    <col min="4367" max="4367" width="2.7109375" style="87" customWidth="1"/>
    <col min="4368" max="4368" width="9.7109375" style="87" customWidth="1"/>
    <col min="4369" max="4369" width="2.7109375" style="87" customWidth="1"/>
    <col min="4370" max="4370" width="12.7109375" style="87" customWidth="1"/>
    <col min="4371" max="4371" width="2.7109375" style="87" customWidth="1"/>
    <col min="4372" max="4372" width="15" style="87" customWidth="1"/>
    <col min="4373" max="4373" width="2" style="87" customWidth="1"/>
    <col min="4374" max="4374" width="14.42578125" style="87" customWidth="1"/>
    <col min="4375" max="4375" width="3.7109375" style="87" customWidth="1"/>
    <col min="4376" max="4376" width="17" style="87" customWidth="1"/>
    <col min="4377" max="4377" width="3.7109375" style="87" customWidth="1"/>
    <col min="4378" max="4378" width="11.7109375" style="87" customWidth="1"/>
    <col min="4379" max="4379" width="2.7109375" style="87" customWidth="1"/>
    <col min="4380" max="4380" width="11.28515625" style="87" customWidth="1"/>
    <col min="4381" max="4616" width="9.140625" style="87"/>
    <col min="4617" max="4617" width="46.5703125" style="87" customWidth="1"/>
    <col min="4618" max="4618" width="13.5703125" style="87" customWidth="1"/>
    <col min="4619" max="4619" width="2.7109375" style="87" customWidth="1"/>
    <col min="4620" max="4620" width="12" style="87" customWidth="1"/>
    <col min="4621" max="4621" width="2.7109375" style="87" customWidth="1"/>
    <col min="4622" max="4622" width="12" style="87" customWidth="1"/>
    <col min="4623" max="4623" width="2.7109375" style="87" customWidth="1"/>
    <col min="4624" max="4624" width="9.7109375" style="87" customWidth="1"/>
    <col min="4625" max="4625" width="2.7109375" style="87" customWidth="1"/>
    <col min="4626" max="4626" width="12.7109375" style="87" customWidth="1"/>
    <col min="4627" max="4627" width="2.7109375" style="87" customWidth="1"/>
    <col min="4628" max="4628" width="15" style="87" customWidth="1"/>
    <col min="4629" max="4629" width="2" style="87" customWidth="1"/>
    <col min="4630" max="4630" width="14.42578125" style="87" customWidth="1"/>
    <col min="4631" max="4631" width="3.7109375" style="87" customWidth="1"/>
    <col min="4632" max="4632" width="17" style="87" customWidth="1"/>
    <col min="4633" max="4633" width="3.7109375" style="87" customWidth="1"/>
    <col min="4634" max="4634" width="11.7109375" style="87" customWidth="1"/>
    <col min="4635" max="4635" width="2.7109375" style="87" customWidth="1"/>
    <col min="4636" max="4636" width="11.28515625" style="87" customWidth="1"/>
    <col min="4637" max="4872" width="9.140625" style="87"/>
    <col min="4873" max="4873" width="46.5703125" style="87" customWidth="1"/>
    <col min="4874" max="4874" width="13.5703125" style="87" customWidth="1"/>
    <col min="4875" max="4875" width="2.7109375" style="87" customWidth="1"/>
    <col min="4876" max="4876" width="12" style="87" customWidth="1"/>
    <col min="4877" max="4877" width="2.7109375" style="87" customWidth="1"/>
    <col min="4878" max="4878" width="12" style="87" customWidth="1"/>
    <col min="4879" max="4879" width="2.7109375" style="87" customWidth="1"/>
    <col min="4880" max="4880" width="9.7109375" style="87" customWidth="1"/>
    <col min="4881" max="4881" width="2.7109375" style="87" customWidth="1"/>
    <col min="4882" max="4882" width="12.7109375" style="87" customWidth="1"/>
    <col min="4883" max="4883" width="2.7109375" style="87" customWidth="1"/>
    <col min="4884" max="4884" width="15" style="87" customWidth="1"/>
    <col min="4885" max="4885" width="2" style="87" customWidth="1"/>
    <col min="4886" max="4886" width="14.42578125" style="87" customWidth="1"/>
    <col min="4887" max="4887" width="3.7109375" style="87" customWidth="1"/>
    <col min="4888" max="4888" width="17" style="87" customWidth="1"/>
    <col min="4889" max="4889" width="3.7109375" style="87" customWidth="1"/>
    <col min="4890" max="4890" width="11.7109375" style="87" customWidth="1"/>
    <col min="4891" max="4891" width="2.7109375" style="87" customWidth="1"/>
    <col min="4892" max="4892" width="11.28515625" style="87" customWidth="1"/>
    <col min="4893" max="5128" width="9.140625" style="87"/>
    <col min="5129" max="5129" width="46.5703125" style="87" customWidth="1"/>
    <col min="5130" max="5130" width="13.5703125" style="87" customWidth="1"/>
    <col min="5131" max="5131" width="2.7109375" style="87" customWidth="1"/>
    <col min="5132" max="5132" width="12" style="87" customWidth="1"/>
    <col min="5133" max="5133" width="2.7109375" style="87" customWidth="1"/>
    <col min="5134" max="5134" width="12" style="87" customWidth="1"/>
    <col min="5135" max="5135" width="2.7109375" style="87" customWidth="1"/>
    <col min="5136" max="5136" width="9.7109375" style="87" customWidth="1"/>
    <col min="5137" max="5137" width="2.7109375" style="87" customWidth="1"/>
    <col min="5138" max="5138" width="12.7109375" style="87" customWidth="1"/>
    <col min="5139" max="5139" width="2.7109375" style="87" customWidth="1"/>
    <col min="5140" max="5140" width="15" style="87" customWidth="1"/>
    <col min="5141" max="5141" width="2" style="87" customWidth="1"/>
    <col min="5142" max="5142" width="14.42578125" style="87" customWidth="1"/>
    <col min="5143" max="5143" width="3.7109375" style="87" customWidth="1"/>
    <col min="5144" max="5144" width="17" style="87" customWidth="1"/>
    <col min="5145" max="5145" width="3.7109375" style="87" customWidth="1"/>
    <col min="5146" max="5146" width="11.7109375" style="87" customWidth="1"/>
    <col min="5147" max="5147" width="2.7109375" style="87" customWidth="1"/>
    <col min="5148" max="5148" width="11.28515625" style="87" customWidth="1"/>
    <col min="5149" max="5384" width="9.140625" style="87"/>
    <col min="5385" max="5385" width="46.5703125" style="87" customWidth="1"/>
    <col min="5386" max="5386" width="13.5703125" style="87" customWidth="1"/>
    <col min="5387" max="5387" width="2.7109375" style="87" customWidth="1"/>
    <col min="5388" max="5388" width="12" style="87" customWidth="1"/>
    <col min="5389" max="5389" width="2.7109375" style="87" customWidth="1"/>
    <col min="5390" max="5390" width="12" style="87" customWidth="1"/>
    <col min="5391" max="5391" width="2.7109375" style="87" customWidth="1"/>
    <col min="5392" max="5392" width="9.7109375" style="87" customWidth="1"/>
    <col min="5393" max="5393" width="2.7109375" style="87" customWidth="1"/>
    <col min="5394" max="5394" width="12.7109375" style="87" customWidth="1"/>
    <col min="5395" max="5395" width="2.7109375" style="87" customWidth="1"/>
    <col min="5396" max="5396" width="15" style="87" customWidth="1"/>
    <col min="5397" max="5397" width="2" style="87" customWidth="1"/>
    <col min="5398" max="5398" width="14.42578125" style="87" customWidth="1"/>
    <col min="5399" max="5399" width="3.7109375" style="87" customWidth="1"/>
    <col min="5400" max="5400" width="17" style="87" customWidth="1"/>
    <col min="5401" max="5401" width="3.7109375" style="87" customWidth="1"/>
    <col min="5402" max="5402" width="11.7109375" style="87" customWidth="1"/>
    <col min="5403" max="5403" width="2.7109375" style="87" customWidth="1"/>
    <col min="5404" max="5404" width="11.28515625" style="87" customWidth="1"/>
    <col min="5405" max="5640" width="9.140625" style="87"/>
    <col min="5641" max="5641" width="46.5703125" style="87" customWidth="1"/>
    <col min="5642" max="5642" width="13.5703125" style="87" customWidth="1"/>
    <col min="5643" max="5643" width="2.7109375" style="87" customWidth="1"/>
    <col min="5644" max="5644" width="12" style="87" customWidth="1"/>
    <col min="5645" max="5645" width="2.7109375" style="87" customWidth="1"/>
    <col min="5646" max="5646" width="12" style="87" customWidth="1"/>
    <col min="5647" max="5647" width="2.7109375" style="87" customWidth="1"/>
    <col min="5648" max="5648" width="9.7109375" style="87" customWidth="1"/>
    <col min="5649" max="5649" width="2.7109375" style="87" customWidth="1"/>
    <col min="5650" max="5650" width="12.7109375" style="87" customWidth="1"/>
    <col min="5651" max="5651" width="2.7109375" style="87" customWidth="1"/>
    <col min="5652" max="5652" width="15" style="87" customWidth="1"/>
    <col min="5653" max="5653" width="2" style="87" customWidth="1"/>
    <col min="5654" max="5654" width="14.42578125" style="87" customWidth="1"/>
    <col min="5655" max="5655" width="3.7109375" style="87" customWidth="1"/>
    <col min="5656" max="5656" width="17" style="87" customWidth="1"/>
    <col min="5657" max="5657" width="3.7109375" style="87" customWidth="1"/>
    <col min="5658" max="5658" width="11.7109375" style="87" customWidth="1"/>
    <col min="5659" max="5659" width="2.7109375" style="87" customWidth="1"/>
    <col min="5660" max="5660" width="11.28515625" style="87" customWidth="1"/>
    <col min="5661" max="5896" width="9.140625" style="87"/>
    <col min="5897" max="5897" width="46.5703125" style="87" customWidth="1"/>
    <col min="5898" max="5898" width="13.5703125" style="87" customWidth="1"/>
    <col min="5899" max="5899" width="2.7109375" style="87" customWidth="1"/>
    <col min="5900" max="5900" width="12" style="87" customWidth="1"/>
    <col min="5901" max="5901" width="2.7109375" style="87" customWidth="1"/>
    <col min="5902" max="5902" width="12" style="87" customWidth="1"/>
    <col min="5903" max="5903" width="2.7109375" style="87" customWidth="1"/>
    <col min="5904" max="5904" width="9.7109375" style="87" customWidth="1"/>
    <col min="5905" max="5905" width="2.7109375" style="87" customWidth="1"/>
    <col min="5906" max="5906" width="12.7109375" style="87" customWidth="1"/>
    <col min="5907" max="5907" width="2.7109375" style="87" customWidth="1"/>
    <col min="5908" max="5908" width="15" style="87" customWidth="1"/>
    <col min="5909" max="5909" width="2" style="87" customWidth="1"/>
    <col min="5910" max="5910" width="14.42578125" style="87" customWidth="1"/>
    <col min="5911" max="5911" width="3.7109375" style="87" customWidth="1"/>
    <col min="5912" max="5912" width="17" style="87" customWidth="1"/>
    <col min="5913" max="5913" width="3.7109375" style="87" customWidth="1"/>
    <col min="5914" max="5914" width="11.7109375" style="87" customWidth="1"/>
    <col min="5915" max="5915" width="2.7109375" style="87" customWidth="1"/>
    <col min="5916" max="5916" width="11.28515625" style="87" customWidth="1"/>
    <col min="5917" max="6152" width="9.140625" style="87"/>
    <col min="6153" max="6153" width="46.5703125" style="87" customWidth="1"/>
    <col min="6154" max="6154" width="13.5703125" style="87" customWidth="1"/>
    <col min="6155" max="6155" width="2.7109375" style="87" customWidth="1"/>
    <col min="6156" max="6156" width="12" style="87" customWidth="1"/>
    <col min="6157" max="6157" width="2.7109375" style="87" customWidth="1"/>
    <col min="6158" max="6158" width="12" style="87" customWidth="1"/>
    <col min="6159" max="6159" width="2.7109375" style="87" customWidth="1"/>
    <col min="6160" max="6160" width="9.7109375" style="87" customWidth="1"/>
    <col min="6161" max="6161" width="2.7109375" style="87" customWidth="1"/>
    <col min="6162" max="6162" width="12.7109375" style="87" customWidth="1"/>
    <col min="6163" max="6163" width="2.7109375" style="87" customWidth="1"/>
    <col min="6164" max="6164" width="15" style="87" customWidth="1"/>
    <col min="6165" max="6165" width="2" style="87" customWidth="1"/>
    <col min="6166" max="6166" width="14.42578125" style="87" customWidth="1"/>
    <col min="6167" max="6167" width="3.7109375" style="87" customWidth="1"/>
    <col min="6168" max="6168" width="17" style="87" customWidth="1"/>
    <col min="6169" max="6169" width="3.7109375" style="87" customWidth="1"/>
    <col min="6170" max="6170" width="11.7109375" style="87" customWidth="1"/>
    <col min="6171" max="6171" width="2.7109375" style="87" customWidth="1"/>
    <col min="6172" max="6172" width="11.28515625" style="87" customWidth="1"/>
    <col min="6173" max="6408" width="9.140625" style="87"/>
    <col min="6409" max="6409" width="46.5703125" style="87" customWidth="1"/>
    <col min="6410" max="6410" width="13.5703125" style="87" customWidth="1"/>
    <col min="6411" max="6411" width="2.7109375" style="87" customWidth="1"/>
    <col min="6412" max="6412" width="12" style="87" customWidth="1"/>
    <col min="6413" max="6413" width="2.7109375" style="87" customWidth="1"/>
    <col min="6414" max="6414" width="12" style="87" customWidth="1"/>
    <col min="6415" max="6415" width="2.7109375" style="87" customWidth="1"/>
    <col min="6416" max="6416" width="9.7109375" style="87" customWidth="1"/>
    <col min="6417" max="6417" width="2.7109375" style="87" customWidth="1"/>
    <col min="6418" max="6418" width="12.7109375" style="87" customWidth="1"/>
    <col min="6419" max="6419" width="2.7109375" style="87" customWidth="1"/>
    <col min="6420" max="6420" width="15" style="87" customWidth="1"/>
    <col min="6421" max="6421" width="2" style="87" customWidth="1"/>
    <col min="6422" max="6422" width="14.42578125" style="87" customWidth="1"/>
    <col min="6423" max="6423" width="3.7109375" style="87" customWidth="1"/>
    <col min="6424" max="6424" width="17" style="87" customWidth="1"/>
    <col min="6425" max="6425" width="3.7109375" style="87" customWidth="1"/>
    <col min="6426" max="6426" width="11.7109375" style="87" customWidth="1"/>
    <col min="6427" max="6427" width="2.7109375" style="87" customWidth="1"/>
    <col min="6428" max="6428" width="11.28515625" style="87" customWidth="1"/>
    <col min="6429" max="6664" width="9.140625" style="87"/>
    <col min="6665" max="6665" width="46.5703125" style="87" customWidth="1"/>
    <col min="6666" max="6666" width="13.5703125" style="87" customWidth="1"/>
    <col min="6667" max="6667" width="2.7109375" style="87" customWidth="1"/>
    <col min="6668" max="6668" width="12" style="87" customWidth="1"/>
    <col min="6669" max="6669" width="2.7109375" style="87" customWidth="1"/>
    <col min="6670" max="6670" width="12" style="87" customWidth="1"/>
    <col min="6671" max="6671" width="2.7109375" style="87" customWidth="1"/>
    <col min="6672" max="6672" width="9.7109375" style="87" customWidth="1"/>
    <col min="6673" max="6673" width="2.7109375" style="87" customWidth="1"/>
    <col min="6674" max="6674" width="12.7109375" style="87" customWidth="1"/>
    <col min="6675" max="6675" width="2.7109375" style="87" customWidth="1"/>
    <col min="6676" max="6676" width="15" style="87" customWidth="1"/>
    <col min="6677" max="6677" width="2" style="87" customWidth="1"/>
    <col min="6678" max="6678" width="14.42578125" style="87" customWidth="1"/>
    <col min="6679" max="6679" width="3.7109375" style="87" customWidth="1"/>
    <col min="6680" max="6680" width="17" style="87" customWidth="1"/>
    <col min="6681" max="6681" width="3.7109375" style="87" customWidth="1"/>
    <col min="6682" max="6682" width="11.7109375" style="87" customWidth="1"/>
    <col min="6683" max="6683" width="2.7109375" style="87" customWidth="1"/>
    <col min="6684" max="6684" width="11.28515625" style="87" customWidth="1"/>
    <col min="6685" max="6920" width="9.140625" style="87"/>
    <col min="6921" max="6921" width="46.5703125" style="87" customWidth="1"/>
    <col min="6922" max="6922" width="13.5703125" style="87" customWidth="1"/>
    <col min="6923" max="6923" width="2.7109375" style="87" customWidth="1"/>
    <col min="6924" max="6924" width="12" style="87" customWidth="1"/>
    <col min="6925" max="6925" width="2.7109375" style="87" customWidth="1"/>
    <col min="6926" max="6926" width="12" style="87" customWidth="1"/>
    <col min="6927" max="6927" width="2.7109375" style="87" customWidth="1"/>
    <col min="6928" max="6928" width="9.7109375" style="87" customWidth="1"/>
    <col min="6929" max="6929" width="2.7109375" style="87" customWidth="1"/>
    <col min="6930" max="6930" width="12.7109375" style="87" customWidth="1"/>
    <col min="6931" max="6931" width="2.7109375" style="87" customWidth="1"/>
    <col min="6932" max="6932" width="15" style="87" customWidth="1"/>
    <col min="6933" max="6933" width="2" style="87" customWidth="1"/>
    <col min="6934" max="6934" width="14.42578125" style="87" customWidth="1"/>
    <col min="6935" max="6935" width="3.7109375" style="87" customWidth="1"/>
    <col min="6936" max="6936" width="17" style="87" customWidth="1"/>
    <col min="6937" max="6937" width="3.7109375" style="87" customWidth="1"/>
    <col min="6938" max="6938" width="11.7109375" style="87" customWidth="1"/>
    <col min="6939" max="6939" width="2.7109375" style="87" customWidth="1"/>
    <col min="6940" max="6940" width="11.28515625" style="87" customWidth="1"/>
    <col min="6941" max="7176" width="9.140625" style="87"/>
    <col min="7177" max="7177" width="46.5703125" style="87" customWidth="1"/>
    <col min="7178" max="7178" width="13.5703125" style="87" customWidth="1"/>
    <col min="7179" max="7179" width="2.7109375" style="87" customWidth="1"/>
    <col min="7180" max="7180" width="12" style="87" customWidth="1"/>
    <col min="7181" max="7181" width="2.7109375" style="87" customWidth="1"/>
    <col min="7182" max="7182" width="12" style="87" customWidth="1"/>
    <col min="7183" max="7183" width="2.7109375" style="87" customWidth="1"/>
    <col min="7184" max="7184" width="9.7109375" style="87" customWidth="1"/>
    <col min="7185" max="7185" width="2.7109375" style="87" customWidth="1"/>
    <col min="7186" max="7186" width="12.7109375" style="87" customWidth="1"/>
    <col min="7187" max="7187" width="2.7109375" style="87" customWidth="1"/>
    <col min="7188" max="7188" width="15" style="87" customWidth="1"/>
    <col min="7189" max="7189" width="2" style="87" customWidth="1"/>
    <col min="7190" max="7190" width="14.42578125" style="87" customWidth="1"/>
    <col min="7191" max="7191" width="3.7109375" style="87" customWidth="1"/>
    <col min="7192" max="7192" width="17" style="87" customWidth="1"/>
    <col min="7193" max="7193" width="3.7109375" style="87" customWidth="1"/>
    <col min="7194" max="7194" width="11.7109375" style="87" customWidth="1"/>
    <col min="7195" max="7195" width="2.7109375" style="87" customWidth="1"/>
    <col min="7196" max="7196" width="11.28515625" style="87" customWidth="1"/>
    <col min="7197" max="7432" width="9.140625" style="87"/>
    <col min="7433" max="7433" width="46.5703125" style="87" customWidth="1"/>
    <col min="7434" max="7434" width="13.5703125" style="87" customWidth="1"/>
    <col min="7435" max="7435" width="2.7109375" style="87" customWidth="1"/>
    <col min="7436" max="7436" width="12" style="87" customWidth="1"/>
    <col min="7437" max="7437" width="2.7109375" style="87" customWidth="1"/>
    <col min="7438" max="7438" width="12" style="87" customWidth="1"/>
    <col min="7439" max="7439" width="2.7109375" style="87" customWidth="1"/>
    <col min="7440" max="7440" width="9.7109375" style="87" customWidth="1"/>
    <col min="7441" max="7441" width="2.7109375" style="87" customWidth="1"/>
    <col min="7442" max="7442" width="12.7109375" style="87" customWidth="1"/>
    <col min="7443" max="7443" width="2.7109375" style="87" customWidth="1"/>
    <col min="7444" max="7444" width="15" style="87" customWidth="1"/>
    <col min="7445" max="7445" width="2" style="87" customWidth="1"/>
    <col min="7446" max="7446" width="14.42578125" style="87" customWidth="1"/>
    <col min="7447" max="7447" width="3.7109375" style="87" customWidth="1"/>
    <col min="7448" max="7448" width="17" style="87" customWidth="1"/>
    <col min="7449" max="7449" width="3.7109375" style="87" customWidth="1"/>
    <col min="7450" max="7450" width="11.7109375" style="87" customWidth="1"/>
    <col min="7451" max="7451" width="2.7109375" style="87" customWidth="1"/>
    <col min="7452" max="7452" width="11.28515625" style="87" customWidth="1"/>
    <col min="7453" max="7688" width="9.140625" style="87"/>
    <col min="7689" max="7689" width="46.5703125" style="87" customWidth="1"/>
    <col min="7690" max="7690" width="13.5703125" style="87" customWidth="1"/>
    <col min="7691" max="7691" width="2.7109375" style="87" customWidth="1"/>
    <col min="7692" max="7692" width="12" style="87" customWidth="1"/>
    <col min="7693" max="7693" width="2.7109375" style="87" customWidth="1"/>
    <col min="7694" max="7694" width="12" style="87" customWidth="1"/>
    <col min="7695" max="7695" width="2.7109375" style="87" customWidth="1"/>
    <col min="7696" max="7696" width="9.7109375" style="87" customWidth="1"/>
    <col min="7697" max="7697" width="2.7109375" style="87" customWidth="1"/>
    <col min="7698" max="7698" width="12.7109375" style="87" customWidth="1"/>
    <col min="7699" max="7699" width="2.7109375" style="87" customWidth="1"/>
    <col min="7700" max="7700" width="15" style="87" customWidth="1"/>
    <col min="7701" max="7701" width="2" style="87" customWidth="1"/>
    <col min="7702" max="7702" width="14.42578125" style="87" customWidth="1"/>
    <col min="7703" max="7703" width="3.7109375" style="87" customWidth="1"/>
    <col min="7704" max="7704" width="17" style="87" customWidth="1"/>
    <col min="7705" max="7705" width="3.7109375" style="87" customWidth="1"/>
    <col min="7706" max="7706" width="11.7109375" style="87" customWidth="1"/>
    <col min="7707" max="7707" width="2.7109375" style="87" customWidth="1"/>
    <col min="7708" max="7708" width="11.28515625" style="87" customWidth="1"/>
    <col min="7709" max="7944" width="9.140625" style="87"/>
    <col min="7945" max="7945" width="46.5703125" style="87" customWidth="1"/>
    <col min="7946" max="7946" width="13.5703125" style="87" customWidth="1"/>
    <col min="7947" max="7947" width="2.7109375" style="87" customWidth="1"/>
    <col min="7948" max="7948" width="12" style="87" customWidth="1"/>
    <col min="7949" max="7949" width="2.7109375" style="87" customWidth="1"/>
    <col min="7950" max="7950" width="12" style="87" customWidth="1"/>
    <col min="7951" max="7951" width="2.7109375" style="87" customWidth="1"/>
    <col min="7952" max="7952" width="9.7109375" style="87" customWidth="1"/>
    <col min="7953" max="7953" width="2.7109375" style="87" customWidth="1"/>
    <col min="7954" max="7954" width="12.7109375" style="87" customWidth="1"/>
    <col min="7955" max="7955" width="2.7109375" style="87" customWidth="1"/>
    <col min="7956" max="7956" width="15" style="87" customWidth="1"/>
    <col min="7957" max="7957" width="2" style="87" customWidth="1"/>
    <col min="7958" max="7958" width="14.42578125" style="87" customWidth="1"/>
    <col min="7959" max="7959" width="3.7109375" style="87" customWidth="1"/>
    <col min="7960" max="7960" width="17" style="87" customWidth="1"/>
    <col min="7961" max="7961" width="3.7109375" style="87" customWidth="1"/>
    <col min="7962" max="7962" width="11.7109375" style="87" customWidth="1"/>
    <col min="7963" max="7963" width="2.7109375" style="87" customWidth="1"/>
    <col min="7964" max="7964" width="11.28515625" style="87" customWidth="1"/>
    <col min="7965" max="8200" width="9.140625" style="87"/>
    <col min="8201" max="8201" width="46.5703125" style="87" customWidth="1"/>
    <col min="8202" max="8202" width="13.5703125" style="87" customWidth="1"/>
    <col min="8203" max="8203" width="2.7109375" style="87" customWidth="1"/>
    <col min="8204" max="8204" width="12" style="87" customWidth="1"/>
    <col min="8205" max="8205" width="2.7109375" style="87" customWidth="1"/>
    <col min="8206" max="8206" width="12" style="87" customWidth="1"/>
    <col min="8207" max="8207" width="2.7109375" style="87" customWidth="1"/>
    <col min="8208" max="8208" width="9.7109375" style="87" customWidth="1"/>
    <col min="8209" max="8209" width="2.7109375" style="87" customWidth="1"/>
    <col min="8210" max="8210" width="12.7109375" style="87" customWidth="1"/>
    <col min="8211" max="8211" width="2.7109375" style="87" customWidth="1"/>
    <col min="8212" max="8212" width="15" style="87" customWidth="1"/>
    <col min="8213" max="8213" width="2" style="87" customWidth="1"/>
    <col min="8214" max="8214" width="14.42578125" style="87" customWidth="1"/>
    <col min="8215" max="8215" width="3.7109375" style="87" customWidth="1"/>
    <col min="8216" max="8216" width="17" style="87" customWidth="1"/>
    <col min="8217" max="8217" width="3.7109375" style="87" customWidth="1"/>
    <col min="8218" max="8218" width="11.7109375" style="87" customWidth="1"/>
    <col min="8219" max="8219" width="2.7109375" style="87" customWidth="1"/>
    <col min="8220" max="8220" width="11.28515625" style="87" customWidth="1"/>
    <col min="8221" max="8456" width="9.140625" style="87"/>
    <col min="8457" max="8457" width="46.5703125" style="87" customWidth="1"/>
    <col min="8458" max="8458" width="13.5703125" style="87" customWidth="1"/>
    <col min="8459" max="8459" width="2.7109375" style="87" customWidth="1"/>
    <col min="8460" max="8460" width="12" style="87" customWidth="1"/>
    <col min="8461" max="8461" width="2.7109375" style="87" customWidth="1"/>
    <col min="8462" max="8462" width="12" style="87" customWidth="1"/>
    <col min="8463" max="8463" width="2.7109375" style="87" customWidth="1"/>
    <col min="8464" max="8464" width="9.7109375" style="87" customWidth="1"/>
    <col min="8465" max="8465" width="2.7109375" style="87" customWidth="1"/>
    <col min="8466" max="8466" width="12.7109375" style="87" customWidth="1"/>
    <col min="8467" max="8467" width="2.7109375" style="87" customWidth="1"/>
    <col min="8468" max="8468" width="15" style="87" customWidth="1"/>
    <col min="8469" max="8469" width="2" style="87" customWidth="1"/>
    <col min="8470" max="8470" width="14.42578125" style="87" customWidth="1"/>
    <col min="8471" max="8471" width="3.7109375" style="87" customWidth="1"/>
    <col min="8472" max="8472" width="17" style="87" customWidth="1"/>
    <col min="8473" max="8473" width="3.7109375" style="87" customWidth="1"/>
    <col min="8474" max="8474" width="11.7109375" style="87" customWidth="1"/>
    <col min="8475" max="8475" width="2.7109375" style="87" customWidth="1"/>
    <col min="8476" max="8476" width="11.28515625" style="87" customWidth="1"/>
    <col min="8477" max="8712" width="9.140625" style="87"/>
    <col min="8713" max="8713" width="46.5703125" style="87" customWidth="1"/>
    <col min="8714" max="8714" width="13.5703125" style="87" customWidth="1"/>
    <col min="8715" max="8715" width="2.7109375" style="87" customWidth="1"/>
    <col min="8716" max="8716" width="12" style="87" customWidth="1"/>
    <col min="8717" max="8717" width="2.7109375" style="87" customWidth="1"/>
    <col min="8718" max="8718" width="12" style="87" customWidth="1"/>
    <col min="8719" max="8719" width="2.7109375" style="87" customWidth="1"/>
    <col min="8720" max="8720" width="9.7109375" style="87" customWidth="1"/>
    <col min="8721" max="8721" width="2.7109375" style="87" customWidth="1"/>
    <col min="8722" max="8722" width="12.7109375" style="87" customWidth="1"/>
    <col min="8723" max="8723" width="2.7109375" style="87" customWidth="1"/>
    <col min="8724" max="8724" width="15" style="87" customWidth="1"/>
    <col min="8725" max="8725" width="2" style="87" customWidth="1"/>
    <col min="8726" max="8726" width="14.42578125" style="87" customWidth="1"/>
    <col min="8727" max="8727" width="3.7109375" style="87" customWidth="1"/>
    <col min="8728" max="8728" width="17" style="87" customWidth="1"/>
    <col min="8729" max="8729" width="3.7109375" style="87" customWidth="1"/>
    <col min="8730" max="8730" width="11.7109375" style="87" customWidth="1"/>
    <col min="8731" max="8731" width="2.7109375" style="87" customWidth="1"/>
    <col min="8732" max="8732" width="11.28515625" style="87" customWidth="1"/>
    <col min="8733" max="8968" width="9.140625" style="87"/>
    <col min="8969" max="8969" width="46.5703125" style="87" customWidth="1"/>
    <col min="8970" max="8970" width="13.5703125" style="87" customWidth="1"/>
    <col min="8971" max="8971" width="2.7109375" style="87" customWidth="1"/>
    <col min="8972" max="8972" width="12" style="87" customWidth="1"/>
    <col min="8973" max="8973" width="2.7109375" style="87" customWidth="1"/>
    <col min="8974" max="8974" width="12" style="87" customWidth="1"/>
    <col min="8975" max="8975" width="2.7109375" style="87" customWidth="1"/>
    <col min="8976" max="8976" width="9.7109375" style="87" customWidth="1"/>
    <col min="8977" max="8977" width="2.7109375" style="87" customWidth="1"/>
    <col min="8978" max="8978" width="12.7109375" style="87" customWidth="1"/>
    <col min="8979" max="8979" width="2.7109375" style="87" customWidth="1"/>
    <col min="8980" max="8980" width="15" style="87" customWidth="1"/>
    <col min="8981" max="8981" width="2" style="87" customWidth="1"/>
    <col min="8982" max="8982" width="14.42578125" style="87" customWidth="1"/>
    <col min="8983" max="8983" width="3.7109375" style="87" customWidth="1"/>
    <col min="8984" max="8984" width="17" style="87" customWidth="1"/>
    <col min="8985" max="8985" width="3.7109375" style="87" customWidth="1"/>
    <col min="8986" max="8986" width="11.7109375" style="87" customWidth="1"/>
    <col min="8987" max="8987" width="2.7109375" style="87" customWidth="1"/>
    <col min="8988" max="8988" width="11.28515625" style="87" customWidth="1"/>
    <col min="8989" max="9224" width="9.140625" style="87"/>
    <col min="9225" max="9225" width="46.5703125" style="87" customWidth="1"/>
    <col min="9226" max="9226" width="13.5703125" style="87" customWidth="1"/>
    <col min="9227" max="9227" width="2.7109375" style="87" customWidth="1"/>
    <col min="9228" max="9228" width="12" style="87" customWidth="1"/>
    <col min="9229" max="9229" width="2.7109375" style="87" customWidth="1"/>
    <col min="9230" max="9230" width="12" style="87" customWidth="1"/>
    <col min="9231" max="9231" width="2.7109375" style="87" customWidth="1"/>
    <col min="9232" max="9232" width="9.7109375" style="87" customWidth="1"/>
    <col min="9233" max="9233" width="2.7109375" style="87" customWidth="1"/>
    <col min="9234" max="9234" width="12.7109375" style="87" customWidth="1"/>
    <col min="9235" max="9235" width="2.7109375" style="87" customWidth="1"/>
    <col min="9236" max="9236" width="15" style="87" customWidth="1"/>
    <col min="9237" max="9237" width="2" style="87" customWidth="1"/>
    <col min="9238" max="9238" width="14.42578125" style="87" customWidth="1"/>
    <col min="9239" max="9239" width="3.7109375" style="87" customWidth="1"/>
    <col min="9240" max="9240" width="17" style="87" customWidth="1"/>
    <col min="9241" max="9241" width="3.7109375" style="87" customWidth="1"/>
    <col min="9242" max="9242" width="11.7109375" style="87" customWidth="1"/>
    <col min="9243" max="9243" width="2.7109375" style="87" customWidth="1"/>
    <col min="9244" max="9244" width="11.28515625" style="87" customWidth="1"/>
    <col min="9245" max="9480" width="9.140625" style="87"/>
    <col min="9481" max="9481" width="46.5703125" style="87" customWidth="1"/>
    <col min="9482" max="9482" width="13.5703125" style="87" customWidth="1"/>
    <col min="9483" max="9483" width="2.7109375" style="87" customWidth="1"/>
    <col min="9484" max="9484" width="12" style="87" customWidth="1"/>
    <col min="9485" max="9485" width="2.7109375" style="87" customWidth="1"/>
    <col min="9486" max="9486" width="12" style="87" customWidth="1"/>
    <col min="9487" max="9487" width="2.7109375" style="87" customWidth="1"/>
    <col min="9488" max="9488" width="9.7109375" style="87" customWidth="1"/>
    <col min="9489" max="9489" width="2.7109375" style="87" customWidth="1"/>
    <col min="9490" max="9490" width="12.7109375" style="87" customWidth="1"/>
    <col min="9491" max="9491" width="2.7109375" style="87" customWidth="1"/>
    <col min="9492" max="9492" width="15" style="87" customWidth="1"/>
    <col min="9493" max="9493" width="2" style="87" customWidth="1"/>
    <col min="9494" max="9494" width="14.42578125" style="87" customWidth="1"/>
    <col min="9495" max="9495" width="3.7109375" style="87" customWidth="1"/>
    <col min="9496" max="9496" width="17" style="87" customWidth="1"/>
    <col min="9497" max="9497" width="3.7109375" style="87" customWidth="1"/>
    <col min="9498" max="9498" width="11.7109375" style="87" customWidth="1"/>
    <col min="9499" max="9499" width="2.7109375" style="87" customWidth="1"/>
    <col min="9500" max="9500" width="11.28515625" style="87" customWidth="1"/>
    <col min="9501" max="9736" width="9.140625" style="87"/>
    <col min="9737" max="9737" width="46.5703125" style="87" customWidth="1"/>
    <col min="9738" max="9738" width="13.5703125" style="87" customWidth="1"/>
    <col min="9739" max="9739" width="2.7109375" style="87" customWidth="1"/>
    <col min="9740" max="9740" width="12" style="87" customWidth="1"/>
    <col min="9741" max="9741" width="2.7109375" style="87" customWidth="1"/>
    <col min="9742" max="9742" width="12" style="87" customWidth="1"/>
    <col min="9743" max="9743" width="2.7109375" style="87" customWidth="1"/>
    <col min="9744" max="9744" width="9.7109375" style="87" customWidth="1"/>
    <col min="9745" max="9745" width="2.7109375" style="87" customWidth="1"/>
    <col min="9746" max="9746" width="12.7109375" style="87" customWidth="1"/>
    <col min="9747" max="9747" width="2.7109375" style="87" customWidth="1"/>
    <col min="9748" max="9748" width="15" style="87" customWidth="1"/>
    <col min="9749" max="9749" width="2" style="87" customWidth="1"/>
    <col min="9750" max="9750" width="14.42578125" style="87" customWidth="1"/>
    <col min="9751" max="9751" width="3.7109375" style="87" customWidth="1"/>
    <col min="9752" max="9752" width="17" style="87" customWidth="1"/>
    <col min="9753" max="9753" width="3.7109375" style="87" customWidth="1"/>
    <col min="9754" max="9754" width="11.7109375" style="87" customWidth="1"/>
    <col min="9755" max="9755" width="2.7109375" style="87" customWidth="1"/>
    <col min="9756" max="9756" width="11.28515625" style="87" customWidth="1"/>
    <col min="9757" max="9992" width="9.140625" style="87"/>
    <col min="9993" max="9993" width="46.5703125" style="87" customWidth="1"/>
    <col min="9994" max="9994" width="13.5703125" style="87" customWidth="1"/>
    <col min="9995" max="9995" width="2.7109375" style="87" customWidth="1"/>
    <col min="9996" max="9996" width="12" style="87" customWidth="1"/>
    <col min="9997" max="9997" width="2.7109375" style="87" customWidth="1"/>
    <col min="9998" max="9998" width="12" style="87" customWidth="1"/>
    <col min="9999" max="9999" width="2.7109375" style="87" customWidth="1"/>
    <col min="10000" max="10000" width="9.7109375" style="87" customWidth="1"/>
    <col min="10001" max="10001" width="2.7109375" style="87" customWidth="1"/>
    <col min="10002" max="10002" width="12.7109375" style="87" customWidth="1"/>
    <col min="10003" max="10003" width="2.7109375" style="87" customWidth="1"/>
    <col min="10004" max="10004" width="15" style="87" customWidth="1"/>
    <col min="10005" max="10005" width="2" style="87" customWidth="1"/>
    <col min="10006" max="10006" width="14.42578125" style="87" customWidth="1"/>
    <col min="10007" max="10007" width="3.7109375" style="87" customWidth="1"/>
    <col min="10008" max="10008" width="17" style="87" customWidth="1"/>
    <col min="10009" max="10009" width="3.7109375" style="87" customWidth="1"/>
    <col min="10010" max="10010" width="11.7109375" style="87" customWidth="1"/>
    <col min="10011" max="10011" width="2.7109375" style="87" customWidth="1"/>
    <col min="10012" max="10012" width="11.28515625" style="87" customWidth="1"/>
    <col min="10013" max="10248" width="9.140625" style="87"/>
    <col min="10249" max="10249" width="46.5703125" style="87" customWidth="1"/>
    <col min="10250" max="10250" width="13.5703125" style="87" customWidth="1"/>
    <col min="10251" max="10251" width="2.7109375" style="87" customWidth="1"/>
    <col min="10252" max="10252" width="12" style="87" customWidth="1"/>
    <col min="10253" max="10253" width="2.7109375" style="87" customWidth="1"/>
    <col min="10254" max="10254" width="12" style="87" customWidth="1"/>
    <col min="10255" max="10255" width="2.7109375" style="87" customWidth="1"/>
    <col min="10256" max="10256" width="9.7109375" style="87" customWidth="1"/>
    <col min="10257" max="10257" width="2.7109375" style="87" customWidth="1"/>
    <col min="10258" max="10258" width="12.7109375" style="87" customWidth="1"/>
    <col min="10259" max="10259" width="2.7109375" style="87" customWidth="1"/>
    <col min="10260" max="10260" width="15" style="87" customWidth="1"/>
    <col min="10261" max="10261" width="2" style="87" customWidth="1"/>
    <col min="10262" max="10262" width="14.42578125" style="87" customWidth="1"/>
    <col min="10263" max="10263" width="3.7109375" style="87" customWidth="1"/>
    <col min="10264" max="10264" width="17" style="87" customWidth="1"/>
    <col min="10265" max="10265" width="3.7109375" style="87" customWidth="1"/>
    <col min="10266" max="10266" width="11.7109375" style="87" customWidth="1"/>
    <col min="10267" max="10267" width="2.7109375" style="87" customWidth="1"/>
    <col min="10268" max="10268" width="11.28515625" style="87" customWidth="1"/>
    <col min="10269" max="10504" width="9.140625" style="87"/>
    <col min="10505" max="10505" width="46.5703125" style="87" customWidth="1"/>
    <col min="10506" max="10506" width="13.5703125" style="87" customWidth="1"/>
    <col min="10507" max="10507" width="2.7109375" style="87" customWidth="1"/>
    <col min="10508" max="10508" width="12" style="87" customWidth="1"/>
    <col min="10509" max="10509" width="2.7109375" style="87" customWidth="1"/>
    <col min="10510" max="10510" width="12" style="87" customWidth="1"/>
    <col min="10511" max="10511" width="2.7109375" style="87" customWidth="1"/>
    <col min="10512" max="10512" width="9.7109375" style="87" customWidth="1"/>
    <col min="10513" max="10513" width="2.7109375" style="87" customWidth="1"/>
    <col min="10514" max="10514" width="12.7109375" style="87" customWidth="1"/>
    <col min="10515" max="10515" width="2.7109375" style="87" customWidth="1"/>
    <col min="10516" max="10516" width="15" style="87" customWidth="1"/>
    <col min="10517" max="10517" width="2" style="87" customWidth="1"/>
    <col min="10518" max="10518" width="14.42578125" style="87" customWidth="1"/>
    <col min="10519" max="10519" width="3.7109375" style="87" customWidth="1"/>
    <col min="10520" max="10520" width="17" style="87" customWidth="1"/>
    <col min="10521" max="10521" width="3.7109375" style="87" customWidth="1"/>
    <col min="10522" max="10522" width="11.7109375" style="87" customWidth="1"/>
    <col min="10523" max="10523" width="2.7109375" style="87" customWidth="1"/>
    <col min="10524" max="10524" width="11.28515625" style="87" customWidth="1"/>
    <col min="10525" max="10760" width="9.140625" style="87"/>
    <col min="10761" max="10761" width="46.5703125" style="87" customWidth="1"/>
    <col min="10762" max="10762" width="13.5703125" style="87" customWidth="1"/>
    <col min="10763" max="10763" width="2.7109375" style="87" customWidth="1"/>
    <col min="10764" max="10764" width="12" style="87" customWidth="1"/>
    <col min="10765" max="10765" width="2.7109375" style="87" customWidth="1"/>
    <col min="10766" max="10766" width="12" style="87" customWidth="1"/>
    <col min="10767" max="10767" width="2.7109375" style="87" customWidth="1"/>
    <col min="10768" max="10768" width="9.7109375" style="87" customWidth="1"/>
    <col min="10769" max="10769" width="2.7109375" style="87" customWidth="1"/>
    <col min="10770" max="10770" width="12.7109375" style="87" customWidth="1"/>
    <col min="10771" max="10771" width="2.7109375" style="87" customWidth="1"/>
    <col min="10772" max="10772" width="15" style="87" customWidth="1"/>
    <col min="10773" max="10773" width="2" style="87" customWidth="1"/>
    <col min="10774" max="10774" width="14.42578125" style="87" customWidth="1"/>
    <col min="10775" max="10775" width="3.7109375" style="87" customWidth="1"/>
    <col min="10776" max="10776" width="17" style="87" customWidth="1"/>
    <col min="10777" max="10777" width="3.7109375" style="87" customWidth="1"/>
    <col min="10778" max="10778" width="11.7109375" style="87" customWidth="1"/>
    <col min="10779" max="10779" width="2.7109375" style="87" customWidth="1"/>
    <col min="10780" max="10780" width="11.28515625" style="87" customWidth="1"/>
    <col min="10781" max="11016" width="9.140625" style="87"/>
    <col min="11017" max="11017" width="46.5703125" style="87" customWidth="1"/>
    <col min="11018" max="11018" width="13.5703125" style="87" customWidth="1"/>
    <col min="11019" max="11019" width="2.7109375" style="87" customWidth="1"/>
    <col min="11020" max="11020" width="12" style="87" customWidth="1"/>
    <col min="11021" max="11021" width="2.7109375" style="87" customWidth="1"/>
    <col min="11022" max="11022" width="12" style="87" customWidth="1"/>
    <col min="11023" max="11023" width="2.7109375" style="87" customWidth="1"/>
    <col min="11024" max="11024" width="9.7109375" style="87" customWidth="1"/>
    <col min="11025" max="11025" width="2.7109375" style="87" customWidth="1"/>
    <col min="11026" max="11026" width="12.7109375" style="87" customWidth="1"/>
    <col min="11027" max="11027" width="2.7109375" style="87" customWidth="1"/>
    <col min="11028" max="11028" width="15" style="87" customWidth="1"/>
    <col min="11029" max="11029" width="2" style="87" customWidth="1"/>
    <col min="11030" max="11030" width="14.42578125" style="87" customWidth="1"/>
    <col min="11031" max="11031" width="3.7109375" style="87" customWidth="1"/>
    <col min="11032" max="11032" width="17" style="87" customWidth="1"/>
    <col min="11033" max="11033" width="3.7109375" style="87" customWidth="1"/>
    <col min="11034" max="11034" width="11.7109375" style="87" customWidth="1"/>
    <col min="11035" max="11035" width="2.7109375" style="87" customWidth="1"/>
    <col min="11036" max="11036" width="11.28515625" style="87" customWidth="1"/>
    <col min="11037" max="11272" width="9.140625" style="87"/>
    <col min="11273" max="11273" width="46.5703125" style="87" customWidth="1"/>
    <col min="11274" max="11274" width="13.5703125" style="87" customWidth="1"/>
    <col min="11275" max="11275" width="2.7109375" style="87" customWidth="1"/>
    <col min="11276" max="11276" width="12" style="87" customWidth="1"/>
    <col min="11277" max="11277" width="2.7109375" style="87" customWidth="1"/>
    <col min="11278" max="11278" width="12" style="87" customWidth="1"/>
    <col min="11279" max="11279" width="2.7109375" style="87" customWidth="1"/>
    <col min="11280" max="11280" width="9.7109375" style="87" customWidth="1"/>
    <col min="11281" max="11281" width="2.7109375" style="87" customWidth="1"/>
    <col min="11282" max="11282" width="12.7109375" style="87" customWidth="1"/>
    <col min="11283" max="11283" width="2.7109375" style="87" customWidth="1"/>
    <col min="11284" max="11284" width="15" style="87" customWidth="1"/>
    <col min="11285" max="11285" width="2" style="87" customWidth="1"/>
    <col min="11286" max="11286" width="14.42578125" style="87" customWidth="1"/>
    <col min="11287" max="11287" width="3.7109375" style="87" customWidth="1"/>
    <col min="11288" max="11288" width="17" style="87" customWidth="1"/>
    <col min="11289" max="11289" width="3.7109375" style="87" customWidth="1"/>
    <col min="11290" max="11290" width="11.7109375" style="87" customWidth="1"/>
    <col min="11291" max="11291" width="2.7109375" style="87" customWidth="1"/>
    <col min="11292" max="11292" width="11.28515625" style="87" customWidth="1"/>
    <col min="11293" max="11528" width="9.140625" style="87"/>
    <col min="11529" max="11529" width="46.5703125" style="87" customWidth="1"/>
    <col min="11530" max="11530" width="13.5703125" style="87" customWidth="1"/>
    <col min="11531" max="11531" width="2.7109375" style="87" customWidth="1"/>
    <col min="11532" max="11532" width="12" style="87" customWidth="1"/>
    <col min="11533" max="11533" width="2.7109375" style="87" customWidth="1"/>
    <col min="11534" max="11534" width="12" style="87" customWidth="1"/>
    <col min="11535" max="11535" width="2.7109375" style="87" customWidth="1"/>
    <col min="11536" max="11536" width="9.7109375" style="87" customWidth="1"/>
    <col min="11537" max="11537" width="2.7109375" style="87" customWidth="1"/>
    <col min="11538" max="11538" width="12.7109375" style="87" customWidth="1"/>
    <col min="11539" max="11539" width="2.7109375" style="87" customWidth="1"/>
    <col min="11540" max="11540" width="15" style="87" customWidth="1"/>
    <col min="11541" max="11541" width="2" style="87" customWidth="1"/>
    <col min="11542" max="11542" width="14.42578125" style="87" customWidth="1"/>
    <col min="11543" max="11543" width="3.7109375" style="87" customWidth="1"/>
    <col min="11544" max="11544" width="17" style="87" customWidth="1"/>
    <col min="11545" max="11545" width="3.7109375" style="87" customWidth="1"/>
    <col min="11546" max="11546" width="11.7109375" style="87" customWidth="1"/>
    <col min="11547" max="11547" width="2.7109375" style="87" customWidth="1"/>
    <col min="11548" max="11548" width="11.28515625" style="87" customWidth="1"/>
    <col min="11549" max="11784" width="9.140625" style="87"/>
    <col min="11785" max="11785" width="46.5703125" style="87" customWidth="1"/>
    <col min="11786" max="11786" width="13.5703125" style="87" customWidth="1"/>
    <col min="11787" max="11787" width="2.7109375" style="87" customWidth="1"/>
    <col min="11788" max="11788" width="12" style="87" customWidth="1"/>
    <col min="11789" max="11789" width="2.7109375" style="87" customWidth="1"/>
    <col min="11790" max="11790" width="12" style="87" customWidth="1"/>
    <col min="11791" max="11791" width="2.7109375" style="87" customWidth="1"/>
    <col min="11792" max="11792" width="9.7109375" style="87" customWidth="1"/>
    <col min="11793" max="11793" width="2.7109375" style="87" customWidth="1"/>
    <col min="11794" max="11794" width="12.7109375" style="87" customWidth="1"/>
    <col min="11795" max="11795" width="2.7109375" style="87" customWidth="1"/>
    <col min="11796" max="11796" width="15" style="87" customWidth="1"/>
    <col min="11797" max="11797" width="2" style="87" customWidth="1"/>
    <col min="11798" max="11798" width="14.42578125" style="87" customWidth="1"/>
    <col min="11799" max="11799" width="3.7109375" style="87" customWidth="1"/>
    <col min="11800" max="11800" width="17" style="87" customWidth="1"/>
    <col min="11801" max="11801" width="3.7109375" style="87" customWidth="1"/>
    <col min="11802" max="11802" width="11.7109375" style="87" customWidth="1"/>
    <col min="11803" max="11803" width="2.7109375" style="87" customWidth="1"/>
    <col min="11804" max="11804" width="11.28515625" style="87" customWidth="1"/>
    <col min="11805" max="12040" width="9.140625" style="87"/>
    <col min="12041" max="12041" width="46.5703125" style="87" customWidth="1"/>
    <col min="12042" max="12042" width="13.5703125" style="87" customWidth="1"/>
    <col min="12043" max="12043" width="2.7109375" style="87" customWidth="1"/>
    <col min="12044" max="12044" width="12" style="87" customWidth="1"/>
    <col min="12045" max="12045" width="2.7109375" style="87" customWidth="1"/>
    <col min="12046" max="12046" width="12" style="87" customWidth="1"/>
    <col min="12047" max="12047" width="2.7109375" style="87" customWidth="1"/>
    <col min="12048" max="12048" width="9.7109375" style="87" customWidth="1"/>
    <col min="12049" max="12049" width="2.7109375" style="87" customWidth="1"/>
    <col min="12050" max="12050" width="12.7109375" style="87" customWidth="1"/>
    <col min="12051" max="12051" width="2.7109375" style="87" customWidth="1"/>
    <col min="12052" max="12052" width="15" style="87" customWidth="1"/>
    <col min="12053" max="12053" width="2" style="87" customWidth="1"/>
    <col min="12054" max="12054" width="14.42578125" style="87" customWidth="1"/>
    <col min="12055" max="12055" width="3.7109375" style="87" customWidth="1"/>
    <col min="12056" max="12056" width="17" style="87" customWidth="1"/>
    <col min="12057" max="12057" width="3.7109375" style="87" customWidth="1"/>
    <col min="12058" max="12058" width="11.7109375" style="87" customWidth="1"/>
    <col min="12059" max="12059" width="2.7109375" style="87" customWidth="1"/>
    <col min="12060" max="12060" width="11.28515625" style="87" customWidth="1"/>
    <col min="12061" max="12296" width="9.140625" style="87"/>
    <col min="12297" max="12297" width="46.5703125" style="87" customWidth="1"/>
    <col min="12298" max="12298" width="13.5703125" style="87" customWidth="1"/>
    <col min="12299" max="12299" width="2.7109375" style="87" customWidth="1"/>
    <col min="12300" max="12300" width="12" style="87" customWidth="1"/>
    <col min="12301" max="12301" width="2.7109375" style="87" customWidth="1"/>
    <col min="12302" max="12302" width="12" style="87" customWidth="1"/>
    <col min="12303" max="12303" width="2.7109375" style="87" customWidth="1"/>
    <col min="12304" max="12304" width="9.7109375" style="87" customWidth="1"/>
    <col min="12305" max="12305" width="2.7109375" style="87" customWidth="1"/>
    <col min="12306" max="12306" width="12.7109375" style="87" customWidth="1"/>
    <col min="12307" max="12307" width="2.7109375" style="87" customWidth="1"/>
    <col min="12308" max="12308" width="15" style="87" customWidth="1"/>
    <col min="12309" max="12309" width="2" style="87" customWidth="1"/>
    <col min="12310" max="12310" width="14.42578125" style="87" customWidth="1"/>
    <col min="12311" max="12311" width="3.7109375" style="87" customWidth="1"/>
    <col min="12312" max="12312" width="17" style="87" customWidth="1"/>
    <col min="12313" max="12313" width="3.7109375" style="87" customWidth="1"/>
    <col min="12314" max="12314" width="11.7109375" style="87" customWidth="1"/>
    <col min="12315" max="12315" width="2.7109375" style="87" customWidth="1"/>
    <col min="12316" max="12316" width="11.28515625" style="87" customWidth="1"/>
    <col min="12317" max="12552" width="9.140625" style="87"/>
    <col min="12553" max="12553" width="46.5703125" style="87" customWidth="1"/>
    <col min="12554" max="12554" width="13.5703125" style="87" customWidth="1"/>
    <col min="12555" max="12555" width="2.7109375" style="87" customWidth="1"/>
    <col min="12556" max="12556" width="12" style="87" customWidth="1"/>
    <col min="12557" max="12557" width="2.7109375" style="87" customWidth="1"/>
    <col min="12558" max="12558" width="12" style="87" customWidth="1"/>
    <col min="12559" max="12559" width="2.7109375" style="87" customWidth="1"/>
    <col min="12560" max="12560" width="9.7109375" style="87" customWidth="1"/>
    <col min="12561" max="12561" width="2.7109375" style="87" customWidth="1"/>
    <col min="12562" max="12562" width="12.7109375" style="87" customWidth="1"/>
    <col min="12563" max="12563" width="2.7109375" style="87" customWidth="1"/>
    <col min="12564" max="12564" width="15" style="87" customWidth="1"/>
    <col min="12565" max="12565" width="2" style="87" customWidth="1"/>
    <col min="12566" max="12566" width="14.42578125" style="87" customWidth="1"/>
    <col min="12567" max="12567" width="3.7109375" style="87" customWidth="1"/>
    <col min="12568" max="12568" width="17" style="87" customWidth="1"/>
    <col min="12569" max="12569" width="3.7109375" style="87" customWidth="1"/>
    <col min="12570" max="12570" width="11.7109375" style="87" customWidth="1"/>
    <col min="12571" max="12571" width="2.7109375" style="87" customWidth="1"/>
    <col min="12572" max="12572" width="11.28515625" style="87" customWidth="1"/>
    <col min="12573" max="12808" width="9.140625" style="87"/>
    <col min="12809" max="12809" width="46.5703125" style="87" customWidth="1"/>
    <col min="12810" max="12810" width="13.5703125" style="87" customWidth="1"/>
    <col min="12811" max="12811" width="2.7109375" style="87" customWidth="1"/>
    <col min="12812" max="12812" width="12" style="87" customWidth="1"/>
    <col min="12813" max="12813" width="2.7109375" style="87" customWidth="1"/>
    <col min="12814" max="12814" width="12" style="87" customWidth="1"/>
    <col min="12815" max="12815" width="2.7109375" style="87" customWidth="1"/>
    <col min="12816" max="12816" width="9.7109375" style="87" customWidth="1"/>
    <col min="12817" max="12817" width="2.7109375" style="87" customWidth="1"/>
    <col min="12818" max="12818" width="12.7109375" style="87" customWidth="1"/>
    <col min="12819" max="12819" width="2.7109375" style="87" customWidth="1"/>
    <col min="12820" max="12820" width="15" style="87" customWidth="1"/>
    <col min="12821" max="12821" width="2" style="87" customWidth="1"/>
    <col min="12822" max="12822" width="14.42578125" style="87" customWidth="1"/>
    <col min="12823" max="12823" width="3.7109375" style="87" customWidth="1"/>
    <col min="12824" max="12824" width="17" style="87" customWidth="1"/>
    <col min="12825" max="12825" width="3.7109375" style="87" customWidth="1"/>
    <col min="12826" max="12826" width="11.7109375" style="87" customWidth="1"/>
    <col min="12827" max="12827" width="2.7109375" style="87" customWidth="1"/>
    <col min="12828" max="12828" width="11.28515625" style="87" customWidth="1"/>
    <col min="12829" max="13064" width="9.140625" style="87"/>
    <col min="13065" max="13065" width="46.5703125" style="87" customWidth="1"/>
    <col min="13066" max="13066" width="13.5703125" style="87" customWidth="1"/>
    <col min="13067" max="13067" width="2.7109375" style="87" customWidth="1"/>
    <col min="13068" max="13068" width="12" style="87" customWidth="1"/>
    <col min="13069" max="13069" width="2.7109375" style="87" customWidth="1"/>
    <col min="13070" max="13070" width="12" style="87" customWidth="1"/>
    <col min="13071" max="13071" width="2.7109375" style="87" customWidth="1"/>
    <col min="13072" max="13072" width="9.7109375" style="87" customWidth="1"/>
    <col min="13073" max="13073" width="2.7109375" style="87" customWidth="1"/>
    <col min="13074" max="13074" width="12.7109375" style="87" customWidth="1"/>
    <col min="13075" max="13075" width="2.7109375" style="87" customWidth="1"/>
    <col min="13076" max="13076" width="15" style="87" customWidth="1"/>
    <col min="13077" max="13077" width="2" style="87" customWidth="1"/>
    <col min="13078" max="13078" width="14.42578125" style="87" customWidth="1"/>
    <col min="13079" max="13079" width="3.7109375" style="87" customWidth="1"/>
    <col min="13080" max="13080" width="17" style="87" customWidth="1"/>
    <col min="13081" max="13081" width="3.7109375" style="87" customWidth="1"/>
    <col min="13082" max="13082" width="11.7109375" style="87" customWidth="1"/>
    <col min="13083" max="13083" width="2.7109375" style="87" customWidth="1"/>
    <col min="13084" max="13084" width="11.28515625" style="87" customWidth="1"/>
    <col min="13085" max="13320" width="9.140625" style="87"/>
    <col min="13321" max="13321" width="46.5703125" style="87" customWidth="1"/>
    <col min="13322" max="13322" width="13.5703125" style="87" customWidth="1"/>
    <col min="13323" max="13323" width="2.7109375" style="87" customWidth="1"/>
    <col min="13324" max="13324" width="12" style="87" customWidth="1"/>
    <col min="13325" max="13325" width="2.7109375" style="87" customWidth="1"/>
    <col min="13326" max="13326" width="12" style="87" customWidth="1"/>
    <col min="13327" max="13327" width="2.7109375" style="87" customWidth="1"/>
    <col min="13328" max="13328" width="9.7109375" style="87" customWidth="1"/>
    <col min="13329" max="13329" width="2.7109375" style="87" customWidth="1"/>
    <col min="13330" max="13330" width="12.7109375" style="87" customWidth="1"/>
    <col min="13331" max="13331" width="2.7109375" style="87" customWidth="1"/>
    <col min="13332" max="13332" width="15" style="87" customWidth="1"/>
    <col min="13333" max="13333" width="2" style="87" customWidth="1"/>
    <col min="13334" max="13334" width="14.42578125" style="87" customWidth="1"/>
    <col min="13335" max="13335" width="3.7109375" style="87" customWidth="1"/>
    <col min="13336" max="13336" width="17" style="87" customWidth="1"/>
    <col min="13337" max="13337" width="3.7109375" style="87" customWidth="1"/>
    <col min="13338" max="13338" width="11.7109375" style="87" customWidth="1"/>
    <col min="13339" max="13339" width="2.7109375" style="87" customWidth="1"/>
    <col min="13340" max="13340" width="11.28515625" style="87" customWidth="1"/>
    <col min="13341" max="13576" width="9.140625" style="87"/>
    <col min="13577" max="13577" width="46.5703125" style="87" customWidth="1"/>
    <col min="13578" max="13578" width="13.5703125" style="87" customWidth="1"/>
    <col min="13579" max="13579" width="2.7109375" style="87" customWidth="1"/>
    <col min="13580" max="13580" width="12" style="87" customWidth="1"/>
    <col min="13581" max="13581" width="2.7109375" style="87" customWidth="1"/>
    <col min="13582" max="13582" width="12" style="87" customWidth="1"/>
    <col min="13583" max="13583" width="2.7109375" style="87" customWidth="1"/>
    <col min="13584" max="13584" width="9.7109375" style="87" customWidth="1"/>
    <col min="13585" max="13585" width="2.7109375" style="87" customWidth="1"/>
    <col min="13586" max="13586" width="12.7109375" style="87" customWidth="1"/>
    <col min="13587" max="13587" width="2.7109375" style="87" customWidth="1"/>
    <col min="13588" max="13588" width="15" style="87" customWidth="1"/>
    <col min="13589" max="13589" width="2" style="87" customWidth="1"/>
    <col min="13590" max="13590" width="14.42578125" style="87" customWidth="1"/>
    <col min="13591" max="13591" width="3.7109375" style="87" customWidth="1"/>
    <col min="13592" max="13592" width="17" style="87" customWidth="1"/>
    <col min="13593" max="13593" width="3.7109375" style="87" customWidth="1"/>
    <col min="13594" max="13594" width="11.7109375" style="87" customWidth="1"/>
    <col min="13595" max="13595" width="2.7109375" style="87" customWidth="1"/>
    <col min="13596" max="13596" width="11.28515625" style="87" customWidth="1"/>
    <col min="13597" max="13832" width="9.140625" style="87"/>
    <col min="13833" max="13833" width="46.5703125" style="87" customWidth="1"/>
    <col min="13834" max="13834" width="13.5703125" style="87" customWidth="1"/>
    <col min="13835" max="13835" width="2.7109375" style="87" customWidth="1"/>
    <col min="13836" max="13836" width="12" style="87" customWidth="1"/>
    <col min="13837" max="13837" width="2.7109375" style="87" customWidth="1"/>
    <col min="13838" max="13838" width="12" style="87" customWidth="1"/>
    <col min="13839" max="13839" width="2.7109375" style="87" customWidth="1"/>
    <col min="13840" max="13840" width="9.7109375" style="87" customWidth="1"/>
    <col min="13841" max="13841" width="2.7109375" style="87" customWidth="1"/>
    <col min="13842" max="13842" width="12.7109375" style="87" customWidth="1"/>
    <col min="13843" max="13843" width="2.7109375" style="87" customWidth="1"/>
    <col min="13844" max="13844" width="15" style="87" customWidth="1"/>
    <col min="13845" max="13845" width="2" style="87" customWidth="1"/>
    <col min="13846" max="13846" width="14.42578125" style="87" customWidth="1"/>
    <col min="13847" max="13847" width="3.7109375" style="87" customWidth="1"/>
    <col min="13848" max="13848" width="17" style="87" customWidth="1"/>
    <col min="13849" max="13849" width="3.7109375" style="87" customWidth="1"/>
    <col min="13850" max="13850" width="11.7109375" style="87" customWidth="1"/>
    <col min="13851" max="13851" width="2.7109375" style="87" customWidth="1"/>
    <col min="13852" max="13852" width="11.28515625" style="87" customWidth="1"/>
    <col min="13853" max="14088" width="9.140625" style="87"/>
    <col min="14089" max="14089" width="46.5703125" style="87" customWidth="1"/>
    <col min="14090" max="14090" width="13.5703125" style="87" customWidth="1"/>
    <col min="14091" max="14091" width="2.7109375" style="87" customWidth="1"/>
    <col min="14092" max="14092" width="12" style="87" customWidth="1"/>
    <col min="14093" max="14093" width="2.7109375" style="87" customWidth="1"/>
    <col min="14094" max="14094" width="12" style="87" customWidth="1"/>
    <col min="14095" max="14095" width="2.7109375" style="87" customWidth="1"/>
    <col min="14096" max="14096" width="9.7109375" style="87" customWidth="1"/>
    <col min="14097" max="14097" width="2.7109375" style="87" customWidth="1"/>
    <col min="14098" max="14098" width="12.7109375" style="87" customWidth="1"/>
    <col min="14099" max="14099" width="2.7109375" style="87" customWidth="1"/>
    <col min="14100" max="14100" width="15" style="87" customWidth="1"/>
    <col min="14101" max="14101" width="2" style="87" customWidth="1"/>
    <col min="14102" max="14102" width="14.42578125" style="87" customWidth="1"/>
    <col min="14103" max="14103" width="3.7109375" style="87" customWidth="1"/>
    <col min="14104" max="14104" width="17" style="87" customWidth="1"/>
    <col min="14105" max="14105" width="3.7109375" style="87" customWidth="1"/>
    <col min="14106" max="14106" width="11.7109375" style="87" customWidth="1"/>
    <col min="14107" max="14107" width="2.7109375" style="87" customWidth="1"/>
    <col min="14108" max="14108" width="11.28515625" style="87" customWidth="1"/>
    <col min="14109" max="14344" width="9.140625" style="87"/>
    <col min="14345" max="14345" width="46.5703125" style="87" customWidth="1"/>
    <col min="14346" max="14346" width="13.5703125" style="87" customWidth="1"/>
    <col min="14347" max="14347" width="2.7109375" style="87" customWidth="1"/>
    <col min="14348" max="14348" width="12" style="87" customWidth="1"/>
    <col min="14349" max="14349" width="2.7109375" style="87" customWidth="1"/>
    <col min="14350" max="14350" width="12" style="87" customWidth="1"/>
    <col min="14351" max="14351" width="2.7109375" style="87" customWidth="1"/>
    <col min="14352" max="14352" width="9.7109375" style="87" customWidth="1"/>
    <col min="14353" max="14353" width="2.7109375" style="87" customWidth="1"/>
    <col min="14354" max="14354" width="12.7109375" style="87" customWidth="1"/>
    <col min="14355" max="14355" width="2.7109375" style="87" customWidth="1"/>
    <col min="14356" max="14356" width="15" style="87" customWidth="1"/>
    <col min="14357" max="14357" width="2" style="87" customWidth="1"/>
    <col min="14358" max="14358" width="14.42578125" style="87" customWidth="1"/>
    <col min="14359" max="14359" width="3.7109375" style="87" customWidth="1"/>
    <col min="14360" max="14360" width="17" style="87" customWidth="1"/>
    <col min="14361" max="14361" width="3.7109375" style="87" customWidth="1"/>
    <col min="14362" max="14362" width="11.7109375" style="87" customWidth="1"/>
    <col min="14363" max="14363" width="2.7109375" style="87" customWidth="1"/>
    <col min="14364" max="14364" width="11.28515625" style="87" customWidth="1"/>
    <col min="14365" max="14600" width="9.140625" style="87"/>
    <col min="14601" max="14601" width="46.5703125" style="87" customWidth="1"/>
    <col min="14602" max="14602" width="13.5703125" style="87" customWidth="1"/>
    <col min="14603" max="14603" width="2.7109375" style="87" customWidth="1"/>
    <col min="14604" max="14604" width="12" style="87" customWidth="1"/>
    <col min="14605" max="14605" width="2.7109375" style="87" customWidth="1"/>
    <col min="14606" max="14606" width="12" style="87" customWidth="1"/>
    <col min="14607" max="14607" width="2.7109375" style="87" customWidth="1"/>
    <col min="14608" max="14608" width="9.7109375" style="87" customWidth="1"/>
    <col min="14609" max="14609" width="2.7109375" style="87" customWidth="1"/>
    <col min="14610" max="14610" width="12.7109375" style="87" customWidth="1"/>
    <col min="14611" max="14611" width="2.7109375" style="87" customWidth="1"/>
    <col min="14612" max="14612" width="15" style="87" customWidth="1"/>
    <col min="14613" max="14613" width="2" style="87" customWidth="1"/>
    <col min="14614" max="14614" width="14.42578125" style="87" customWidth="1"/>
    <col min="14615" max="14615" width="3.7109375" style="87" customWidth="1"/>
    <col min="14616" max="14616" width="17" style="87" customWidth="1"/>
    <col min="14617" max="14617" width="3.7109375" style="87" customWidth="1"/>
    <col min="14618" max="14618" width="11.7109375" style="87" customWidth="1"/>
    <col min="14619" max="14619" width="2.7109375" style="87" customWidth="1"/>
    <col min="14620" max="14620" width="11.28515625" style="87" customWidth="1"/>
    <col min="14621" max="14856" width="9.140625" style="87"/>
    <col min="14857" max="14857" width="46.5703125" style="87" customWidth="1"/>
    <col min="14858" max="14858" width="13.5703125" style="87" customWidth="1"/>
    <col min="14859" max="14859" width="2.7109375" style="87" customWidth="1"/>
    <col min="14860" max="14860" width="12" style="87" customWidth="1"/>
    <col min="14861" max="14861" width="2.7109375" style="87" customWidth="1"/>
    <col min="14862" max="14862" width="12" style="87" customWidth="1"/>
    <col min="14863" max="14863" width="2.7109375" style="87" customWidth="1"/>
    <col min="14864" max="14864" width="9.7109375" style="87" customWidth="1"/>
    <col min="14865" max="14865" width="2.7109375" style="87" customWidth="1"/>
    <col min="14866" max="14866" width="12.7109375" style="87" customWidth="1"/>
    <col min="14867" max="14867" width="2.7109375" style="87" customWidth="1"/>
    <col min="14868" max="14868" width="15" style="87" customWidth="1"/>
    <col min="14869" max="14869" width="2" style="87" customWidth="1"/>
    <col min="14870" max="14870" width="14.42578125" style="87" customWidth="1"/>
    <col min="14871" max="14871" width="3.7109375" style="87" customWidth="1"/>
    <col min="14872" max="14872" width="17" style="87" customWidth="1"/>
    <col min="14873" max="14873" width="3.7109375" style="87" customWidth="1"/>
    <col min="14874" max="14874" width="11.7109375" style="87" customWidth="1"/>
    <col min="14875" max="14875" width="2.7109375" style="87" customWidth="1"/>
    <col min="14876" max="14876" width="11.28515625" style="87" customWidth="1"/>
    <col min="14877" max="15112" width="9.140625" style="87"/>
    <col min="15113" max="15113" width="46.5703125" style="87" customWidth="1"/>
    <col min="15114" max="15114" width="13.5703125" style="87" customWidth="1"/>
    <col min="15115" max="15115" width="2.7109375" style="87" customWidth="1"/>
    <col min="15116" max="15116" width="12" style="87" customWidth="1"/>
    <col min="15117" max="15117" width="2.7109375" style="87" customWidth="1"/>
    <col min="15118" max="15118" width="12" style="87" customWidth="1"/>
    <col min="15119" max="15119" width="2.7109375" style="87" customWidth="1"/>
    <col min="15120" max="15120" width="9.7109375" style="87" customWidth="1"/>
    <col min="15121" max="15121" width="2.7109375" style="87" customWidth="1"/>
    <col min="15122" max="15122" width="12.7109375" style="87" customWidth="1"/>
    <col min="15123" max="15123" width="2.7109375" style="87" customWidth="1"/>
    <col min="15124" max="15124" width="15" style="87" customWidth="1"/>
    <col min="15125" max="15125" width="2" style="87" customWidth="1"/>
    <col min="15126" max="15126" width="14.42578125" style="87" customWidth="1"/>
    <col min="15127" max="15127" width="3.7109375" style="87" customWidth="1"/>
    <col min="15128" max="15128" width="17" style="87" customWidth="1"/>
    <col min="15129" max="15129" width="3.7109375" style="87" customWidth="1"/>
    <col min="15130" max="15130" width="11.7109375" style="87" customWidth="1"/>
    <col min="15131" max="15131" width="2.7109375" style="87" customWidth="1"/>
    <col min="15132" max="15132" width="11.28515625" style="87" customWidth="1"/>
    <col min="15133" max="15368" width="9.140625" style="87"/>
    <col min="15369" max="15369" width="46.5703125" style="87" customWidth="1"/>
    <col min="15370" max="15370" width="13.5703125" style="87" customWidth="1"/>
    <col min="15371" max="15371" width="2.7109375" style="87" customWidth="1"/>
    <col min="15372" max="15372" width="12" style="87" customWidth="1"/>
    <col min="15373" max="15373" width="2.7109375" style="87" customWidth="1"/>
    <col min="15374" max="15374" width="12" style="87" customWidth="1"/>
    <col min="15375" max="15375" width="2.7109375" style="87" customWidth="1"/>
    <col min="15376" max="15376" width="9.7109375" style="87" customWidth="1"/>
    <col min="15377" max="15377" width="2.7109375" style="87" customWidth="1"/>
    <col min="15378" max="15378" width="12.7109375" style="87" customWidth="1"/>
    <col min="15379" max="15379" width="2.7109375" style="87" customWidth="1"/>
    <col min="15380" max="15380" width="15" style="87" customWidth="1"/>
    <col min="15381" max="15381" width="2" style="87" customWidth="1"/>
    <col min="15382" max="15382" width="14.42578125" style="87" customWidth="1"/>
    <col min="15383" max="15383" width="3.7109375" style="87" customWidth="1"/>
    <col min="15384" max="15384" width="17" style="87" customWidth="1"/>
    <col min="15385" max="15385" width="3.7109375" style="87" customWidth="1"/>
    <col min="15386" max="15386" width="11.7109375" style="87" customWidth="1"/>
    <col min="15387" max="15387" width="2.7109375" style="87" customWidth="1"/>
    <col min="15388" max="15388" width="11.28515625" style="87" customWidth="1"/>
    <col min="15389" max="15624" width="9.140625" style="87"/>
    <col min="15625" max="15625" width="46.5703125" style="87" customWidth="1"/>
    <col min="15626" max="15626" width="13.5703125" style="87" customWidth="1"/>
    <col min="15627" max="15627" width="2.7109375" style="87" customWidth="1"/>
    <col min="15628" max="15628" width="12" style="87" customWidth="1"/>
    <col min="15629" max="15629" width="2.7109375" style="87" customWidth="1"/>
    <col min="15630" max="15630" width="12" style="87" customWidth="1"/>
    <col min="15631" max="15631" width="2.7109375" style="87" customWidth="1"/>
    <col min="15632" max="15632" width="9.7109375" style="87" customWidth="1"/>
    <col min="15633" max="15633" width="2.7109375" style="87" customWidth="1"/>
    <col min="15634" max="15634" width="12.7109375" style="87" customWidth="1"/>
    <col min="15635" max="15635" width="2.7109375" style="87" customWidth="1"/>
    <col min="15636" max="15636" width="15" style="87" customWidth="1"/>
    <col min="15637" max="15637" width="2" style="87" customWidth="1"/>
    <col min="15638" max="15638" width="14.42578125" style="87" customWidth="1"/>
    <col min="15639" max="15639" width="3.7109375" style="87" customWidth="1"/>
    <col min="15640" max="15640" width="17" style="87" customWidth="1"/>
    <col min="15641" max="15641" width="3.7109375" style="87" customWidth="1"/>
    <col min="15642" max="15642" width="11.7109375" style="87" customWidth="1"/>
    <col min="15643" max="15643" width="2.7109375" style="87" customWidth="1"/>
    <col min="15644" max="15644" width="11.28515625" style="87" customWidth="1"/>
    <col min="15645" max="15880" width="9.140625" style="87"/>
    <col min="15881" max="15881" width="46.5703125" style="87" customWidth="1"/>
    <col min="15882" max="15882" width="13.5703125" style="87" customWidth="1"/>
    <col min="15883" max="15883" width="2.7109375" style="87" customWidth="1"/>
    <col min="15884" max="15884" width="12" style="87" customWidth="1"/>
    <col min="15885" max="15885" width="2.7109375" style="87" customWidth="1"/>
    <col min="15886" max="15886" width="12" style="87" customWidth="1"/>
    <col min="15887" max="15887" width="2.7109375" style="87" customWidth="1"/>
    <col min="15888" max="15888" width="9.7109375" style="87" customWidth="1"/>
    <col min="15889" max="15889" width="2.7109375" style="87" customWidth="1"/>
    <col min="15890" max="15890" width="12.7109375" style="87" customWidth="1"/>
    <col min="15891" max="15891" width="2.7109375" style="87" customWidth="1"/>
    <col min="15892" max="15892" width="15" style="87" customWidth="1"/>
    <col min="15893" max="15893" width="2" style="87" customWidth="1"/>
    <col min="15894" max="15894" width="14.42578125" style="87" customWidth="1"/>
    <col min="15895" max="15895" width="3.7109375" style="87" customWidth="1"/>
    <col min="15896" max="15896" width="17" style="87" customWidth="1"/>
    <col min="15897" max="15897" width="3.7109375" style="87" customWidth="1"/>
    <col min="15898" max="15898" width="11.7109375" style="87" customWidth="1"/>
    <col min="15899" max="15899" width="2.7109375" style="87" customWidth="1"/>
    <col min="15900" max="15900" width="11.28515625" style="87" customWidth="1"/>
    <col min="15901" max="16136" width="9.140625" style="87"/>
    <col min="16137" max="16137" width="46.5703125" style="87" customWidth="1"/>
    <col min="16138" max="16138" width="13.5703125" style="87" customWidth="1"/>
    <col min="16139" max="16139" width="2.7109375" style="87" customWidth="1"/>
    <col min="16140" max="16140" width="12" style="87" customWidth="1"/>
    <col min="16141" max="16141" width="2.7109375" style="87" customWidth="1"/>
    <col min="16142" max="16142" width="12" style="87" customWidth="1"/>
    <col min="16143" max="16143" width="2.7109375" style="87" customWidth="1"/>
    <col min="16144" max="16144" width="9.7109375" style="87" customWidth="1"/>
    <col min="16145" max="16145" width="2.7109375" style="87" customWidth="1"/>
    <col min="16146" max="16146" width="12.7109375" style="87" customWidth="1"/>
    <col min="16147" max="16147" width="2.7109375" style="87" customWidth="1"/>
    <col min="16148" max="16148" width="15" style="87" customWidth="1"/>
    <col min="16149" max="16149" width="2" style="87" customWidth="1"/>
    <col min="16150" max="16150" width="14.42578125" style="87" customWidth="1"/>
    <col min="16151" max="16151" width="3.7109375" style="87" customWidth="1"/>
    <col min="16152" max="16152" width="17" style="87" customWidth="1"/>
    <col min="16153" max="16153" width="3.7109375" style="87" customWidth="1"/>
    <col min="16154" max="16154" width="11.7109375" style="87" customWidth="1"/>
    <col min="16155" max="16155" width="2.7109375" style="87" customWidth="1"/>
    <col min="16156" max="16156" width="11.28515625" style="87" customWidth="1"/>
    <col min="16157" max="16384" width="9.140625" style="87"/>
  </cols>
  <sheetData>
    <row r="1" spans="1:28" ht="21" customHeight="1">
      <c r="O1" s="84"/>
      <c r="AB1" s="125" t="s">
        <v>73</v>
      </c>
    </row>
    <row r="2" spans="1:28" ht="21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84"/>
    </row>
    <row r="3" spans="1:28" ht="21" customHeight="1">
      <c r="A3" s="142" t="s">
        <v>233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84"/>
    </row>
    <row r="4" spans="1:28" ht="21" customHeight="1">
      <c r="A4" s="142" t="s">
        <v>247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84"/>
    </row>
    <row r="5" spans="1:28" ht="21" customHeight="1">
      <c r="J5" s="125"/>
      <c r="K5" s="125"/>
      <c r="N5" s="125"/>
      <c r="O5" s="125"/>
      <c r="AB5" s="125" t="s">
        <v>1</v>
      </c>
    </row>
    <row r="6" spans="1:28" ht="21" customHeight="1">
      <c r="D6" s="143" t="s">
        <v>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</row>
    <row r="7" spans="1:28" ht="21" customHeight="1">
      <c r="D7" s="141" t="s">
        <v>54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92"/>
      <c r="Z7" s="92"/>
      <c r="AA7" s="92"/>
      <c r="AB7" s="92"/>
    </row>
    <row r="8" spans="1:28" ht="21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44" t="s">
        <v>53</v>
      </c>
      <c r="Q8" s="144"/>
      <c r="R8" s="144"/>
      <c r="S8" s="144"/>
      <c r="T8" s="144"/>
      <c r="U8" s="144"/>
      <c r="V8" s="144"/>
      <c r="AA8" s="88"/>
    </row>
    <row r="9" spans="1:28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141" t="s">
        <v>118</v>
      </c>
      <c r="Q9" s="141"/>
      <c r="R9" s="141"/>
      <c r="S9" s="141"/>
      <c r="T9" s="141"/>
      <c r="AA9" s="88"/>
    </row>
    <row r="10" spans="1:28" ht="21" customHeight="1"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 t="s">
        <v>119</v>
      </c>
      <c r="AA10" s="88"/>
    </row>
    <row r="11" spans="1:28" ht="21" customHeight="1"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 t="s">
        <v>120</v>
      </c>
      <c r="AA11" s="88"/>
    </row>
    <row r="12" spans="1:28" ht="21" customHeight="1">
      <c r="C12" s="88"/>
      <c r="D12" s="88"/>
      <c r="E12" s="88"/>
      <c r="F12" s="88"/>
      <c r="G12" s="88"/>
      <c r="H12" s="88"/>
      <c r="I12" s="88"/>
      <c r="K12" s="88"/>
      <c r="L12" s="88"/>
      <c r="M12" s="88"/>
      <c r="N12" s="88"/>
      <c r="O12" s="88"/>
      <c r="S12" s="88"/>
      <c r="T12" s="88" t="s">
        <v>121</v>
      </c>
      <c r="U12" s="88"/>
      <c r="AA12" s="88"/>
      <c r="AB12" s="88"/>
    </row>
    <row r="13" spans="1:28" ht="21" customHeight="1">
      <c r="C13" s="88"/>
      <c r="D13" s="88"/>
      <c r="E13" s="88"/>
      <c r="F13" s="88"/>
      <c r="G13" s="88"/>
      <c r="I13" s="88"/>
      <c r="J13" s="88" t="s">
        <v>122</v>
      </c>
      <c r="K13" s="88"/>
      <c r="L13" s="88"/>
      <c r="M13" s="88"/>
      <c r="N13" s="88"/>
      <c r="O13" s="88"/>
      <c r="Q13" s="88"/>
      <c r="R13" s="88" t="s">
        <v>123</v>
      </c>
      <c r="S13" s="88"/>
      <c r="T13" s="88" t="s">
        <v>276</v>
      </c>
      <c r="U13" s="88"/>
      <c r="V13" s="88" t="s">
        <v>124</v>
      </c>
      <c r="W13" s="88"/>
      <c r="X13" s="88"/>
      <c r="Y13" s="88"/>
      <c r="Z13" s="88"/>
      <c r="AA13" s="88"/>
      <c r="AB13" s="88"/>
    </row>
    <row r="14" spans="1:28" ht="21" customHeight="1">
      <c r="C14" s="88"/>
      <c r="D14" s="88" t="s">
        <v>44</v>
      </c>
      <c r="E14" s="88"/>
      <c r="F14" s="88"/>
      <c r="G14" s="88"/>
      <c r="H14" s="88" t="s">
        <v>125</v>
      </c>
      <c r="I14" s="88"/>
      <c r="J14" s="88" t="s">
        <v>120</v>
      </c>
      <c r="K14" s="88"/>
      <c r="L14" s="93"/>
      <c r="M14" s="93" t="s">
        <v>50</v>
      </c>
      <c r="N14" s="93"/>
      <c r="O14" s="88"/>
      <c r="P14" s="88" t="s">
        <v>126</v>
      </c>
      <c r="Q14" s="88"/>
      <c r="R14" s="88" t="s">
        <v>127</v>
      </c>
      <c r="S14" s="88"/>
      <c r="T14" s="88" t="s">
        <v>128</v>
      </c>
      <c r="U14" s="88"/>
      <c r="V14" s="88" t="s">
        <v>129</v>
      </c>
      <c r="W14" s="88"/>
      <c r="X14" s="88"/>
      <c r="Y14" s="88"/>
      <c r="Z14" s="88" t="s">
        <v>130</v>
      </c>
      <c r="AA14" s="88"/>
      <c r="AB14" s="88"/>
    </row>
    <row r="15" spans="1:28" s="88" customFormat="1" ht="21" customHeight="1">
      <c r="D15" s="88" t="s">
        <v>131</v>
      </c>
      <c r="F15" s="88" t="s">
        <v>132</v>
      </c>
      <c r="H15" s="88" t="s">
        <v>133</v>
      </c>
      <c r="J15" s="88" t="s">
        <v>134</v>
      </c>
      <c r="L15" s="88" t="s">
        <v>135</v>
      </c>
      <c r="P15" s="88" t="s">
        <v>136</v>
      </c>
      <c r="R15" s="88" t="s">
        <v>137</v>
      </c>
      <c r="T15" s="88" t="s">
        <v>138</v>
      </c>
      <c r="V15" s="88" t="s">
        <v>139</v>
      </c>
      <c r="X15" s="88" t="s">
        <v>140</v>
      </c>
      <c r="Z15" s="88" t="s">
        <v>141</v>
      </c>
      <c r="AB15" s="88" t="s">
        <v>140</v>
      </c>
    </row>
    <row r="16" spans="1:28" s="88" customFormat="1" ht="21" customHeight="1">
      <c r="B16" s="93" t="s">
        <v>4</v>
      </c>
      <c r="D16" s="93" t="s">
        <v>142</v>
      </c>
      <c r="F16" s="93" t="s">
        <v>143</v>
      </c>
      <c r="H16" s="93" t="s">
        <v>144</v>
      </c>
      <c r="J16" s="93" t="s">
        <v>145</v>
      </c>
      <c r="L16" s="93" t="s">
        <v>146</v>
      </c>
      <c r="N16" s="93" t="s">
        <v>147</v>
      </c>
      <c r="P16" s="93" t="s">
        <v>148</v>
      </c>
      <c r="R16" s="93" t="s">
        <v>149</v>
      </c>
      <c r="T16" s="93" t="s">
        <v>127</v>
      </c>
      <c r="V16" s="93" t="s">
        <v>150</v>
      </c>
      <c r="X16" s="93" t="s">
        <v>151</v>
      </c>
      <c r="Z16" s="93" t="s">
        <v>152</v>
      </c>
      <c r="AB16" s="93" t="s">
        <v>150</v>
      </c>
    </row>
    <row r="17" spans="1:28" ht="21" customHeight="1">
      <c r="A17" s="91" t="s">
        <v>157</v>
      </c>
      <c r="B17" s="91"/>
      <c r="C17" s="126"/>
      <c r="D17" s="127">
        <v>165971</v>
      </c>
      <c r="E17" s="127"/>
      <c r="F17" s="127">
        <v>105754</v>
      </c>
      <c r="G17" s="127"/>
      <c r="H17" s="127">
        <v>10392</v>
      </c>
      <c r="I17" s="127"/>
      <c r="J17" s="127">
        <v>2431</v>
      </c>
      <c r="K17" s="127"/>
      <c r="L17" s="127">
        <v>17231</v>
      </c>
      <c r="M17" s="126"/>
      <c r="N17" s="127">
        <v>321184</v>
      </c>
      <c r="O17" s="127"/>
      <c r="P17" s="127">
        <v>-82077</v>
      </c>
      <c r="Q17" s="127"/>
      <c r="R17" s="127">
        <v>665</v>
      </c>
      <c r="S17" s="126"/>
      <c r="T17" s="127">
        <v>-5842</v>
      </c>
      <c r="U17" s="126"/>
      <c r="V17" s="126">
        <f>SUM(P17:T17)</f>
        <v>-87254</v>
      </c>
      <c r="W17" s="126"/>
      <c r="X17" s="126">
        <f>SUM(D17:N17,V17)</f>
        <v>535709</v>
      </c>
      <c r="Y17" s="127"/>
      <c r="Z17" s="127">
        <v>4325</v>
      </c>
      <c r="AA17" s="126"/>
      <c r="AB17" s="127">
        <f>SUM(X17:Z17)</f>
        <v>540034</v>
      </c>
    </row>
    <row r="18" spans="1:28" ht="21" customHeight="1">
      <c r="A18" s="87" t="s">
        <v>93</v>
      </c>
      <c r="B18" s="91"/>
      <c r="C18" s="126"/>
      <c r="D18" s="128">
        <v>0</v>
      </c>
      <c r="E18" s="128"/>
      <c r="F18" s="128">
        <v>0</v>
      </c>
      <c r="G18" s="128"/>
      <c r="H18" s="128">
        <v>0</v>
      </c>
      <c r="I18" s="128"/>
      <c r="J18" s="128">
        <v>0</v>
      </c>
      <c r="K18" s="129"/>
      <c r="L18" s="128">
        <v>0</v>
      </c>
      <c r="M18" s="129"/>
      <c r="N18" s="128">
        <v>29178</v>
      </c>
      <c r="O18" s="129"/>
      <c r="P18" s="128">
        <v>0</v>
      </c>
      <c r="Q18" s="129"/>
      <c r="R18" s="128">
        <v>0</v>
      </c>
      <c r="S18" s="129"/>
      <c r="T18" s="128">
        <v>0</v>
      </c>
      <c r="U18" s="129"/>
      <c r="V18" s="128">
        <f t="shared" ref="V18:V25" si="0">SUM(P18:T18)</f>
        <v>0</v>
      </c>
      <c r="W18" s="129"/>
      <c r="X18" s="128">
        <f t="shared" ref="X18:X25" si="1">SUM(D18:N18,V18)</f>
        <v>29178</v>
      </c>
      <c r="Y18" s="129"/>
      <c r="Z18" s="128">
        <v>-174</v>
      </c>
      <c r="AA18" s="127">
        <f t="shared" ref="AA18:AB25" si="2">SUM(W18:Y18)</f>
        <v>29178</v>
      </c>
      <c r="AB18" s="127">
        <f t="shared" si="2"/>
        <v>29004</v>
      </c>
    </row>
    <row r="19" spans="1:28" ht="21" customHeight="1">
      <c r="A19" s="87" t="s">
        <v>113</v>
      </c>
      <c r="B19" s="91"/>
      <c r="C19" s="126"/>
      <c r="D19" s="130">
        <v>0</v>
      </c>
      <c r="E19" s="128"/>
      <c r="F19" s="130">
        <v>0</v>
      </c>
      <c r="G19" s="128"/>
      <c r="H19" s="130">
        <v>0</v>
      </c>
      <c r="I19" s="128"/>
      <c r="J19" s="130">
        <v>0</v>
      </c>
      <c r="K19" s="129"/>
      <c r="L19" s="130">
        <v>0</v>
      </c>
      <c r="M19" s="129"/>
      <c r="N19" s="130">
        <v>-9</v>
      </c>
      <c r="O19" s="129"/>
      <c r="P19" s="130">
        <v>-472</v>
      </c>
      <c r="Q19" s="129"/>
      <c r="R19" s="130">
        <v>-1450</v>
      </c>
      <c r="S19" s="129"/>
      <c r="T19" s="130">
        <v>0</v>
      </c>
      <c r="U19" s="129"/>
      <c r="V19" s="130">
        <f t="shared" si="0"/>
        <v>-1922</v>
      </c>
      <c r="W19" s="129"/>
      <c r="X19" s="130">
        <f t="shared" si="1"/>
        <v>-1931</v>
      </c>
      <c r="Y19" s="129"/>
      <c r="Z19" s="130">
        <v>0</v>
      </c>
      <c r="AA19" s="127">
        <f t="shared" si="2"/>
        <v>-1931</v>
      </c>
      <c r="AB19" s="131">
        <f t="shared" si="2"/>
        <v>-1931</v>
      </c>
    </row>
    <row r="20" spans="1:28" ht="21" customHeight="1">
      <c r="A20" s="87" t="s">
        <v>114</v>
      </c>
      <c r="B20" s="132"/>
      <c r="C20" s="126"/>
      <c r="D20" s="128">
        <f>SUM(D18:D19)</f>
        <v>0</v>
      </c>
      <c r="E20" s="128"/>
      <c r="F20" s="128">
        <f>SUM(F18:F19)</f>
        <v>0</v>
      </c>
      <c r="G20" s="128"/>
      <c r="H20" s="128">
        <f>SUM(H18:H19)</f>
        <v>0</v>
      </c>
      <c r="I20" s="128"/>
      <c r="J20" s="128">
        <f>SUM(J18:J19)</f>
        <v>0</v>
      </c>
      <c r="K20" s="129"/>
      <c r="L20" s="128">
        <f>SUM(L18:L19)</f>
        <v>0</v>
      </c>
      <c r="M20" s="129"/>
      <c r="N20" s="128">
        <f>SUM(N18:N19)</f>
        <v>29169</v>
      </c>
      <c r="O20" s="129"/>
      <c r="P20" s="128">
        <f>SUM(P18:P19)</f>
        <v>-472</v>
      </c>
      <c r="Q20" s="129"/>
      <c r="R20" s="128">
        <f>SUM(R18:R19)</f>
        <v>-1450</v>
      </c>
      <c r="S20" s="129"/>
      <c r="T20" s="128">
        <f>SUM(T18:T19)</f>
        <v>0</v>
      </c>
      <c r="U20" s="129"/>
      <c r="V20" s="128">
        <f t="shared" si="0"/>
        <v>-1922</v>
      </c>
      <c r="W20" s="129"/>
      <c r="X20" s="128">
        <f t="shared" si="1"/>
        <v>27247</v>
      </c>
      <c r="Y20" s="129"/>
      <c r="Z20" s="128">
        <f>SUM(Z18:Z19)</f>
        <v>-174</v>
      </c>
      <c r="AA20" s="127">
        <f t="shared" si="2"/>
        <v>27247</v>
      </c>
      <c r="AB20" s="127">
        <f t="shared" si="2"/>
        <v>27073</v>
      </c>
    </row>
    <row r="21" spans="1:28" ht="21" customHeight="1">
      <c r="A21" s="87" t="s">
        <v>153</v>
      </c>
      <c r="B21" s="132">
        <v>11</v>
      </c>
      <c r="C21" s="126"/>
      <c r="D21" s="128">
        <v>13182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9"/>
      <c r="L21" s="128">
        <v>0</v>
      </c>
      <c r="M21" s="129"/>
      <c r="N21" s="128">
        <v>-13182</v>
      </c>
      <c r="O21" s="129"/>
      <c r="P21" s="128">
        <v>0</v>
      </c>
      <c r="Q21" s="129"/>
      <c r="R21" s="128">
        <v>0</v>
      </c>
      <c r="S21" s="129"/>
      <c r="T21" s="128">
        <v>0</v>
      </c>
      <c r="U21" s="129"/>
      <c r="V21" s="128">
        <f t="shared" si="0"/>
        <v>0</v>
      </c>
      <c r="W21" s="129"/>
      <c r="X21" s="128">
        <f t="shared" si="1"/>
        <v>0</v>
      </c>
      <c r="Y21" s="129"/>
      <c r="Z21" s="128">
        <v>0</v>
      </c>
      <c r="AA21" s="127"/>
      <c r="AB21" s="127">
        <f t="shared" si="2"/>
        <v>0</v>
      </c>
    </row>
    <row r="22" spans="1:28" ht="21" customHeight="1">
      <c r="A22" s="87" t="s">
        <v>154</v>
      </c>
      <c r="B22" s="132">
        <v>11</v>
      </c>
      <c r="C22" s="126"/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9"/>
      <c r="L22" s="128">
        <v>0</v>
      </c>
      <c r="M22" s="129"/>
      <c r="N22" s="128">
        <v>-8185</v>
      </c>
      <c r="O22" s="129"/>
      <c r="P22" s="128">
        <v>0</v>
      </c>
      <c r="Q22" s="129"/>
      <c r="R22" s="128">
        <v>0</v>
      </c>
      <c r="S22" s="129"/>
      <c r="T22" s="128">
        <v>0</v>
      </c>
      <c r="U22" s="129"/>
      <c r="V22" s="128">
        <f t="shared" si="0"/>
        <v>0</v>
      </c>
      <c r="W22" s="129"/>
      <c r="X22" s="128">
        <f t="shared" si="1"/>
        <v>-8185</v>
      </c>
      <c r="Y22" s="129"/>
      <c r="Z22" s="128">
        <v>0</v>
      </c>
      <c r="AA22" s="127"/>
      <c r="AB22" s="127">
        <f t="shared" si="2"/>
        <v>-8185</v>
      </c>
    </row>
    <row r="23" spans="1:28" ht="21" customHeight="1">
      <c r="A23" s="87" t="s">
        <v>155</v>
      </c>
      <c r="B23" s="132"/>
      <c r="C23" s="126"/>
      <c r="D23" s="128">
        <v>0</v>
      </c>
      <c r="E23" s="128"/>
      <c r="F23" s="128">
        <v>0</v>
      </c>
      <c r="G23" s="128"/>
      <c r="H23" s="128">
        <v>466</v>
      </c>
      <c r="I23" s="128"/>
      <c r="J23" s="128">
        <v>0</v>
      </c>
      <c r="K23" s="129"/>
      <c r="L23" s="128">
        <v>0</v>
      </c>
      <c r="M23" s="129"/>
      <c r="N23" s="128">
        <v>0</v>
      </c>
      <c r="O23" s="129"/>
      <c r="P23" s="128">
        <v>0</v>
      </c>
      <c r="Q23" s="129"/>
      <c r="R23" s="128">
        <v>0</v>
      </c>
      <c r="S23" s="129"/>
      <c r="T23" s="128">
        <v>0</v>
      </c>
      <c r="U23" s="129"/>
      <c r="V23" s="128">
        <f t="shared" si="0"/>
        <v>0</v>
      </c>
      <c r="W23" s="129"/>
      <c r="X23" s="128">
        <f t="shared" si="1"/>
        <v>466</v>
      </c>
      <c r="Y23" s="129"/>
      <c r="Z23" s="128">
        <v>0</v>
      </c>
      <c r="AA23" s="127">
        <f t="shared" ref="AA23:AA24" si="3">SUM(W23:Y23)</f>
        <v>466</v>
      </c>
      <c r="AB23" s="127">
        <f t="shared" si="2"/>
        <v>466</v>
      </c>
    </row>
    <row r="24" spans="1:28" ht="21" customHeight="1">
      <c r="A24" s="87" t="s">
        <v>156</v>
      </c>
      <c r="B24" s="132"/>
      <c r="C24" s="126"/>
      <c r="D24" s="128">
        <v>417</v>
      </c>
      <c r="E24" s="128"/>
      <c r="F24" s="128">
        <v>435</v>
      </c>
      <c r="G24" s="128"/>
      <c r="H24" s="128">
        <v>-85</v>
      </c>
      <c r="I24" s="128"/>
      <c r="J24" s="128">
        <v>0</v>
      </c>
      <c r="K24" s="129"/>
      <c r="L24" s="128">
        <v>0</v>
      </c>
      <c r="M24" s="129"/>
      <c r="N24" s="128">
        <v>0</v>
      </c>
      <c r="O24" s="129"/>
      <c r="P24" s="128">
        <v>0</v>
      </c>
      <c r="Q24" s="129"/>
      <c r="R24" s="128">
        <v>0</v>
      </c>
      <c r="S24" s="129"/>
      <c r="T24" s="128">
        <v>0</v>
      </c>
      <c r="U24" s="129"/>
      <c r="V24" s="128">
        <f t="shared" si="0"/>
        <v>0</v>
      </c>
      <c r="W24" s="129"/>
      <c r="X24" s="128">
        <f t="shared" si="1"/>
        <v>767</v>
      </c>
      <c r="Y24" s="129"/>
      <c r="Z24" s="128">
        <v>0</v>
      </c>
      <c r="AA24" s="127">
        <f t="shared" si="3"/>
        <v>767</v>
      </c>
      <c r="AB24" s="127">
        <f t="shared" si="2"/>
        <v>767</v>
      </c>
    </row>
    <row r="25" spans="1:28" ht="21" customHeight="1">
      <c r="A25" s="87" t="s">
        <v>158</v>
      </c>
      <c r="B25" s="132"/>
      <c r="C25" s="126"/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-2174</v>
      </c>
      <c r="K25" s="129"/>
      <c r="L25" s="128">
        <v>0</v>
      </c>
      <c r="M25" s="129"/>
      <c r="N25" s="128">
        <v>0</v>
      </c>
      <c r="O25" s="129"/>
      <c r="P25" s="128">
        <v>0</v>
      </c>
      <c r="Q25" s="129"/>
      <c r="R25" s="128">
        <v>0</v>
      </c>
      <c r="S25" s="129"/>
      <c r="T25" s="128">
        <v>0</v>
      </c>
      <c r="U25" s="129"/>
      <c r="V25" s="128">
        <f t="shared" si="0"/>
        <v>0</v>
      </c>
      <c r="W25" s="129"/>
      <c r="X25" s="128">
        <f t="shared" si="1"/>
        <v>-2174</v>
      </c>
      <c r="Y25" s="129"/>
      <c r="Z25" s="128">
        <v>2093</v>
      </c>
      <c r="AA25" s="127"/>
      <c r="AB25" s="127">
        <f t="shared" si="2"/>
        <v>-81</v>
      </c>
    </row>
    <row r="26" spans="1:28" ht="21" customHeight="1" thickBot="1">
      <c r="A26" s="91" t="s">
        <v>234</v>
      </c>
      <c r="B26" s="91"/>
      <c r="C26" s="126"/>
      <c r="D26" s="133">
        <f>SUM(D17,D20:D25)</f>
        <v>179570</v>
      </c>
      <c r="E26" s="129"/>
      <c r="F26" s="133">
        <f>SUM(F17,F20:F25)</f>
        <v>106189</v>
      </c>
      <c r="G26" s="129"/>
      <c r="H26" s="133">
        <f>SUM(H17,H20:H25)</f>
        <v>10773</v>
      </c>
      <c r="I26" s="129"/>
      <c r="J26" s="133">
        <f>SUM(J17,J20:J25)</f>
        <v>257</v>
      </c>
      <c r="K26" s="129"/>
      <c r="L26" s="133">
        <f>SUM(L17,L20:L25)</f>
        <v>17231</v>
      </c>
      <c r="M26" s="129"/>
      <c r="N26" s="133">
        <f>SUM(N17,N20:N25)</f>
        <v>328986</v>
      </c>
      <c r="O26" s="129"/>
      <c r="P26" s="133">
        <f>SUM(P17,P20:P25)</f>
        <v>-82549</v>
      </c>
      <c r="Q26" s="129"/>
      <c r="R26" s="133">
        <f>SUM(R17,R20:R25)</f>
        <v>-785</v>
      </c>
      <c r="S26" s="129"/>
      <c r="T26" s="133">
        <f>SUM(T17,T20:T25)</f>
        <v>-5842</v>
      </c>
      <c r="U26" s="129"/>
      <c r="V26" s="133">
        <f>SUM(P26:T26)</f>
        <v>-89176</v>
      </c>
      <c r="W26" s="129"/>
      <c r="X26" s="133">
        <f>SUM(D26:N26,V26)</f>
        <v>553830</v>
      </c>
      <c r="Y26" s="129"/>
      <c r="Z26" s="133">
        <f>SUM(Z17,Z20:Z25)</f>
        <v>6244</v>
      </c>
      <c r="AA26" s="129"/>
      <c r="AB26" s="133">
        <f t="shared" ref="AB26" si="4">SUM(X26:Z26)</f>
        <v>560074</v>
      </c>
    </row>
    <row r="27" spans="1:28" ht="21" customHeight="1" thickTop="1">
      <c r="A27" s="91"/>
      <c r="B27" s="91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 ht="21" customHeight="1">
      <c r="A28" s="91" t="s">
        <v>228</v>
      </c>
      <c r="B28" s="91"/>
      <c r="C28" s="126"/>
      <c r="D28" s="127">
        <v>307334</v>
      </c>
      <c r="E28" s="127"/>
      <c r="F28" s="127">
        <v>170072</v>
      </c>
      <c r="G28" s="127"/>
      <c r="H28" s="127">
        <v>10815</v>
      </c>
      <c r="I28" s="127"/>
      <c r="J28" s="127">
        <v>257</v>
      </c>
      <c r="K28" s="127"/>
      <c r="L28" s="127">
        <v>31100</v>
      </c>
      <c r="M28" s="126"/>
      <c r="N28" s="127">
        <v>322002</v>
      </c>
      <c r="O28" s="127"/>
      <c r="P28" s="127">
        <v>-74736</v>
      </c>
      <c r="Q28" s="127"/>
      <c r="R28" s="127">
        <v>-858</v>
      </c>
      <c r="S28" s="126"/>
      <c r="T28" s="127">
        <v>-5842</v>
      </c>
      <c r="U28" s="126"/>
      <c r="V28" s="126">
        <f>SUM(P28:T28)</f>
        <v>-81436</v>
      </c>
      <c r="W28" s="126"/>
      <c r="X28" s="126">
        <f>SUM(D28:N28,V28)</f>
        <v>760144</v>
      </c>
      <c r="Y28" s="127"/>
      <c r="Z28" s="127">
        <v>6185</v>
      </c>
      <c r="AA28" s="126"/>
      <c r="AB28" s="127">
        <f>SUM(X28:Z28)</f>
        <v>766329</v>
      </c>
    </row>
    <row r="29" spans="1:28" ht="21" customHeight="1">
      <c r="A29" s="87" t="s">
        <v>93</v>
      </c>
      <c r="B29" s="91"/>
      <c r="C29" s="126"/>
      <c r="D29" s="128">
        <v>0</v>
      </c>
      <c r="E29" s="128"/>
      <c r="F29" s="128">
        <v>0</v>
      </c>
      <c r="G29" s="128"/>
      <c r="H29" s="128">
        <v>0</v>
      </c>
      <c r="I29" s="128"/>
      <c r="J29" s="128">
        <v>0</v>
      </c>
      <c r="K29" s="129"/>
      <c r="L29" s="128">
        <v>0</v>
      </c>
      <c r="M29" s="129"/>
      <c r="N29" s="128">
        <f>'PL_9month Conso'!D32</f>
        <v>55808</v>
      </c>
      <c r="O29" s="129"/>
      <c r="P29" s="128">
        <v>0</v>
      </c>
      <c r="Q29" s="129"/>
      <c r="R29" s="128">
        <v>0</v>
      </c>
      <c r="S29" s="129"/>
      <c r="T29" s="128">
        <v>0</v>
      </c>
      <c r="U29" s="129"/>
      <c r="V29" s="128">
        <f t="shared" ref="V29:V33" si="5">SUM(P29:T29)</f>
        <v>0</v>
      </c>
      <c r="W29" s="129"/>
      <c r="X29" s="128">
        <f t="shared" ref="X29:X34" si="6">SUM(D29:N29,V29)</f>
        <v>55808</v>
      </c>
      <c r="Y29" s="129"/>
      <c r="Z29" s="128">
        <f>'PL_9month Conso'!D33</f>
        <v>-902</v>
      </c>
      <c r="AA29" s="127">
        <f t="shared" ref="AA29:AB34" si="7">SUM(W29:Y29)</f>
        <v>55808</v>
      </c>
      <c r="AB29" s="127">
        <f t="shared" si="7"/>
        <v>54906</v>
      </c>
    </row>
    <row r="30" spans="1:28" ht="21" customHeight="1">
      <c r="A30" s="87" t="s">
        <v>113</v>
      </c>
      <c r="B30" s="91"/>
      <c r="C30" s="126"/>
      <c r="D30" s="130">
        <v>0</v>
      </c>
      <c r="E30" s="128"/>
      <c r="F30" s="130">
        <v>0</v>
      </c>
      <c r="G30" s="128"/>
      <c r="H30" s="130">
        <v>0</v>
      </c>
      <c r="I30" s="128"/>
      <c r="J30" s="130">
        <v>0</v>
      </c>
      <c r="K30" s="129"/>
      <c r="L30" s="130">
        <v>0</v>
      </c>
      <c r="M30" s="129"/>
      <c r="N30" s="130">
        <v>36</v>
      </c>
      <c r="O30" s="129"/>
      <c r="P30" s="130">
        <v>-12862</v>
      </c>
      <c r="Q30" s="129"/>
      <c r="R30" s="130">
        <v>7</v>
      </c>
      <c r="S30" s="129"/>
      <c r="T30" s="130">
        <v>370</v>
      </c>
      <c r="U30" s="129"/>
      <c r="V30" s="130">
        <f t="shared" si="5"/>
        <v>-12485</v>
      </c>
      <c r="W30" s="129"/>
      <c r="X30" s="130">
        <f t="shared" si="6"/>
        <v>-12449</v>
      </c>
      <c r="Y30" s="129"/>
      <c r="Z30" s="130">
        <v>0</v>
      </c>
      <c r="AA30" s="127">
        <f t="shared" si="7"/>
        <v>-12449</v>
      </c>
      <c r="AB30" s="131">
        <f t="shared" si="7"/>
        <v>-12449</v>
      </c>
    </row>
    <row r="31" spans="1:28" ht="21" customHeight="1">
      <c r="A31" s="87" t="s">
        <v>114</v>
      </c>
      <c r="B31" s="132"/>
      <c r="C31" s="126"/>
      <c r="D31" s="128">
        <v>0</v>
      </c>
      <c r="E31" s="128"/>
      <c r="F31" s="128">
        <v>0</v>
      </c>
      <c r="G31" s="128"/>
      <c r="H31" s="128">
        <v>0</v>
      </c>
      <c r="I31" s="128"/>
      <c r="J31" s="128">
        <v>0</v>
      </c>
      <c r="K31" s="129"/>
      <c r="L31" s="128">
        <v>0</v>
      </c>
      <c r="M31" s="129"/>
      <c r="N31" s="128">
        <f>SUM(N29:N30)</f>
        <v>55844</v>
      </c>
      <c r="O31" s="129"/>
      <c r="P31" s="128">
        <f>SUM(P29:P30)</f>
        <v>-12862</v>
      </c>
      <c r="Q31" s="129"/>
      <c r="R31" s="128">
        <f>SUM(R29:R30)</f>
        <v>7</v>
      </c>
      <c r="S31" s="129"/>
      <c r="T31" s="128">
        <f>SUM(T29:T30)</f>
        <v>370</v>
      </c>
      <c r="U31" s="129"/>
      <c r="V31" s="128">
        <f t="shared" si="5"/>
        <v>-12485</v>
      </c>
      <c r="W31" s="129"/>
      <c r="X31" s="128">
        <f t="shared" si="6"/>
        <v>43359</v>
      </c>
      <c r="Y31" s="129"/>
      <c r="Z31" s="128">
        <f>SUM(Z29:Z30)</f>
        <v>-902</v>
      </c>
      <c r="AA31" s="127">
        <f t="shared" si="7"/>
        <v>43359</v>
      </c>
      <c r="AB31" s="127">
        <f t="shared" si="7"/>
        <v>42457</v>
      </c>
    </row>
    <row r="32" spans="1:28" ht="21" customHeight="1">
      <c r="A32" s="87" t="s">
        <v>154</v>
      </c>
      <c r="B32" s="132">
        <v>11</v>
      </c>
      <c r="C32" s="126"/>
      <c r="D32" s="128">
        <v>0</v>
      </c>
      <c r="E32" s="128"/>
      <c r="F32" s="128">
        <v>0</v>
      </c>
      <c r="G32" s="128"/>
      <c r="H32" s="128">
        <v>0</v>
      </c>
      <c r="I32" s="128"/>
      <c r="J32" s="128">
        <v>0</v>
      </c>
      <c r="K32" s="129"/>
      <c r="L32" s="128">
        <v>0</v>
      </c>
      <c r="M32" s="129"/>
      <c r="N32" s="128">
        <v>-42685</v>
      </c>
      <c r="O32" s="129"/>
      <c r="P32" s="128">
        <v>0</v>
      </c>
      <c r="Q32" s="129"/>
      <c r="R32" s="128">
        <v>0</v>
      </c>
      <c r="S32" s="129"/>
      <c r="T32" s="128">
        <v>0</v>
      </c>
      <c r="U32" s="129"/>
      <c r="V32" s="128">
        <f t="shared" si="5"/>
        <v>0</v>
      </c>
      <c r="W32" s="129"/>
      <c r="X32" s="128">
        <f t="shared" si="6"/>
        <v>-42685</v>
      </c>
      <c r="Y32" s="129"/>
      <c r="Z32" s="128">
        <v>0</v>
      </c>
      <c r="AA32" s="127"/>
      <c r="AB32" s="127">
        <f t="shared" si="7"/>
        <v>-42685</v>
      </c>
    </row>
    <row r="33" spans="1:28" ht="21" customHeight="1">
      <c r="A33" s="87" t="s">
        <v>155</v>
      </c>
      <c r="B33" s="132"/>
      <c r="C33" s="126"/>
      <c r="D33" s="128">
        <v>0</v>
      </c>
      <c r="E33" s="128"/>
      <c r="F33" s="128">
        <v>0</v>
      </c>
      <c r="G33" s="128"/>
      <c r="H33" s="128">
        <v>1775</v>
      </c>
      <c r="I33" s="128"/>
      <c r="J33" s="128">
        <v>0</v>
      </c>
      <c r="K33" s="129"/>
      <c r="L33" s="128">
        <v>0</v>
      </c>
      <c r="M33" s="129"/>
      <c r="N33" s="128">
        <v>0</v>
      </c>
      <c r="O33" s="129"/>
      <c r="P33" s="128">
        <v>0</v>
      </c>
      <c r="Q33" s="129"/>
      <c r="R33" s="128">
        <v>0</v>
      </c>
      <c r="S33" s="129"/>
      <c r="T33" s="128">
        <v>0</v>
      </c>
      <c r="U33" s="129"/>
      <c r="V33" s="128">
        <f t="shared" si="5"/>
        <v>0</v>
      </c>
      <c r="W33" s="129"/>
      <c r="X33" s="128">
        <f t="shared" si="6"/>
        <v>1775</v>
      </c>
      <c r="Y33" s="129"/>
      <c r="Z33" s="128">
        <v>0</v>
      </c>
      <c r="AA33" s="127">
        <f t="shared" si="7"/>
        <v>1775</v>
      </c>
      <c r="AB33" s="127">
        <f t="shared" si="7"/>
        <v>1775</v>
      </c>
    </row>
    <row r="34" spans="1:28" ht="21" customHeight="1">
      <c r="A34" s="87" t="s">
        <v>158</v>
      </c>
      <c r="B34" s="132"/>
      <c r="C34" s="126"/>
      <c r="D34" s="128">
        <v>0</v>
      </c>
      <c r="E34" s="128"/>
      <c r="F34" s="128">
        <v>0</v>
      </c>
      <c r="G34" s="128"/>
      <c r="H34" s="128">
        <v>0</v>
      </c>
      <c r="I34" s="128"/>
      <c r="J34" s="128">
        <v>-9</v>
      </c>
      <c r="K34" s="129"/>
      <c r="L34" s="128">
        <v>0</v>
      </c>
      <c r="M34" s="129"/>
      <c r="N34" s="128">
        <v>0</v>
      </c>
      <c r="O34" s="129"/>
      <c r="P34" s="128">
        <v>0</v>
      </c>
      <c r="Q34" s="129"/>
      <c r="R34" s="128">
        <v>0</v>
      </c>
      <c r="S34" s="129"/>
      <c r="T34" s="128">
        <v>0</v>
      </c>
      <c r="U34" s="129"/>
      <c r="V34" s="128">
        <v>0</v>
      </c>
      <c r="W34" s="129"/>
      <c r="X34" s="128">
        <f t="shared" si="6"/>
        <v>-9</v>
      </c>
      <c r="Y34" s="129"/>
      <c r="Z34" s="128">
        <v>4</v>
      </c>
      <c r="AA34" s="127"/>
      <c r="AB34" s="127">
        <f t="shared" si="7"/>
        <v>-5</v>
      </c>
    </row>
    <row r="35" spans="1:28" ht="21" customHeight="1">
      <c r="A35" s="87" t="s">
        <v>272</v>
      </c>
      <c r="B35" s="132"/>
      <c r="C35" s="126"/>
      <c r="D35" s="128"/>
      <c r="E35" s="128"/>
      <c r="F35" s="128"/>
      <c r="G35" s="128"/>
      <c r="H35" s="128"/>
      <c r="I35" s="128"/>
      <c r="J35" s="128"/>
      <c r="K35" s="129"/>
      <c r="L35" s="128"/>
      <c r="M35" s="129"/>
      <c r="N35" s="128"/>
      <c r="O35" s="129"/>
      <c r="P35" s="128"/>
      <c r="Q35" s="129"/>
      <c r="R35" s="128"/>
      <c r="S35" s="129"/>
      <c r="T35" s="128"/>
      <c r="U35" s="129"/>
      <c r="V35" s="128"/>
      <c r="W35" s="129"/>
      <c r="X35" s="128"/>
      <c r="Y35" s="129"/>
      <c r="Z35" s="128"/>
      <c r="AA35" s="127"/>
      <c r="AB35" s="127"/>
    </row>
    <row r="36" spans="1:28" ht="21" customHeight="1">
      <c r="A36" s="87" t="s">
        <v>251</v>
      </c>
      <c r="B36" s="132"/>
      <c r="C36" s="126"/>
      <c r="D36" s="128">
        <v>0</v>
      </c>
      <c r="E36" s="128"/>
      <c r="F36" s="128">
        <v>0</v>
      </c>
      <c r="G36" s="128"/>
      <c r="H36" s="128">
        <v>0</v>
      </c>
      <c r="I36" s="128"/>
      <c r="J36" s="128">
        <v>0</v>
      </c>
      <c r="K36" s="129"/>
      <c r="L36" s="128">
        <v>0</v>
      </c>
      <c r="M36" s="129"/>
      <c r="N36" s="128">
        <v>-34</v>
      </c>
      <c r="O36" s="129"/>
      <c r="P36" s="128">
        <v>0</v>
      </c>
      <c r="Q36" s="129"/>
      <c r="R36" s="128">
        <v>0</v>
      </c>
      <c r="S36" s="129"/>
      <c r="T36" s="128">
        <v>34</v>
      </c>
      <c r="U36" s="129"/>
      <c r="V36" s="126">
        <f>SUM(P36:T36)</f>
        <v>34</v>
      </c>
      <c r="W36" s="129"/>
      <c r="X36" s="128">
        <f t="shared" ref="X36" si="8">SUM(D36:N36,V36)</f>
        <v>0</v>
      </c>
      <c r="Y36" s="129"/>
      <c r="Z36" s="128">
        <v>0</v>
      </c>
      <c r="AA36" s="127"/>
      <c r="AB36" s="127">
        <f t="shared" ref="AB36" si="9">SUM(X36:Z36)</f>
        <v>0</v>
      </c>
    </row>
    <row r="37" spans="1:28" ht="21" customHeight="1" thickBot="1">
      <c r="A37" s="91" t="s">
        <v>248</v>
      </c>
      <c r="B37" s="91"/>
      <c r="C37" s="126"/>
      <c r="D37" s="133">
        <f>SUM(D28,D31:D36)</f>
        <v>307334</v>
      </c>
      <c r="E37" s="129"/>
      <c r="F37" s="133">
        <f>SUM(F28,F31:F36)</f>
        <v>170072</v>
      </c>
      <c r="G37" s="129"/>
      <c r="H37" s="133">
        <f>SUM(H28,H31:H36)</f>
        <v>12590</v>
      </c>
      <c r="I37" s="129"/>
      <c r="J37" s="133">
        <f>SUM(J28,J31:J36)</f>
        <v>248</v>
      </c>
      <c r="K37" s="129"/>
      <c r="L37" s="133">
        <f>SUM(L28,L31:L36)</f>
        <v>31100</v>
      </c>
      <c r="M37" s="129"/>
      <c r="N37" s="133">
        <f>SUM(N28,N31:N36)</f>
        <v>335127</v>
      </c>
      <c r="O37" s="129"/>
      <c r="P37" s="133">
        <f>SUM(P28,P31:P36)</f>
        <v>-87598</v>
      </c>
      <c r="Q37" s="129"/>
      <c r="R37" s="133">
        <f>SUM(R28,R31:R36)</f>
        <v>-851</v>
      </c>
      <c r="S37" s="129"/>
      <c r="T37" s="133">
        <f>SUM(T28,T31:T36)</f>
        <v>-5438</v>
      </c>
      <c r="U37" s="129"/>
      <c r="V37" s="133">
        <f>SUM(V28,V31:V36)</f>
        <v>-93887</v>
      </c>
      <c r="W37" s="129"/>
      <c r="X37" s="133">
        <f>SUM(X28,X31:X36)</f>
        <v>762584</v>
      </c>
      <c r="Y37" s="129"/>
      <c r="Z37" s="133">
        <f>SUM(Z28,Z31:Z36)</f>
        <v>5287</v>
      </c>
      <c r="AA37" s="129"/>
      <c r="AB37" s="133">
        <f>SUM(AB28,AB31:AB36)</f>
        <v>767871</v>
      </c>
    </row>
    <row r="38" spans="1:28" ht="21" customHeight="1" thickTop="1">
      <c r="B38" s="91"/>
      <c r="C38" s="126"/>
      <c r="D38" s="126">
        <f>D37-BS_Conso!D79</f>
        <v>0</v>
      </c>
      <c r="E38" s="126"/>
      <c r="F38" s="126">
        <f>F37-BS_Conso!D80</f>
        <v>0</v>
      </c>
      <c r="G38" s="126"/>
      <c r="H38" s="126">
        <f>H37-BS_Conso!D81</f>
        <v>0</v>
      </c>
      <c r="I38" s="126"/>
      <c r="J38" s="126">
        <f>J37-BS_Conso!D82</f>
        <v>0</v>
      </c>
      <c r="K38" s="126"/>
      <c r="L38" s="126">
        <f>L37-BS_Conso!D84</f>
        <v>0</v>
      </c>
      <c r="M38" s="126"/>
      <c r="N38" s="126">
        <f>N37-BS_Conso!D85</f>
        <v>0</v>
      </c>
      <c r="O38" s="126"/>
      <c r="P38" s="126"/>
      <c r="Q38" s="126"/>
      <c r="R38" s="126"/>
      <c r="S38" s="126"/>
      <c r="T38" s="126"/>
      <c r="U38" s="126"/>
      <c r="V38" s="126">
        <f>V37-BS_Conso!D86</f>
        <v>0</v>
      </c>
      <c r="W38" s="126"/>
      <c r="X38" s="126">
        <f>X37-BS_Conso!D87</f>
        <v>0</v>
      </c>
      <c r="Y38" s="126"/>
      <c r="Z38" s="126">
        <f>Z37-BS_Conso!D88</f>
        <v>0</v>
      </c>
      <c r="AA38" s="126"/>
      <c r="AB38" s="126">
        <f>AB37-BS_Conso!D89</f>
        <v>0</v>
      </c>
    </row>
    <row r="39" spans="1:28" ht="29.25" customHeight="1">
      <c r="A39" s="97" t="s">
        <v>232</v>
      </c>
      <c r="B39" s="91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</row>
    <row r="40" spans="1:28" ht="21" customHeight="1">
      <c r="B40" s="91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</row>
    <row r="41" spans="1:28" ht="21" customHeight="1">
      <c r="B41" s="91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</row>
    <row r="42" spans="1:28" ht="21" customHeight="1">
      <c r="B42" s="91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</row>
    <row r="43" spans="1:28" ht="21" customHeight="1">
      <c r="B43" s="91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</row>
    <row r="44" spans="1:28" ht="21" customHeight="1">
      <c r="B44" s="91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</row>
    <row r="45" spans="1:28" ht="21" customHeight="1">
      <c r="B45" s="91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</row>
    <row r="46" spans="1:28" ht="21" customHeight="1">
      <c r="B46" s="91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</row>
    <row r="47" spans="1:28" ht="21" customHeight="1">
      <c r="B47" s="91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</row>
    <row r="48" spans="1:28" ht="21" customHeight="1">
      <c r="B48" s="9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</row>
    <row r="49" spans="2:28" ht="21" customHeight="1">
      <c r="B49" s="91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</row>
    <row r="50" spans="2:28" ht="21" customHeight="1">
      <c r="B50" s="91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</row>
    <row r="51" spans="2:28" ht="21" customHeight="1">
      <c r="B51" s="91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</row>
    <row r="52" spans="2:28" ht="21" customHeight="1">
      <c r="B52" s="91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</row>
    <row r="53" spans="2:28" ht="21" customHeight="1">
      <c r="B53" s="91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</row>
    <row r="54" spans="2:28" ht="21" customHeight="1">
      <c r="B54" s="91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</row>
    <row r="55" spans="2:28" ht="21" customHeight="1">
      <c r="B55" s="91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</row>
    <row r="56" spans="2:28" ht="21" customHeight="1">
      <c r="B56" s="91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</row>
    <row r="57" spans="2:28" ht="21" customHeight="1">
      <c r="B57" s="91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>
        <v>15</v>
      </c>
    </row>
    <row r="58" spans="2:28" ht="21" customHeight="1">
      <c r="B58" s="91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</row>
    <row r="59" spans="2:28" ht="21" customHeight="1">
      <c r="B59" s="91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</row>
    <row r="60" spans="2:28" ht="21" customHeight="1">
      <c r="B60" s="91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</row>
    <row r="61" spans="2:28" ht="21" customHeight="1">
      <c r="B61" s="91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</row>
    <row r="62" spans="2:28" ht="21" customHeight="1">
      <c r="B62" s="91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</row>
    <row r="63" spans="2:28" ht="21" customHeight="1">
      <c r="B63" s="91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</row>
    <row r="64" spans="2:28" ht="21" customHeight="1">
      <c r="B64" s="91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</row>
    <row r="65" spans="1:28" ht="21" customHeight="1">
      <c r="B65" s="91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</row>
    <row r="66" spans="1:28" ht="21" customHeight="1">
      <c r="B66" s="91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</row>
    <row r="67" spans="1:28" ht="21" customHeight="1">
      <c r="B67" s="91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</row>
    <row r="68" spans="1:28" ht="21" customHeight="1">
      <c r="B68" s="91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</row>
    <row r="69" spans="1:28" ht="21" customHeight="1">
      <c r="B69" s="91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</row>
    <row r="70" spans="1:28" ht="21" customHeight="1">
      <c r="B70" s="91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</row>
    <row r="71" spans="1:28" ht="21" customHeight="1">
      <c r="B71" s="91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</row>
    <row r="72" spans="1:28" ht="21" customHeight="1">
      <c r="A72" s="97"/>
      <c r="B72" s="91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</row>
    <row r="73" spans="1:28" ht="21" customHeight="1">
      <c r="A73" s="97"/>
      <c r="B73" s="91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</row>
    <row r="74" spans="1:28" ht="21" customHeight="1">
      <c r="B74" s="91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</row>
    <row r="75" spans="1:28" ht="21" customHeight="1">
      <c r="B75" s="91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</row>
    <row r="76" spans="1:28" ht="21" customHeight="1">
      <c r="B76" s="91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</row>
    <row r="77" spans="1:28" ht="21" customHeight="1">
      <c r="B77" s="91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</row>
    <row r="78" spans="1:28" ht="21" customHeight="1">
      <c r="B78" s="91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</row>
    <row r="79" spans="1:28" ht="21" customHeight="1">
      <c r="B79" s="91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</row>
    <row r="80" spans="1:28" ht="21" customHeight="1">
      <c r="B80" s="91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</row>
    <row r="81" spans="1:28" ht="21" customHeight="1">
      <c r="B81" s="91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</row>
    <row r="82" spans="1:28" ht="21" customHeight="1">
      <c r="B82" s="91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</row>
    <row r="83" spans="1:28" ht="21" customHeight="1">
      <c r="B83" s="91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</row>
    <row r="84" spans="1:28" ht="21" customHeight="1">
      <c r="B84" s="91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</row>
    <row r="85" spans="1:28" ht="21" customHeight="1">
      <c r="B85" s="91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</row>
    <row r="86" spans="1:28" ht="21" customHeight="1">
      <c r="B86" s="91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</row>
    <row r="87" spans="1:28" ht="21" customHeight="1">
      <c r="B87" s="91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</row>
    <row r="88" spans="1:28" ht="21" customHeight="1">
      <c r="B88" s="91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</row>
    <row r="89" spans="1:28" ht="21" customHeight="1">
      <c r="B89" s="91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</row>
    <row r="90" spans="1:28" ht="21" customHeight="1">
      <c r="B90" s="91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</row>
    <row r="91" spans="1:28" ht="21" customHeight="1">
      <c r="A91" s="97"/>
      <c r="B91" s="91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</row>
    <row r="92" spans="1:28" ht="21" customHeight="1">
      <c r="B92" s="91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</row>
    <row r="93" spans="1:28" ht="21" customHeight="1">
      <c r="B93" s="91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</row>
    <row r="94" spans="1:28" ht="21" customHeight="1">
      <c r="B94" s="91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</row>
    <row r="95" spans="1:28" ht="21" customHeight="1">
      <c r="B95" s="91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</row>
    <row r="96" spans="1:28" ht="21" customHeight="1">
      <c r="B96" s="91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</row>
    <row r="97" spans="2:28" ht="21" customHeight="1">
      <c r="B97" s="91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</row>
    <row r="98" spans="2:28" ht="27" customHeight="1">
      <c r="C98" s="126"/>
      <c r="D98" s="127"/>
      <c r="E98" s="126"/>
      <c r="F98" s="127"/>
      <c r="G98" s="126"/>
      <c r="H98" s="127"/>
      <c r="I98" s="126"/>
      <c r="L98" s="127"/>
      <c r="M98" s="126"/>
      <c r="P98" s="127"/>
      <c r="Q98" s="127"/>
      <c r="R98" s="127"/>
      <c r="S98" s="126"/>
      <c r="T98" s="127"/>
      <c r="U98" s="126"/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55118110236220474" right="0.39370078740157483" top="0.62992125984251968" bottom="0.39370078740157483" header="0.19685039370078741" footer="0.19685039370078741"/>
  <pageSetup paperSize="9" scale="44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FF2D-3FE7-46DC-A70D-FFC03BAB46BE}">
  <dimension ref="A1:AB55"/>
  <sheetViews>
    <sheetView showGridLines="0" view="pageBreakPreview" topLeftCell="A4" zoomScale="85" zoomScaleNormal="60" zoomScaleSheetLayoutView="85" workbookViewId="0">
      <selection activeCell="T14" sqref="T14"/>
    </sheetView>
  </sheetViews>
  <sheetFormatPr defaultRowHeight="21" customHeight="1"/>
  <cols>
    <col min="1" max="1" width="55.5703125" style="87" customWidth="1"/>
    <col min="2" max="2" width="8.7109375" style="87" customWidth="1"/>
    <col min="3" max="3" width="1.7109375" style="87" customWidth="1"/>
    <col min="4" max="4" width="16.7109375" style="87" customWidth="1"/>
    <col min="5" max="5" width="1.7109375" style="87" customWidth="1"/>
    <col min="6" max="6" width="16.7109375" style="87" customWidth="1"/>
    <col min="7" max="7" width="1.7109375" style="87" customWidth="1"/>
    <col min="8" max="8" width="16.7109375" style="87" customWidth="1"/>
    <col min="9" max="9" width="1.7109375" style="87" customWidth="1"/>
    <col min="10" max="10" width="16.7109375" style="87" customWidth="1"/>
    <col min="11" max="11" width="1.5703125" style="87" customWidth="1"/>
    <col min="12" max="12" width="16.7109375" style="87" customWidth="1"/>
    <col min="13" max="13" width="1.5703125" style="87" customWidth="1"/>
    <col min="14" max="14" width="16.7109375" style="87" customWidth="1"/>
    <col min="15" max="15" width="1.5703125" style="87" customWidth="1"/>
    <col min="16" max="16" width="16.7109375" style="87" customWidth="1"/>
    <col min="17" max="17" width="1.7109375" style="87" customWidth="1"/>
    <col min="18" max="18" width="16.7109375" style="87" customWidth="1"/>
    <col min="19" max="19" width="1.7109375" style="87" customWidth="1"/>
    <col min="20" max="20" width="16.7109375" style="87" customWidth="1"/>
    <col min="21" max="21" width="1.7109375" style="87" customWidth="1"/>
    <col min="22" max="22" width="16.7109375" style="87" customWidth="1"/>
    <col min="23" max="23" width="1.7109375" style="87" customWidth="1"/>
    <col min="24" max="24" width="16.7109375" style="87" customWidth="1"/>
    <col min="25" max="25" width="1.7109375" style="87" customWidth="1"/>
    <col min="26" max="26" width="16.7109375" style="87" customWidth="1"/>
    <col min="27" max="27" width="1.7109375" style="87" customWidth="1"/>
    <col min="28" max="28" width="16.7109375" style="87" customWidth="1"/>
    <col min="29" max="264" width="9.140625" style="87"/>
    <col min="265" max="265" width="46.5703125" style="87" customWidth="1"/>
    <col min="266" max="266" width="13.5703125" style="87" customWidth="1"/>
    <col min="267" max="267" width="2.7109375" style="87" customWidth="1"/>
    <col min="268" max="268" width="12" style="87" customWidth="1"/>
    <col min="269" max="269" width="2.7109375" style="87" customWidth="1"/>
    <col min="270" max="270" width="12" style="87" customWidth="1"/>
    <col min="271" max="271" width="2.7109375" style="87" customWidth="1"/>
    <col min="272" max="272" width="9.7109375" style="87" customWidth="1"/>
    <col min="273" max="273" width="2.7109375" style="87" customWidth="1"/>
    <col min="274" max="274" width="12.7109375" style="87" customWidth="1"/>
    <col min="275" max="275" width="2.7109375" style="87" customWidth="1"/>
    <col min="276" max="276" width="15" style="87" customWidth="1"/>
    <col min="277" max="277" width="2" style="87" customWidth="1"/>
    <col min="278" max="278" width="14.42578125" style="87" customWidth="1"/>
    <col min="279" max="279" width="3.7109375" style="87" customWidth="1"/>
    <col min="280" max="280" width="17" style="87" customWidth="1"/>
    <col min="281" max="281" width="3.7109375" style="87" customWidth="1"/>
    <col min="282" max="282" width="11.7109375" style="87" customWidth="1"/>
    <col min="283" max="283" width="2.7109375" style="87" customWidth="1"/>
    <col min="284" max="284" width="11.28515625" style="87" customWidth="1"/>
    <col min="285" max="520" width="9.140625" style="87"/>
    <col min="521" max="521" width="46.5703125" style="87" customWidth="1"/>
    <col min="522" max="522" width="13.5703125" style="87" customWidth="1"/>
    <col min="523" max="523" width="2.7109375" style="87" customWidth="1"/>
    <col min="524" max="524" width="12" style="87" customWidth="1"/>
    <col min="525" max="525" width="2.7109375" style="87" customWidth="1"/>
    <col min="526" max="526" width="12" style="87" customWidth="1"/>
    <col min="527" max="527" width="2.7109375" style="87" customWidth="1"/>
    <col min="528" max="528" width="9.7109375" style="87" customWidth="1"/>
    <col min="529" max="529" width="2.7109375" style="87" customWidth="1"/>
    <col min="530" max="530" width="12.7109375" style="87" customWidth="1"/>
    <col min="531" max="531" width="2.7109375" style="87" customWidth="1"/>
    <col min="532" max="532" width="15" style="87" customWidth="1"/>
    <col min="533" max="533" width="2" style="87" customWidth="1"/>
    <col min="534" max="534" width="14.42578125" style="87" customWidth="1"/>
    <col min="535" max="535" width="3.7109375" style="87" customWidth="1"/>
    <col min="536" max="536" width="17" style="87" customWidth="1"/>
    <col min="537" max="537" width="3.7109375" style="87" customWidth="1"/>
    <col min="538" max="538" width="11.7109375" style="87" customWidth="1"/>
    <col min="539" max="539" width="2.7109375" style="87" customWidth="1"/>
    <col min="540" max="540" width="11.28515625" style="87" customWidth="1"/>
    <col min="541" max="776" width="9.140625" style="87"/>
    <col min="777" max="777" width="46.5703125" style="87" customWidth="1"/>
    <col min="778" max="778" width="13.5703125" style="87" customWidth="1"/>
    <col min="779" max="779" width="2.7109375" style="87" customWidth="1"/>
    <col min="780" max="780" width="12" style="87" customWidth="1"/>
    <col min="781" max="781" width="2.7109375" style="87" customWidth="1"/>
    <col min="782" max="782" width="12" style="87" customWidth="1"/>
    <col min="783" max="783" width="2.7109375" style="87" customWidth="1"/>
    <col min="784" max="784" width="9.7109375" style="87" customWidth="1"/>
    <col min="785" max="785" width="2.7109375" style="87" customWidth="1"/>
    <col min="786" max="786" width="12.7109375" style="87" customWidth="1"/>
    <col min="787" max="787" width="2.7109375" style="87" customWidth="1"/>
    <col min="788" max="788" width="15" style="87" customWidth="1"/>
    <col min="789" max="789" width="2" style="87" customWidth="1"/>
    <col min="790" max="790" width="14.42578125" style="87" customWidth="1"/>
    <col min="791" max="791" width="3.7109375" style="87" customWidth="1"/>
    <col min="792" max="792" width="17" style="87" customWidth="1"/>
    <col min="793" max="793" width="3.7109375" style="87" customWidth="1"/>
    <col min="794" max="794" width="11.7109375" style="87" customWidth="1"/>
    <col min="795" max="795" width="2.7109375" style="87" customWidth="1"/>
    <col min="796" max="796" width="11.28515625" style="87" customWidth="1"/>
    <col min="797" max="1032" width="9.140625" style="87"/>
    <col min="1033" max="1033" width="46.5703125" style="87" customWidth="1"/>
    <col min="1034" max="1034" width="13.5703125" style="87" customWidth="1"/>
    <col min="1035" max="1035" width="2.7109375" style="87" customWidth="1"/>
    <col min="1036" max="1036" width="12" style="87" customWidth="1"/>
    <col min="1037" max="1037" width="2.7109375" style="87" customWidth="1"/>
    <col min="1038" max="1038" width="12" style="87" customWidth="1"/>
    <col min="1039" max="1039" width="2.7109375" style="87" customWidth="1"/>
    <col min="1040" max="1040" width="9.7109375" style="87" customWidth="1"/>
    <col min="1041" max="1041" width="2.7109375" style="87" customWidth="1"/>
    <col min="1042" max="1042" width="12.7109375" style="87" customWidth="1"/>
    <col min="1043" max="1043" width="2.7109375" style="87" customWidth="1"/>
    <col min="1044" max="1044" width="15" style="87" customWidth="1"/>
    <col min="1045" max="1045" width="2" style="87" customWidth="1"/>
    <col min="1046" max="1046" width="14.42578125" style="87" customWidth="1"/>
    <col min="1047" max="1047" width="3.7109375" style="87" customWidth="1"/>
    <col min="1048" max="1048" width="17" style="87" customWidth="1"/>
    <col min="1049" max="1049" width="3.7109375" style="87" customWidth="1"/>
    <col min="1050" max="1050" width="11.7109375" style="87" customWidth="1"/>
    <col min="1051" max="1051" width="2.7109375" style="87" customWidth="1"/>
    <col min="1052" max="1052" width="11.28515625" style="87" customWidth="1"/>
    <col min="1053" max="1288" width="9.140625" style="87"/>
    <col min="1289" max="1289" width="46.5703125" style="87" customWidth="1"/>
    <col min="1290" max="1290" width="13.5703125" style="87" customWidth="1"/>
    <col min="1291" max="1291" width="2.7109375" style="87" customWidth="1"/>
    <col min="1292" max="1292" width="12" style="87" customWidth="1"/>
    <col min="1293" max="1293" width="2.7109375" style="87" customWidth="1"/>
    <col min="1294" max="1294" width="12" style="87" customWidth="1"/>
    <col min="1295" max="1295" width="2.7109375" style="87" customWidth="1"/>
    <col min="1296" max="1296" width="9.7109375" style="87" customWidth="1"/>
    <col min="1297" max="1297" width="2.7109375" style="87" customWidth="1"/>
    <col min="1298" max="1298" width="12.7109375" style="87" customWidth="1"/>
    <col min="1299" max="1299" width="2.7109375" style="87" customWidth="1"/>
    <col min="1300" max="1300" width="15" style="87" customWidth="1"/>
    <col min="1301" max="1301" width="2" style="87" customWidth="1"/>
    <col min="1302" max="1302" width="14.42578125" style="87" customWidth="1"/>
    <col min="1303" max="1303" width="3.7109375" style="87" customWidth="1"/>
    <col min="1304" max="1304" width="17" style="87" customWidth="1"/>
    <col min="1305" max="1305" width="3.7109375" style="87" customWidth="1"/>
    <col min="1306" max="1306" width="11.7109375" style="87" customWidth="1"/>
    <col min="1307" max="1307" width="2.7109375" style="87" customWidth="1"/>
    <col min="1308" max="1308" width="11.28515625" style="87" customWidth="1"/>
    <col min="1309" max="1544" width="9.140625" style="87"/>
    <col min="1545" max="1545" width="46.5703125" style="87" customWidth="1"/>
    <col min="1546" max="1546" width="13.5703125" style="87" customWidth="1"/>
    <col min="1547" max="1547" width="2.7109375" style="87" customWidth="1"/>
    <col min="1548" max="1548" width="12" style="87" customWidth="1"/>
    <col min="1549" max="1549" width="2.7109375" style="87" customWidth="1"/>
    <col min="1550" max="1550" width="12" style="87" customWidth="1"/>
    <col min="1551" max="1551" width="2.7109375" style="87" customWidth="1"/>
    <col min="1552" max="1552" width="9.7109375" style="87" customWidth="1"/>
    <col min="1553" max="1553" width="2.7109375" style="87" customWidth="1"/>
    <col min="1554" max="1554" width="12.7109375" style="87" customWidth="1"/>
    <col min="1555" max="1555" width="2.7109375" style="87" customWidth="1"/>
    <col min="1556" max="1556" width="15" style="87" customWidth="1"/>
    <col min="1557" max="1557" width="2" style="87" customWidth="1"/>
    <col min="1558" max="1558" width="14.42578125" style="87" customWidth="1"/>
    <col min="1559" max="1559" width="3.7109375" style="87" customWidth="1"/>
    <col min="1560" max="1560" width="17" style="87" customWidth="1"/>
    <col min="1561" max="1561" width="3.7109375" style="87" customWidth="1"/>
    <col min="1562" max="1562" width="11.7109375" style="87" customWidth="1"/>
    <col min="1563" max="1563" width="2.7109375" style="87" customWidth="1"/>
    <col min="1564" max="1564" width="11.28515625" style="87" customWidth="1"/>
    <col min="1565" max="1800" width="9.140625" style="87"/>
    <col min="1801" max="1801" width="46.5703125" style="87" customWidth="1"/>
    <col min="1802" max="1802" width="13.5703125" style="87" customWidth="1"/>
    <col min="1803" max="1803" width="2.7109375" style="87" customWidth="1"/>
    <col min="1804" max="1804" width="12" style="87" customWidth="1"/>
    <col min="1805" max="1805" width="2.7109375" style="87" customWidth="1"/>
    <col min="1806" max="1806" width="12" style="87" customWidth="1"/>
    <col min="1807" max="1807" width="2.7109375" style="87" customWidth="1"/>
    <col min="1808" max="1808" width="9.7109375" style="87" customWidth="1"/>
    <col min="1809" max="1809" width="2.7109375" style="87" customWidth="1"/>
    <col min="1810" max="1810" width="12.7109375" style="87" customWidth="1"/>
    <col min="1811" max="1811" width="2.7109375" style="87" customWidth="1"/>
    <col min="1812" max="1812" width="15" style="87" customWidth="1"/>
    <col min="1813" max="1813" width="2" style="87" customWidth="1"/>
    <col min="1814" max="1814" width="14.42578125" style="87" customWidth="1"/>
    <col min="1815" max="1815" width="3.7109375" style="87" customWidth="1"/>
    <col min="1816" max="1816" width="17" style="87" customWidth="1"/>
    <col min="1817" max="1817" width="3.7109375" style="87" customWidth="1"/>
    <col min="1818" max="1818" width="11.7109375" style="87" customWidth="1"/>
    <col min="1819" max="1819" width="2.7109375" style="87" customWidth="1"/>
    <col min="1820" max="1820" width="11.28515625" style="87" customWidth="1"/>
    <col min="1821" max="2056" width="9.140625" style="87"/>
    <col min="2057" max="2057" width="46.5703125" style="87" customWidth="1"/>
    <col min="2058" max="2058" width="13.5703125" style="87" customWidth="1"/>
    <col min="2059" max="2059" width="2.7109375" style="87" customWidth="1"/>
    <col min="2060" max="2060" width="12" style="87" customWidth="1"/>
    <col min="2061" max="2061" width="2.7109375" style="87" customWidth="1"/>
    <col min="2062" max="2062" width="12" style="87" customWidth="1"/>
    <col min="2063" max="2063" width="2.7109375" style="87" customWidth="1"/>
    <col min="2064" max="2064" width="9.7109375" style="87" customWidth="1"/>
    <col min="2065" max="2065" width="2.7109375" style="87" customWidth="1"/>
    <col min="2066" max="2066" width="12.7109375" style="87" customWidth="1"/>
    <col min="2067" max="2067" width="2.7109375" style="87" customWidth="1"/>
    <col min="2068" max="2068" width="15" style="87" customWidth="1"/>
    <col min="2069" max="2069" width="2" style="87" customWidth="1"/>
    <col min="2070" max="2070" width="14.42578125" style="87" customWidth="1"/>
    <col min="2071" max="2071" width="3.7109375" style="87" customWidth="1"/>
    <col min="2072" max="2072" width="17" style="87" customWidth="1"/>
    <col min="2073" max="2073" width="3.7109375" style="87" customWidth="1"/>
    <col min="2074" max="2074" width="11.7109375" style="87" customWidth="1"/>
    <col min="2075" max="2075" width="2.7109375" style="87" customWidth="1"/>
    <col min="2076" max="2076" width="11.28515625" style="87" customWidth="1"/>
    <col min="2077" max="2312" width="9.140625" style="87"/>
    <col min="2313" max="2313" width="46.5703125" style="87" customWidth="1"/>
    <col min="2314" max="2314" width="13.5703125" style="87" customWidth="1"/>
    <col min="2315" max="2315" width="2.7109375" style="87" customWidth="1"/>
    <col min="2316" max="2316" width="12" style="87" customWidth="1"/>
    <col min="2317" max="2317" width="2.7109375" style="87" customWidth="1"/>
    <col min="2318" max="2318" width="12" style="87" customWidth="1"/>
    <col min="2319" max="2319" width="2.7109375" style="87" customWidth="1"/>
    <col min="2320" max="2320" width="9.7109375" style="87" customWidth="1"/>
    <col min="2321" max="2321" width="2.7109375" style="87" customWidth="1"/>
    <col min="2322" max="2322" width="12.7109375" style="87" customWidth="1"/>
    <col min="2323" max="2323" width="2.7109375" style="87" customWidth="1"/>
    <col min="2324" max="2324" width="15" style="87" customWidth="1"/>
    <col min="2325" max="2325" width="2" style="87" customWidth="1"/>
    <col min="2326" max="2326" width="14.42578125" style="87" customWidth="1"/>
    <col min="2327" max="2327" width="3.7109375" style="87" customWidth="1"/>
    <col min="2328" max="2328" width="17" style="87" customWidth="1"/>
    <col min="2329" max="2329" width="3.7109375" style="87" customWidth="1"/>
    <col min="2330" max="2330" width="11.7109375" style="87" customWidth="1"/>
    <col min="2331" max="2331" width="2.7109375" style="87" customWidth="1"/>
    <col min="2332" max="2332" width="11.28515625" style="87" customWidth="1"/>
    <col min="2333" max="2568" width="9.140625" style="87"/>
    <col min="2569" max="2569" width="46.5703125" style="87" customWidth="1"/>
    <col min="2570" max="2570" width="13.5703125" style="87" customWidth="1"/>
    <col min="2571" max="2571" width="2.7109375" style="87" customWidth="1"/>
    <col min="2572" max="2572" width="12" style="87" customWidth="1"/>
    <col min="2573" max="2573" width="2.7109375" style="87" customWidth="1"/>
    <col min="2574" max="2574" width="12" style="87" customWidth="1"/>
    <col min="2575" max="2575" width="2.7109375" style="87" customWidth="1"/>
    <col min="2576" max="2576" width="9.7109375" style="87" customWidth="1"/>
    <col min="2577" max="2577" width="2.7109375" style="87" customWidth="1"/>
    <col min="2578" max="2578" width="12.7109375" style="87" customWidth="1"/>
    <col min="2579" max="2579" width="2.7109375" style="87" customWidth="1"/>
    <col min="2580" max="2580" width="15" style="87" customWidth="1"/>
    <col min="2581" max="2581" width="2" style="87" customWidth="1"/>
    <col min="2582" max="2582" width="14.42578125" style="87" customWidth="1"/>
    <col min="2583" max="2583" width="3.7109375" style="87" customWidth="1"/>
    <col min="2584" max="2584" width="17" style="87" customWidth="1"/>
    <col min="2585" max="2585" width="3.7109375" style="87" customWidth="1"/>
    <col min="2586" max="2586" width="11.7109375" style="87" customWidth="1"/>
    <col min="2587" max="2587" width="2.7109375" style="87" customWidth="1"/>
    <col min="2588" max="2588" width="11.28515625" style="87" customWidth="1"/>
    <col min="2589" max="2824" width="9.140625" style="87"/>
    <col min="2825" max="2825" width="46.5703125" style="87" customWidth="1"/>
    <col min="2826" max="2826" width="13.5703125" style="87" customWidth="1"/>
    <col min="2827" max="2827" width="2.7109375" style="87" customWidth="1"/>
    <col min="2828" max="2828" width="12" style="87" customWidth="1"/>
    <col min="2829" max="2829" width="2.7109375" style="87" customWidth="1"/>
    <col min="2830" max="2830" width="12" style="87" customWidth="1"/>
    <col min="2831" max="2831" width="2.7109375" style="87" customWidth="1"/>
    <col min="2832" max="2832" width="9.7109375" style="87" customWidth="1"/>
    <col min="2833" max="2833" width="2.7109375" style="87" customWidth="1"/>
    <col min="2834" max="2834" width="12.7109375" style="87" customWidth="1"/>
    <col min="2835" max="2835" width="2.7109375" style="87" customWidth="1"/>
    <col min="2836" max="2836" width="15" style="87" customWidth="1"/>
    <col min="2837" max="2837" width="2" style="87" customWidth="1"/>
    <col min="2838" max="2838" width="14.42578125" style="87" customWidth="1"/>
    <col min="2839" max="2839" width="3.7109375" style="87" customWidth="1"/>
    <col min="2840" max="2840" width="17" style="87" customWidth="1"/>
    <col min="2841" max="2841" width="3.7109375" style="87" customWidth="1"/>
    <col min="2842" max="2842" width="11.7109375" style="87" customWidth="1"/>
    <col min="2843" max="2843" width="2.7109375" style="87" customWidth="1"/>
    <col min="2844" max="2844" width="11.28515625" style="87" customWidth="1"/>
    <col min="2845" max="3080" width="9.140625" style="87"/>
    <col min="3081" max="3081" width="46.5703125" style="87" customWidth="1"/>
    <col min="3082" max="3082" width="13.5703125" style="87" customWidth="1"/>
    <col min="3083" max="3083" width="2.7109375" style="87" customWidth="1"/>
    <col min="3084" max="3084" width="12" style="87" customWidth="1"/>
    <col min="3085" max="3085" width="2.7109375" style="87" customWidth="1"/>
    <col min="3086" max="3086" width="12" style="87" customWidth="1"/>
    <col min="3087" max="3087" width="2.7109375" style="87" customWidth="1"/>
    <col min="3088" max="3088" width="9.7109375" style="87" customWidth="1"/>
    <col min="3089" max="3089" width="2.7109375" style="87" customWidth="1"/>
    <col min="3090" max="3090" width="12.7109375" style="87" customWidth="1"/>
    <col min="3091" max="3091" width="2.7109375" style="87" customWidth="1"/>
    <col min="3092" max="3092" width="15" style="87" customWidth="1"/>
    <col min="3093" max="3093" width="2" style="87" customWidth="1"/>
    <col min="3094" max="3094" width="14.42578125" style="87" customWidth="1"/>
    <col min="3095" max="3095" width="3.7109375" style="87" customWidth="1"/>
    <col min="3096" max="3096" width="17" style="87" customWidth="1"/>
    <col min="3097" max="3097" width="3.7109375" style="87" customWidth="1"/>
    <col min="3098" max="3098" width="11.7109375" style="87" customWidth="1"/>
    <col min="3099" max="3099" width="2.7109375" style="87" customWidth="1"/>
    <col min="3100" max="3100" width="11.28515625" style="87" customWidth="1"/>
    <col min="3101" max="3336" width="9.140625" style="87"/>
    <col min="3337" max="3337" width="46.5703125" style="87" customWidth="1"/>
    <col min="3338" max="3338" width="13.5703125" style="87" customWidth="1"/>
    <col min="3339" max="3339" width="2.7109375" style="87" customWidth="1"/>
    <col min="3340" max="3340" width="12" style="87" customWidth="1"/>
    <col min="3341" max="3341" width="2.7109375" style="87" customWidth="1"/>
    <col min="3342" max="3342" width="12" style="87" customWidth="1"/>
    <col min="3343" max="3343" width="2.7109375" style="87" customWidth="1"/>
    <col min="3344" max="3344" width="9.7109375" style="87" customWidth="1"/>
    <col min="3345" max="3345" width="2.7109375" style="87" customWidth="1"/>
    <col min="3346" max="3346" width="12.7109375" style="87" customWidth="1"/>
    <col min="3347" max="3347" width="2.7109375" style="87" customWidth="1"/>
    <col min="3348" max="3348" width="15" style="87" customWidth="1"/>
    <col min="3349" max="3349" width="2" style="87" customWidth="1"/>
    <col min="3350" max="3350" width="14.42578125" style="87" customWidth="1"/>
    <col min="3351" max="3351" width="3.7109375" style="87" customWidth="1"/>
    <col min="3352" max="3352" width="17" style="87" customWidth="1"/>
    <col min="3353" max="3353" width="3.7109375" style="87" customWidth="1"/>
    <col min="3354" max="3354" width="11.7109375" style="87" customWidth="1"/>
    <col min="3355" max="3355" width="2.7109375" style="87" customWidth="1"/>
    <col min="3356" max="3356" width="11.28515625" style="87" customWidth="1"/>
    <col min="3357" max="3592" width="9.140625" style="87"/>
    <col min="3593" max="3593" width="46.5703125" style="87" customWidth="1"/>
    <col min="3594" max="3594" width="13.5703125" style="87" customWidth="1"/>
    <col min="3595" max="3595" width="2.7109375" style="87" customWidth="1"/>
    <col min="3596" max="3596" width="12" style="87" customWidth="1"/>
    <col min="3597" max="3597" width="2.7109375" style="87" customWidth="1"/>
    <col min="3598" max="3598" width="12" style="87" customWidth="1"/>
    <col min="3599" max="3599" width="2.7109375" style="87" customWidth="1"/>
    <col min="3600" max="3600" width="9.7109375" style="87" customWidth="1"/>
    <col min="3601" max="3601" width="2.7109375" style="87" customWidth="1"/>
    <col min="3602" max="3602" width="12.7109375" style="87" customWidth="1"/>
    <col min="3603" max="3603" width="2.7109375" style="87" customWidth="1"/>
    <col min="3604" max="3604" width="15" style="87" customWidth="1"/>
    <col min="3605" max="3605" width="2" style="87" customWidth="1"/>
    <col min="3606" max="3606" width="14.42578125" style="87" customWidth="1"/>
    <col min="3607" max="3607" width="3.7109375" style="87" customWidth="1"/>
    <col min="3608" max="3608" width="17" style="87" customWidth="1"/>
    <col min="3609" max="3609" width="3.7109375" style="87" customWidth="1"/>
    <col min="3610" max="3610" width="11.7109375" style="87" customWidth="1"/>
    <col min="3611" max="3611" width="2.7109375" style="87" customWidth="1"/>
    <col min="3612" max="3612" width="11.28515625" style="87" customWidth="1"/>
    <col min="3613" max="3848" width="9.140625" style="87"/>
    <col min="3849" max="3849" width="46.5703125" style="87" customWidth="1"/>
    <col min="3850" max="3850" width="13.5703125" style="87" customWidth="1"/>
    <col min="3851" max="3851" width="2.7109375" style="87" customWidth="1"/>
    <col min="3852" max="3852" width="12" style="87" customWidth="1"/>
    <col min="3853" max="3853" width="2.7109375" style="87" customWidth="1"/>
    <col min="3854" max="3854" width="12" style="87" customWidth="1"/>
    <col min="3855" max="3855" width="2.7109375" style="87" customWidth="1"/>
    <col min="3856" max="3856" width="9.7109375" style="87" customWidth="1"/>
    <col min="3857" max="3857" width="2.7109375" style="87" customWidth="1"/>
    <col min="3858" max="3858" width="12.7109375" style="87" customWidth="1"/>
    <col min="3859" max="3859" width="2.7109375" style="87" customWidth="1"/>
    <col min="3860" max="3860" width="15" style="87" customWidth="1"/>
    <col min="3861" max="3861" width="2" style="87" customWidth="1"/>
    <col min="3862" max="3862" width="14.42578125" style="87" customWidth="1"/>
    <col min="3863" max="3863" width="3.7109375" style="87" customWidth="1"/>
    <col min="3864" max="3864" width="17" style="87" customWidth="1"/>
    <col min="3865" max="3865" width="3.7109375" style="87" customWidth="1"/>
    <col min="3866" max="3866" width="11.7109375" style="87" customWidth="1"/>
    <col min="3867" max="3867" width="2.7109375" style="87" customWidth="1"/>
    <col min="3868" max="3868" width="11.28515625" style="87" customWidth="1"/>
    <col min="3869" max="4104" width="9.140625" style="87"/>
    <col min="4105" max="4105" width="46.5703125" style="87" customWidth="1"/>
    <col min="4106" max="4106" width="13.5703125" style="87" customWidth="1"/>
    <col min="4107" max="4107" width="2.7109375" style="87" customWidth="1"/>
    <col min="4108" max="4108" width="12" style="87" customWidth="1"/>
    <col min="4109" max="4109" width="2.7109375" style="87" customWidth="1"/>
    <col min="4110" max="4110" width="12" style="87" customWidth="1"/>
    <col min="4111" max="4111" width="2.7109375" style="87" customWidth="1"/>
    <col min="4112" max="4112" width="9.7109375" style="87" customWidth="1"/>
    <col min="4113" max="4113" width="2.7109375" style="87" customWidth="1"/>
    <col min="4114" max="4114" width="12.7109375" style="87" customWidth="1"/>
    <col min="4115" max="4115" width="2.7109375" style="87" customWidth="1"/>
    <col min="4116" max="4116" width="15" style="87" customWidth="1"/>
    <col min="4117" max="4117" width="2" style="87" customWidth="1"/>
    <col min="4118" max="4118" width="14.42578125" style="87" customWidth="1"/>
    <col min="4119" max="4119" width="3.7109375" style="87" customWidth="1"/>
    <col min="4120" max="4120" width="17" style="87" customWidth="1"/>
    <col min="4121" max="4121" width="3.7109375" style="87" customWidth="1"/>
    <col min="4122" max="4122" width="11.7109375" style="87" customWidth="1"/>
    <col min="4123" max="4123" width="2.7109375" style="87" customWidth="1"/>
    <col min="4124" max="4124" width="11.28515625" style="87" customWidth="1"/>
    <col min="4125" max="4360" width="9.140625" style="87"/>
    <col min="4361" max="4361" width="46.5703125" style="87" customWidth="1"/>
    <col min="4362" max="4362" width="13.5703125" style="87" customWidth="1"/>
    <col min="4363" max="4363" width="2.7109375" style="87" customWidth="1"/>
    <col min="4364" max="4364" width="12" style="87" customWidth="1"/>
    <col min="4365" max="4365" width="2.7109375" style="87" customWidth="1"/>
    <col min="4366" max="4366" width="12" style="87" customWidth="1"/>
    <col min="4367" max="4367" width="2.7109375" style="87" customWidth="1"/>
    <col min="4368" max="4368" width="9.7109375" style="87" customWidth="1"/>
    <col min="4369" max="4369" width="2.7109375" style="87" customWidth="1"/>
    <col min="4370" max="4370" width="12.7109375" style="87" customWidth="1"/>
    <col min="4371" max="4371" width="2.7109375" style="87" customWidth="1"/>
    <col min="4372" max="4372" width="15" style="87" customWidth="1"/>
    <col min="4373" max="4373" width="2" style="87" customWidth="1"/>
    <col min="4374" max="4374" width="14.42578125" style="87" customWidth="1"/>
    <col min="4375" max="4375" width="3.7109375" style="87" customWidth="1"/>
    <col min="4376" max="4376" width="17" style="87" customWidth="1"/>
    <col min="4377" max="4377" width="3.7109375" style="87" customWidth="1"/>
    <col min="4378" max="4378" width="11.7109375" style="87" customWidth="1"/>
    <col min="4379" max="4379" width="2.7109375" style="87" customWidth="1"/>
    <col min="4380" max="4380" width="11.28515625" style="87" customWidth="1"/>
    <col min="4381" max="4616" width="9.140625" style="87"/>
    <col min="4617" max="4617" width="46.5703125" style="87" customWidth="1"/>
    <col min="4618" max="4618" width="13.5703125" style="87" customWidth="1"/>
    <col min="4619" max="4619" width="2.7109375" style="87" customWidth="1"/>
    <col min="4620" max="4620" width="12" style="87" customWidth="1"/>
    <col min="4621" max="4621" width="2.7109375" style="87" customWidth="1"/>
    <col min="4622" max="4622" width="12" style="87" customWidth="1"/>
    <col min="4623" max="4623" width="2.7109375" style="87" customWidth="1"/>
    <col min="4624" max="4624" width="9.7109375" style="87" customWidth="1"/>
    <col min="4625" max="4625" width="2.7109375" style="87" customWidth="1"/>
    <col min="4626" max="4626" width="12.7109375" style="87" customWidth="1"/>
    <col min="4627" max="4627" width="2.7109375" style="87" customWidth="1"/>
    <col min="4628" max="4628" width="15" style="87" customWidth="1"/>
    <col min="4629" max="4629" width="2" style="87" customWidth="1"/>
    <col min="4630" max="4630" width="14.42578125" style="87" customWidth="1"/>
    <col min="4631" max="4631" width="3.7109375" style="87" customWidth="1"/>
    <col min="4632" max="4632" width="17" style="87" customWidth="1"/>
    <col min="4633" max="4633" width="3.7109375" style="87" customWidth="1"/>
    <col min="4634" max="4634" width="11.7109375" style="87" customWidth="1"/>
    <col min="4635" max="4635" width="2.7109375" style="87" customWidth="1"/>
    <col min="4636" max="4636" width="11.28515625" style="87" customWidth="1"/>
    <col min="4637" max="4872" width="9.140625" style="87"/>
    <col min="4873" max="4873" width="46.5703125" style="87" customWidth="1"/>
    <col min="4874" max="4874" width="13.5703125" style="87" customWidth="1"/>
    <col min="4875" max="4875" width="2.7109375" style="87" customWidth="1"/>
    <col min="4876" max="4876" width="12" style="87" customWidth="1"/>
    <col min="4877" max="4877" width="2.7109375" style="87" customWidth="1"/>
    <col min="4878" max="4878" width="12" style="87" customWidth="1"/>
    <col min="4879" max="4879" width="2.7109375" style="87" customWidth="1"/>
    <col min="4880" max="4880" width="9.7109375" style="87" customWidth="1"/>
    <col min="4881" max="4881" width="2.7109375" style="87" customWidth="1"/>
    <col min="4882" max="4882" width="12.7109375" style="87" customWidth="1"/>
    <col min="4883" max="4883" width="2.7109375" style="87" customWidth="1"/>
    <col min="4884" max="4884" width="15" style="87" customWidth="1"/>
    <col min="4885" max="4885" width="2" style="87" customWidth="1"/>
    <col min="4886" max="4886" width="14.42578125" style="87" customWidth="1"/>
    <col min="4887" max="4887" width="3.7109375" style="87" customWidth="1"/>
    <col min="4888" max="4888" width="17" style="87" customWidth="1"/>
    <col min="4889" max="4889" width="3.7109375" style="87" customWidth="1"/>
    <col min="4890" max="4890" width="11.7109375" style="87" customWidth="1"/>
    <col min="4891" max="4891" width="2.7109375" style="87" customWidth="1"/>
    <col min="4892" max="4892" width="11.28515625" style="87" customWidth="1"/>
    <col min="4893" max="5128" width="9.140625" style="87"/>
    <col min="5129" max="5129" width="46.5703125" style="87" customWidth="1"/>
    <col min="5130" max="5130" width="13.5703125" style="87" customWidth="1"/>
    <col min="5131" max="5131" width="2.7109375" style="87" customWidth="1"/>
    <col min="5132" max="5132" width="12" style="87" customWidth="1"/>
    <col min="5133" max="5133" width="2.7109375" style="87" customWidth="1"/>
    <col min="5134" max="5134" width="12" style="87" customWidth="1"/>
    <col min="5135" max="5135" width="2.7109375" style="87" customWidth="1"/>
    <col min="5136" max="5136" width="9.7109375" style="87" customWidth="1"/>
    <col min="5137" max="5137" width="2.7109375" style="87" customWidth="1"/>
    <col min="5138" max="5138" width="12.7109375" style="87" customWidth="1"/>
    <col min="5139" max="5139" width="2.7109375" style="87" customWidth="1"/>
    <col min="5140" max="5140" width="15" style="87" customWidth="1"/>
    <col min="5141" max="5141" width="2" style="87" customWidth="1"/>
    <col min="5142" max="5142" width="14.42578125" style="87" customWidth="1"/>
    <col min="5143" max="5143" width="3.7109375" style="87" customWidth="1"/>
    <col min="5144" max="5144" width="17" style="87" customWidth="1"/>
    <col min="5145" max="5145" width="3.7109375" style="87" customWidth="1"/>
    <col min="5146" max="5146" width="11.7109375" style="87" customWidth="1"/>
    <col min="5147" max="5147" width="2.7109375" style="87" customWidth="1"/>
    <col min="5148" max="5148" width="11.28515625" style="87" customWidth="1"/>
    <col min="5149" max="5384" width="9.140625" style="87"/>
    <col min="5385" max="5385" width="46.5703125" style="87" customWidth="1"/>
    <col min="5386" max="5386" width="13.5703125" style="87" customWidth="1"/>
    <col min="5387" max="5387" width="2.7109375" style="87" customWidth="1"/>
    <col min="5388" max="5388" width="12" style="87" customWidth="1"/>
    <col min="5389" max="5389" width="2.7109375" style="87" customWidth="1"/>
    <col min="5390" max="5390" width="12" style="87" customWidth="1"/>
    <col min="5391" max="5391" width="2.7109375" style="87" customWidth="1"/>
    <col min="5392" max="5392" width="9.7109375" style="87" customWidth="1"/>
    <col min="5393" max="5393" width="2.7109375" style="87" customWidth="1"/>
    <col min="5394" max="5394" width="12.7109375" style="87" customWidth="1"/>
    <col min="5395" max="5395" width="2.7109375" style="87" customWidth="1"/>
    <col min="5396" max="5396" width="15" style="87" customWidth="1"/>
    <col min="5397" max="5397" width="2" style="87" customWidth="1"/>
    <col min="5398" max="5398" width="14.42578125" style="87" customWidth="1"/>
    <col min="5399" max="5399" width="3.7109375" style="87" customWidth="1"/>
    <col min="5400" max="5400" width="17" style="87" customWidth="1"/>
    <col min="5401" max="5401" width="3.7109375" style="87" customWidth="1"/>
    <col min="5402" max="5402" width="11.7109375" style="87" customWidth="1"/>
    <col min="5403" max="5403" width="2.7109375" style="87" customWidth="1"/>
    <col min="5404" max="5404" width="11.28515625" style="87" customWidth="1"/>
    <col min="5405" max="5640" width="9.140625" style="87"/>
    <col min="5641" max="5641" width="46.5703125" style="87" customWidth="1"/>
    <col min="5642" max="5642" width="13.5703125" style="87" customWidth="1"/>
    <col min="5643" max="5643" width="2.7109375" style="87" customWidth="1"/>
    <col min="5644" max="5644" width="12" style="87" customWidth="1"/>
    <col min="5645" max="5645" width="2.7109375" style="87" customWidth="1"/>
    <col min="5646" max="5646" width="12" style="87" customWidth="1"/>
    <col min="5647" max="5647" width="2.7109375" style="87" customWidth="1"/>
    <col min="5648" max="5648" width="9.7109375" style="87" customWidth="1"/>
    <col min="5649" max="5649" width="2.7109375" style="87" customWidth="1"/>
    <col min="5650" max="5650" width="12.7109375" style="87" customWidth="1"/>
    <col min="5651" max="5651" width="2.7109375" style="87" customWidth="1"/>
    <col min="5652" max="5652" width="15" style="87" customWidth="1"/>
    <col min="5653" max="5653" width="2" style="87" customWidth="1"/>
    <col min="5654" max="5654" width="14.42578125" style="87" customWidth="1"/>
    <col min="5655" max="5655" width="3.7109375" style="87" customWidth="1"/>
    <col min="5656" max="5656" width="17" style="87" customWidth="1"/>
    <col min="5657" max="5657" width="3.7109375" style="87" customWidth="1"/>
    <col min="5658" max="5658" width="11.7109375" style="87" customWidth="1"/>
    <col min="5659" max="5659" width="2.7109375" style="87" customWidth="1"/>
    <col min="5660" max="5660" width="11.28515625" style="87" customWidth="1"/>
    <col min="5661" max="5896" width="9.140625" style="87"/>
    <col min="5897" max="5897" width="46.5703125" style="87" customWidth="1"/>
    <col min="5898" max="5898" width="13.5703125" style="87" customWidth="1"/>
    <col min="5899" max="5899" width="2.7109375" style="87" customWidth="1"/>
    <col min="5900" max="5900" width="12" style="87" customWidth="1"/>
    <col min="5901" max="5901" width="2.7109375" style="87" customWidth="1"/>
    <col min="5902" max="5902" width="12" style="87" customWidth="1"/>
    <col min="5903" max="5903" width="2.7109375" style="87" customWidth="1"/>
    <col min="5904" max="5904" width="9.7109375" style="87" customWidth="1"/>
    <col min="5905" max="5905" width="2.7109375" style="87" customWidth="1"/>
    <col min="5906" max="5906" width="12.7109375" style="87" customWidth="1"/>
    <col min="5907" max="5907" width="2.7109375" style="87" customWidth="1"/>
    <col min="5908" max="5908" width="15" style="87" customWidth="1"/>
    <col min="5909" max="5909" width="2" style="87" customWidth="1"/>
    <col min="5910" max="5910" width="14.42578125" style="87" customWidth="1"/>
    <col min="5911" max="5911" width="3.7109375" style="87" customWidth="1"/>
    <col min="5912" max="5912" width="17" style="87" customWidth="1"/>
    <col min="5913" max="5913" width="3.7109375" style="87" customWidth="1"/>
    <col min="5914" max="5914" width="11.7109375" style="87" customWidth="1"/>
    <col min="5915" max="5915" width="2.7109375" style="87" customWidth="1"/>
    <col min="5916" max="5916" width="11.28515625" style="87" customWidth="1"/>
    <col min="5917" max="6152" width="9.140625" style="87"/>
    <col min="6153" max="6153" width="46.5703125" style="87" customWidth="1"/>
    <col min="6154" max="6154" width="13.5703125" style="87" customWidth="1"/>
    <col min="6155" max="6155" width="2.7109375" style="87" customWidth="1"/>
    <col min="6156" max="6156" width="12" style="87" customWidth="1"/>
    <col min="6157" max="6157" width="2.7109375" style="87" customWidth="1"/>
    <col min="6158" max="6158" width="12" style="87" customWidth="1"/>
    <col min="6159" max="6159" width="2.7109375" style="87" customWidth="1"/>
    <col min="6160" max="6160" width="9.7109375" style="87" customWidth="1"/>
    <col min="6161" max="6161" width="2.7109375" style="87" customWidth="1"/>
    <col min="6162" max="6162" width="12.7109375" style="87" customWidth="1"/>
    <col min="6163" max="6163" width="2.7109375" style="87" customWidth="1"/>
    <col min="6164" max="6164" width="15" style="87" customWidth="1"/>
    <col min="6165" max="6165" width="2" style="87" customWidth="1"/>
    <col min="6166" max="6166" width="14.42578125" style="87" customWidth="1"/>
    <col min="6167" max="6167" width="3.7109375" style="87" customWidth="1"/>
    <col min="6168" max="6168" width="17" style="87" customWidth="1"/>
    <col min="6169" max="6169" width="3.7109375" style="87" customWidth="1"/>
    <col min="6170" max="6170" width="11.7109375" style="87" customWidth="1"/>
    <col min="6171" max="6171" width="2.7109375" style="87" customWidth="1"/>
    <col min="6172" max="6172" width="11.28515625" style="87" customWidth="1"/>
    <col min="6173" max="6408" width="9.140625" style="87"/>
    <col min="6409" max="6409" width="46.5703125" style="87" customWidth="1"/>
    <col min="6410" max="6410" width="13.5703125" style="87" customWidth="1"/>
    <col min="6411" max="6411" width="2.7109375" style="87" customWidth="1"/>
    <col min="6412" max="6412" width="12" style="87" customWidth="1"/>
    <col min="6413" max="6413" width="2.7109375" style="87" customWidth="1"/>
    <col min="6414" max="6414" width="12" style="87" customWidth="1"/>
    <col min="6415" max="6415" width="2.7109375" style="87" customWidth="1"/>
    <col min="6416" max="6416" width="9.7109375" style="87" customWidth="1"/>
    <col min="6417" max="6417" width="2.7109375" style="87" customWidth="1"/>
    <col min="6418" max="6418" width="12.7109375" style="87" customWidth="1"/>
    <col min="6419" max="6419" width="2.7109375" style="87" customWidth="1"/>
    <col min="6420" max="6420" width="15" style="87" customWidth="1"/>
    <col min="6421" max="6421" width="2" style="87" customWidth="1"/>
    <col min="6422" max="6422" width="14.42578125" style="87" customWidth="1"/>
    <col min="6423" max="6423" width="3.7109375" style="87" customWidth="1"/>
    <col min="6424" max="6424" width="17" style="87" customWidth="1"/>
    <col min="6425" max="6425" width="3.7109375" style="87" customWidth="1"/>
    <col min="6426" max="6426" width="11.7109375" style="87" customWidth="1"/>
    <col min="6427" max="6427" width="2.7109375" style="87" customWidth="1"/>
    <col min="6428" max="6428" width="11.28515625" style="87" customWidth="1"/>
    <col min="6429" max="6664" width="9.140625" style="87"/>
    <col min="6665" max="6665" width="46.5703125" style="87" customWidth="1"/>
    <col min="6666" max="6666" width="13.5703125" style="87" customWidth="1"/>
    <col min="6667" max="6667" width="2.7109375" style="87" customWidth="1"/>
    <col min="6668" max="6668" width="12" style="87" customWidth="1"/>
    <col min="6669" max="6669" width="2.7109375" style="87" customWidth="1"/>
    <col min="6670" max="6670" width="12" style="87" customWidth="1"/>
    <col min="6671" max="6671" width="2.7109375" style="87" customWidth="1"/>
    <col min="6672" max="6672" width="9.7109375" style="87" customWidth="1"/>
    <col min="6673" max="6673" width="2.7109375" style="87" customWidth="1"/>
    <col min="6674" max="6674" width="12.7109375" style="87" customWidth="1"/>
    <col min="6675" max="6675" width="2.7109375" style="87" customWidth="1"/>
    <col min="6676" max="6676" width="15" style="87" customWidth="1"/>
    <col min="6677" max="6677" width="2" style="87" customWidth="1"/>
    <col min="6678" max="6678" width="14.42578125" style="87" customWidth="1"/>
    <col min="6679" max="6679" width="3.7109375" style="87" customWidth="1"/>
    <col min="6680" max="6680" width="17" style="87" customWidth="1"/>
    <col min="6681" max="6681" width="3.7109375" style="87" customWidth="1"/>
    <col min="6682" max="6682" width="11.7109375" style="87" customWidth="1"/>
    <col min="6683" max="6683" width="2.7109375" style="87" customWidth="1"/>
    <col min="6684" max="6684" width="11.28515625" style="87" customWidth="1"/>
    <col min="6685" max="6920" width="9.140625" style="87"/>
    <col min="6921" max="6921" width="46.5703125" style="87" customWidth="1"/>
    <col min="6922" max="6922" width="13.5703125" style="87" customWidth="1"/>
    <col min="6923" max="6923" width="2.7109375" style="87" customWidth="1"/>
    <col min="6924" max="6924" width="12" style="87" customWidth="1"/>
    <col min="6925" max="6925" width="2.7109375" style="87" customWidth="1"/>
    <col min="6926" max="6926" width="12" style="87" customWidth="1"/>
    <col min="6927" max="6927" width="2.7109375" style="87" customWidth="1"/>
    <col min="6928" max="6928" width="9.7109375" style="87" customWidth="1"/>
    <col min="6929" max="6929" width="2.7109375" style="87" customWidth="1"/>
    <col min="6930" max="6930" width="12.7109375" style="87" customWidth="1"/>
    <col min="6931" max="6931" width="2.7109375" style="87" customWidth="1"/>
    <col min="6932" max="6932" width="15" style="87" customWidth="1"/>
    <col min="6933" max="6933" width="2" style="87" customWidth="1"/>
    <col min="6934" max="6934" width="14.42578125" style="87" customWidth="1"/>
    <col min="6935" max="6935" width="3.7109375" style="87" customWidth="1"/>
    <col min="6936" max="6936" width="17" style="87" customWidth="1"/>
    <col min="6937" max="6937" width="3.7109375" style="87" customWidth="1"/>
    <col min="6938" max="6938" width="11.7109375" style="87" customWidth="1"/>
    <col min="6939" max="6939" width="2.7109375" style="87" customWidth="1"/>
    <col min="6940" max="6940" width="11.28515625" style="87" customWidth="1"/>
    <col min="6941" max="7176" width="9.140625" style="87"/>
    <col min="7177" max="7177" width="46.5703125" style="87" customWidth="1"/>
    <col min="7178" max="7178" width="13.5703125" style="87" customWidth="1"/>
    <col min="7179" max="7179" width="2.7109375" style="87" customWidth="1"/>
    <col min="7180" max="7180" width="12" style="87" customWidth="1"/>
    <col min="7181" max="7181" width="2.7109375" style="87" customWidth="1"/>
    <col min="7182" max="7182" width="12" style="87" customWidth="1"/>
    <col min="7183" max="7183" width="2.7109375" style="87" customWidth="1"/>
    <col min="7184" max="7184" width="9.7109375" style="87" customWidth="1"/>
    <col min="7185" max="7185" width="2.7109375" style="87" customWidth="1"/>
    <col min="7186" max="7186" width="12.7109375" style="87" customWidth="1"/>
    <col min="7187" max="7187" width="2.7109375" style="87" customWidth="1"/>
    <col min="7188" max="7188" width="15" style="87" customWidth="1"/>
    <col min="7189" max="7189" width="2" style="87" customWidth="1"/>
    <col min="7190" max="7190" width="14.42578125" style="87" customWidth="1"/>
    <col min="7191" max="7191" width="3.7109375" style="87" customWidth="1"/>
    <col min="7192" max="7192" width="17" style="87" customWidth="1"/>
    <col min="7193" max="7193" width="3.7109375" style="87" customWidth="1"/>
    <col min="7194" max="7194" width="11.7109375" style="87" customWidth="1"/>
    <col min="7195" max="7195" width="2.7109375" style="87" customWidth="1"/>
    <col min="7196" max="7196" width="11.28515625" style="87" customWidth="1"/>
    <col min="7197" max="7432" width="9.140625" style="87"/>
    <col min="7433" max="7433" width="46.5703125" style="87" customWidth="1"/>
    <col min="7434" max="7434" width="13.5703125" style="87" customWidth="1"/>
    <col min="7435" max="7435" width="2.7109375" style="87" customWidth="1"/>
    <col min="7436" max="7436" width="12" style="87" customWidth="1"/>
    <col min="7437" max="7437" width="2.7109375" style="87" customWidth="1"/>
    <col min="7438" max="7438" width="12" style="87" customWidth="1"/>
    <col min="7439" max="7439" width="2.7109375" style="87" customWidth="1"/>
    <col min="7440" max="7440" width="9.7109375" style="87" customWidth="1"/>
    <col min="7441" max="7441" width="2.7109375" style="87" customWidth="1"/>
    <col min="7442" max="7442" width="12.7109375" style="87" customWidth="1"/>
    <col min="7443" max="7443" width="2.7109375" style="87" customWidth="1"/>
    <col min="7444" max="7444" width="15" style="87" customWidth="1"/>
    <col min="7445" max="7445" width="2" style="87" customWidth="1"/>
    <col min="7446" max="7446" width="14.42578125" style="87" customWidth="1"/>
    <col min="7447" max="7447" width="3.7109375" style="87" customWidth="1"/>
    <col min="7448" max="7448" width="17" style="87" customWidth="1"/>
    <col min="7449" max="7449" width="3.7109375" style="87" customWidth="1"/>
    <col min="7450" max="7450" width="11.7109375" style="87" customWidth="1"/>
    <col min="7451" max="7451" width="2.7109375" style="87" customWidth="1"/>
    <col min="7452" max="7452" width="11.28515625" style="87" customWidth="1"/>
    <col min="7453" max="7688" width="9.140625" style="87"/>
    <col min="7689" max="7689" width="46.5703125" style="87" customWidth="1"/>
    <col min="7690" max="7690" width="13.5703125" style="87" customWidth="1"/>
    <col min="7691" max="7691" width="2.7109375" style="87" customWidth="1"/>
    <col min="7692" max="7692" width="12" style="87" customWidth="1"/>
    <col min="7693" max="7693" width="2.7109375" style="87" customWidth="1"/>
    <col min="7694" max="7694" width="12" style="87" customWidth="1"/>
    <col min="7695" max="7695" width="2.7109375" style="87" customWidth="1"/>
    <col min="7696" max="7696" width="9.7109375" style="87" customWidth="1"/>
    <col min="7697" max="7697" width="2.7109375" style="87" customWidth="1"/>
    <col min="7698" max="7698" width="12.7109375" style="87" customWidth="1"/>
    <col min="7699" max="7699" width="2.7109375" style="87" customWidth="1"/>
    <col min="7700" max="7700" width="15" style="87" customWidth="1"/>
    <col min="7701" max="7701" width="2" style="87" customWidth="1"/>
    <col min="7702" max="7702" width="14.42578125" style="87" customWidth="1"/>
    <col min="7703" max="7703" width="3.7109375" style="87" customWidth="1"/>
    <col min="7704" max="7704" width="17" style="87" customWidth="1"/>
    <col min="7705" max="7705" width="3.7109375" style="87" customWidth="1"/>
    <col min="7706" max="7706" width="11.7109375" style="87" customWidth="1"/>
    <col min="7707" max="7707" width="2.7109375" style="87" customWidth="1"/>
    <col min="7708" max="7708" width="11.28515625" style="87" customWidth="1"/>
    <col min="7709" max="7944" width="9.140625" style="87"/>
    <col min="7945" max="7945" width="46.5703125" style="87" customWidth="1"/>
    <col min="7946" max="7946" width="13.5703125" style="87" customWidth="1"/>
    <col min="7947" max="7947" width="2.7109375" style="87" customWidth="1"/>
    <col min="7948" max="7948" width="12" style="87" customWidth="1"/>
    <col min="7949" max="7949" width="2.7109375" style="87" customWidth="1"/>
    <col min="7950" max="7950" width="12" style="87" customWidth="1"/>
    <col min="7951" max="7951" width="2.7109375" style="87" customWidth="1"/>
    <col min="7952" max="7952" width="9.7109375" style="87" customWidth="1"/>
    <col min="7953" max="7953" width="2.7109375" style="87" customWidth="1"/>
    <col min="7954" max="7954" width="12.7109375" style="87" customWidth="1"/>
    <col min="7955" max="7955" width="2.7109375" style="87" customWidth="1"/>
    <col min="7956" max="7956" width="15" style="87" customWidth="1"/>
    <col min="7957" max="7957" width="2" style="87" customWidth="1"/>
    <col min="7958" max="7958" width="14.42578125" style="87" customWidth="1"/>
    <col min="7959" max="7959" width="3.7109375" style="87" customWidth="1"/>
    <col min="7960" max="7960" width="17" style="87" customWidth="1"/>
    <col min="7961" max="7961" width="3.7109375" style="87" customWidth="1"/>
    <col min="7962" max="7962" width="11.7109375" style="87" customWidth="1"/>
    <col min="7963" max="7963" width="2.7109375" style="87" customWidth="1"/>
    <col min="7964" max="7964" width="11.28515625" style="87" customWidth="1"/>
    <col min="7965" max="8200" width="9.140625" style="87"/>
    <col min="8201" max="8201" width="46.5703125" style="87" customWidth="1"/>
    <col min="8202" max="8202" width="13.5703125" style="87" customWidth="1"/>
    <col min="8203" max="8203" width="2.7109375" style="87" customWidth="1"/>
    <col min="8204" max="8204" width="12" style="87" customWidth="1"/>
    <col min="8205" max="8205" width="2.7109375" style="87" customWidth="1"/>
    <col min="8206" max="8206" width="12" style="87" customWidth="1"/>
    <col min="8207" max="8207" width="2.7109375" style="87" customWidth="1"/>
    <col min="8208" max="8208" width="9.7109375" style="87" customWidth="1"/>
    <col min="8209" max="8209" width="2.7109375" style="87" customWidth="1"/>
    <col min="8210" max="8210" width="12.7109375" style="87" customWidth="1"/>
    <col min="8211" max="8211" width="2.7109375" style="87" customWidth="1"/>
    <col min="8212" max="8212" width="15" style="87" customWidth="1"/>
    <col min="8213" max="8213" width="2" style="87" customWidth="1"/>
    <col min="8214" max="8214" width="14.42578125" style="87" customWidth="1"/>
    <col min="8215" max="8215" width="3.7109375" style="87" customWidth="1"/>
    <col min="8216" max="8216" width="17" style="87" customWidth="1"/>
    <col min="8217" max="8217" width="3.7109375" style="87" customWidth="1"/>
    <col min="8218" max="8218" width="11.7109375" style="87" customWidth="1"/>
    <col min="8219" max="8219" width="2.7109375" style="87" customWidth="1"/>
    <col min="8220" max="8220" width="11.28515625" style="87" customWidth="1"/>
    <col min="8221" max="8456" width="9.140625" style="87"/>
    <col min="8457" max="8457" width="46.5703125" style="87" customWidth="1"/>
    <col min="8458" max="8458" width="13.5703125" style="87" customWidth="1"/>
    <col min="8459" max="8459" width="2.7109375" style="87" customWidth="1"/>
    <col min="8460" max="8460" width="12" style="87" customWidth="1"/>
    <col min="8461" max="8461" width="2.7109375" style="87" customWidth="1"/>
    <col min="8462" max="8462" width="12" style="87" customWidth="1"/>
    <col min="8463" max="8463" width="2.7109375" style="87" customWidth="1"/>
    <col min="8464" max="8464" width="9.7109375" style="87" customWidth="1"/>
    <col min="8465" max="8465" width="2.7109375" style="87" customWidth="1"/>
    <col min="8466" max="8466" width="12.7109375" style="87" customWidth="1"/>
    <col min="8467" max="8467" width="2.7109375" style="87" customWidth="1"/>
    <col min="8468" max="8468" width="15" style="87" customWidth="1"/>
    <col min="8469" max="8469" width="2" style="87" customWidth="1"/>
    <col min="8470" max="8470" width="14.42578125" style="87" customWidth="1"/>
    <col min="8471" max="8471" width="3.7109375" style="87" customWidth="1"/>
    <col min="8472" max="8472" width="17" style="87" customWidth="1"/>
    <col min="8473" max="8473" width="3.7109375" style="87" customWidth="1"/>
    <col min="8474" max="8474" width="11.7109375" style="87" customWidth="1"/>
    <col min="8475" max="8475" width="2.7109375" style="87" customWidth="1"/>
    <col min="8476" max="8476" width="11.28515625" style="87" customWidth="1"/>
    <col min="8477" max="8712" width="9.140625" style="87"/>
    <col min="8713" max="8713" width="46.5703125" style="87" customWidth="1"/>
    <col min="8714" max="8714" width="13.5703125" style="87" customWidth="1"/>
    <col min="8715" max="8715" width="2.7109375" style="87" customWidth="1"/>
    <col min="8716" max="8716" width="12" style="87" customWidth="1"/>
    <col min="8717" max="8717" width="2.7109375" style="87" customWidth="1"/>
    <col min="8718" max="8718" width="12" style="87" customWidth="1"/>
    <col min="8719" max="8719" width="2.7109375" style="87" customWidth="1"/>
    <col min="8720" max="8720" width="9.7109375" style="87" customWidth="1"/>
    <col min="8721" max="8721" width="2.7109375" style="87" customWidth="1"/>
    <col min="8722" max="8722" width="12.7109375" style="87" customWidth="1"/>
    <col min="8723" max="8723" width="2.7109375" style="87" customWidth="1"/>
    <col min="8724" max="8724" width="15" style="87" customWidth="1"/>
    <col min="8725" max="8725" width="2" style="87" customWidth="1"/>
    <col min="8726" max="8726" width="14.42578125" style="87" customWidth="1"/>
    <col min="8727" max="8727" width="3.7109375" style="87" customWidth="1"/>
    <col min="8728" max="8728" width="17" style="87" customWidth="1"/>
    <col min="8729" max="8729" width="3.7109375" style="87" customWidth="1"/>
    <col min="8730" max="8730" width="11.7109375" style="87" customWidth="1"/>
    <col min="8731" max="8731" width="2.7109375" style="87" customWidth="1"/>
    <col min="8732" max="8732" width="11.28515625" style="87" customWidth="1"/>
    <col min="8733" max="8968" width="9.140625" style="87"/>
    <col min="8969" max="8969" width="46.5703125" style="87" customWidth="1"/>
    <col min="8970" max="8970" width="13.5703125" style="87" customWidth="1"/>
    <col min="8971" max="8971" width="2.7109375" style="87" customWidth="1"/>
    <col min="8972" max="8972" width="12" style="87" customWidth="1"/>
    <col min="8973" max="8973" width="2.7109375" style="87" customWidth="1"/>
    <col min="8974" max="8974" width="12" style="87" customWidth="1"/>
    <col min="8975" max="8975" width="2.7109375" style="87" customWidth="1"/>
    <col min="8976" max="8976" width="9.7109375" style="87" customWidth="1"/>
    <col min="8977" max="8977" width="2.7109375" style="87" customWidth="1"/>
    <col min="8978" max="8978" width="12.7109375" style="87" customWidth="1"/>
    <col min="8979" max="8979" width="2.7109375" style="87" customWidth="1"/>
    <col min="8980" max="8980" width="15" style="87" customWidth="1"/>
    <col min="8981" max="8981" width="2" style="87" customWidth="1"/>
    <col min="8982" max="8982" width="14.42578125" style="87" customWidth="1"/>
    <col min="8983" max="8983" width="3.7109375" style="87" customWidth="1"/>
    <col min="8984" max="8984" width="17" style="87" customWidth="1"/>
    <col min="8985" max="8985" width="3.7109375" style="87" customWidth="1"/>
    <col min="8986" max="8986" width="11.7109375" style="87" customWidth="1"/>
    <col min="8987" max="8987" width="2.7109375" style="87" customWidth="1"/>
    <col min="8988" max="8988" width="11.28515625" style="87" customWidth="1"/>
    <col min="8989" max="9224" width="9.140625" style="87"/>
    <col min="9225" max="9225" width="46.5703125" style="87" customWidth="1"/>
    <col min="9226" max="9226" width="13.5703125" style="87" customWidth="1"/>
    <col min="9227" max="9227" width="2.7109375" style="87" customWidth="1"/>
    <col min="9228" max="9228" width="12" style="87" customWidth="1"/>
    <col min="9229" max="9229" width="2.7109375" style="87" customWidth="1"/>
    <col min="9230" max="9230" width="12" style="87" customWidth="1"/>
    <col min="9231" max="9231" width="2.7109375" style="87" customWidth="1"/>
    <col min="9232" max="9232" width="9.7109375" style="87" customWidth="1"/>
    <col min="9233" max="9233" width="2.7109375" style="87" customWidth="1"/>
    <col min="9234" max="9234" width="12.7109375" style="87" customWidth="1"/>
    <col min="9235" max="9235" width="2.7109375" style="87" customWidth="1"/>
    <col min="9236" max="9236" width="15" style="87" customWidth="1"/>
    <col min="9237" max="9237" width="2" style="87" customWidth="1"/>
    <col min="9238" max="9238" width="14.42578125" style="87" customWidth="1"/>
    <col min="9239" max="9239" width="3.7109375" style="87" customWidth="1"/>
    <col min="9240" max="9240" width="17" style="87" customWidth="1"/>
    <col min="9241" max="9241" width="3.7109375" style="87" customWidth="1"/>
    <col min="9242" max="9242" width="11.7109375" style="87" customWidth="1"/>
    <col min="9243" max="9243" width="2.7109375" style="87" customWidth="1"/>
    <col min="9244" max="9244" width="11.28515625" style="87" customWidth="1"/>
    <col min="9245" max="9480" width="9.140625" style="87"/>
    <col min="9481" max="9481" width="46.5703125" style="87" customWidth="1"/>
    <col min="9482" max="9482" width="13.5703125" style="87" customWidth="1"/>
    <col min="9483" max="9483" width="2.7109375" style="87" customWidth="1"/>
    <col min="9484" max="9484" width="12" style="87" customWidth="1"/>
    <col min="9485" max="9485" width="2.7109375" style="87" customWidth="1"/>
    <col min="9486" max="9486" width="12" style="87" customWidth="1"/>
    <col min="9487" max="9487" width="2.7109375" style="87" customWidth="1"/>
    <col min="9488" max="9488" width="9.7109375" style="87" customWidth="1"/>
    <col min="9489" max="9489" width="2.7109375" style="87" customWidth="1"/>
    <col min="9490" max="9490" width="12.7109375" style="87" customWidth="1"/>
    <col min="9491" max="9491" width="2.7109375" style="87" customWidth="1"/>
    <col min="9492" max="9492" width="15" style="87" customWidth="1"/>
    <col min="9493" max="9493" width="2" style="87" customWidth="1"/>
    <col min="9494" max="9494" width="14.42578125" style="87" customWidth="1"/>
    <col min="9495" max="9495" width="3.7109375" style="87" customWidth="1"/>
    <col min="9496" max="9496" width="17" style="87" customWidth="1"/>
    <col min="9497" max="9497" width="3.7109375" style="87" customWidth="1"/>
    <col min="9498" max="9498" width="11.7109375" style="87" customWidth="1"/>
    <col min="9499" max="9499" width="2.7109375" style="87" customWidth="1"/>
    <col min="9500" max="9500" width="11.28515625" style="87" customWidth="1"/>
    <col min="9501" max="9736" width="9.140625" style="87"/>
    <col min="9737" max="9737" width="46.5703125" style="87" customWidth="1"/>
    <col min="9738" max="9738" width="13.5703125" style="87" customWidth="1"/>
    <col min="9739" max="9739" width="2.7109375" style="87" customWidth="1"/>
    <col min="9740" max="9740" width="12" style="87" customWidth="1"/>
    <col min="9741" max="9741" width="2.7109375" style="87" customWidth="1"/>
    <col min="9742" max="9742" width="12" style="87" customWidth="1"/>
    <col min="9743" max="9743" width="2.7109375" style="87" customWidth="1"/>
    <col min="9744" max="9744" width="9.7109375" style="87" customWidth="1"/>
    <col min="9745" max="9745" width="2.7109375" style="87" customWidth="1"/>
    <col min="9746" max="9746" width="12.7109375" style="87" customWidth="1"/>
    <col min="9747" max="9747" width="2.7109375" style="87" customWidth="1"/>
    <col min="9748" max="9748" width="15" style="87" customWidth="1"/>
    <col min="9749" max="9749" width="2" style="87" customWidth="1"/>
    <col min="9750" max="9750" width="14.42578125" style="87" customWidth="1"/>
    <col min="9751" max="9751" width="3.7109375" style="87" customWidth="1"/>
    <col min="9752" max="9752" width="17" style="87" customWidth="1"/>
    <col min="9753" max="9753" width="3.7109375" style="87" customWidth="1"/>
    <col min="9754" max="9754" width="11.7109375" style="87" customWidth="1"/>
    <col min="9755" max="9755" width="2.7109375" style="87" customWidth="1"/>
    <col min="9756" max="9756" width="11.28515625" style="87" customWidth="1"/>
    <col min="9757" max="9992" width="9.140625" style="87"/>
    <col min="9993" max="9993" width="46.5703125" style="87" customWidth="1"/>
    <col min="9994" max="9994" width="13.5703125" style="87" customWidth="1"/>
    <col min="9995" max="9995" width="2.7109375" style="87" customWidth="1"/>
    <col min="9996" max="9996" width="12" style="87" customWidth="1"/>
    <col min="9997" max="9997" width="2.7109375" style="87" customWidth="1"/>
    <col min="9998" max="9998" width="12" style="87" customWidth="1"/>
    <col min="9999" max="9999" width="2.7109375" style="87" customWidth="1"/>
    <col min="10000" max="10000" width="9.7109375" style="87" customWidth="1"/>
    <col min="10001" max="10001" width="2.7109375" style="87" customWidth="1"/>
    <col min="10002" max="10002" width="12.7109375" style="87" customWidth="1"/>
    <col min="10003" max="10003" width="2.7109375" style="87" customWidth="1"/>
    <col min="10004" max="10004" width="15" style="87" customWidth="1"/>
    <col min="10005" max="10005" width="2" style="87" customWidth="1"/>
    <col min="10006" max="10006" width="14.42578125" style="87" customWidth="1"/>
    <col min="10007" max="10007" width="3.7109375" style="87" customWidth="1"/>
    <col min="10008" max="10008" width="17" style="87" customWidth="1"/>
    <col min="10009" max="10009" width="3.7109375" style="87" customWidth="1"/>
    <col min="10010" max="10010" width="11.7109375" style="87" customWidth="1"/>
    <col min="10011" max="10011" width="2.7109375" style="87" customWidth="1"/>
    <col min="10012" max="10012" width="11.28515625" style="87" customWidth="1"/>
    <col min="10013" max="10248" width="9.140625" style="87"/>
    <col min="10249" max="10249" width="46.5703125" style="87" customWidth="1"/>
    <col min="10250" max="10250" width="13.5703125" style="87" customWidth="1"/>
    <col min="10251" max="10251" width="2.7109375" style="87" customWidth="1"/>
    <col min="10252" max="10252" width="12" style="87" customWidth="1"/>
    <col min="10253" max="10253" width="2.7109375" style="87" customWidth="1"/>
    <col min="10254" max="10254" width="12" style="87" customWidth="1"/>
    <col min="10255" max="10255" width="2.7109375" style="87" customWidth="1"/>
    <col min="10256" max="10256" width="9.7109375" style="87" customWidth="1"/>
    <col min="10257" max="10257" width="2.7109375" style="87" customWidth="1"/>
    <col min="10258" max="10258" width="12.7109375" style="87" customWidth="1"/>
    <col min="10259" max="10259" width="2.7109375" style="87" customWidth="1"/>
    <col min="10260" max="10260" width="15" style="87" customWidth="1"/>
    <col min="10261" max="10261" width="2" style="87" customWidth="1"/>
    <col min="10262" max="10262" width="14.42578125" style="87" customWidth="1"/>
    <col min="10263" max="10263" width="3.7109375" style="87" customWidth="1"/>
    <col min="10264" max="10264" width="17" style="87" customWidth="1"/>
    <col min="10265" max="10265" width="3.7109375" style="87" customWidth="1"/>
    <col min="10266" max="10266" width="11.7109375" style="87" customWidth="1"/>
    <col min="10267" max="10267" width="2.7109375" style="87" customWidth="1"/>
    <col min="10268" max="10268" width="11.28515625" style="87" customWidth="1"/>
    <col min="10269" max="10504" width="9.140625" style="87"/>
    <col min="10505" max="10505" width="46.5703125" style="87" customWidth="1"/>
    <col min="10506" max="10506" width="13.5703125" style="87" customWidth="1"/>
    <col min="10507" max="10507" width="2.7109375" style="87" customWidth="1"/>
    <col min="10508" max="10508" width="12" style="87" customWidth="1"/>
    <col min="10509" max="10509" width="2.7109375" style="87" customWidth="1"/>
    <col min="10510" max="10510" width="12" style="87" customWidth="1"/>
    <col min="10511" max="10511" width="2.7109375" style="87" customWidth="1"/>
    <col min="10512" max="10512" width="9.7109375" style="87" customWidth="1"/>
    <col min="10513" max="10513" width="2.7109375" style="87" customWidth="1"/>
    <col min="10514" max="10514" width="12.7109375" style="87" customWidth="1"/>
    <col min="10515" max="10515" width="2.7109375" style="87" customWidth="1"/>
    <col min="10516" max="10516" width="15" style="87" customWidth="1"/>
    <col min="10517" max="10517" width="2" style="87" customWidth="1"/>
    <col min="10518" max="10518" width="14.42578125" style="87" customWidth="1"/>
    <col min="10519" max="10519" width="3.7109375" style="87" customWidth="1"/>
    <col min="10520" max="10520" width="17" style="87" customWidth="1"/>
    <col min="10521" max="10521" width="3.7109375" style="87" customWidth="1"/>
    <col min="10522" max="10522" width="11.7109375" style="87" customWidth="1"/>
    <col min="10523" max="10523" width="2.7109375" style="87" customWidth="1"/>
    <col min="10524" max="10524" width="11.28515625" style="87" customWidth="1"/>
    <col min="10525" max="10760" width="9.140625" style="87"/>
    <col min="10761" max="10761" width="46.5703125" style="87" customWidth="1"/>
    <col min="10762" max="10762" width="13.5703125" style="87" customWidth="1"/>
    <col min="10763" max="10763" width="2.7109375" style="87" customWidth="1"/>
    <col min="10764" max="10764" width="12" style="87" customWidth="1"/>
    <col min="10765" max="10765" width="2.7109375" style="87" customWidth="1"/>
    <col min="10766" max="10766" width="12" style="87" customWidth="1"/>
    <col min="10767" max="10767" width="2.7109375" style="87" customWidth="1"/>
    <col min="10768" max="10768" width="9.7109375" style="87" customWidth="1"/>
    <col min="10769" max="10769" width="2.7109375" style="87" customWidth="1"/>
    <col min="10770" max="10770" width="12.7109375" style="87" customWidth="1"/>
    <col min="10771" max="10771" width="2.7109375" style="87" customWidth="1"/>
    <col min="10772" max="10772" width="15" style="87" customWidth="1"/>
    <col min="10773" max="10773" width="2" style="87" customWidth="1"/>
    <col min="10774" max="10774" width="14.42578125" style="87" customWidth="1"/>
    <col min="10775" max="10775" width="3.7109375" style="87" customWidth="1"/>
    <col min="10776" max="10776" width="17" style="87" customWidth="1"/>
    <col min="10777" max="10777" width="3.7109375" style="87" customWidth="1"/>
    <col min="10778" max="10778" width="11.7109375" style="87" customWidth="1"/>
    <col min="10779" max="10779" width="2.7109375" style="87" customWidth="1"/>
    <col min="10780" max="10780" width="11.28515625" style="87" customWidth="1"/>
    <col min="10781" max="11016" width="9.140625" style="87"/>
    <col min="11017" max="11017" width="46.5703125" style="87" customWidth="1"/>
    <col min="11018" max="11018" width="13.5703125" style="87" customWidth="1"/>
    <col min="11019" max="11019" width="2.7109375" style="87" customWidth="1"/>
    <col min="11020" max="11020" width="12" style="87" customWidth="1"/>
    <col min="11021" max="11021" width="2.7109375" style="87" customWidth="1"/>
    <col min="11022" max="11022" width="12" style="87" customWidth="1"/>
    <col min="11023" max="11023" width="2.7109375" style="87" customWidth="1"/>
    <col min="11024" max="11024" width="9.7109375" style="87" customWidth="1"/>
    <col min="11025" max="11025" width="2.7109375" style="87" customWidth="1"/>
    <col min="11026" max="11026" width="12.7109375" style="87" customWidth="1"/>
    <col min="11027" max="11027" width="2.7109375" style="87" customWidth="1"/>
    <col min="11028" max="11028" width="15" style="87" customWidth="1"/>
    <col min="11029" max="11029" width="2" style="87" customWidth="1"/>
    <col min="11030" max="11030" width="14.42578125" style="87" customWidth="1"/>
    <col min="11031" max="11031" width="3.7109375" style="87" customWidth="1"/>
    <col min="11032" max="11032" width="17" style="87" customWidth="1"/>
    <col min="11033" max="11033" width="3.7109375" style="87" customWidth="1"/>
    <col min="11034" max="11034" width="11.7109375" style="87" customWidth="1"/>
    <col min="11035" max="11035" width="2.7109375" style="87" customWidth="1"/>
    <col min="11036" max="11036" width="11.28515625" style="87" customWidth="1"/>
    <col min="11037" max="11272" width="9.140625" style="87"/>
    <col min="11273" max="11273" width="46.5703125" style="87" customWidth="1"/>
    <col min="11274" max="11274" width="13.5703125" style="87" customWidth="1"/>
    <col min="11275" max="11275" width="2.7109375" style="87" customWidth="1"/>
    <col min="11276" max="11276" width="12" style="87" customWidth="1"/>
    <col min="11277" max="11277" width="2.7109375" style="87" customWidth="1"/>
    <col min="11278" max="11278" width="12" style="87" customWidth="1"/>
    <col min="11279" max="11279" width="2.7109375" style="87" customWidth="1"/>
    <col min="11280" max="11280" width="9.7109375" style="87" customWidth="1"/>
    <col min="11281" max="11281" width="2.7109375" style="87" customWidth="1"/>
    <col min="11282" max="11282" width="12.7109375" style="87" customWidth="1"/>
    <col min="11283" max="11283" width="2.7109375" style="87" customWidth="1"/>
    <col min="11284" max="11284" width="15" style="87" customWidth="1"/>
    <col min="11285" max="11285" width="2" style="87" customWidth="1"/>
    <col min="11286" max="11286" width="14.42578125" style="87" customWidth="1"/>
    <col min="11287" max="11287" width="3.7109375" style="87" customWidth="1"/>
    <col min="11288" max="11288" width="17" style="87" customWidth="1"/>
    <col min="11289" max="11289" width="3.7109375" style="87" customWidth="1"/>
    <col min="11290" max="11290" width="11.7109375" style="87" customWidth="1"/>
    <col min="11291" max="11291" width="2.7109375" style="87" customWidth="1"/>
    <col min="11292" max="11292" width="11.28515625" style="87" customWidth="1"/>
    <col min="11293" max="11528" width="9.140625" style="87"/>
    <col min="11529" max="11529" width="46.5703125" style="87" customWidth="1"/>
    <col min="11530" max="11530" width="13.5703125" style="87" customWidth="1"/>
    <col min="11531" max="11531" width="2.7109375" style="87" customWidth="1"/>
    <col min="11532" max="11532" width="12" style="87" customWidth="1"/>
    <col min="11533" max="11533" width="2.7109375" style="87" customWidth="1"/>
    <col min="11534" max="11534" width="12" style="87" customWidth="1"/>
    <col min="11535" max="11535" width="2.7109375" style="87" customWidth="1"/>
    <col min="11536" max="11536" width="9.7109375" style="87" customWidth="1"/>
    <col min="11537" max="11537" width="2.7109375" style="87" customWidth="1"/>
    <col min="11538" max="11538" width="12.7109375" style="87" customWidth="1"/>
    <col min="11539" max="11539" width="2.7109375" style="87" customWidth="1"/>
    <col min="11540" max="11540" width="15" style="87" customWidth="1"/>
    <col min="11541" max="11541" width="2" style="87" customWidth="1"/>
    <col min="11542" max="11542" width="14.42578125" style="87" customWidth="1"/>
    <col min="11543" max="11543" width="3.7109375" style="87" customWidth="1"/>
    <col min="11544" max="11544" width="17" style="87" customWidth="1"/>
    <col min="11545" max="11545" width="3.7109375" style="87" customWidth="1"/>
    <col min="11546" max="11546" width="11.7109375" style="87" customWidth="1"/>
    <col min="11547" max="11547" width="2.7109375" style="87" customWidth="1"/>
    <col min="11548" max="11548" width="11.28515625" style="87" customWidth="1"/>
    <col min="11549" max="11784" width="9.140625" style="87"/>
    <col min="11785" max="11785" width="46.5703125" style="87" customWidth="1"/>
    <col min="11786" max="11786" width="13.5703125" style="87" customWidth="1"/>
    <col min="11787" max="11787" width="2.7109375" style="87" customWidth="1"/>
    <col min="11788" max="11788" width="12" style="87" customWidth="1"/>
    <col min="11789" max="11789" width="2.7109375" style="87" customWidth="1"/>
    <col min="11790" max="11790" width="12" style="87" customWidth="1"/>
    <col min="11791" max="11791" width="2.7109375" style="87" customWidth="1"/>
    <col min="11792" max="11792" width="9.7109375" style="87" customWidth="1"/>
    <col min="11793" max="11793" width="2.7109375" style="87" customWidth="1"/>
    <col min="11794" max="11794" width="12.7109375" style="87" customWidth="1"/>
    <col min="11795" max="11795" width="2.7109375" style="87" customWidth="1"/>
    <col min="11796" max="11796" width="15" style="87" customWidth="1"/>
    <col min="11797" max="11797" width="2" style="87" customWidth="1"/>
    <col min="11798" max="11798" width="14.42578125" style="87" customWidth="1"/>
    <col min="11799" max="11799" width="3.7109375" style="87" customWidth="1"/>
    <col min="11800" max="11800" width="17" style="87" customWidth="1"/>
    <col min="11801" max="11801" width="3.7109375" style="87" customWidth="1"/>
    <col min="11802" max="11802" width="11.7109375" style="87" customWidth="1"/>
    <col min="11803" max="11803" width="2.7109375" style="87" customWidth="1"/>
    <col min="11804" max="11804" width="11.28515625" style="87" customWidth="1"/>
    <col min="11805" max="12040" width="9.140625" style="87"/>
    <col min="12041" max="12041" width="46.5703125" style="87" customWidth="1"/>
    <col min="12042" max="12042" width="13.5703125" style="87" customWidth="1"/>
    <col min="12043" max="12043" width="2.7109375" style="87" customWidth="1"/>
    <col min="12044" max="12044" width="12" style="87" customWidth="1"/>
    <col min="12045" max="12045" width="2.7109375" style="87" customWidth="1"/>
    <col min="12046" max="12046" width="12" style="87" customWidth="1"/>
    <col min="12047" max="12047" width="2.7109375" style="87" customWidth="1"/>
    <col min="12048" max="12048" width="9.7109375" style="87" customWidth="1"/>
    <col min="12049" max="12049" width="2.7109375" style="87" customWidth="1"/>
    <col min="12050" max="12050" width="12.7109375" style="87" customWidth="1"/>
    <col min="12051" max="12051" width="2.7109375" style="87" customWidth="1"/>
    <col min="12052" max="12052" width="15" style="87" customWidth="1"/>
    <col min="12053" max="12053" width="2" style="87" customWidth="1"/>
    <col min="12054" max="12054" width="14.42578125" style="87" customWidth="1"/>
    <col min="12055" max="12055" width="3.7109375" style="87" customWidth="1"/>
    <col min="12056" max="12056" width="17" style="87" customWidth="1"/>
    <col min="12057" max="12057" width="3.7109375" style="87" customWidth="1"/>
    <col min="12058" max="12058" width="11.7109375" style="87" customWidth="1"/>
    <col min="12059" max="12059" width="2.7109375" style="87" customWidth="1"/>
    <col min="12060" max="12060" width="11.28515625" style="87" customWidth="1"/>
    <col min="12061" max="12296" width="9.140625" style="87"/>
    <col min="12297" max="12297" width="46.5703125" style="87" customWidth="1"/>
    <col min="12298" max="12298" width="13.5703125" style="87" customWidth="1"/>
    <col min="12299" max="12299" width="2.7109375" style="87" customWidth="1"/>
    <col min="12300" max="12300" width="12" style="87" customWidth="1"/>
    <col min="12301" max="12301" width="2.7109375" style="87" customWidth="1"/>
    <col min="12302" max="12302" width="12" style="87" customWidth="1"/>
    <col min="12303" max="12303" width="2.7109375" style="87" customWidth="1"/>
    <col min="12304" max="12304" width="9.7109375" style="87" customWidth="1"/>
    <col min="12305" max="12305" width="2.7109375" style="87" customWidth="1"/>
    <col min="12306" max="12306" width="12.7109375" style="87" customWidth="1"/>
    <col min="12307" max="12307" width="2.7109375" style="87" customWidth="1"/>
    <col min="12308" max="12308" width="15" style="87" customWidth="1"/>
    <col min="12309" max="12309" width="2" style="87" customWidth="1"/>
    <col min="12310" max="12310" width="14.42578125" style="87" customWidth="1"/>
    <col min="12311" max="12311" width="3.7109375" style="87" customWidth="1"/>
    <col min="12312" max="12312" width="17" style="87" customWidth="1"/>
    <col min="12313" max="12313" width="3.7109375" style="87" customWidth="1"/>
    <col min="12314" max="12314" width="11.7109375" style="87" customWidth="1"/>
    <col min="12315" max="12315" width="2.7109375" style="87" customWidth="1"/>
    <col min="12316" max="12316" width="11.28515625" style="87" customWidth="1"/>
    <col min="12317" max="12552" width="9.140625" style="87"/>
    <col min="12553" max="12553" width="46.5703125" style="87" customWidth="1"/>
    <col min="12554" max="12554" width="13.5703125" style="87" customWidth="1"/>
    <col min="12555" max="12555" width="2.7109375" style="87" customWidth="1"/>
    <col min="12556" max="12556" width="12" style="87" customWidth="1"/>
    <col min="12557" max="12557" width="2.7109375" style="87" customWidth="1"/>
    <col min="12558" max="12558" width="12" style="87" customWidth="1"/>
    <col min="12559" max="12559" width="2.7109375" style="87" customWidth="1"/>
    <col min="12560" max="12560" width="9.7109375" style="87" customWidth="1"/>
    <col min="12561" max="12561" width="2.7109375" style="87" customWidth="1"/>
    <col min="12562" max="12562" width="12.7109375" style="87" customWidth="1"/>
    <col min="12563" max="12563" width="2.7109375" style="87" customWidth="1"/>
    <col min="12564" max="12564" width="15" style="87" customWidth="1"/>
    <col min="12565" max="12565" width="2" style="87" customWidth="1"/>
    <col min="12566" max="12566" width="14.42578125" style="87" customWidth="1"/>
    <col min="12567" max="12567" width="3.7109375" style="87" customWidth="1"/>
    <col min="12568" max="12568" width="17" style="87" customWidth="1"/>
    <col min="12569" max="12569" width="3.7109375" style="87" customWidth="1"/>
    <col min="12570" max="12570" width="11.7109375" style="87" customWidth="1"/>
    <col min="12571" max="12571" width="2.7109375" style="87" customWidth="1"/>
    <col min="12572" max="12572" width="11.28515625" style="87" customWidth="1"/>
    <col min="12573" max="12808" width="9.140625" style="87"/>
    <col min="12809" max="12809" width="46.5703125" style="87" customWidth="1"/>
    <col min="12810" max="12810" width="13.5703125" style="87" customWidth="1"/>
    <col min="12811" max="12811" width="2.7109375" style="87" customWidth="1"/>
    <col min="12812" max="12812" width="12" style="87" customWidth="1"/>
    <col min="12813" max="12813" width="2.7109375" style="87" customWidth="1"/>
    <col min="12814" max="12814" width="12" style="87" customWidth="1"/>
    <col min="12815" max="12815" width="2.7109375" style="87" customWidth="1"/>
    <col min="12816" max="12816" width="9.7109375" style="87" customWidth="1"/>
    <col min="12817" max="12817" width="2.7109375" style="87" customWidth="1"/>
    <col min="12818" max="12818" width="12.7109375" style="87" customWidth="1"/>
    <col min="12819" max="12819" width="2.7109375" style="87" customWidth="1"/>
    <col min="12820" max="12820" width="15" style="87" customWidth="1"/>
    <col min="12821" max="12821" width="2" style="87" customWidth="1"/>
    <col min="12822" max="12822" width="14.42578125" style="87" customWidth="1"/>
    <col min="12823" max="12823" width="3.7109375" style="87" customWidth="1"/>
    <col min="12824" max="12824" width="17" style="87" customWidth="1"/>
    <col min="12825" max="12825" width="3.7109375" style="87" customWidth="1"/>
    <col min="12826" max="12826" width="11.7109375" style="87" customWidth="1"/>
    <col min="12827" max="12827" width="2.7109375" style="87" customWidth="1"/>
    <col min="12828" max="12828" width="11.28515625" style="87" customWidth="1"/>
    <col min="12829" max="13064" width="9.140625" style="87"/>
    <col min="13065" max="13065" width="46.5703125" style="87" customWidth="1"/>
    <col min="13066" max="13066" width="13.5703125" style="87" customWidth="1"/>
    <col min="13067" max="13067" width="2.7109375" style="87" customWidth="1"/>
    <col min="13068" max="13068" width="12" style="87" customWidth="1"/>
    <col min="13069" max="13069" width="2.7109375" style="87" customWidth="1"/>
    <col min="13070" max="13070" width="12" style="87" customWidth="1"/>
    <col min="13071" max="13071" width="2.7109375" style="87" customWidth="1"/>
    <col min="13072" max="13072" width="9.7109375" style="87" customWidth="1"/>
    <col min="13073" max="13073" width="2.7109375" style="87" customWidth="1"/>
    <col min="13074" max="13074" width="12.7109375" style="87" customWidth="1"/>
    <col min="13075" max="13075" width="2.7109375" style="87" customWidth="1"/>
    <col min="13076" max="13076" width="15" style="87" customWidth="1"/>
    <col min="13077" max="13077" width="2" style="87" customWidth="1"/>
    <col min="13078" max="13078" width="14.42578125" style="87" customWidth="1"/>
    <col min="13079" max="13079" width="3.7109375" style="87" customWidth="1"/>
    <col min="13080" max="13080" width="17" style="87" customWidth="1"/>
    <col min="13081" max="13081" width="3.7109375" style="87" customWidth="1"/>
    <col min="13082" max="13082" width="11.7109375" style="87" customWidth="1"/>
    <col min="13083" max="13083" width="2.7109375" style="87" customWidth="1"/>
    <col min="13084" max="13084" width="11.28515625" style="87" customWidth="1"/>
    <col min="13085" max="13320" width="9.140625" style="87"/>
    <col min="13321" max="13321" width="46.5703125" style="87" customWidth="1"/>
    <col min="13322" max="13322" width="13.5703125" style="87" customWidth="1"/>
    <col min="13323" max="13323" width="2.7109375" style="87" customWidth="1"/>
    <col min="13324" max="13324" width="12" style="87" customWidth="1"/>
    <col min="13325" max="13325" width="2.7109375" style="87" customWidth="1"/>
    <col min="13326" max="13326" width="12" style="87" customWidth="1"/>
    <col min="13327" max="13327" width="2.7109375" style="87" customWidth="1"/>
    <col min="13328" max="13328" width="9.7109375" style="87" customWidth="1"/>
    <col min="13329" max="13329" width="2.7109375" style="87" customWidth="1"/>
    <col min="13330" max="13330" width="12.7109375" style="87" customWidth="1"/>
    <col min="13331" max="13331" width="2.7109375" style="87" customWidth="1"/>
    <col min="13332" max="13332" width="15" style="87" customWidth="1"/>
    <col min="13333" max="13333" width="2" style="87" customWidth="1"/>
    <col min="13334" max="13334" width="14.42578125" style="87" customWidth="1"/>
    <col min="13335" max="13335" width="3.7109375" style="87" customWidth="1"/>
    <col min="13336" max="13336" width="17" style="87" customWidth="1"/>
    <col min="13337" max="13337" width="3.7109375" style="87" customWidth="1"/>
    <col min="13338" max="13338" width="11.7109375" style="87" customWidth="1"/>
    <col min="13339" max="13339" width="2.7109375" style="87" customWidth="1"/>
    <col min="13340" max="13340" width="11.28515625" style="87" customWidth="1"/>
    <col min="13341" max="13576" width="9.140625" style="87"/>
    <col min="13577" max="13577" width="46.5703125" style="87" customWidth="1"/>
    <col min="13578" max="13578" width="13.5703125" style="87" customWidth="1"/>
    <col min="13579" max="13579" width="2.7109375" style="87" customWidth="1"/>
    <col min="13580" max="13580" width="12" style="87" customWidth="1"/>
    <col min="13581" max="13581" width="2.7109375" style="87" customWidth="1"/>
    <col min="13582" max="13582" width="12" style="87" customWidth="1"/>
    <col min="13583" max="13583" width="2.7109375" style="87" customWidth="1"/>
    <col min="13584" max="13584" width="9.7109375" style="87" customWidth="1"/>
    <col min="13585" max="13585" width="2.7109375" style="87" customWidth="1"/>
    <col min="13586" max="13586" width="12.7109375" style="87" customWidth="1"/>
    <col min="13587" max="13587" width="2.7109375" style="87" customWidth="1"/>
    <col min="13588" max="13588" width="15" style="87" customWidth="1"/>
    <col min="13589" max="13589" width="2" style="87" customWidth="1"/>
    <col min="13590" max="13590" width="14.42578125" style="87" customWidth="1"/>
    <col min="13591" max="13591" width="3.7109375" style="87" customWidth="1"/>
    <col min="13592" max="13592" width="17" style="87" customWidth="1"/>
    <col min="13593" max="13593" width="3.7109375" style="87" customWidth="1"/>
    <col min="13594" max="13594" width="11.7109375" style="87" customWidth="1"/>
    <col min="13595" max="13595" width="2.7109375" style="87" customWidth="1"/>
    <col min="13596" max="13596" width="11.28515625" style="87" customWidth="1"/>
    <col min="13597" max="13832" width="9.140625" style="87"/>
    <col min="13833" max="13833" width="46.5703125" style="87" customWidth="1"/>
    <col min="13834" max="13834" width="13.5703125" style="87" customWidth="1"/>
    <col min="13835" max="13835" width="2.7109375" style="87" customWidth="1"/>
    <col min="13836" max="13836" width="12" style="87" customWidth="1"/>
    <col min="13837" max="13837" width="2.7109375" style="87" customWidth="1"/>
    <col min="13838" max="13838" width="12" style="87" customWidth="1"/>
    <col min="13839" max="13839" width="2.7109375" style="87" customWidth="1"/>
    <col min="13840" max="13840" width="9.7109375" style="87" customWidth="1"/>
    <col min="13841" max="13841" width="2.7109375" style="87" customWidth="1"/>
    <col min="13842" max="13842" width="12.7109375" style="87" customWidth="1"/>
    <col min="13843" max="13843" width="2.7109375" style="87" customWidth="1"/>
    <col min="13844" max="13844" width="15" style="87" customWidth="1"/>
    <col min="13845" max="13845" width="2" style="87" customWidth="1"/>
    <col min="13846" max="13846" width="14.42578125" style="87" customWidth="1"/>
    <col min="13847" max="13847" width="3.7109375" style="87" customWidth="1"/>
    <col min="13848" max="13848" width="17" style="87" customWidth="1"/>
    <col min="13849" max="13849" width="3.7109375" style="87" customWidth="1"/>
    <col min="13850" max="13850" width="11.7109375" style="87" customWidth="1"/>
    <col min="13851" max="13851" width="2.7109375" style="87" customWidth="1"/>
    <col min="13852" max="13852" width="11.28515625" style="87" customWidth="1"/>
    <col min="13853" max="14088" width="9.140625" style="87"/>
    <col min="14089" max="14089" width="46.5703125" style="87" customWidth="1"/>
    <col min="14090" max="14090" width="13.5703125" style="87" customWidth="1"/>
    <col min="14091" max="14091" width="2.7109375" style="87" customWidth="1"/>
    <col min="14092" max="14092" width="12" style="87" customWidth="1"/>
    <col min="14093" max="14093" width="2.7109375" style="87" customWidth="1"/>
    <col min="14094" max="14094" width="12" style="87" customWidth="1"/>
    <col min="14095" max="14095" width="2.7109375" style="87" customWidth="1"/>
    <col min="14096" max="14096" width="9.7109375" style="87" customWidth="1"/>
    <col min="14097" max="14097" width="2.7109375" style="87" customWidth="1"/>
    <col min="14098" max="14098" width="12.7109375" style="87" customWidth="1"/>
    <col min="14099" max="14099" width="2.7109375" style="87" customWidth="1"/>
    <col min="14100" max="14100" width="15" style="87" customWidth="1"/>
    <col min="14101" max="14101" width="2" style="87" customWidth="1"/>
    <col min="14102" max="14102" width="14.42578125" style="87" customWidth="1"/>
    <col min="14103" max="14103" width="3.7109375" style="87" customWidth="1"/>
    <col min="14104" max="14104" width="17" style="87" customWidth="1"/>
    <col min="14105" max="14105" width="3.7109375" style="87" customWidth="1"/>
    <col min="14106" max="14106" width="11.7109375" style="87" customWidth="1"/>
    <col min="14107" max="14107" width="2.7109375" style="87" customWidth="1"/>
    <col min="14108" max="14108" width="11.28515625" style="87" customWidth="1"/>
    <col min="14109" max="14344" width="9.140625" style="87"/>
    <col min="14345" max="14345" width="46.5703125" style="87" customWidth="1"/>
    <col min="14346" max="14346" width="13.5703125" style="87" customWidth="1"/>
    <col min="14347" max="14347" width="2.7109375" style="87" customWidth="1"/>
    <col min="14348" max="14348" width="12" style="87" customWidth="1"/>
    <col min="14349" max="14349" width="2.7109375" style="87" customWidth="1"/>
    <col min="14350" max="14350" width="12" style="87" customWidth="1"/>
    <col min="14351" max="14351" width="2.7109375" style="87" customWidth="1"/>
    <col min="14352" max="14352" width="9.7109375" style="87" customWidth="1"/>
    <col min="14353" max="14353" width="2.7109375" style="87" customWidth="1"/>
    <col min="14354" max="14354" width="12.7109375" style="87" customWidth="1"/>
    <col min="14355" max="14355" width="2.7109375" style="87" customWidth="1"/>
    <col min="14356" max="14356" width="15" style="87" customWidth="1"/>
    <col min="14357" max="14357" width="2" style="87" customWidth="1"/>
    <col min="14358" max="14358" width="14.42578125" style="87" customWidth="1"/>
    <col min="14359" max="14359" width="3.7109375" style="87" customWidth="1"/>
    <col min="14360" max="14360" width="17" style="87" customWidth="1"/>
    <col min="14361" max="14361" width="3.7109375" style="87" customWidth="1"/>
    <col min="14362" max="14362" width="11.7109375" style="87" customWidth="1"/>
    <col min="14363" max="14363" width="2.7109375" style="87" customWidth="1"/>
    <col min="14364" max="14364" width="11.28515625" style="87" customWidth="1"/>
    <col min="14365" max="14600" width="9.140625" style="87"/>
    <col min="14601" max="14601" width="46.5703125" style="87" customWidth="1"/>
    <col min="14602" max="14602" width="13.5703125" style="87" customWidth="1"/>
    <col min="14603" max="14603" width="2.7109375" style="87" customWidth="1"/>
    <col min="14604" max="14604" width="12" style="87" customWidth="1"/>
    <col min="14605" max="14605" width="2.7109375" style="87" customWidth="1"/>
    <col min="14606" max="14606" width="12" style="87" customWidth="1"/>
    <col min="14607" max="14607" width="2.7109375" style="87" customWidth="1"/>
    <col min="14608" max="14608" width="9.7109375" style="87" customWidth="1"/>
    <col min="14609" max="14609" width="2.7109375" style="87" customWidth="1"/>
    <col min="14610" max="14610" width="12.7109375" style="87" customWidth="1"/>
    <col min="14611" max="14611" width="2.7109375" style="87" customWidth="1"/>
    <col min="14612" max="14612" width="15" style="87" customWidth="1"/>
    <col min="14613" max="14613" width="2" style="87" customWidth="1"/>
    <col min="14614" max="14614" width="14.42578125" style="87" customWidth="1"/>
    <col min="14615" max="14615" width="3.7109375" style="87" customWidth="1"/>
    <col min="14616" max="14616" width="17" style="87" customWidth="1"/>
    <col min="14617" max="14617" width="3.7109375" style="87" customWidth="1"/>
    <col min="14618" max="14618" width="11.7109375" style="87" customWidth="1"/>
    <col min="14619" max="14619" width="2.7109375" style="87" customWidth="1"/>
    <col min="14620" max="14620" width="11.28515625" style="87" customWidth="1"/>
    <col min="14621" max="14856" width="9.140625" style="87"/>
    <col min="14857" max="14857" width="46.5703125" style="87" customWidth="1"/>
    <col min="14858" max="14858" width="13.5703125" style="87" customWidth="1"/>
    <col min="14859" max="14859" width="2.7109375" style="87" customWidth="1"/>
    <col min="14860" max="14860" width="12" style="87" customWidth="1"/>
    <col min="14861" max="14861" width="2.7109375" style="87" customWidth="1"/>
    <col min="14862" max="14862" width="12" style="87" customWidth="1"/>
    <col min="14863" max="14863" width="2.7109375" style="87" customWidth="1"/>
    <col min="14864" max="14864" width="9.7109375" style="87" customWidth="1"/>
    <col min="14865" max="14865" width="2.7109375" style="87" customWidth="1"/>
    <col min="14866" max="14866" width="12.7109375" style="87" customWidth="1"/>
    <col min="14867" max="14867" width="2.7109375" style="87" customWidth="1"/>
    <col min="14868" max="14868" width="15" style="87" customWidth="1"/>
    <col min="14869" max="14869" width="2" style="87" customWidth="1"/>
    <col min="14870" max="14870" width="14.42578125" style="87" customWidth="1"/>
    <col min="14871" max="14871" width="3.7109375" style="87" customWidth="1"/>
    <col min="14872" max="14872" width="17" style="87" customWidth="1"/>
    <col min="14873" max="14873" width="3.7109375" style="87" customWidth="1"/>
    <col min="14874" max="14874" width="11.7109375" style="87" customWidth="1"/>
    <col min="14875" max="14875" width="2.7109375" style="87" customWidth="1"/>
    <col min="14876" max="14876" width="11.28515625" style="87" customWidth="1"/>
    <col min="14877" max="15112" width="9.140625" style="87"/>
    <col min="15113" max="15113" width="46.5703125" style="87" customWidth="1"/>
    <col min="15114" max="15114" width="13.5703125" style="87" customWidth="1"/>
    <col min="15115" max="15115" width="2.7109375" style="87" customWidth="1"/>
    <col min="15116" max="15116" width="12" style="87" customWidth="1"/>
    <col min="15117" max="15117" width="2.7109375" style="87" customWidth="1"/>
    <col min="15118" max="15118" width="12" style="87" customWidth="1"/>
    <col min="15119" max="15119" width="2.7109375" style="87" customWidth="1"/>
    <col min="15120" max="15120" width="9.7109375" style="87" customWidth="1"/>
    <col min="15121" max="15121" width="2.7109375" style="87" customWidth="1"/>
    <col min="15122" max="15122" width="12.7109375" style="87" customWidth="1"/>
    <col min="15123" max="15123" width="2.7109375" style="87" customWidth="1"/>
    <col min="15124" max="15124" width="15" style="87" customWidth="1"/>
    <col min="15125" max="15125" width="2" style="87" customWidth="1"/>
    <col min="15126" max="15126" width="14.42578125" style="87" customWidth="1"/>
    <col min="15127" max="15127" width="3.7109375" style="87" customWidth="1"/>
    <col min="15128" max="15128" width="17" style="87" customWidth="1"/>
    <col min="15129" max="15129" width="3.7109375" style="87" customWidth="1"/>
    <col min="15130" max="15130" width="11.7109375" style="87" customWidth="1"/>
    <col min="15131" max="15131" width="2.7109375" style="87" customWidth="1"/>
    <col min="15132" max="15132" width="11.28515625" style="87" customWidth="1"/>
    <col min="15133" max="15368" width="9.140625" style="87"/>
    <col min="15369" max="15369" width="46.5703125" style="87" customWidth="1"/>
    <col min="15370" max="15370" width="13.5703125" style="87" customWidth="1"/>
    <col min="15371" max="15371" width="2.7109375" style="87" customWidth="1"/>
    <col min="15372" max="15372" width="12" style="87" customWidth="1"/>
    <col min="15373" max="15373" width="2.7109375" style="87" customWidth="1"/>
    <col min="15374" max="15374" width="12" style="87" customWidth="1"/>
    <col min="15375" max="15375" width="2.7109375" style="87" customWidth="1"/>
    <col min="15376" max="15376" width="9.7109375" style="87" customWidth="1"/>
    <col min="15377" max="15377" width="2.7109375" style="87" customWidth="1"/>
    <col min="15378" max="15378" width="12.7109375" style="87" customWidth="1"/>
    <col min="15379" max="15379" width="2.7109375" style="87" customWidth="1"/>
    <col min="15380" max="15380" width="15" style="87" customWidth="1"/>
    <col min="15381" max="15381" width="2" style="87" customWidth="1"/>
    <col min="15382" max="15382" width="14.42578125" style="87" customWidth="1"/>
    <col min="15383" max="15383" width="3.7109375" style="87" customWidth="1"/>
    <col min="15384" max="15384" width="17" style="87" customWidth="1"/>
    <col min="15385" max="15385" width="3.7109375" style="87" customWidth="1"/>
    <col min="15386" max="15386" width="11.7109375" style="87" customWidth="1"/>
    <col min="15387" max="15387" width="2.7109375" style="87" customWidth="1"/>
    <col min="15388" max="15388" width="11.28515625" style="87" customWidth="1"/>
    <col min="15389" max="15624" width="9.140625" style="87"/>
    <col min="15625" max="15625" width="46.5703125" style="87" customWidth="1"/>
    <col min="15626" max="15626" width="13.5703125" style="87" customWidth="1"/>
    <col min="15627" max="15627" width="2.7109375" style="87" customWidth="1"/>
    <col min="15628" max="15628" width="12" style="87" customWidth="1"/>
    <col min="15629" max="15629" width="2.7109375" style="87" customWidth="1"/>
    <col min="15630" max="15630" width="12" style="87" customWidth="1"/>
    <col min="15631" max="15631" width="2.7109375" style="87" customWidth="1"/>
    <col min="15632" max="15632" width="9.7109375" style="87" customWidth="1"/>
    <col min="15633" max="15633" width="2.7109375" style="87" customWidth="1"/>
    <col min="15634" max="15634" width="12.7109375" style="87" customWidth="1"/>
    <col min="15635" max="15635" width="2.7109375" style="87" customWidth="1"/>
    <col min="15636" max="15636" width="15" style="87" customWidth="1"/>
    <col min="15637" max="15637" width="2" style="87" customWidth="1"/>
    <col min="15638" max="15638" width="14.42578125" style="87" customWidth="1"/>
    <col min="15639" max="15639" width="3.7109375" style="87" customWidth="1"/>
    <col min="15640" max="15640" width="17" style="87" customWidth="1"/>
    <col min="15641" max="15641" width="3.7109375" style="87" customWidth="1"/>
    <col min="15642" max="15642" width="11.7109375" style="87" customWidth="1"/>
    <col min="15643" max="15643" width="2.7109375" style="87" customWidth="1"/>
    <col min="15644" max="15644" width="11.28515625" style="87" customWidth="1"/>
    <col min="15645" max="15880" width="9.140625" style="87"/>
    <col min="15881" max="15881" width="46.5703125" style="87" customWidth="1"/>
    <col min="15882" max="15882" width="13.5703125" style="87" customWidth="1"/>
    <col min="15883" max="15883" width="2.7109375" style="87" customWidth="1"/>
    <col min="15884" max="15884" width="12" style="87" customWidth="1"/>
    <col min="15885" max="15885" width="2.7109375" style="87" customWidth="1"/>
    <col min="15886" max="15886" width="12" style="87" customWidth="1"/>
    <col min="15887" max="15887" width="2.7109375" style="87" customWidth="1"/>
    <col min="15888" max="15888" width="9.7109375" style="87" customWidth="1"/>
    <col min="15889" max="15889" width="2.7109375" style="87" customWidth="1"/>
    <col min="15890" max="15890" width="12.7109375" style="87" customWidth="1"/>
    <col min="15891" max="15891" width="2.7109375" style="87" customWidth="1"/>
    <col min="15892" max="15892" width="15" style="87" customWidth="1"/>
    <col min="15893" max="15893" width="2" style="87" customWidth="1"/>
    <col min="15894" max="15894" width="14.42578125" style="87" customWidth="1"/>
    <col min="15895" max="15895" width="3.7109375" style="87" customWidth="1"/>
    <col min="15896" max="15896" width="17" style="87" customWidth="1"/>
    <col min="15897" max="15897" width="3.7109375" style="87" customWidth="1"/>
    <col min="15898" max="15898" width="11.7109375" style="87" customWidth="1"/>
    <col min="15899" max="15899" width="2.7109375" style="87" customWidth="1"/>
    <col min="15900" max="15900" width="11.28515625" style="87" customWidth="1"/>
    <col min="15901" max="16136" width="9.140625" style="87"/>
    <col min="16137" max="16137" width="46.5703125" style="87" customWidth="1"/>
    <col min="16138" max="16138" width="13.5703125" style="87" customWidth="1"/>
    <col min="16139" max="16139" width="2.7109375" style="87" customWidth="1"/>
    <col min="16140" max="16140" width="12" style="87" customWidth="1"/>
    <col min="16141" max="16141" width="2.7109375" style="87" customWidth="1"/>
    <col min="16142" max="16142" width="12" style="87" customWidth="1"/>
    <col min="16143" max="16143" width="2.7109375" style="87" customWidth="1"/>
    <col min="16144" max="16144" width="9.7109375" style="87" customWidth="1"/>
    <col min="16145" max="16145" width="2.7109375" style="87" customWidth="1"/>
    <col min="16146" max="16146" width="12.7109375" style="87" customWidth="1"/>
    <col min="16147" max="16147" width="2.7109375" style="87" customWidth="1"/>
    <col min="16148" max="16148" width="15" style="87" customWidth="1"/>
    <col min="16149" max="16149" width="2" style="87" customWidth="1"/>
    <col min="16150" max="16150" width="14.42578125" style="87" customWidth="1"/>
    <col min="16151" max="16151" width="3.7109375" style="87" customWidth="1"/>
    <col min="16152" max="16152" width="17" style="87" customWidth="1"/>
    <col min="16153" max="16153" width="3.7109375" style="87" customWidth="1"/>
    <col min="16154" max="16154" width="11.7109375" style="87" customWidth="1"/>
    <col min="16155" max="16155" width="2.7109375" style="87" customWidth="1"/>
    <col min="16156" max="16156" width="11.28515625" style="87" customWidth="1"/>
    <col min="16157" max="16384" width="9.140625" style="87"/>
  </cols>
  <sheetData>
    <row r="1" spans="1:28" ht="21" customHeight="1">
      <c r="O1" s="84"/>
      <c r="AB1" s="125" t="s">
        <v>73</v>
      </c>
    </row>
    <row r="2" spans="1:28" ht="21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84"/>
    </row>
    <row r="3" spans="1:28" ht="21" customHeight="1">
      <c r="A3" s="142" t="s">
        <v>233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84"/>
    </row>
    <row r="4" spans="1:28" ht="21" customHeight="1">
      <c r="A4" s="142" t="s">
        <v>247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84"/>
    </row>
    <row r="5" spans="1:28" ht="21" customHeight="1">
      <c r="J5" s="125"/>
      <c r="K5" s="125"/>
      <c r="N5" s="125"/>
      <c r="O5" s="125"/>
      <c r="AB5" s="125" t="s">
        <v>2</v>
      </c>
    </row>
    <row r="6" spans="1:28" ht="21" customHeight="1">
      <c r="D6" s="143" t="s">
        <v>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</row>
    <row r="7" spans="1:28" ht="21" customHeight="1">
      <c r="D7" s="141" t="s">
        <v>54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92"/>
      <c r="Z7" s="92"/>
      <c r="AA7" s="92"/>
      <c r="AB7" s="92"/>
    </row>
    <row r="8" spans="1:28" ht="21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41" t="s">
        <v>53</v>
      </c>
      <c r="Q8" s="141"/>
      <c r="R8" s="141"/>
      <c r="S8" s="141"/>
      <c r="T8" s="141"/>
      <c r="U8" s="141"/>
      <c r="V8" s="141"/>
      <c r="AA8" s="88"/>
    </row>
    <row r="9" spans="1:28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144" t="s">
        <v>118</v>
      </c>
      <c r="Q9" s="144"/>
      <c r="R9" s="144"/>
      <c r="S9" s="144"/>
      <c r="T9" s="144"/>
      <c r="AA9" s="88"/>
    </row>
    <row r="10" spans="1:28" ht="21" customHeight="1"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 t="s">
        <v>119</v>
      </c>
      <c r="AA10" s="88"/>
    </row>
    <row r="11" spans="1:28" ht="21" customHeight="1"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 t="s">
        <v>120</v>
      </c>
      <c r="AA11" s="88"/>
    </row>
    <row r="12" spans="1:28" ht="21" customHeight="1">
      <c r="C12" s="88"/>
      <c r="D12" s="88"/>
      <c r="E12" s="88"/>
      <c r="F12" s="88"/>
      <c r="G12" s="88"/>
      <c r="H12" s="88"/>
      <c r="I12" s="88"/>
      <c r="K12" s="88"/>
      <c r="L12" s="88"/>
      <c r="M12" s="88"/>
      <c r="N12" s="88"/>
      <c r="O12" s="88"/>
      <c r="S12" s="88"/>
      <c r="T12" s="88" t="s">
        <v>121</v>
      </c>
      <c r="U12" s="88"/>
      <c r="AA12" s="88"/>
      <c r="AB12" s="88"/>
    </row>
    <row r="13" spans="1:28" ht="21" customHeight="1">
      <c r="C13" s="88"/>
      <c r="D13" s="88"/>
      <c r="E13" s="88"/>
      <c r="F13" s="88"/>
      <c r="G13" s="88"/>
      <c r="I13" s="88"/>
      <c r="J13" s="88" t="s">
        <v>122</v>
      </c>
      <c r="K13" s="88"/>
      <c r="L13" s="88"/>
      <c r="M13" s="88"/>
      <c r="N13" s="88"/>
      <c r="O13" s="88"/>
      <c r="Q13" s="88"/>
      <c r="R13" s="88" t="s">
        <v>123</v>
      </c>
      <c r="S13" s="88"/>
      <c r="T13" s="88" t="s">
        <v>276</v>
      </c>
      <c r="U13" s="88"/>
      <c r="V13" s="88" t="s">
        <v>124</v>
      </c>
      <c r="W13" s="88"/>
      <c r="X13" s="88"/>
      <c r="Y13" s="88"/>
      <c r="Z13" s="88"/>
      <c r="AA13" s="88"/>
      <c r="AB13" s="88"/>
    </row>
    <row r="14" spans="1:28" ht="21" customHeight="1">
      <c r="C14" s="88"/>
      <c r="D14" s="88" t="s">
        <v>44</v>
      </c>
      <c r="E14" s="88"/>
      <c r="F14" s="88"/>
      <c r="G14" s="88"/>
      <c r="H14" s="88" t="s">
        <v>125</v>
      </c>
      <c r="I14" s="88"/>
      <c r="J14" s="88" t="s">
        <v>120</v>
      </c>
      <c r="K14" s="88"/>
      <c r="L14" s="93"/>
      <c r="M14" s="93" t="s">
        <v>50</v>
      </c>
      <c r="N14" s="93"/>
      <c r="O14" s="88"/>
      <c r="P14" s="88" t="s">
        <v>126</v>
      </c>
      <c r="Q14" s="88"/>
      <c r="R14" s="88" t="s">
        <v>127</v>
      </c>
      <c r="S14" s="88"/>
      <c r="T14" s="88" t="s">
        <v>128</v>
      </c>
      <c r="U14" s="88"/>
      <c r="V14" s="88" t="s">
        <v>129</v>
      </c>
      <c r="W14" s="88"/>
      <c r="X14" s="88"/>
      <c r="Y14" s="88"/>
      <c r="Z14" s="88" t="s">
        <v>130</v>
      </c>
      <c r="AA14" s="88"/>
      <c r="AB14" s="88"/>
    </row>
    <row r="15" spans="1:28" s="88" customFormat="1" ht="21" customHeight="1">
      <c r="D15" s="88" t="s">
        <v>131</v>
      </c>
      <c r="F15" s="88" t="s">
        <v>132</v>
      </c>
      <c r="H15" s="88" t="s">
        <v>133</v>
      </c>
      <c r="J15" s="88" t="s">
        <v>134</v>
      </c>
      <c r="L15" s="88" t="s">
        <v>135</v>
      </c>
      <c r="P15" s="88" t="s">
        <v>136</v>
      </c>
      <c r="R15" s="88" t="s">
        <v>137</v>
      </c>
      <c r="T15" s="88" t="s">
        <v>138</v>
      </c>
      <c r="V15" s="88" t="s">
        <v>139</v>
      </c>
      <c r="X15" s="88" t="s">
        <v>140</v>
      </c>
      <c r="Z15" s="88" t="s">
        <v>141</v>
      </c>
      <c r="AB15" s="88" t="s">
        <v>140</v>
      </c>
    </row>
    <row r="16" spans="1:28" s="88" customFormat="1" ht="21" customHeight="1">
      <c r="B16" s="93" t="s">
        <v>4</v>
      </c>
      <c r="D16" s="93" t="s">
        <v>142</v>
      </c>
      <c r="F16" s="93" t="s">
        <v>143</v>
      </c>
      <c r="H16" s="93" t="s">
        <v>144</v>
      </c>
      <c r="J16" s="93" t="s">
        <v>145</v>
      </c>
      <c r="L16" s="93" t="s">
        <v>146</v>
      </c>
      <c r="N16" s="93" t="s">
        <v>147</v>
      </c>
      <c r="P16" s="93" t="s">
        <v>148</v>
      </c>
      <c r="R16" s="93" t="s">
        <v>149</v>
      </c>
      <c r="T16" s="93" t="s">
        <v>127</v>
      </c>
      <c r="V16" s="93" t="s">
        <v>150</v>
      </c>
      <c r="X16" s="93" t="s">
        <v>151</v>
      </c>
      <c r="Z16" s="93" t="s">
        <v>152</v>
      </c>
      <c r="AB16" s="93" t="s">
        <v>150</v>
      </c>
    </row>
    <row r="17" spans="1:28" ht="21" customHeight="1">
      <c r="A17" s="91" t="s">
        <v>157</v>
      </c>
      <c r="B17" s="91"/>
      <c r="C17" s="127"/>
      <c r="D17" s="128">
        <v>5386344</v>
      </c>
      <c r="E17" s="128"/>
      <c r="F17" s="128">
        <v>3431481</v>
      </c>
      <c r="G17" s="128"/>
      <c r="H17" s="128">
        <v>332818</v>
      </c>
      <c r="I17" s="128"/>
      <c r="J17" s="128">
        <v>78898</v>
      </c>
      <c r="K17" s="129"/>
      <c r="L17" s="128">
        <v>562592</v>
      </c>
      <c r="M17" s="129"/>
      <c r="N17" s="128">
        <v>10479267</v>
      </c>
      <c r="O17" s="129"/>
      <c r="P17" s="128">
        <v>-1590014</v>
      </c>
      <c r="Q17" s="129"/>
      <c r="R17" s="128">
        <v>30785</v>
      </c>
      <c r="S17" s="129"/>
      <c r="T17" s="128">
        <v>-196758</v>
      </c>
      <c r="U17" s="129"/>
      <c r="V17" s="128">
        <f>SUM(P17:T17)</f>
        <v>-1755987</v>
      </c>
      <c r="W17" s="129"/>
      <c r="X17" s="128">
        <f>SUM(D17:N17,V17)</f>
        <v>18515413</v>
      </c>
      <c r="Y17" s="129"/>
      <c r="Z17" s="128">
        <v>149486</v>
      </c>
      <c r="AA17" s="129"/>
      <c r="AB17" s="128">
        <f>SUM(X17:Z17)</f>
        <v>18664899</v>
      </c>
    </row>
    <row r="18" spans="1:28" ht="21" customHeight="1">
      <c r="A18" s="87" t="s">
        <v>93</v>
      </c>
      <c r="C18" s="127"/>
      <c r="D18" s="128">
        <v>0</v>
      </c>
      <c r="E18" s="128"/>
      <c r="F18" s="128">
        <v>0</v>
      </c>
      <c r="G18" s="128"/>
      <c r="H18" s="128">
        <v>0</v>
      </c>
      <c r="I18" s="128"/>
      <c r="J18" s="128">
        <v>0</v>
      </c>
      <c r="K18" s="129"/>
      <c r="L18" s="128">
        <v>0</v>
      </c>
      <c r="M18" s="129"/>
      <c r="N18" s="128">
        <v>1013914</v>
      </c>
      <c r="O18" s="129"/>
      <c r="P18" s="128">
        <v>0</v>
      </c>
      <c r="Q18" s="129"/>
      <c r="R18" s="128">
        <v>0</v>
      </c>
      <c r="S18" s="129"/>
      <c r="T18" s="128">
        <v>0</v>
      </c>
      <c r="U18" s="129"/>
      <c r="V18" s="128">
        <f>SUM(P18:T18)</f>
        <v>0</v>
      </c>
      <c r="W18" s="129"/>
      <c r="X18" s="128">
        <f>SUM(D18:N18,V18)</f>
        <v>1013914</v>
      </c>
      <c r="Y18" s="129"/>
      <c r="Z18" s="128">
        <v>-6316</v>
      </c>
      <c r="AA18" s="129"/>
      <c r="AB18" s="128">
        <f>SUM(X18:Z18)</f>
        <v>1007598</v>
      </c>
    </row>
    <row r="19" spans="1:28" ht="21" customHeight="1">
      <c r="A19" s="87" t="s">
        <v>113</v>
      </c>
      <c r="C19" s="127"/>
      <c r="D19" s="130">
        <v>0</v>
      </c>
      <c r="E19" s="128"/>
      <c r="F19" s="130">
        <v>0</v>
      </c>
      <c r="G19" s="128"/>
      <c r="H19" s="130">
        <v>0</v>
      </c>
      <c r="I19" s="128"/>
      <c r="J19" s="130">
        <v>0</v>
      </c>
      <c r="K19" s="129"/>
      <c r="L19" s="130">
        <v>0</v>
      </c>
      <c r="M19" s="129"/>
      <c r="N19" s="130">
        <v>-298</v>
      </c>
      <c r="O19" s="129"/>
      <c r="P19" s="130">
        <v>1087424</v>
      </c>
      <c r="Q19" s="129"/>
      <c r="R19" s="130">
        <v>-50422</v>
      </c>
      <c r="S19" s="129"/>
      <c r="T19" s="130">
        <v>0</v>
      </c>
      <c r="U19" s="129"/>
      <c r="V19" s="130">
        <f>SUM(P19:T19)</f>
        <v>1037002</v>
      </c>
      <c r="W19" s="129"/>
      <c r="X19" s="130">
        <f>SUM(D19:N19,V19)</f>
        <v>1036704</v>
      </c>
      <c r="Y19" s="129"/>
      <c r="Z19" s="130">
        <v>12404</v>
      </c>
      <c r="AA19" s="129"/>
      <c r="AB19" s="130">
        <f>SUM(X19:Z19)</f>
        <v>1049108</v>
      </c>
    </row>
    <row r="20" spans="1:28" ht="21" customHeight="1">
      <c r="A20" s="87" t="s">
        <v>114</v>
      </c>
      <c r="C20" s="127"/>
      <c r="D20" s="128">
        <f>SUM(D18:D19)</f>
        <v>0</v>
      </c>
      <c r="E20" s="128"/>
      <c r="F20" s="128">
        <f>SUM(F18:F19)</f>
        <v>0</v>
      </c>
      <c r="G20" s="128"/>
      <c r="H20" s="128">
        <f>SUM(H18:H19)</f>
        <v>0</v>
      </c>
      <c r="I20" s="128"/>
      <c r="J20" s="128">
        <f>SUM(J18:J19)</f>
        <v>0</v>
      </c>
      <c r="K20" s="129"/>
      <c r="L20" s="128">
        <f>SUM(L18:L19)</f>
        <v>0</v>
      </c>
      <c r="M20" s="129"/>
      <c r="N20" s="128">
        <f>SUM(N18:N19)</f>
        <v>1013616</v>
      </c>
      <c r="O20" s="129"/>
      <c r="P20" s="128">
        <f>SUM(P18:P19)</f>
        <v>1087424</v>
      </c>
      <c r="Q20" s="129"/>
      <c r="R20" s="128">
        <f>SUM(R18:R19)</f>
        <v>-50422</v>
      </c>
      <c r="S20" s="129"/>
      <c r="T20" s="128">
        <f>SUM(T18:T19)</f>
        <v>0</v>
      </c>
      <c r="U20" s="129"/>
      <c r="V20" s="128">
        <f t="shared" ref="V20" si="0">SUM(P20:T20)</f>
        <v>1037002</v>
      </c>
      <c r="W20" s="129"/>
      <c r="X20" s="128">
        <f>SUM(X18:X19)</f>
        <v>2050618</v>
      </c>
      <c r="Y20" s="129"/>
      <c r="Z20" s="128">
        <f>SUM(Z18:Z19)</f>
        <v>6088</v>
      </c>
      <c r="AA20" s="129"/>
      <c r="AB20" s="128">
        <f>SUM(AB18:AB19)</f>
        <v>2056706</v>
      </c>
    </row>
    <row r="21" spans="1:28" ht="21" customHeight="1">
      <c r="A21" s="87" t="s">
        <v>153</v>
      </c>
      <c r="B21" s="132">
        <v>11</v>
      </c>
      <c r="C21" s="127"/>
      <c r="D21" s="128">
        <v>449997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9"/>
      <c r="L21" s="128">
        <v>0</v>
      </c>
      <c r="M21" s="129"/>
      <c r="N21" s="128">
        <v>-449997</v>
      </c>
      <c r="O21" s="129"/>
      <c r="P21" s="128">
        <v>0</v>
      </c>
      <c r="Q21" s="129"/>
      <c r="R21" s="128">
        <v>0</v>
      </c>
      <c r="S21" s="129"/>
      <c r="T21" s="128">
        <v>0</v>
      </c>
      <c r="U21" s="129"/>
      <c r="V21" s="128">
        <v>0</v>
      </c>
      <c r="W21" s="129"/>
      <c r="X21" s="128">
        <f t="shared" ref="X21:X24" si="1">SUM(D21:N21,V21)</f>
        <v>0</v>
      </c>
      <c r="Y21" s="129"/>
      <c r="Z21" s="128">
        <v>0</v>
      </c>
      <c r="AA21" s="129"/>
      <c r="AB21" s="128">
        <f t="shared" ref="AB21:AB24" si="2">SUM(X21:Z21)</f>
        <v>0</v>
      </c>
    </row>
    <row r="22" spans="1:28" ht="21" customHeight="1">
      <c r="A22" s="87" t="s">
        <v>154</v>
      </c>
      <c r="B22" s="132">
        <v>11</v>
      </c>
      <c r="C22" s="127"/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9"/>
      <c r="L22" s="128">
        <v>0</v>
      </c>
      <c r="M22" s="129"/>
      <c r="N22" s="128">
        <v>-284764</v>
      </c>
      <c r="O22" s="129"/>
      <c r="P22" s="128">
        <v>0</v>
      </c>
      <c r="Q22" s="129"/>
      <c r="R22" s="128">
        <v>0</v>
      </c>
      <c r="S22" s="129"/>
      <c r="T22" s="128">
        <v>0</v>
      </c>
      <c r="U22" s="129"/>
      <c r="V22" s="128">
        <v>0</v>
      </c>
      <c r="W22" s="129"/>
      <c r="X22" s="128">
        <f t="shared" si="1"/>
        <v>-284764</v>
      </c>
      <c r="Y22" s="129"/>
      <c r="Z22" s="128">
        <v>0</v>
      </c>
      <c r="AA22" s="129"/>
      <c r="AB22" s="128">
        <f t="shared" si="2"/>
        <v>-284764</v>
      </c>
    </row>
    <row r="23" spans="1:28" ht="21" customHeight="1">
      <c r="A23" s="87" t="s">
        <v>155</v>
      </c>
      <c r="B23" s="132"/>
      <c r="C23" s="127"/>
      <c r="D23" s="128">
        <v>0</v>
      </c>
      <c r="E23" s="128"/>
      <c r="F23" s="128">
        <v>0</v>
      </c>
      <c r="G23" s="128"/>
      <c r="H23" s="128">
        <v>16200</v>
      </c>
      <c r="I23" s="128"/>
      <c r="J23" s="128">
        <v>0</v>
      </c>
      <c r="K23" s="129"/>
      <c r="L23" s="128">
        <v>0</v>
      </c>
      <c r="M23" s="129"/>
      <c r="N23" s="128">
        <v>0</v>
      </c>
      <c r="O23" s="129"/>
      <c r="P23" s="128">
        <v>0</v>
      </c>
      <c r="Q23" s="129"/>
      <c r="R23" s="128">
        <v>0</v>
      </c>
      <c r="S23" s="129"/>
      <c r="T23" s="128">
        <v>0</v>
      </c>
      <c r="U23" s="129"/>
      <c r="V23" s="128">
        <v>0</v>
      </c>
      <c r="W23" s="129"/>
      <c r="X23" s="128">
        <f t="shared" si="1"/>
        <v>16200</v>
      </c>
      <c r="Y23" s="129"/>
      <c r="Z23" s="128">
        <v>0</v>
      </c>
      <c r="AA23" s="129"/>
      <c r="AB23" s="128">
        <f t="shared" si="2"/>
        <v>16200</v>
      </c>
    </row>
    <row r="24" spans="1:28" ht="21" customHeight="1">
      <c r="A24" s="87" t="s">
        <v>156</v>
      </c>
      <c r="B24" s="132"/>
      <c r="C24" s="127"/>
      <c r="D24" s="128">
        <v>13662</v>
      </c>
      <c r="E24" s="128"/>
      <c r="F24" s="128">
        <v>14284</v>
      </c>
      <c r="G24" s="128"/>
      <c r="H24" s="128">
        <v>-2795</v>
      </c>
      <c r="I24" s="128"/>
      <c r="J24" s="128">
        <v>0</v>
      </c>
      <c r="K24" s="129"/>
      <c r="L24" s="128">
        <v>0</v>
      </c>
      <c r="M24" s="129"/>
      <c r="N24" s="128">
        <v>0</v>
      </c>
      <c r="O24" s="129"/>
      <c r="P24" s="128">
        <v>0</v>
      </c>
      <c r="Q24" s="129"/>
      <c r="R24" s="128">
        <v>0</v>
      </c>
      <c r="S24" s="129"/>
      <c r="T24" s="128">
        <v>0</v>
      </c>
      <c r="U24" s="129"/>
      <c r="V24" s="128">
        <f t="shared" ref="V24" si="3">SUM(P24:T24)</f>
        <v>0</v>
      </c>
      <c r="W24" s="129"/>
      <c r="X24" s="128">
        <f t="shared" si="1"/>
        <v>25151</v>
      </c>
      <c r="Y24" s="129"/>
      <c r="Z24" s="128">
        <v>0</v>
      </c>
      <c r="AA24" s="129"/>
      <c r="AB24" s="128">
        <f t="shared" si="2"/>
        <v>25151</v>
      </c>
    </row>
    <row r="25" spans="1:28" ht="21" customHeight="1">
      <c r="A25" s="87" t="s">
        <v>158</v>
      </c>
      <c r="B25" s="132"/>
      <c r="C25" s="127"/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-75519</v>
      </c>
      <c r="K25" s="129"/>
      <c r="L25" s="128">
        <v>0</v>
      </c>
      <c r="M25" s="129"/>
      <c r="N25" s="128">
        <v>0</v>
      </c>
      <c r="O25" s="129"/>
      <c r="P25" s="128">
        <v>0</v>
      </c>
      <c r="Q25" s="129"/>
      <c r="R25" s="128">
        <v>0</v>
      </c>
      <c r="S25" s="129"/>
      <c r="T25" s="128">
        <v>0</v>
      </c>
      <c r="U25" s="129"/>
      <c r="V25" s="128">
        <v>0</v>
      </c>
      <c r="W25" s="129"/>
      <c r="X25" s="128">
        <f>SUM(D25:N25,V25)</f>
        <v>-75519</v>
      </c>
      <c r="Y25" s="129"/>
      <c r="Z25" s="128">
        <v>72708</v>
      </c>
      <c r="AA25" s="129"/>
      <c r="AB25" s="128">
        <f>SUM(X25:Z25)</f>
        <v>-2811</v>
      </c>
    </row>
    <row r="26" spans="1:28" ht="21" customHeight="1" thickBot="1">
      <c r="A26" s="91" t="s">
        <v>234</v>
      </c>
      <c r="B26" s="91"/>
      <c r="C26" s="126"/>
      <c r="D26" s="133">
        <f>SUM(D17,D20:D25)</f>
        <v>5850003</v>
      </c>
      <c r="E26" s="129"/>
      <c r="F26" s="133">
        <f>SUM(F17,F20:F25)</f>
        <v>3445765</v>
      </c>
      <c r="G26" s="129"/>
      <c r="H26" s="133">
        <f>SUM(H17,H20:H25)</f>
        <v>346223</v>
      </c>
      <c r="I26" s="129"/>
      <c r="J26" s="133">
        <f>SUM(J17,J20:J25)</f>
        <v>3379</v>
      </c>
      <c r="K26" s="129"/>
      <c r="L26" s="133">
        <f>SUM(L17,L20:L25)</f>
        <v>562592</v>
      </c>
      <c r="M26" s="129"/>
      <c r="N26" s="133">
        <f>SUM(N17,N20:N25)</f>
        <v>10758122</v>
      </c>
      <c r="O26" s="129"/>
      <c r="P26" s="133">
        <f>SUM(P17,P20:P25)</f>
        <v>-502590</v>
      </c>
      <c r="Q26" s="129"/>
      <c r="R26" s="133">
        <f>SUM(R17,R20:R24)</f>
        <v>-19637</v>
      </c>
      <c r="S26" s="129"/>
      <c r="T26" s="133">
        <f>SUM(T17,T20:T24)</f>
        <v>-196758</v>
      </c>
      <c r="U26" s="129"/>
      <c r="V26" s="133">
        <f>SUM(P26:T26)</f>
        <v>-718985</v>
      </c>
      <c r="W26" s="129"/>
      <c r="X26" s="133">
        <f>SUM(D26:N26,V26)</f>
        <v>20247099</v>
      </c>
      <c r="Y26" s="129"/>
      <c r="Z26" s="133">
        <f>SUM(Z17,Z20:Z25)</f>
        <v>228282</v>
      </c>
      <c r="AA26" s="129"/>
      <c r="AB26" s="133">
        <f>SUM(AB17,AB20:AB25)</f>
        <v>20475381</v>
      </c>
    </row>
    <row r="27" spans="1:28" ht="21" customHeight="1" thickTop="1">
      <c r="A27" s="91"/>
      <c r="B27" s="91"/>
      <c r="C27" s="126"/>
      <c r="D27" s="127"/>
      <c r="E27" s="126"/>
      <c r="F27" s="127"/>
      <c r="G27" s="126"/>
      <c r="H27" s="127"/>
      <c r="I27" s="126"/>
      <c r="J27" s="127"/>
      <c r="K27" s="127"/>
      <c r="L27" s="127"/>
      <c r="M27" s="126"/>
      <c r="N27" s="127"/>
      <c r="O27" s="127"/>
      <c r="P27" s="127"/>
      <c r="Q27" s="127"/>
      <c r="R27" s="127"/>
      <c r="S27" s="126"/>
      <c r="T27" s="127"/>
      <c r="U27" s="126"/>
      <c r="V27" s="127"/>
      <c r="W27" s="127"/>
      <c r="X27" s="127"/>
      <c r="Y27" s="127"/>
      <c r="Z27" s="127"/>
      <c r="AA27" s="126"/>
      <c r="AB27" s="127"/>
    </row>
    <row r="28" spans="1:28" ht="21" customHeight="1">
      <c r="A28" s="91" t="s">
        <v>228</v>
      </c>
      <c r="B28" s="91"/>
      <c r="C28" s="127"/>
      <c r="D28" s="128">
        <v>10450003</v>
      </c>
      <c r="E28" s="128"/>
      <c r="F28" s="128">
        <v>5745765</v>
      </c>
      <c r="G28" s="128"/>
      <c r="H28" s="128">
        <v>347703</v>
      </c>
      <c r="I28" s="128"/>
      <c r="J28" s="128">
        <v>3379</v>
      </c>
      <c r="K28" s="129"/>
      <c r="L28" s="128">
        <v>1045000</v>
      </c>
      <c r="M28" s="129"/>
      <c r="N28" s="128">
        <v>10517119</v>
      </c>
      <c r="O28" s="129"/>
      <c r="P28" s="128">
        <v>-1875317</v>
      </c>
      <c r="Q28" s="129"/>
      <c r="R28" s="128">
        <v>-22250</v>
      </c>
      <c r="S28" s="129"/>
      <c r="T28" s="128">
        <v>-196758</v>
      </c>
      <c r="U28" s="129"/>
      <c r="V28" s="126">
        <f>SUM(P28:T28)</f>
        <v>-2094325</v>
      </c>
      <c r="W28" s="129"/>
      <c r="X28" s="126">
        <f>SUM(D28:N28,V28)</f>
        <v>26014644</v>
      </c>
      <c r="Y28" s="129"/>
      <c r="Z28" s="128">
        <v>211667</v>
      </c>
      <c r="AA28" s="129"/>
      <c r="AB28" s="127">
        <f>SUM(X28:Z28)</f>
        <v>26226311</v>
      </c>
    </row>
    <row r="29" spans="1:28" ht="21" customHeight="1">
      <c r="A29" s="87" t="s">
        <v>93</v>
      </c>
      <c r="C29" s="127"/>
      <c r="D29" s="128">
        <v>0</v>
      </c>
      <c r="E29" s="128"/>
      <c r="F29" s="128">
        <v>0</v>
      </c>
      <c r="G29" s="128"/>
      <c r="H29" s="128">
        <v>0</v>
      </c>
      <c r="I29" s="128"/>
      <c r="J29" s="128">
        <v>0</v>
      </c>
      <c r="K29" s="129"/>
      <c r="L29" s="128">
        <v>0</v>
      </c>
      <c r="M29" s="129"/>
      <c r="N29" s="128">
        <f>'PL_9month Conso'!H32</f>
        <v>1985892</v>
      </c>
      <c r="O29" s="129"/>
      <c r="P29" s="128">
        <v>0</v>
      </c>
      <c r="Q29" s="129"/>
      <c r="R29" s="128">
        <v>0</v>
      </c>
      <c r="S29" s="129"/>
      <c r="T29" s="128">
        <v>0</v>
      </c>
      <c r="U29" s="129"/>
      <c r="V29" s="128">
        <f>SUM(P29:T29)</f>
        <v>0</v>
      </c>
      <c r="W29" s="129"/>
      <c r="X29" s="128">
        <f>SUM(D29:N29,V29)</f>
        <v>1985892</v>
      </c>
      <c r="Y29" s="129"/>
      <c r="Z29" s="128">
        <f>'PL_9month Conso'!H33</f>
        <v>-32207</v>
      </c>
      <c r="AA29" s="129"/>
      <c r="AB29" s="128">
        <f>SUM(X29:Z29)</f>
        <v>1953685</v>
      </c>
    </row>
    <row r="30" spans="1:28" ht="21" customHeight="1">
      <c r="A30" s="87" t="s">
        <v>113</v>
      </c>
      <c r="C30" s="127"/>
      <c r="D30" s="130">
        <v>0</v>
      </c>
      <c r="E30" s="128"/>
      <c r="F30" s="130">
        <v>0</v>
      </c>
      <c r="G30" s="128"/>
      <c r="H30" s="130">
        <v>0</v>
      </c>
      <c r="I30" s="128"/>
      <c r="J30" s="130">
        <v>0</v>
      </c>
      <c r="K30" s="129"/>
      <c r="L30" s="130">
        <v>0</v>
      </c>
      <c r="M30" s="129"/>
      <c r="N30" s="130">
        <v>1287</v>
      </c>
      <c r="O30" s="129"/>
      <c r="P30" s="130">
        <v>-1935904</v>
      </c>
      <c r="Q30" s="129"/>
      <c r="R30" s="130">
        <v>269</v>
      </c>
      <c r="S30" s="129"/>
      <c r="T30" s="130">
        <v>13870</v>
      </c>
      <c r="U30" s="129"/>
      <c r="V30" s="130">
        <f>SUM(P30:T30)</f>
        <v>-1921765</v>
      </c>
      <c r="W30" s="129"/>
      <c r="X30" s="130">
        <f>SUM(D30:N30,V30)</f>
        <v>-1920478</v>
      </c>
      <c r="Y30" s="129"/>
      <c r="Z30" s="130">
        <v>-8886</v>
      </c>
      <c r="AA30" s="129"/>
      <c r="AB30" s="130">
        <f>SUM(X30:Z30)</f>
        <v>-1929364</v>
      </c>
    </row>
    <row r="31" spans="1:28" ht="21" customHeight="1">
      <c r="A31" s="87" t="s">
        <v>114</v>
      </c>
      <c r="C31" s="127"/>
      <c r="D31" s="128">
        <f>SUM(D29:D30)</f>
        <v>0</v>
      </c>
      <c r="E31" s="128"/>
      <c r="F31" s="128">
        <f>SUM(F29:F30)</f>
        <v>0</v>
      </c>
      <c r="G31" s="128"/>
      <c r="H31" s="128">
        <f>SUM(H29:H30)</f>
        <v>0</v>
      </c>
      <c r="I31" s="128"/>
      <c r="J31" s="128">
        <f>SUM(J29:J30)</f>
        <v>0</v>
      </c>
      <c r="K31" s="129"/>
      <c r="L31" s="128">
        <f>SUM(L29:L30)</f>
        <v>0</v>
      </c>
      <c r="M31" s="129"/>
      <c r="N31" s="128">
        <f>SUM(N29:N30)</f>
        <v>1987179</v>
      </c>
      <c r="O31" s="129"/>
      <c r="P31" s="128">
        <f>SUM(P29:P30)</f>
        <v>-1935904</v>
      </c>
      <c r="Q31" s="129"/>
      <c r="R31" s="128">
        <f>SUM(R29:R30)</f>
        <v>269</v>
      </c>
      <c r="S31" s="129"/>
      <c r="T31" s="128">
        <f>SUM(T29:T30)</f>
        <v>13870</v>
      </c>
      <c r="U31" s="129"/>
      <c r="V31" s="128">
        <f t="shared" ref="V31:V34" si="4">SUM(P31:T31)</f>
        <v>-1921765</v>
      </c>
      <c r="W31" s="129"/>
      <c r="X31" s="128">
        <f t="shared" ref="X31:X34" si="5">SUM(D31:N31,V31)</f>
        <v>65414</v>
      </c>
      <c r="Y31" s="129"/>
      <c r="Z31" s="128">
        <f>SUM(Z29:Z30)</f>
        <v>-41093</v>
      </c>
      <c r="AA31" s="129"/>
      <c r="AB31" s="128">
        <f>SUM(AB29:AB30)</f>
        <v>24321</v>
      </c>
    </row>
    <row r="32" spans="1:28" ht="21" customHeight="1">
      <c r="A32" s="87" t="s">
        <v>154</v>
      </c>
      <c r="B32" s="132">
        <v>11</v>
      </c>
      <c r="C32" s="127"/>
      <c r="D32" s="128">
        <v>0</v>
      </c>
      <c r="E32" s="128"/>
      <c r="F32" s="128">
        <v>0</v>
      </c>
      <c r="G32" s="128"/>
      <c r="H32" s="128">
        <v>0</v>
      </c>
      <c r="I32" s="128"/>
      <c r="J32" s="128">
        <v>0</v>
      </c>
      <c r="K32" s="129"/>
      <c r="L32" s="128">
        <v>0</v>
      </c>
      <c r="M32" s="129"/>
      <c r="N32" s="128">
        <v>-1515250</v>
      </c>
      <c r="O32" s="129"/>
      <c r="P32" s="128">
        <v>0</v>
      </c>
      <c r="Q32" s="129"/>
      <c r="R32" s="128">
        <v>0</v>
      </c>
      <c r="S32" s="129"/>
      <c r="T32" s="128">
        <v>0</v>
      </c>
      <c r="U32" s="129"/>
      <c r="V32" s="128">
        <v>0</v>
      </c>
      <c r="W32" s="129"/>
      <c r="X32" s="128">
        <f t="shared" si="5"/>
        <v>-1515250</v>
      </c>
      <c r="Y32" s="129"/>
      <c r="Z32" s="128">
        <v>0</v>
      </c>
      <c r="AA32" s="129"/>
      <c r="AB32" s="128">
        <f t="shared" ref="AB32:AB34" si="6">SUM(X32:Z32)</f>
        <v>-1515250</v>
      </c>
    </row>
    <row r="33" spans="1:28" ht="21" customHeight="1">
      <c r="A33" s="87" t="s">
        <v>155</v>
      </c>
      <c r="B33" s="132"/>
      <c r="C33" s="127"/>
      <c r="D33" s="128">
        <v>0</v>
      </c>
      <c r="E33" s="128"/>
      <c r="F33" s="128">
        <v>0</v>
      </c>
      <c r="G33" s="128"/>
      <c r="H33" s="128">
        <v>60361</v>
      </c>
      <c r="I33" s="128"/>
      <c r="J33" s="128">
        <v>0</v>
      </c>
      <c r="K33" s="129"/>
      <c r="L33" s="128">
        <v>0</v>
      </c>
      <c r="M33" s="129"/>
      <c r="N33" s="128">
        <v>0</v>
      </c>
      <c r="O33" s="129"/>
      <c r="P33" s="128">
        <v>0</v>
      </c>
      <c r="Q33" s="129"/>
      <c r="R33" s="128">
        <v>0</v>
      </c>
      <c r="S33" s="129"/>
      <c r="T33" s="128">
        <v>0</v>
      </c>
      <c r="U33" s="129"/>
      <c r="V33" s="128">
        <v>0</v>
      </c>
      <c r="W33" s="129"/>
      <c r="X33" s="128">
        <f t="shared" si="5"/>
        <v>60361</v>
      </c>
      <c r="Y33" s="129"/>
      <c r="Z33" s="128">
        <v>0</v>
      </c>
      <c r="AA33" s="129"/>
      <c r="AB33" s="128">
        <f t="shared" si="6"/>
        <v>60361</v>
      </c>
    </row>
    <row r="34" spans="1:28" ht="21" customHeight="1">
      <c r="A34" s="87" t="s">
        <v>158</v>
      </c>
      <c r="B34" s="132"/>
      <c r="C34" s="127"/>
      <c r="D34" s="128">
        <v>0</v>
      </c>
      <c r="E34" s="128"/>
      <c r="F34" s="128">
        <v>0</v>
      </c>
      <c r="G34" s="128"/>
      <c r="H34" s="128">
        <v>0</v>
      </c>
      <c r="I34" s="128"/>
      <c r="J34" s="128">
        <v>-310</v>
      </c>
      <c r="K34" s="129"/>
      <c r="L34" s="128">
        <v>0</v>
      </c>
      <c r="M34" s="129"/>
      <c r="N34" s="128">
        <v>0</v>
      </c>
      <c r="O34" s="129"/>
      <c r="P34" s="128">
        <v>0</v>
      </c>
      <c r="Q34" s="129"/>
      <c r="R34" s="128">
        <v>0</v>
      </c>
      <c r="S34" s="129"/>
      <c r="T34" s="128">
        <v>0</v>
      </c>
      <c r="U34" s="129"/>
      <c r="V34" s="128">
        <f t="shared" si="4"/>
        <v>0</v>
      </c>
      <c r="W34" s="129"/>
      <c r="X34" s="128">
        <f t="shared" si="5"/>
        <v>-310</v>
      </c>
      <c r="Y34" s="129"/>
      <c r="Z34" s="128">
        <v>143</v>
      </c>
      <c r="AA34" s="129"/>
      <c r="AB34" s="128">
        <f t="shared" si="6"/>
        <v>-167</v>
      </c>
    </row>
    <row r="35" spans="1:28" ht="21" customHeight="1">
      <c r="A35" s="87" t="s">
        <v>272</v>
      </c>
      <c r="B35" s="132"/>
      <c r="C35" s="127"/>
      <c r="D35" s="128"/>
      <c r="E35" s="128"/>
      <c r="F35" s="128"/>
      <c r="G35" s="128"/>
      <c r="H35" s="128"/>
      <c r="I35" s="128"/>
      <c r="J35" s="128"/>
      <c r="K35" s="129"/>
      <c r="L35" s="128"/>
      <c r="M35" s="129"/>
      <c r="N35" s="128"/>
      <c r="O35" s="129"/>
      <c r="P35" s="128"/>
      <c r="Q35" s="129"/>
      <c r="R35" s="128"/>
      <c r="S35" s="129"/>
      <c r="T35" s="128"/>
      <c r="U35" s="129"/>
      <c r="V35" s="128"/>
      <c r="W35" s="129"/>
      <c r="X35" s="128"/>
      <c r="Y35" s="129"/>
      <c r="Z35" s="128"/>
      <c r="AA35" s="129"/>
      <c r="AB35" s="128"/>
    </row>
    <row r="36" spans="1:28" ht="21" customHeight="1">
      <c r="A36" s="87" t="s">
        <v>251</v>
      </c>
      <c r="B36" s="132"/>
      <c r="C36" s="127"/>
      <c r="D36" s="128">
        <v>0</v>
      </c>
      <c r="E36" s="128"/>
      <c r="F36" s="128">
        <v>0</v>
      </c>
      <c r="G36" s="128"/>
      <c r="H36" s="128">
        <v>0</v>
      </c>
      <c r="I36" s="128"/>
      <c r="J36" s="128">
        <v>0</v>
      </c>
      <c r="K36" s="129"/>
      <c r="L36" s="128">
        <v>0</v>
      </c>
      <c r="M36" s="129"/>
      <c r="N36" s="128">
        <v>-1141</v>
      </c>
      <c r="O36" s="129"/>
      <c r="P36" s="128">
        <v>0</v>
      </c>
      <c r="Q36" s="129"/>
      <c r="R36" s="128">
        <v>0</v>
      </c>
      <c r="S36" s="129"/>
      <c r="T36" s="128">
        <v>1141</v>
      </c>
      <c r="U36" s="129"/>
      <c r="V36" s="126">
        <f>SUM(P36:T36)</f>
        <v>1141</v>
      </c>
      <c r="W36" s="129"/>
      <c r="X36" s="126">
        <f>SUM(D36:N36,V36)</f>
        <v>0</v>
      </c>
      <c r="Y36" s="129"/>
      <c r="Z36" s="128">
        <v>0</v>
      </c>
      <c r="AA36" s="129"/>
      <c r="AB36" s="127">
        <f>SUM(X36:Z36)</f>
        <v>0</v>
      </c>
    </row>
    <row r="37" spans="1:28" ht="21" customHeight="1" thickBot="1">
      <c r="A37" s="91" t="s">
        <v>248</v>
      </c>
      <c r="B37" s="91"/>
      <c r="C37" s="126"/>
      <c r="D37" s="133">
        <f>SUM(D28,D31:D36)</f>
        <v>10450003</v>
      </c>
      <c r="E37" s="129"/>
      <c r="F37" s="133">
        <f>SUM(F28,F31:F36)</f>
        <v>5745765</v>
      </c>
      <c r="G37" s="129"/>
      <c r="H37" s="133">
        <f>SUM(H28,H31:H36)</f>
        <v>408064</v>
      </c>
      <c r="I37" s="129"/>
      <c r="J37" s="133">
        <f>SUM(J28,J31:J36)</f>
        <v>3069</v>
      </c>
      <c r="K37" s="129"/>
      <c r="L37" s="133">
        <f>SUM(L28,L31:L36)</f>
        <v>1045000</v>
      </c>
      <c r="M37" s="129"/>
      <c r="N37" s="133">
        <f>SUM(N28,N31:N36)</f>
        <v>10987907</v>
      </c>
      <c r="O37" s="129"/>
      <c r="P37" s="133">
        <f>SUM(P28,P31:P36)</f>
        <v>-3811221</v>
      </c>
      <c r="Q37" s="129"/>
      <c r="R37" s="133">
        <f>SUM(R28,R31:R36)</f>
        <v>-21981</v>
      </c>
      <c r="S37" s="129"/>
      <c r="T37" s="133">
        <f>SUM(T28,T31:T36)</f>
        <v>-181747</v>
      </c>
      <c r="U37" s="129"/>
      <c r="V37" s="133">
        <f>SUM(V28,V31:V36)</f>
        <v>-4014949</v>
      </c>
      <c r="W37" s="129"/>
      <c r="X37" s="133">
        <f>SUM(X28,X31:X36)</f>
        <v>24624859</v>
      </c>
      <c r="Y37" s="129"/>
      <c r="Z37" s="133">
        <f>SUM(Z28,Z31:Z36)</f>
        <v>170717</v>
      </c>
      <c r="AA37" s="129"/>
      <c r="AB37" s="133">
        <f>SUM(AB28,AB31:AB36)</f>
        <v>24795576</v>
      </c>
    </row>
    <row r="38" spans="1:28" ht="21" customHeight="1" thickTop="1">
      <c r="A38" s="91"/>
      <c r="B38" s="91"/>
      <c r="C38" s="126"/>
      <c r="D38" s="126">
        <f>D37-BS_Conso!H79</f>
        <v>0</v>
      </c>
      <c r="F38" s="126">
        <f>F37-BS_Conso!H80</f>
        <v>0</v>
      </c>
      <c r="H38" s="126">
        <f>H37-BS_Conso!H81</f>
        <v>0</v>
      </c>
      <c r="J38" s="126">
        <f>J37-BS_Conso!H82</f>
        <v>0</v>
      </c>
      <c r="L38" s="126">
        <f>L37-BS_Conso!H84</f>
        <v>0</v>
      </c>
      <c r="N38" s="126">
        <f>N37-BS_Conso!H85</f>
        <v>0</v>
      </c>
      <c r="V38" s="126">
        <f>V37-BS_Conso!H86</f>
        <v>0</v>
      </c>
      <c r="X38" s="126">
        <f>X37-BS_Conso!H87</f>
        <v>0</v>
      </c>
      <c r="Z38" s="126">
        <f>Z37-BS_Conso!H88</f>
        <v>0</v>
      </c>
      <c r="AB38" s="126">
        <f>AB37-BS_Conso!H89</f>
        <v>0</v>
      </c>
    </row>
    <row r="39" spans="1:28" ht="30" customHeight="1">
      <c r="A39" s="97" t="s">
        <v>232</v>
      </c>
      <c r="B39" s="91"/>
      <c r="C39" s="126"/>
      <c r="D39" s="126"/>
      <c r="F39" s="126"/>
      <c r="H39" s="126"/>
      <c r="J39" s="126"/>
      <c r="L39" s="126"/>
      <c r="N39" s="126"/>
      <c r="V39" s="126"/>
      <c r="X39" s="126"/>
      <c r="Z39" s="126"/>
      <c r="AB39" s="126"/>
    </row>
    <row r="40" spans="1:28" ht="21" customHeight="1">
      <c r="A40" s="97"/>
      <c r="B40" s="91"/>
      <c r="C40" s="126"/>
      <c r="D40" s="126"/>
      <c r="F40" s="126"/>
      <c r="H40" s="126"/>
      <c r="J40" s="126"/>
      <c r="L40" s="126"/>
      <c r="N40" s="126"/>
      <c r="V40" s="126"/>
      <c r="X40" s="126"/>
      <c r="Z40" s="126"/>
      <c r="AB40" s="126"/>
    </row>
    <row r="41" spans="1:28" ht="21" customHeight="1">
      <c r="A41" s="97"/>
      <c r="B41" s="91"/>
      <c r="C41" s="126"/>
      <c r="D41" s="126"/>
      <c r="F41" s="126"/>
      <c r="H41" s="126"/>
      <c r="J41" s="126"/>
      <c r="L41" s="126"/>
      <c r="N41" s="126"/>
      <c r="V41" s="126"/>
      <c r="X41" s="126"/>
      <c r="Z41" s="126"/>
      <c r="AB41" s="126"/>
    </row>
    <row r="42" spans="1:28" ht="21" customHeight="1">
      <c r="A42" s="97"/>
      <c r="B42" s="91"/>
      <c r="C42" s="126"/>
      <c r="D42" s="126"/>
      <c r="F42" s="126"/>
      <c r="H42" s="126"/>
      <c r="J42" s="126"/>
      <c r="L42" s="126"/>
      <c r="N42" s="126"/>
      <c r="V42" s="126"/>
      <c r="X42" s="126"/>
      <c r="Z42" s="126"/>
      <c r="AB42" s="126"/>
    </row>
    <row r="43" spans="1:28" ht="21" customHeight="1">
      <c r="A43" s="97"/>
      <c r="B43" s="91"/>
      <c r="C43" s="126"/>
      <c r="D43" s="126"/>
      <c r="F43" s="126"/>
      <c r="H43" s="126"/>
      <c r="J43" s="126"/>
      <c r="L43" s="126"/>
      <c r="N43" s="126"/>
      <c r="V43" s="126"/>
      <c r="X43" s="126"/>
      <c r="Z43" s="126"/>
      <c r="AB43" s="126"/>
    </row>
    <row r="44" spans="1:28" ht="21" customHeight="1">
      <c r="A44" s="97"/>
      <c r="B44" s="91"/>
      <c r="C44" s="126"/>
      <c r="D44" s="126"/>
      <c r="F44" s="126"/>
      <c r="H44" s="126"/>
      <c r="J44" s="126"/>
      <c r="L44" s="126"/>
      <c r="N44" s="126"/>
      <c r="V44" s="126"/>
      <c r="X44" s="126"/>
      <c r="Z44" s="126"/>
      <c r="AB44" s="126"/>
    </row>
    <row r="45" spans="1:28" ht="21" customHeight="1">
      <c r="A45" s="97"/>
      <c r="B45" s="91"/>
      <c r="C45" s="126"/>
      <c r="D45" s="126"/>
      <c r="F45" s="126"/>
      <c r="H45" s="126"/>
      <c r="J45" s="126"/>
      <c r="L45" s="126"/>
      <c r="N45" s="126"/>
      <c r="V45" s="126"/>
      <c r="X45" s="126"/>
      <c r="Z45" s="126"/>
      <c r="AB45" s="126"/>
    </row>
    <row r="46" spans="1:28" ht="21" customHeight="1">
      <c r="A46" s="97"/>
      <c r="B46" s="91"/>
      <c r="C46" s="126"/>
      <c r="D46" s="126"/>
      <c r="F46" s="126"/>
      <c r="H46" s="126"/>
      <c r="J46" s="126"/>
      <c r="L46" s="126"/>
      <c r="N46" s="126"/>
      <c r="V46" s="126"/>
      <c r="X46" s="126"/>
      <c r="Z46" s="126"/>
      <c r="AB46" s="126"/>
    </row>
    <row r="47" spans="1:28" ht="21" customHeight="1">
      <c r="A47" s="97"/>
      <c r="B47" s="91"/>
      <c r="C47" s="126"/>
      <c r="D47" s="126"/>
      <c r="F47" s="126"/>
      <c r="H47" s="126"/>
      <c r="J47" s="126"/>
      <c r="L47" s="126"/>
      <c r="N47" s="126"/>
      <c r="V47" s="126"/>
      <c r="X47" s="126"/>
      <c r="Z47" s="126"/>
      <c r="AB47" s="126"/>
    </row>
    <row r="48" spans="1:28" ht="21" customHeight="1">
      <c r="A48" s="97"/>
      <c r="B48" s="91"/>
      <c r="C48" s="126"/>
      <c r="D48" s="126"/>
      <c r="F48" s="126"/>
      <c r="H48" s="126"/>
      <c r="J48" s="126"/>
      <c r="L48" s="126"/>
      <c r="N48" s="126"/>
      <c r="V48" s="126"/>
      <c r="X48" s="126"/>
      <c r="Z48" s="126"/>
      <c r="AB48" s="126"/>
    </row>
    <row r="49" spans="1:28" ht="21" customHeight="1">
      <c r="A49" s="97"/>
      <c r="B49" s="91"/>
      <c r="C49" s="126"/>
      <c r="D49" s="126"/>
      <c r="F49" s="126"/>
      <c r="H49" s="126"/>
      <c r="J49" s="126"/>
      <c r="L49" s="126"/>
      <c r="N49" s="126"/>
      <c r="V49" s="126"/>
      <c r="X49" s="126"/>
      <c r="Z49" s="126"/>
      <c r="AB49" s="126"/>
    </row>
    <row r="50" spans="1:28" ht="21" customHeight="1">
      <c r="A50" s="97"/>
      <c r="B50" s="91"/>
      <c r="C50" s="126"/>
      <c r="D50" s="126"/>
      <c r="F50" s="126"/>
      <c r="H50" s="126"/>
      <c r="J50" s="126"/>
      <c r="L50" s="126"/>
      <c r="N50" s="126"/>
      <c r="V50" s="126"/>
      <c r="X50" s="126"/>
      <c r="Z50" s="126"/>
      <c r="AB50" s="126"/>
    </row>
    <row r="51" spans="1:28" ht="21" customHeight="1">
      <c r="A51" s="97"/>
      <c r="B51" s="91"/>
      <c r="C51" s="126"/>
      <c r="D51" s="126"/>
      <c r="F51" s="126"/>
      <c r="H51" s="126"/>
      <c r="J51" s="126"/>
      <c r="L51" s="126"/>
      <c r="N51" s="126"/>
      <c r="V51" s="126"/>
      <c r="X51" s="126"/>
      <c r="Z51" s="126"/>
      <c r="AB51" s="126"/>
    </row>
    <row r="52" spans="1:28" ht="21" customHeight="1">
      <c r="A52" s="97"/>
      <c r="B52" s="91"/>
      <c r="C52" s="126"/>
      <c r="D52" s="126"/>
      <c r="F52" s="126"/>
      <c r="H52" s="126"/>
      <c r="J52" s="126"/>
      <c r="L52" s="126"/>
      <c r="N52" s="126"/>
      <c r="V52" s="126"/>
      <c r="X52" s="126"/>
      <c r="Z52" s="126"/>
      <c r="AB52" s="126"/>
    </row>
    <row r="53" spans="1:28" ht="21" customHeight="1">
      <c r="A53" s="91"/>
      <c r="B53" s="91"/>
      <c r="C53" s="126"/>
      <c r="D53" s="126"/>
      <c r="F53" s="126"/>
      <c r="H53" s="126"/>
      <c r="J53" s="126"/>
      <c r="L53" s="126"/>
      <c r="N53" s="126"/>
      <c r="V53" s="126"/>
      <c r="X53" s="126"/>
      <c r="Z53" s="126"/>
      <c r="AB53" s="126"/>
    </row>
    <row r="54" spans="1:28" ht="21" customHeight="1">
      <c r="A54" s="91"/>
      <c r="B54" s="91"/>
      <c r="C54" s="126"/>
      <c r="D54" s="126"/>
      <c r="F54" s="126"/>
      <c r="H54" s="126"/>
      <c r="J54" s="126"/>
      <c r="L54" s="126"/>
      <c r="N54" s="126"/>
      <c r="V54" s="126"/>
      <c r="X54" s="126"/>
      <c r="Z54" s="126"/>
      <c r="AB54" s="126"/>
    </row>
    <row r="55" spans="1:28" ht="27" customHeight="1">
      <c r="A55" s="97"/>
      <c r="C55" s="126"/>
      <c r="AB55" s="87">
        <v>16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6" right="0.39370078740157483" top="0.62992125984251968" bottom="0.39370078740157483" header="0.19685039370078741" footer="0.19685039370078741"/>
  <pageSetup paperSize="9" scale="45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657B-7EB6-4037-92DF-505377AE710C}">
  <dimension ref="A1:X48"/>
  <sheetViews>
    <sheetView showGridLines="0" view="pageBreakPreview" topLeftCell="A4" zoomScale="85" zoomScaleNormal="90" zoomScaleSheetLayoutView="85" workbookViewId="0">
      <selection activeCell="L19" sqref="L19"/>
    </sheetView>
  </sheetViews>
  <sheetFormatPr defaultRowHeight="20.25" customHeight="1"/>
  <cols>
    <col min="1" max="1" width="56.85546875" style="87" customWidth="1"/>
    <col min="2" max="2" width="9.42578125" style="87" customWidth="1"/>
    <col min="3" max="3" width="1.7109375" style="87" customWidth="1"/>
    <col min="4" max="4" width="17" style="87" customWidth="1"/>
    <col min="5" max="5" width="1.7109375" style="87" customWidth="1"/>
    <col min="6" max="6" width="17" style="87" customWidth="1"/>
    <col min="7" max="7" width="1.7109375" style="87" customWidth="1"/>
    <col min="8" max="8" width="17" style="87" customWidth="1"/>
    <col min="9" max="9" width="1.7109375" style="87" customWidth="1"/>
    <col min="10" max="10" width="17" style="87" customWidth="1"/>
    <col min="11" max="11" width="1.7109375" style="87" customWidth="1"/>
    <col min="12" max="12" width="17" style="87" customWidth="1"/>
    <col min="13" max="13" width="1.7109375" style="87" customWidth="1"/>
    <col min="14" max="14" width="17" style="87" customWidth="1"/>
    <col min="15" max="15" width="1.7109375" style="87" customWidth="1"/>
    <col min="16" max="16" width="20" style="87" customWidth="1"/>
    <col min="17" max="17" width="1.7109375" style="87" customWidth="1"/>
    <col min="18" max="18" width="20.28515625" style="87" customWidth="1"/>
    <col min="19" max="19" width="1.7109375" style="87" customWidth="1"/>
    <col min="20" max="20" width="17.7109375" style="87" customWidth="1"/>
    <col min="21" max="21" width="1.7109375" style="87" customWidth="1"/>
    <col min="22" max="22" width="17" style="87" customWidth="1"/>
    <col min="23" max="23" width="1.7109375" style="87" customWidth="1"/>
    <col min="24" max="24" width="17" style="87" customWidth="1"/>
    <col min="25" max="262" width="9.140625" style="87"/>
    <col min="263" max="263" width="42" style="87" customWidth="1"/>
    <col min="264" max="264" width="13.7109375" style="87" customWidth="1"/>
    <col min="265" max="265" width="1.7109375" style="87" customWidth="1"/>
    <col min="266" max="266" width="13.7109375" style="87" customWidth="1"/>
    <col min="267" max="267" width="1.7109375" style="87" customWidth="1"/>
    <col min="268" max="268" width="13.7109375" style="87" customWidth="1"/>
    <col min="269" max="269" width="1.7109375" style="87" customWidth="1"/>
    <col min="270" max="270" width="13.7109375" style="87" customWidth="1"/>
    <col min="271" max="271" width="1.7109375" style="87" customWidth="1"/>
    <col min="272" max="272" width="13.7109375" style="87" customWidth="1"/>
    <col min="273" max="273" width="1.7109375" style="87" customWidth="1"/>
    <col min="274" max="274" width="15.7109375" style="87" customWidth="1"/>
    <col min="275" max="275" width="1.7109375" style="87" customWidth="1"/>
    <col min="276" max="276" width="15.5703125" style="87" customWidth="1"/>
    <col min="277" max="277" width="1.7109375" style="87" customWidth="1"/>
    <col min="278" max="278" width="13.7109375" style="87" customWidth="1"/>
    <col min="279" max="279" width="1.7109375" style="87" customWidth="1"/>
    <col min="280" max="280" width="13.7109375" style="87" customWidth="1"/>
    <col min="281" max="518" width="9.140625" style="87"/>
    <col min="519" max="519" width="42" style="87" customWidth="1"/>
    <col min="520" max="520" width="13.7109375" style="87" customWidth="1"/>
    <col min="521" max="521" width="1.7109375" style="87" customWidth="1"/>
    <col min="522" max="522" width="13.7109375" style="87" customWidth="1"/>
    <col min="523" max="523" width="1.7109375" style="87" customWidth="1"/>
    <col min="524" max="524" width="13.7109375" style="87" customWidth="1"/>
    <col min="525" max="525" width="1.7109375" style="87" customWidth="1"/>
    <col min="526" max="526" width="13.7109375" style="87" customWidth="1"/>
    <col min="527" max="527" width="1.7109375" style="87" customWidth="1"/>
    <col min="528" max="528" width="13.7109375" style="87" customWidth="1"/>
    <col min="529" max="529" width="1.7109375" style="87" customWidth="1"/>
    <col min="530" max="530" width="15.7109375" style="87" customWidth="1"/>
    <col min="531" max="531" width="1.7109375" style="87" customWidth="1"/>
    <col min="532" max="532" width="15.5703125" style="87" customWidth="1"/>
    <col min="533" max="533" width="1.7109375" style="87" customWidth="1"/>
    <col min="534" max="534" width="13.7109375" style="87" customWidth="1"/>
    <col min="535" max="535" width="1.7109375" style="87" customWidth="1"/>
    <col min="536" max="536" width="13.7109375" style="87" customWidth="1"/>
    <col min="537" max="774" width="9.140625" style="87"/>
    <col min="775" max="775" width="42" style="87" customWidth="1"/>
    <col min="776" max="776" width="13.7109375" style="87" customWidth="1"/>
    <col min="777" max="777" width="1.7109375" style="87" customWidth="1"/>
    <col min="778" max="778" width="13.7109375" style="87" customWidth="1"/>
    <col min="779" max="779" width="1.7109375" style="87" customWidth="1"/>
    <col min="780" max="780" width="13.7109375" style="87" customWidth="1"/>
    <col min="781" max="781" width="1.7109375" style="87" customWidth="1"/>
    <col min="782" max="782" width="13.7109375" style="87" customWidth="1"/>
    <col min="783" max="783" width="1.7109375" style="87" customWidth="1"/>
    <col min="784" max="784" width="13.7109375" style="87" customWidth="1"/>
    <col min="785" max="785" width="1.7109375" style="87" customWidth="1"/>
    <col min="786" max="786" width="15.7109375" style="87" customWidth="1"/>
    <col min="787" max="787" width="1.7109375" style="87" customWidth="1"/>
    <col min="788" max="788" width="15.5703125" style="87" customWidth="1"/>
    <col min="789" max="789" width="1.7109375" style="87" customWidth="1"/>
    <col min="790" max="790" width="13.7109375" style="87" customWidth="1"/>
    <col min="791" max="791" width="1.7109375" style="87" customWidth="1"/>
    <col min="792" max="792" width="13.7109375" style="87" customWidth="1"/>
    <col min="793" max="1030" width="9.140625" style="87"/>
    <col min="1031" max="1031" width="42" style="87" customWidth="1"/>
    <col min="1032" max="1032" width="13.7109375" style="87" customWidth="1"/>
    <col min="1033" max="1033" width="1.7109375" style="87" customWidth="1"/>
    <col min="1034" max="1034" width="13.7109375" style="87" customWidth="1"/>
    <col min="1035" max="1035" width="1.7109375" style="87" customWidth="1"/>
    <col min="1036" max="1036" width="13.7109375" style="87" customWidth="1"/>
    <col min="1037" max="1037" width="1.7109375" style="87" customWidth="1"/>
    <col min="1038" max="1038" width="13.7109375" style="87" customWidth="1"/>
    <col min="1039" max="1039" width="1.7109375" style="87" customWidth="1"/>
    <col min="1040" max="1040" width="13.7109375" style="87" customWidth="1"/>
    <col min="1041" max="1041" width="1.7109375" style="87" customWidth="1"/>
    <col min="1042" max="1042" width="15.7109375" style="87" customWidth="1"/>
    <col min="1043" max="1043" width="1.7109375" style="87" customWidth="1"/>
    <col min="1044" max="1044" width="15.5703125" style="87" customWidth="1"/>
    <col min="1045" max="1045" width="1.7109375" style="87" customWidth="1"/>
    <col min="1046" max="1046" width="13.7109375" style="87" customWidth="1"/>
    <col min="1047" max="1047" width="1.7109375" style="87" customWidth="1"/>
    <col min="1048" max="1048" width="13.7109375" style="87" customWidth="1"/>
    <col min="1049" max="1286" width="9.140625" style="87"/>
    <col min="1287" max="1287" width="42" style="87" customWidth="1"/>
    <col min="1288" max="1288" width="13.7109375" style="87" customWidth="1"/>
    <col min="1289" max="1289" width="1.7109375" style="87" customWidth="1"/>
    <col min="1290" max="1290" width="13.7109375" style="87" customWidth="1"/>
    <col min="1291" max="1291" width="1.7109375" style="87" customWidth="1"/>
    <col min="1292" max="1292" width="13.7109375" style="87" customWidth="1"/>
    <col min="1293" max="1293" width="1.7109375" style="87" customWidth="1"/>
    <col min="1294" max="1294" width="13.7109375" style="87" customWidth="1"/>
    <col min="1295" max="1295" width="1.7109375" style="87" customWidth="1"/>
    <col min="1296" max="1296" width="13.7109375" style="87" customWidth="1"/>
    <col min="1297" max="1297" width="1.7109375" style="87" customWidth="1"/>
    <col min="1298" max="1298" width="15.7109375" style="87" customWidth="1"/>
    <col min="1299" max="1299" width="1.7109375" style="87" customWidth="1"/>
    <col min="1300" max="1300" width="15.5703125" style="87" customWidth="1"/>
    <col min="1301" max="1301" width="1.7109375" style="87" customWidth="1"/>
    <col min="1302" max="1302" width="13.7109375" style="87" customWidth="1"/>
    <col min="1303" max="1303" width="1.7109375" style="87" customWidth="1"/>
    <col min="1304" max="1304" width="13.7109375" style="87" customWidth="1"/>
    <col min="1305" max="1542" width="9.140625" style="87"/>
    <col min="1543" max="1543" width="42" style="87" customWidth="1"/>
    <col min="1544" max="1544" width="13.7109375" style="87" customWidth="1"/>
    <col min="1545" max="1545" width="1.7109375" style="87" customWidth="1"/>
    <col min="1546" max="1546" width="13.7109375" style="87" customWidth="1"/>
    <col min="1547" max="1547" width="1.7109375" style="87" customWidth="1"/>
    <col min="1548" max="1548" width="13.7109375" style="87" customWidth="1"/>
    <col min="1549" max="1549" width="1.7109375" style="87" customWidth="1"/>
    <col min="1550" max="1550" width="13.7109375" style="87" customWidth="1"/>
    <col min="1551" max="1551" width="1.7109375" style="87" customWidth="1"/>
    <col min="1552" max="1552" width="13.7109375" style="87" customWidth="1"/>
    <col min="1553" max="1553" width="1.7109375" style="87" customWidth="1"/>
    <col min="1554" max="1554" width="15.7109375" style="87" customWidth="1"/>
    <col min="1555" max="1555" width="1.7109375" style="87" customWidth="1"/>
    <col min="1556" max="1556" width="15.5703125" style="87" customWidth="1"/>
    <col min="1557" max="1557" width="1.7109375" style="87" customWidth="1"/>
    <col min="1558" max="1558" width="13.7109375" style="87" customWidth="1"/>
    <col min="1559" max="1559" width="1.7109375" style="87" customWidth="1"/>
    <col min="1560" max="1560" width="13.7109375" style="87" customWidth="1"/>
    <col min="1561" max="1798" width="9.140625" style="87"/>
    <col min="1799" max="1799" width="42" style="87" customWidth="1"/>
    <col min="1800" max="1800" width="13.7109375" style="87" customWidth="1"/>
    <col min="1801" max="1801" width="1.7109375" style="87" customWidth="1"/>
    <col min="1802" max="1802" width="13.7109375" style="87" customWidth="1"/>
    <col min="1803" max="1803" width="1.7109375" style="87" customWidth="1"/>
    <col min="1804" max="1804" width="13.7109375" style="87" customWidth="1"/>
    <col min="1805" max="1805" width="1.7109375" style="87" customWidth="1"/>
    <col min="1806" max="1806" width="13.7109375" style="87" customWidth="1"/>
    <col min="1807" max="1807" width="1.7109375" style="87" customWidth="1"/>
    <col min="1808" max="1808" width="13.7109375" style="87" customWidth="1"/>
    <col min="1809" max="1809" width="1.7109375" style="87" customWidth="1"/>
    <col min="1810" max="1810" width="15.7109375" style="87" customWidth="1"/>
    <col min="1811" max="1811" width="1.7109375" style="87" customWidth="1"/>
    <col min="1812" max="1812" width="15.5703125" style="87" customWidth="1"/>
    <col min="1813" max="1813" width="1.7109375" style="87" customWidth="1"/>
    <col min="1814" max="1814" width="13.7109375" style="87" customWidth="1"/>
    <col min="1815" max="1815" width="1.7109375" style="87" customWidth="1"/>
    <col min="1816" max="1816" width="13.7109375" style="87" customWidth="1"/>
    <col min="1817" max="2054" width="9.140625" style="87"/>
    <col min="2055" max="2055" width="42" style="87" customWidth="1"/>
    <col min="2056" max="2056" width="13.7109375" style="87" customWidth="1"/>
    <col min="2057" max="2057" width="1.7109375" style="87" customWidth="1"/>
    <col min="2058" max="2058" width="13.7109375" style="87" customWidth="1"/>
    <col min="2059" max="2059" width="1.7109375" style="87" customWidth="1"/>
    <col min="2060" max="2060" width="13.7109375" style="87" customWidth="1"/>
    <col min="2061" max="2061" width="1.7109375" style="87" customWidth="1"/>
    <col min="2062" max="2062" width="13.7109375" style="87" customWidth="1"/>
    <col min="2063" max="2063" width="1.7109375" style="87" customWidth="1"/>
    <col min="2064" max="2064" width="13.7109375" style="87" customWidth="1"/>
    <col min="2065" max="2065" width="1.7109375" style="87" customWidth="1"/>
    <col min="2066" max="2066" width="15.7109375" style="87" customWidth="1"/>
    <col min="2067" max="2067" width="1.7109375" style="87" customWidth="1"/>
    <col min="2068" max="2068" width="15.5703125" style="87" customWidth="1"/>
    <col min="2069" max="2069" width="1.7109375" style="87" customWidth="1"/>
    <col min="2070" max="2070" width="13.7109375" style="87" customWidth="1"/>
    <col min="2071" max="2071" width="1.7109375" style="87" customWidth="1"/>
    <col min="2072" max="2072" width="13.7109375" style="87" customWidth="1"/>
    <col min="2073" max="2310" width="9.140625" style="87"/>
    <col min="2311" max="2311" width="42" style="87" customWidth="1"/>
    <col min="2312" max="2312" width="13.7109375" style="87" customWidth="1"/>
    <col min="2313" max="2313" width="1.7109375" style="87" customWidth="1"/>
    <col min="2314" max="2314" width="13.7109375" style="87" customWidth="1"/>
    <col min="2315" max="2315" width="1.7109375" style="87" customWidth="1"/>
    <col min="2316" max="2316" width="13.7109375" style="87" customWidth="1"/>
    <col min="2317" max="2317" width="1.7109375" style="87" customWidth="1"/>
    <col min="2318" max="2318" width="13.7109375" style="87" customWidth="1"/>
    <col min="2319" max="2319" width="1.7109375" style="87" customWidth="1"/>
    <col min="2320" max="2320" width="13.7109375" style="87" customWidth="1"/>
    <col min="2321" max="2321" width="1.7109375" style="87" customWidth="1"/>
    <col min="2322" max="2322" width="15.7109375" style="87" customWidth="1"/>
    <col min="2323" max="2323" width="1.7109375" style="87" customWidth="1"/>
    <col min="2324" max="2324" width="15.5703125" style="87" customWidth="1"/>
    <col min="2325" max="2325" width="1.7109375" style="87" customWidth="1"/>
    <col min="2326" max="2326" width="13.7109375" style="87" customWidth="1"/>
    <col min="2327" max="2327" width="1.7109375" style="87" customWidth="1"/>
    <col min="2328" max="2328" width="13.7109375" style="87" customWidth="1"/>
    <col min="2329" max="2566" width="9.140625" style="87"/>
    <col min="2567" max="2567" width="42" style="87" customWidth="1"/>
    <col min="2568" max="2568" width="13.7109375" style="87" customWidth="1"/>
    <col min="2569" max="2569" width="1.7109375" style="87" customWidth="1"/>
    <col min="2570" max="2570" width="13.7109375" style="87" customWidth="1"/>
    <col min="2571" max="2571" width="1.7109375" style="87" customWidth="1"/>
    <col min="2572" max="2572" width="13.7109375" style="87" customWidth="1"/>
    <col min="2573" max="2573" width="1.7109375" style="87" customWidth="1"/>
    <col min="2574" max="2574" width="13.7109375" style="87" customWidth="1"/>
    <col min="2575" max="2575" width="1.7109375" style="87" customWidth="1"/>
    <col min="2576" max="2576" width="13.7109375" style="87" customWidth="1"/>
    <col min="2577" max="2577" width="1.7109375" style="87" customWidth="1"/>
    <col min="2578" max="2578" width="15.7109375" style="87" customWidth="1"/>
    <col min="2579" max="2579" width="1.7109375" style="87" customWidth="1"/>
    <col min="2580" max="2580" width="15.5703125" style="87" customWidth="1"/>
    <col min="2581" max="2581" width="1.7109375" style="87" customWidth="1"/>
    <col min="2582" max="2582" width="13.7109375" style="87" customWidth="1"/>
    <col min="2583" max="2583" width="1.7109375" style="87" customWidth="1"/>
    <col min="2584" max="2584" width="13.7109375" style="87" customWidth="1"/>
    <col min="2585" max="2822" width="9.140625" style="87"/>
    <col min="2823" max="2823" width="42" style="87" customWidth="1"/>
    <col min="2824" max="2824" width="13.7109375" style="87" customWidth="1"/>
    <col min="2825" max="2825" width="1.7109375" style="87" customWidth="1"/>
    <col min="2826" max="2826" width="13.7109375" style="87" customWidth="1"/>
    <col min="2827" max="2827" width="1.7109375" style="87" customWidth="1"/>
    <col min="2828" max="2828" width="13.7109375" style="87" customWidth="1"/>
    <col min="2829" max="2829" width="1.7109375" style="87" customWidth="1"/>
    <col min="2830" max="2830" width="13.7109375" style="87" customWidth="1"/>
    <col min="2831" max="2831" width="1.7109375" style="87" customWidth="1"/>
    <col min="2832" max="2832" width="13.7109375" style="87" customWidth="1"/>
    <col min="2833" max="2833" width="1.7109375" style="87" customWidth="1"/>
    <col min="2834" max="2834" width="15.7109375" style="87" customWidth="1"/>
    <col min="2835" max="2835" width="1.7109375" style="87" customWidth="1"/>
    <col min="2836" max="2836" width="15.5703125" style="87" customWidth="1"/>
    <col min="2837" max="2837" width="1.7109375" style="87" customWidth="1"/>
    <col min="2838" max="2838" width="13.7109375" style="87" customWidth="1"/>
    <col min="2839" max="2839" width="1.7109375" style="87" customWidth="1"/>
    <col min="2840" max="2840" width="13.7109375" style="87" customWidth="1"/>
    <col min="2841" max="3078" width="9.140625" style="87"/>
    <col min="3079" max="3079" width="42" style="87" customWidth="1"/>
    <col min="3080" max="3080" width="13.7109375" style="87" customWidth="1"/>
    <col min="3081" max="3081" width="1.7109375" style="87" customWidth="1"/>
    <col min="3082" max="3082" width="13.7109375" style="87" customWidth="1"/>
    <col min="3083" max="3083" width="1.7109375" style="87" customWidth="1"/>
    <col min="3084" max="3084" width="13.7109375" style="87" customWidth="1"/>
    <col min="3085" max="3085" width="1.7109375" style="87" customWidth="1"/>
    <col min="3086" max="3086" width="13.7109375" style="87" customWidth="1"/>
    <col min="3087" max="3087" width="1.7109375" style="87" customWidth="1"/>
    <col min="3088" max="3088" width="13.7109375" style="87" customWidth="1"/>
    <col min="3089" max="3089" width="1.7109375" style="87" customWidth="1"/>
    <col min="3090" max="3090" width="15.7109375" style="87" customWidth="1"/>
    <col min="3091" max="3091" width="1.7109375" style="87" customWidth="1"/>
    <col min="3092" max="3092" width="15.5703125" style="87" customWidth="1"/>
    <col min="3093" max="3093" width="1.7109375" style="87" customWidth="1"/>
    <col min="3094" max="3094" width="13.7109375" style="87" customWidth="1"/>
    <col min="3095" max="3095" width="1.7109375" style="87" customWidth="1"/>
    <col min="3096" max="3096" width="13.7109375" style="87" customWidth="1"/>
    <col min="3097" max="3334" width="9.140625" style="87"/>
    <col min="3335" max="3335" width="42" style="87" customWidth="1"/>
    <col min="3336" max="3336" width="13.7109375" style="87" customWidth="1"/>
    <col min="3337" max="3337" width="1.7109375" style="87" customWidth="1"/>
    <col min="3338" max="3338" width="13.7109375" style="87" customWidth="1"/>
    <col min="3339" max="3339" width="1.7109375" style="87" customWidth="1"/>
    <col min="3340" max="3340" width="13.7109375" style="87" customWidth="1"/>
    <col min="3341" max="3341" width="1.7109375" style="87" customWidth="1"/>
    <col min="3342" max="3342" width="13.7109375" style="87" customWidth="1"/>
    <col min="3343" max="3343" width="1.7109375" style="87" customWidth="1"/>
    <col min="3344" max="3344" width="13.7109375" style="87" customWidth="1"/>
    <col min="3345" max="3345" width="1.7109375" style="87" customWidth="1"/>
    <col min="3346" max="3346" width="15.7109375" style="87" customWidth="1"/>
    <col min="3347" max="3347" width="1.7109375" style="87" customWidth="1"/>
    <col min="3348" max="3348" width="15.5703125" style="87" customWidth="1"/>
    <col min="3349" max="3349" width="1.7109375" style="87" customWidth="1"/>
    <col min="3350" max="3350" width="13.7109375" style="87" customWidth="1"/>
    <col min="3351" max="3351" width="1.7109375" style="87" customWidth="1"/>
    <col min="3352" max="3352" width="13.7109375" style="87" customWidth="1"/>
    <col min="3353" max="3590" width="9.140625" style="87"/>
    <col min="3591" max="3591" width="42" style="87" customWidth="1"/>
    <col min="3592" max="3592" width="13.7109375" style="87" customWidth="1"/>
    <col min="3593" max="3593" width="1.7109375" style="87" customWidth="1"/>
    <col min="3594" max="3594" width="13.7109375" style="87" customWidth="1"/>
    <col min="3595" max="3595" width="1.7109375" style="87" customWidth="1"/>
    <col min="3596" max="3596" width="13.7109375" style="87" customWidth="1"/>
    <col min="3597" max="3597" width="1.7109375" style="87" customWidth="1"/>
    <col min="3598" max="3598" width="13.7109375" style="87" customWidth="1"/>
    <col min="3599" max="3599" width="1.7109375" style="87" customWidth="1"/>
    <col min="3600" max="3600" width="13.7109375" style="87" customWidth="1"/>
    <col min="3601" max="3601" width="1.7109375" style="87" customWidth="1"/>
    <col min="3602" max="3602" width="15.7109375" style="87" customWidth="1"/>
    <col min="3603" max="3603" width="1.7109375" style="87" customWidth="1"/>
    <col min="3604" max="3604" width="15.5703125" style="87" customWidth="1"/>
    <col min="3605" max="3605" width="1.7109375" style="87" customWidth="1"/>
    <col min="3606" max="3606" width="13.7109375" style="87" customWidth="1"/>
    <col min="3607" max="3607" width="1.7109375" style="87" customWidth="1"/>
    <col min="3608" max="3608" width="13.7109375" style="87" customWidth="1"/>
    <col min="3609" max="3846" width="9.140625" style="87"/>
    <col min="3847" max="3847" width="42" style="87" customWidth="1"/>
    <col min="3848" max="3848" width="13.7109375" style="87" customWidth="1"/>
    <col min="3849" max="3849" width="1.7109375" style="87" customWidth="1"/>
    <col min="3850" max="3850" width="13.7109375" style="87" customWidth="1"/>
    <col min="3851" max="3851" width="1.7109375" style="87" customWidth="1"/>
    <col min="3852" max="3852" width="13.7109375" style="87" customWidth="1"/>
    <col min="3853" max="3853" width="1.7109375" style="87" customWidth="1"/>
    <col min="3854" max="3854" width="13.7109375" style="87" customWidth="1"/>
    <col min="3855" max="3855" width="1.7109375" style="87" customWidth="1"/>
    <col min="3856" max="3856" width="13.7109375" style="87" customWidth="1"/>
    <col min="3857" max="3857" width="1.7109375" style="87" customWidth="1"/>
    <col min="3858" max="3858" width="15.7109375" style="87" customWidth="1"/>
    <col min="3859" max="3859" width="1.7109375" style="87" customWidth="1"/>
    <col min="3860" max="3860" width="15.5703125" style="87" customWidth="1"/>
    <col min="3861" max="3861" width="1.7109375" style="87" customWidth="1"/>
    <col min="3862" max="3862" width="13.7109375" style="87" customWidth="1"/>
    <col min="3863" max="3863" width="1.7109375" style="87" customWidth="1"/>
    <col min="3864" max="3864" width="13.7109375" style="87" customWidth="1"/>
    <col min="3865" max="4102" width="9.140625" style="87"/>
    <col min="4103" max="4103" width="42" style="87" customWidth="1"/>
    <col min="4104" max="4104" width="13.7109375" style="87" customWidth="1"/>
    <col min="4105" max="4105" width="1.7109375" style="87" customWidth="1"/>
    <col min="4106" max="4106" width="13.7109375" style="87" customWidth="1"/>
    <col min="4107" max="4107" width="1.7109375" style="87" customWidth="1"/>
    <col min="4108" max="4108" width="13.7109375" style="87" customWidth="1"/>
    <col min="4109" max="4109" width="1.7109375" style="87" customWidth="1"/>
    <col min="4110" max="4110" width="13.7109375" style="87" customWidth="1"/>
    <col min="4111" max="4111" width="1.7109375" style="87" customWidth="1"/>
    <col min="4112" max="4112" width="13.7109375" style="87" customWidth="1"/>
    <col min="4113" max="4113" width="1.7109375" style="87" customWidth="1"/>
    <col min="4114" max="4114" width="15.7109375" style="87" customWidth="1"/>
    <col min="4115" max="4115" width="1.7109375" style="87" customWidth="1"/>
    <col min="4116" max="4116" width="15.5703125" style="87" customWidth="1"/>
    <col min="4117" max="4117" width="1.7109375" style="87" customWidth="1"/>
    <col min="4118" max="4118" width="13.7109375" style="87" customWidth="1"/>
    <col min="4119" max="4119" width="1.7109375" style="87" customWidth="1"/>
    <col min="4120" max="4120" width="13.7109375" style="87" customWidth="1"/>
    <col min="4121" max="4358" width="9.140625" style="87"/>
    <col min="4359" max="4359" width="42" style="87" customWidth="1"/>
    <col min="4360" max="4360" width="13.7109375" style="87" customWidth="1"/>
    <col min="4361" max="4361" width="1.7109375" style="87" customWidth="1"/>
    <col min="4362" max="4362" width="13.7109375" style="87" customWidth="1"/>
    <col min="4363" max="4363" width="1.7109375" style="87" customWidth="1"/>
    <col min="4364" max="4364" width="13.7109375" style="87" customWidth="1"/>
    <col min="4365" max="4365" width="1.7109375" style="87" customWidth="1"/>
    <col min="4366" max="4366" width="13.7109375" style="87" customWidth="1"/>
    <col min="4367" max="4367" width="1.7109375" style="87" customWidth="1"/>
    <col min="4368" max="4368" width="13.7109375" style="87" customWidth="1"/>
    <col min="4369" max="4369" width="1.7109375" style="87" customWidth="1"/>
    <col min="4370" max="4370" width="15.7109375" style="87" customWidth="1"/>
    <col min="4371" max="4371" width="1.7109375" style="87" customWidth="1"/>
    <col min="4372" max="4372" width="15.5703125" style="87" customWidth="1"/>
    <col min="4373" max="4373" width="1.7109375" style="87" customWidth="1"/>
    <col min="4374" max="4374" width="13.7109375" style="87" customWidth="1"/>
    <col min="4375" max="4375" width="1.7109375" style="87" customWidth="1"/>
    <col min="4376" max="4376" width="13.7109375" style="87" customWidth="1"/>
    <col min="4377" max="4614" width="9.140625" style="87"/>
    <col min="4615" max="4615" width="42" style="87" customWidth="1"/>
    <col min="4616" max="4616" width="13.7109375" style="87" customWidth="1"/>
    <col min="4617" max="4617" width="1.7109375" style="87" customWidth="1"/>
    <col min="4618" max="4618" width="13.7109375" style="87" customWidth="1"/>
    <col min="4619" max="4619" width="1.7109375" style="87" customWidth="1"/>
    <col min="4620" max="4620" width="13.7109375" style="87" customWidth="1"/>
    <col min="4621" max="4621" width="1.7109375" style="87" customWidth="1"/>
    <col min="4622" max="4622" width="13.7109375" style="87" customWidth="1"/>
    <col min="4623" max="4623" width="1.7109375" style="87" customWidth="1"/>
    <col min="4624" max="4624" width="13.7109375" style="87" customWidth="1"/>
    <col min="4625" max="4625" width="1.7109375" style="87" customWidth="1"/>
    <col min="4626" max="4626" width="15.7109375" style="87" customWidth="1"/>
    <col min="4627" max="4627" width="1.7109375" style="87" customWidth="1"/>
    <col min="4628" max="4628" width="15.5703125" style="87" customWidth="1"/>
    <col min="4629" max="4629" width="1.7109375" style="87" customWidth="1"/>
    <col min="4630" max="4630" width="13.7109375" style="87" customWidth="1"/>
    <col min="4631" max="4631" width="1.7109375" style="87" customWidth="1"/>
    <col min="4632" max="4632" width="13.7109375" style="87" customWidth="1"/>
    <col min="4633" max="4870" width="9.140625" style="87"/>
    <col min="4871" max="4871" width="42" style="87" customWidth="1"/>
    <col min="4872" max="4872" width="13.7109375" style="87" customWidth="1"/>
    <col min="4873" max="4873" width="1.7109375" style="87" customWidth="1"/>
    <col min="4874" max="4874" width="13.7109375" style="87" customWidth="1"/>
    <col min="4875" max="4875" width="1.7109375" style="87" customWidth="1"/>
    <col min="4876" max="4876" width="13.7109375" style="87" customWidth="1"/>
    <col min="4877" max="4877" width="1.7109375" style="87" customWidth="1"/>
    <col min="4878" max="4878" width="13.7109375" style="87" customWidth="1"/>
    <col min="4879" max="4879" width="1.7109375" style="87" customWidth="1"/>
    <col min="4880" max="4880" width="13.7109375" style="87" customWidth="1"/>
    <col min="4881" max="4881" width="1.7109375" style="87" customWidth="1"/>
    <col min="4882" max="4882" width="15.7109375" style="87" customWidth="1"/>
    <col min="4883" max="4883" width="1.7109375" style="87" customWidth="1"/>
    <col min="4884" max="4884" width="15.5703125" style="87" customWidth="1"/>
    <col min="4885" max="4885" width="1.7109375" style="87" customWidth="1"/>
    <col min="4886" max="4886" width="13.7109375" style="87" customWidth="1"/>
    <col min="4887" max="4887" width="1.7109375" style="87" customWidth="1"/>
    <col min="4888" max="4888" width="13.7109375" style="87" customWidth="1"/>
    <col min="4889" max="5126" width="9.140625" style="87"/>
    <col min="5127" max="5127" width="42" style="87" customWidth="1"/>
    <col min="5128" max="5128" width="13.7109375" style="87" customWidth="1"/>
    <col min="5129" max="5129" width="1.7109375" style="87" customWidth="1"/>
    <col min="5130" max="5130" width="13.7109375" style="87" customWidth="1"/>
    <col min="5131" max="5131" width="1.7109375" style="87" customWidth="1"/>
    <col min="5132" max="5132" width="13.7109375" style="87" customWidth="1"/>
    <col min="5133" max="5133" width="1.7109375" style="87" customWidth="1"/>
    <col min="5134" max="5134" width="13.7109375" style="87" customWidth="1"/>
    <col min="5135" max="5135" width="1.7109375" style="87" customWidth="1"/>
    <col min="5136" max="5136" width="13.7109375" style="87" customWidth="1"/>
    <col min="5137" max="5137" width="1.7109375" style="87" customWidth="1"/>
    <col min="5138" max="5138" width="15.7109375" style="87" customWidth="1"/>
    <col min="5139" max="5139" width="1.7109375" style="87" customWidth="1"/>
    <col min="5140" max="5140" width="15.5703125" style="87" customWidth="1"/>
    <col min="5141" max="5141" width="1.7109375" style="87" customWidth="1"/>
    <col min="5142" max="5142" width="13.7109375" style="87" customWidth="1"/>
    <col min="5143" max="5143" width="1.7109375" style="87" customWidth="1"/>
    <col min="5144" max="5144" width="13.7109375" style="87" customWidth="1"/>
    <col min="5145" max="5382" width="9.140625" style="87"/>
    <col min="5383" max="5383" width="42" style="87" customWidth="1"/>
    <col min="5384" max="5384" width="13.7109375" style="87" customWidth="1"/>
    <col min="5385" max="5385" width="1.7109375" style="87" customWidth="1"/>
    <col min="5386" max="5386" width="13.7109375" style="87" customWidth="1"/>
    <col min="5387" max="5387" width="1.7109375" style="87" customWidth="1"/>
    <col min="5388" max="5388" width="13.7109375" style="87" customWidth="1"/>
    <col min="5389" max="5389" width="1.7109375" style="87" customWidth="1"/>
    <col min="5390" max="5390" width="13.7109375" style="87" customWidth="1"/>
    <col min="5391" max="5391" width="1.7109375" style="87" customWidth="1"/>
    <col min="5392" max="5392" width="13.7109375" style="87" customWidth="1"/>
    <col min="5393" max="5393" width="1.7109375" style="87" customWidth="1"/>
    <col min="5394" max="5394" width="15.7109375" style="87" customWidth="1"/>
    <col min="5395" max="5395" width="1.7109375" style="87" customWidth="1"/>
    <col min="5396" max="5396" width="15.5703125" style="87" customWidth="1"/>
    <col min="5397" max="5397" width="1.7109375" style="87" customWidth="1"/>
    <col min="5398" max="5398" width="13.7109375" style="87" customWidth="1"/>
    <col min="5399" max="5399" width="1.7109375" style="87" customWidth="1"/>
    <col min="5400" max="5400" width="13.7109375" style="87" customWidth="1"/>
    <col min="5401" max="5638" width="9.140625" style="87"/>
    <col min="5639" max="5639" width="42" style="87" customWidth="1"/>
    <col min="5640" max="5640" width="13.7109375" style="87" customWidth="1"/>
    <col min="5641" max="5641" width="1.7109375" style="87" customWidth="1"/>
    <col min="5642" max="5642" width="13.7109375" style="87" customWidth="1"/>
    <col min="5643" max="5643" width="1.7109375" style="87" customWidth="1"/>
    <col min="5644" max="5644" width="13.7109375" style="87" customWidth="1"/>
    <col min="5645" max="5645" width="1.7109375" style="87" customWidth="1"/>
    <col min="5646" max="5646" width="13.7109375" style="87" customWidth="1"/>
    <col min="5647" max="5647" width="1.7109375" style="87" customWidth="1"/>
    <col min="5648" max="5648" width="13.7109375" style="87" customWidth="1"/>
    <col min="5649" max="5649" width="1.7109375" style="87" customWidth="1"/>
    <col min="5650" max="5650" width="15.7109375" style="87" customWidth="1"/>
    <col min="5651" max="5651" width="1.7109375" style="87" customWidth="1"/>
    <col min="5652" max="5652" width="15.5703125" style="87" customWidth="1"/>
    <col min="5653" max="5653" width="1.7109375" style="87" customWidth="1"/>
    <col min="5654" max="5654" width="13.7109375" style="87" customWidth="1"/>
    <col min="5655" max="5655" width="1.7109375" style="87" customWidth="1"/>
    <col min="5656" max="5656" width="13.7109375" style="87" customWidth="1"/>
    <col min="5657" max="5894" width="9.140625" style="87"/>
    <col min="5895" max="5895" width="42" style="87" customWidth="1"/>
    <col min="5896" max="5896" width="13.7109375" style="87" customWidth="1"/>
    <col min="5897" max="5897" width="1.7109375" style="87" customWidth="1"/>
    <col min="5898" max="5898" width="13.7109375" style="87" customWidth="1"/>
    <col min="5899" max="5899" width="1.7109375" style="87" customWidth="1"/>
    <col min="5900" max="5900" width="13.7109375" style="87" customWidth="1"/>
    <col min="5901" max="5901" width="1.7109375" style="87" customWidth="1"/>
    <col min="5902" max="5902" width="13.7109375" style="87" customWidth="1"/>
    <col min="5903" max="5903" width="1.7109375" style="87" customWidth="1"/>
    <col min="5904" max="5904" width="13.7109375" style="87" customWidth="1"/>
    <col min="5905" max="5905" width="1.7109375" style="87" customWidth="1"/>
    <col min="5906" max="5906" width="15.7109375" style="87" customWidth="1"/>
    <col min="5907" max="5907" width="1.7109375" style="87" customWidth="1"/>
    <col min="5908" max="5908" width="15.5703125" style="87" customWidth="1"/>
    <col min="5909" max="5909" width="1.7109375" style="87" customWidth="1"/>
    <col min="5910" max="5910" width="13.7109375" style="87" customWidth="1"/>
    <col min="5911" max="5911" width="1.7109375" style="87" customWidth="1"/>
    <col min="5912" max="5912" width="13.7109375" style="87" customWidth="1"/>
    <col min="5913" max="6150" width="9.140625" style="87"/>
    <col min="6151" max="6151" width="42" style="87" customWidth="1"/>
    <col min="6152" max="6152" width="13.7109375" style="87" customWidth="1"/>
    <col min="6153" max="6153" width="1.7109375" style="87" customWidth="1"/>
    <col min="6154" max="6154" width="13.7109375" style="87" customWidth="1"/>
    <col min="6155" max="6155" width="1.7109375" style="87" customWidth="1"/>
    <col min="6156" max="6156" width="13.7109375" style="87" customWidth="1"/>
    <col min="6157" max="6157" width="1.7109375" style="87" customWidth="1"/>
    <col min="6158" max="6158" width="13.7109375" style="87" customWidth="1"/>
    <col min="6159" max="6159" width="1.7109375" style="87" customWidth="1"/>
    <col min="6160" max="6160" width="13.7109375" style="87" customWidth="1"/>
    <col min="6161" max="6161" width="1.7109375" style="87" customWidth="1"/>
    <col min="6162" max="6162" width="15.7109375" style="87" customWidth="1"/>
    <col min="6163" max="6163" width="1.7109375" style="87" customWidth="1"/>
    <col min="6164" max="6164" width="15.5703125" style="87" customWidth="1"/>
    <col min="6165" max="6165" width="1.7109375" style="87" customWidth="1"/>
    <col min="6166" max="6166" width="13.7109375" style="87" customWidth="1"/>
    <col min="6167" max="6167" width="1.7109375" style="87" customWidth="1"/>
    <col min="6168" max="6168" width="13.7109375" style="87" customWidth="1"/>
    <col min="6169" max="6406" width="9.140625" style="87"/>
    <col min="6407" max="6407" width="42" style="87" customWidth="1"/>
    <col min="6408" max="6408" width="13.7109375" style="87" customWidth="1"/>
    <col min="6409" max="6409" width="1.7109375" style="87" customWidth="1"/>
    <col min="6410" max="6410" width="13.7109375" style="87" customWidth="1"/>
    <col min="6411" max="6411" width="1.7109375" style="87" customWidth="1"/>
    <col min="6412" max="6412" width="13.7109375" style="87" customWidth="1"/>
    <col min="6413" max="6413" width="1.7109375" style="87" customWidth="1"/>
    <col min="6414" max="6414" width="13.7109375" style="87" customWidth="1"/>
    <col min="6415" max="6415" width="1.7109375" style="87" customWidth="1"/>
    <col min="6416" max="6416" width="13.7109375" style="87" customWidth="1"/>
    <col min="6417" max="6417" width="1.7109375" style="87" customWidth="1"/>
    <col min="6418" max="6418" width="15.7109375" style="87" customWidth="1"/>
    <col min="6419" max="6419" width="1.7109375" style="87" customWidth="1"/>
    <col min="6420" max="6420" width="15.5703125" style="87" customWidth="1"/>
    <col min="6421" max="6421" width="1.7109375" style="87" customWidth="1"/>
    <col min="6422" max="6422" width="13.7109375" style="87" customWidth="1"/>
    <col min="6423" max="6423" width="1.7109375" style="87" customWidth="1"/>
    <col min="6424" max="6424" width="13.7109375" style="87" customWidth="1"/>
    <col min="6425" max="6662" width="9.140625" style="87"/>
    <col min="6663" max="6663" width="42" style="87" customWidth="1"/>
    <col min="6664" max="6664" width="13.7109375" style="87" customWidth="1"/>
    <col min="6665" max="6665" width="1.7109375" style="87" customWidth="1"/>
    <col min="6666" max="6666" width="13.7109375" style="87" customWidth="1"/>
    <col min="6667" max="6667" width="1.7109375" style="87" customWidth="1"/>
    <col min="6668" max="6668" width="13.7109375" style="87" customWidth="1"/>
    <col min="6669" max="6669" width="1.7109375" style="87" customWidth="1"/>
    <col min="6670" max="6670" width="13.7109375" style="87" customWidth="1"/>
    <col min="6671" max="6671" width="1.7109375" style="87" customWidth="1"/>
    <col min="6672" max="6672" width="13.7109375" style="87" customWidth="1"/>
    <col min="6673" max="6673" width="1.7109375" style="87" customWidth="1"/>
    <col min="6674" max="6674" width="15.7109375" style="87" customWidth="1"/>
    <col min="6675" max="6675" width="1.7109375" style="87" customWidth="1"/>
    <col min="6676" max="6676" width="15.5703125" style="87" customWidth="1"/>
    <col min="6677" max="6677" width="1.7109375" style="87" customWidth="1"/>
    <col min="6678" max="6678" width="13.7109375" style="87" customWidth="1"/>
    <col min="6679" max="6679" width="1.7109375" style="87" customWidth="1"/>
    <col min="6680" max="6680" width="13.7109375" style="87" customWidth="1"/>
    <col min="6681" max="6918" width="9.140625" style="87"/>
    <col min="6919" max="6919" width="42" style="87" customWidth="1"/>
    <col min="6920" max="6920" width="13.7109375" style="87" customWidth="1"/>
    <col min="6921" max="6921" width="1.7109375" style="87" customWidth="1"/>
    <col min="6922" max="6922" width="13.7109375" style="87" customWidth="1"/>
    <col min="6923" max="6923" width="1.7109375" style="87" customWidth="1"/>
    <col min="6924" max="6924" width="13.7109375" style="87" customWidth="1"/>
    <col min="6925" max="6925" width="1.7109375" style="87" customWidth="1"/>
    <col min="6926" max="6926" width="13.7109375" style="87" customWidth="1"/>
    <col min="6927" max="6927" width="1.7109375" style="87" customWidth="1"/>
    <col min="6928" max="6928" width="13.7109375" style="87" customWidth="1"/>
    <col min="6929" max="6929" width="1.7109375" style="87" customWidth="1"/>
    <col min="6930" max="6930" width="15.7109375" style="87" customWidth="1"/>
    <col min="6931" max="6931" width="1.7109375" style="87" customWidth="1"/>
    <col min="6932" max="6932" width="15.5703125" style="87" customWidth="1"/>
    <col min="6933" max="6933" width="1.7109375" style="87" customWidth="1"/>
    <col min="6934" max="6934" width="13.7109375" style="87" customWidth="1"/>
    <col min="6935" max="6935" width="1.7109375" style="87" customWidth="1"/>
    <col min="6936" max="6936" width="13.7109375" style="87" customWidth="1"/>
    <col min="6937" max="7174" width="9.140625" style="87"/>
    <col min="7175" max="7175" width="42" style="87" customWidth="1"/>
    <col min="7176" max="7176" width="13.7109375" style="87" customWidth="1"/>
    <col min="7177" max="7177" width="1.7109375" style="87" customWidth="1"/>
    <col min="7178" max="7178" width="13.7109375" style="87" customWidth="1"/>
    <col min="7179" max="7179" width="1.7109375" style="87" customWidth="1"/>
    <col min="7180" max="7180" width="13.7109375" style="87" customWidth="1"/>
    <col min="7181" max="7181" width="1.7109375" style="87" customWidth="1"/>
    <col min="7182" max="7182" width="13.7109375" style="87" customWidth="1"/>
    <col min="7183" max="7183" width="1.7109375" style="87" customWidth="1"/>
    <col min="7184" max="7184" width="13.7109375" style="87" customWidth="1"/>
    <col min="7185" max="7185" width="1.7109375" style="87" customWidth="1"/>
    <col min="7186" max="7186" width="15.7109375" style="87" customWidth="1"/>
    <col min="7187" max="7187" width="1.7109375" style="87" customWidth="1"/>
    <col min="7188" max="7188" width="15.5703125" style="87" customWidth="1"/>
    <col min="7189" max="7189" width="1.7109375" style="87" customWidth="1"/>
    <col min="7190" max="7190" width="13.7109375" style="87" customWidth="1"/>
    <col min="7191" max="7191" width="1.7109375" style="87" customWidth="1"/>
    <col min="7192" max="7192" width="13.7109375" style="87" customWidth="1"/>
    <col min="7193" max="7430" width="9.140625" style="87"/>
    <col min="7431" max="7431" width="42" style="87" customWidth="1"/>
    <col min="7432" max="7432" width="13.7109375" style="87" customWidth="1"/>
    <col min="7433" max="7433" width="1.7109375" style="87" customWidth="1"/>
    <col min="7434" max="7434" width="13.7109375" style="87" customWidth="1"/>
    <col min="7435" max="7435" width="1.7109375" style="87" customWidth="1"/>
    <col min="7436" max="7436" width="13.7109375" style="87" customWidth="1"/>
    <col min="7437" max="7437" width="1.7109375" style="87" customWidth="1"/>
    <col min="7438" max="7438" width="13.7109375" style="87" customWidth="1"/>
    <col min="7439" max="7439" width="1.7109375" style="87" customWidth="1"/>
    <col min="7440" max="7440" width="13.7109375" style="87" customWidth="1"/>
    <col min="7441" max="7441" width="1.7109375" style="87" customWidth="1"/>
    <col min="7442" max="7442" width="15.7109375" style="87" customWidth="1"/>
    <col min="7443" max="7443" width="1.7109375" style="87" customWidth="1"/>
    <col min="7444" max="7444" width="15.5703125" style="87" customWidth="1"/>
    <col min="7445" max="7445" width="1.7109375" style="87" customWidth="1"/>
    <col min="7446" max="7446" width="13.7109375" style="87" customWidth="1"/>
    <col min="7447" max="7447" width="1.7109375" style="87" customWidth="1"/>
    <col min="7448" max="7448" width="13.7109375" style="87" customWidth="1"/>
    <col min="7449" max="7686" width="9.140625" style="87"/>
    <col min="7687" max="7687" width="42" style="87" customWidth="1"/>
    <col min="7688" max="7688" width="13.7109375" style="87" customWidth="1"/>
    <col min="7689" max="7689" width="1.7109375" style="87" customWidth="1"/>
    <col min="7690" max="7690" width="13.7109375" style="87" customWidth="1"/>
    <col min="7691" max="7691" width="1.7109375" style="87" customWidth="1"/>
    <col min="7692" max="7692" width="13.7109375" style="87" customWidth="1"/>
    <col min="7693" max="7693" width="1.7109375" style="87" customWidth="1"/>
    <col min="7694" max="7694" width="13.7109375" style="87" customWidth="1"/>
    <col min="7695" max="7695" width="1.7109375" style="87" customWidth="1"/>
    <col min="7696" max="7696" width="13.7109375" style="87" customWidth="1"/>
    <col min="7697" max="7697" width="1.7109375" style="87" customWidth="1"/>
    <col min="7698" max="7698" width="15.7109375" style="87" customWidth="1"/>
    <col min="7699" max="7699" width="1.7109375" style="87" customWidth="1"/>
    <col min="7700" max="7700" width="15.5703125" style="87" customWidth="1"/>
    <col min="7701" max="7701" width="1.7109375" style="87" customWidth="1"/>
    <col min="7702" max="7702" width="13.7109375" style="87" customWidth="1"/>
    <col min="7703" max="7703" width="1.7109375" style="87" customWidth="1"/>
    <col min="7704" max="7704" width="13.7109375" style="87" customWidth="1"/>
    <col min="7705" max="7942" width="9.140625" style="87"/>
    <col min="7943" max="7943" width="42" style="87" customWidth="1"/>
    <col min="7944" max="7944" width="13.7109375" style="87" customWidth="1"/>
    <col min="7945" max="7945" width="1.7109375" style="87" customWidth="1"/>
    <col min="7946" max="7946" width="13.7109375" style="87" customWidth="1"/>
    <col min="7947" max="7947" width="1.7109375" style="87" customWidth="1"/>
    <col min="7948" max="7948" width="13.7109375" style="87" customWidth="1"/>
    <col min="7949" max="7949" width="1.7109375" style="87" customWidth="1"/>
    <col min="7950" max="7950" width="13.7109375" style="87" customWidth="1"/>
    <col min="7951" max="7951" width="1.7109375" style="87" customWidth="1"/>
    <col min="7952" max="7952" width="13.7109375" style="87" customWidth="1"/>
    <col min="7953" max="7953" width="1.7109375" style="87" customWidth="1"/>
    <col min="7954" max="7954" width="15.7109375" style="87" customWidth="1"/>
    <col min="7955" max="7955" width="1.7109375" style="87" customWidth="1"/>
    <col min="7956" max="7956" width="15.5703125" style="87" customWidth="1"/>
    <col min="7957" max="7957" width="1.7109375" style="87" customWidth="1"/>
    <col min="7958" max="7958" width="13.7109375" style="87" customWidth="1"/>
    <col min="7959" max="7959" width="1.7109375" style="87" customWidth="1"/>
    <col min="7960" max="7960" width="13.7109375" style="87" customWidth="1"/>
    <col min="7961" max="8198" width="9.140625" style="87"/>
    <col min="8199" max="8199" width="42" style="87" customWidth="1"/>
    <col min="8200" max="8200" width="13.7109375" style="87" customWidth="1"/>
    <col min="8201" max="8201" width="1.7109375" style="87" customWidth="1"/>
    <col min="8202" max="8202" width="13.7109375" style="87" customWidth="1"/>
    <col min="8203" max="8203" width="1.7109375" style="87" customWidth="1"/>
    <col min="8204" max="8204" width="13.7109375" style="87" customWidth="1"/>
    <col min="8205" max="8205" width="1.7109375" style="87" customWidth="1"/>
    <col min="8206" max="8206" width="13.7109375" style="87" customWidth="1"/>
    <col min="8207" max="8207" width="1.7109375" style="87" customWidth="1"/>
    <col min="8208" max="8208" width="13.7109375" style="87" customWidth="1"/>
    <col min="8209" max="8209" width="1.7109375" style="87" customWidth="1"/>
    <col min="8210" max="8210" width="15.7109375" style="87" customWidth="1"/>
    <col min="8211" max="8211" width="1.7109375" style="87" customWidth="1"/>
    <col min="8212" max="8212" width="15.5703125" style="87" customWidth="1"/>
    <col min="8213" max="8213" width="1.7109375" style="87" customWidth="1"/>
    <col min="8214" max="8214" width="13.7109375" style="87" customWidth="1"/>
    <col min="8215" max="8215" width="1.7109375" style="87" customWidth="1"/>
    <col min="8216" max="8216" width="13.7109375" style="87" customWidth="1"/>
    <col min="8217" max="8454" width="9.140625" style="87"/>
    <col min="8455" max="8455" width="42" style="87" customWidth="1"/>
    <col min="8456" max="8456" width="13.7109375" style="87" customWidth="1"/>
    <col min="8457" max="8457" width="1.7109375" style="87" customWidth="1"/>
    <col min="8458" max="8458" width="13.7109375" style="87" customWidth="1"/>
    <col min="8459" max="8459" width="1.7109375" style="87" customWidth="1"/>
    <col min="8460" max="8460" width="13.7109375" style="87" customWidth="1"/>
    <col min="8461" max="8461" width="1.7109375" style="87" customWidth="1"/>
    <col min="8462" max="8462" width="13.7109375" style="87" customWidth="1"/>
    <col min="8463" max="8463" width="1.7109375" style="87" customWidth="1"/>
    <col min="8464" max="8464" width="13.7109375" style="87" customWidth="1"/>
    <col min="8465" max="8465" width="1.7109375" style="87" customWidth="1"/>
    <col min="8466" max="8466" width="15.7109375" style="87" customWidth="1"/>
    <col min="8467" max="8467" width="1.7109375" style="87" customWidth="1"/>
    <col min="8468" max="8468" width="15.5703125" style="87" customWidth="1"/>
    <col min="8469" max="8469" width="1.7109375" style="87" customWidth="1"/>
    <col min="8470" max="8470" width="13.7109375" style="87" customWidth="1"/>
    <col min="8471" max="8471" width="1.7109375" style="87" customWidth="1"/>
    <col min="8472" max="8472" width="13.7109375" style="87" customWidth="1"/>
    <col min="8473" max="8710" width="9.140625" style="87"/>
    <col min="8711" max="8711" width="42" style="87" customWidth="1"/>
    <col min="8712" max="8712" width="13.7109375" style="87" customWidth="1"/>
    <col min="8713" max="8713" width="1.7109375" style="87" customWidth="1"/>
    <col min="8714" max="8714" width="13.7109375" style="87" customWidth="1"/>
    <col min="8715" max="8715" width="1.7109375" style="87" customWidth="1"/>
    <col min="8716" max="8716" width="13.7109375" style="87" customWidth="1"/>
    <col min="8717" max="8717" width="1.7109375" style="87" customWidth="1"/>
    <col min="8718" max="8718" width="13.7109375" style="87" customWidth="1"/>
    <col min="8719" max="8719" width="1.7109375" style="87" customWidth="1"/>
    <col min="8720" max="8720" width="13.7109375" style="87" customWidth="1"/>
    <col min="8721" max="8721" width="1.7109375" style="87" customWidth="1"/>
    <col min="8722" max="8722" width="15.7109375" style="87" customWidth="1"/>
    <col min="8723" max="8723" width="1.7109375" style="87" customWidth="1"/>
    <col min="8724" max="8724" width="15.5703125" style="87" customWidth="1"/>
    <col min="8725" max="8725" width="1.7109375" style="87" customWidth="1"/>
    <col min="8726" max="8726" width="13.7109375" style="87" customWidth="1"/>
    <col min="8727" max="8727" width="1.7109375" style="87" customWidth="1"/>
    <col min="8728" max="8728" width="13.7109375" style="87" customWidth="1"/>
    <col min="8729" max="8966" width="9.140625" style="87"/>
    <col min="8967" max="8967" width="42" style="87" customWidth="1"/>
    <col min="8968" max="8968" width="13.7109375" style="87" customWidth="1"/>
    <col min="8969" max="8969" width="1.7109375" style="87" customWidth="1"/>
    <col min="8970" max="8970" width="13.7109375" style="87" customWidth="1"/>
    <col min="8971" max="8971" width="1.7109375" style="87" customWidth="1"/>
    <col min="8972" max="8972" width="13.7109375" style="87" customWidth="1"/>
    <col min="8973" max="8973" width="1.7109375" style="87" customWidth="1"/>
    <col min="8974" max="8974" width="13.7109375" style="87" customWidth="1"/>
    <col min="8975" max="8975" width="1.7109375" style="87" customWidth="1"/>
    <col min="8976" max="8976" width="13.7109375" style="87" customWidth="1"/>
    <col min="8977" max="8977" width="1.7109375" style="87" customWidth="1"/>
    <col min="8978" max="8978" width="15.7109375" style="87" customWidth="1"/>
    <col min="8979" max="8979" width="1.7109375" style="87" customWidth="1"/>
    <col min="8980" max="8980" width="15.5703125" style="87" customWidth="1"/>
    <col min="8981" max="8981" width="1.7109375" style="87" customWidth="1"/>
    <col min="8982" max="8982" width="13.7109375" style="87" customWidth="1"/>
    <col min="8983" max="8983" width="1.7109375" style="87" customWidth="1"/>
    <col min="8984" max="8984" width="13.7109375" style="87" customWidth="1"/>
    <col min="8985" max="9222" width="9.140625" style="87"/>
    <col min="9223" max="9223" width="42" style="87" customWidth="1"/>
    <col min="9224" max="9224" width="13.7109375" style="87" customWidth="1"/>
    <col min="9225" max="9225" width="1.7109375" style="87" customWidth="1"/>
    <col min="9226" max="9226" width="13.7109375" style="87" customWidth="1"/>
    <col min="9227" max="9227" width="1.7109375" style="87" customWidth="1"/>
    <col min="9228" max="9228" width="13.7109375" style="87" customWidth="1"/>
    <col min="9229" max="9229" width="1.7109375" style="87" customWidth="1"/>
    <col min="9230" max="9230" width="13.7109375" style="87" customWidth="1"/>
    <col min="9231" max="9231" width="1.7109375" style="87" customWidth="1"/>
    <col min="9232" max="9232" width="13.7109375" style="87" customWidth="1"/>
    <col min="9233" max="9233" width="1.7109375" style="87" customWidth="1"/>
    <col min="9234" max="9234" width="15.7109375" style="87" customWidth="1"/>
    <col min="9235" max="9235" width="1.7109375" style="87" customWidth="1"/>
    <col min="9236" max="9236" width="15.5703125" style="87" customWidth="1"/>
    <col min="9237" max="9237" width="1.7109375" style="87" customWidth="1"/>
    <col min="9238" max="9238" width="13.7109375" style="87" customWidth="1"/>
    <col min="9239" max="9239" width="1.7109375" style="87" customWidth="1"/>
    <col min="9240" max="9240" width="13.7109375" style="87" customWidth="1"/>
    <col min="9241" max="9478" width="9.140625" style="87"/>
    <col min="9479" max="9479" width="42" style="87" customWidth="1"/>
    <col min="9480" max="9480" width="13.7109375" style="87" customWidth="1"/>
    <col min="9481" max="9481" width="1.7109375" style="87" customWidth="1"/>
    <col min="9482" max="9482" width="13.7109375" style="87" customWidth="1"/>
    <col min="9483" max="9483" width="1.7109375" style="87" customWidth="1"/>
    <col min="9484" max="9484" width="13.7109375" style="87" customWidth="1"/>
    <col min="9485" max="9485" width="1.7109375" style="87" customWidth="1"/>
    <col min="9486" max="9486" width="13.7109375" style="87" customWidth="1"/>
    <col min="9487" max="9487" width="1.7109375" style="87" customWidth="1"/>
    <col min="9488" max="9488" width="13.7109375" style="87" customWidth="1"/>
    <col min="9489" max="9489" width="1.7109375" style="87" customWidth="1"/>
    <col min="9490" max="9490" width="15.7109375" style="87" customWidth="1"/>
    <col min="9491" max="9491" width="1.7109375" style="87" customWidth="1"/>
    <col min="9492" max="9492" width="15.5703125" style="87" customWidth="1"/>
    <col min="9493" max="9493" width="1.7109375" style="87" customWidth="1"/>
    <col min="9494" max="9494" width="13.7109375" style="87" customWidth="1"/>
    <col min="9495" max="9495" width="1.7109375" style="87" customWidth="1"/>
    <col min="9496" max="9496" width="13.7109375" style="87" customWidth="1"/>
    <col min="9497" max="9734" width="9.140625" style="87"/>
    <col min="9735" max="9735" width="42" style="87" customWidth="1"/>
    <col min="9736" max="9736" width="13.7109375" style="87" customWidth="1"/>
    <col min="9737" max="9737" width="1.7109375" style="87" customWidth="1"/>
    <col min="9738" max="9738" width="13.7109375" style="87" customWidth="1"/>
    <col min="9739" max="9739" width="1.7109375" style="87" customWidth="1"/>
    <col min="9740" max="9740" width="13.7109375" style="87" customWidth="1"/>
    <col min="9741" max="9741" width="1.7109375" style="87" customWidth="1"/>
    <col min="9742" max="9742" width="13.7109375" style="87" customWidth="1"/>
    <col min="9743" max="9743" width="1.7109375" style="87" customWidth="1"/>
    <col min="9744" max="9744" width="13.7109375" style="87" customWidth="1"/>
    <col min="9745" max="9745" width="1.7109375" style="87" customWidth="1"/>
    <col min="9746" max="9746" width="15.7109375" style="87" customWidth="1"/>
    <col min="9747" max="9747" width="1.7109375" style="87" customWidth="1"/>
    <col min="9748" max="9748" width="15.5703125" style="87" customWidth="1"/>
    <col min="9749" max="9749" width="1.7109375" style="87" customWidth="1"/>
    <col min="9750" max="9750" width="13.7109375" style="87" customWidth="1"/>
    <col min="9751" max="9751" width="1.7109375" style="87" customWidth="1"/>
    <col min="9752" max="9752" width="13.7109375" style="87" customWidth="1"/>
    <col min="9753" max="9990" width="9.140625" style="87"/>
    <col min="9991" max="9991" width="42" style="87" customWidth="1"/>
    <col min="9992" max="9992" width="13.7109375" style="87" customWidth="1"/>
    <col min="9993" max="9993" width="1.7109375" style="87" customWidth="1"/>
    <col min="9994" max="9994" width="13.7109375" style="87" customWidth="1"/>
    <col min="9995" max="9995" width="1.7109375" style="87" customWidth="1"/>
    <col min="9996" max="9996" width="13.7109375" style="87" customWidth="1"/>
    <col min="9997" max="9997" width="1.7109375" style="87" customWidth="1"/>
    <col min="9998" max="9998" width="13.7109375" style="87" customWidth="1"/>
    <col min="9999" max="9999" width="1.7109375" style="87" customWidth="1"/>
    <col min="10000" max="10000" width="13.7109375" style="87" customWidth="1"/>
    <col min="10001" max="10001" width="1.7109375" style="87" customWidth="1"/>
    <col min="10002" max="10002" width="15.7109375" style="87" customWidth="1"/>
    <col min="10003" max="10003" width="1.7109375" style="87" customWidth="1"/>
    <col min="10004" max="10004" width="15.5703125" style="87" customWidth="1"/>
    <col min="10005" max="10005" width="1.7109375" style="87" customWidth="1"/>
    <col min="10006" max="10006" width="13.7109375" style="87" customWidth="1"/>
    <col min="10007" max="10007" width="1.7109375" style="87" customWidth="1"/>
    <col min="10008" max="10008" width="13.7109375" style="87" customWidth="1"/>
    <col min="10009" max="10246" width="9.140625" style="87"/>
    <col min="10247" max="10247" width="42" style="87" customWidth="1"/>
    <col min="10248" max="10248" width="13.7109375" style="87" customWidth="1"/>
    <col min="10249" max="10249" width="1.7109375" style="87" customWidth="1"/>
    <col min="10250" max="10250" width="13.7109375" style="87" customWidth="1"/>
    <col min="10251" max="10251" width="1.7109375" style="87" customWidth="1"/>
    <col min="10252" max="10252" width="13.7109375" style="87" customWidth="1"/>
    <col min="10253" max="10253" width="1.7109375" style="87" customWidth="1"/>
    <col min="10254" max="10254" width="13.7109375" style="87" customWidth="1"/>
    <col min="10255" max="10255" width="1.7109375" style="87" customWidth="1"/>
    <col min="10256" max="10256" width="13.7109375" style="87" customWidth="1"/>
    <col min="10257" max="10257" width="1.7109375" style="87" customWidth="1"/>
    <col min="10258" max="10258" width="15.7109375" style="87" customWidth="1"/>
    <col min="10259" max="10259" width="1.7109375" style="87" customWidth="1"/>
    <col min="10260" max="10260" width="15.5703125" style="87" customWidth="1"/>
    <col min="10261" max="10261" width="1.7109375" style="87" customWidth="1"/>
    <col min="10262" max="10262" width="13.7109375" style="87" customWidth="1"/>
    <col min="10263" max="10263" width="1.7109375" style="87" customWidth="1"/>
    <col min="10264" max="10264" width="13.7109375" style="87" customWidth="1"/>
    <col min="10265" max="10502" width="9.140625" style="87"/>
    <col min="10503" max="10503" width="42" style="87" customWidth="1"/>
    <col min="10504" max="10504" width="13.7109375" style="87" customWidth="1"/>
    <col min="10505" max="10505" width="1.7109375" style="87" customWidth="1"/>
    <col min="10506" max="10506" width="13.7109375" style="87" customWidth="1"/>
    <col min="10507" max="10507" width="1.7109375" style="87" customWidth="1"/>
    <col min="10508" max="10508" width="13.7109375" style="87" customWidth="1"/>
    <col min="10509" max="10509" width="1.7109375" style="87" customWidth="1"/>
    <col min="10510" max="10510" width="13.7109375" style="87" customWidth="1"/>
    <col min="10511" max="10511" width="1.7109375" style="87" customWidth="1"/>
    <col min="10512" max="10512" width="13.7109375" style="87" customWidth="1"/>
    <col min="10513" max="10513" width="1.7109375" style="87" customWidth="1"/>
    <col min="10514" max="10514" width="15.7109375" style="87" customWidth="1"/>
    <col min="10515" max="10515" width="1.7109375" style="87" customWidth="1"/>
    <col min="10516" max="10516" width="15.5703125" style="87" customWidth="1"/>
    <col min="10517" max="10517" width="1.7109375" style="87" customWidth="1"/>
    <col min="10518" max="10518" width="13.7109375" style="87" customWidth="1"/>
    <col min="10519" max="10519" width="1.7109375" style="87" customWidth="1"/>
    <col min="10520" max="10520" width="13.7109375" style="87" customWidth="1"/>
    <col min="10521" max="10758" width="9.140625" style="87"/>
    <col min="10759" max="10759" width="42" style="87" customWidth="1"/>
    <col min="10760" max="10760" width="13.7109375" style="87" customWidth="1"/>
    <col min="10761" max="10761" width="1.7109375" style="87" customWidth="1"/>
    <col min="10762" max="10762" width="13.7109375" style="87" customWidth="1"/>
    <col min="10763" max="10763" width="1.7109375" style="87" customWidth="1"/>
    <col min="10764" max="10764" width="13.7109375" style="87" customWidth="1"/>
    <col min="10765" max="10765" width="1.7109375" style="87" customWidth="1"/>
    <col min="10766" max="10766" width="13.7109375" style="87" customWidth="1"/>
    <col min="10767" max="10767" width="1.7109375" style="87" customWidth="1"/>
    <col min="10768" max="10768" width="13.7109375" style="87" customWidth="1"/>
    <col min="10769" max="10769" width="1.7109375" style="87" customWidth="1"/>
    <col min="10770" max="10770" width="15.7109375" style="87" customWidth="1"/>
    <col min="10771" max="10771" width="1.7109375" style="87" customWidth="1"/>
    <col min="10772" max="10772" width="15.5703125" style="87" customWidth="1"/>
    <col min="10773" max="10773" width="1.7109375" style="87" customWidth="1"/>
    <col min="10774" max="10774" width="13.7109375" style="87" customWidth="1"/>
    <col min="10775" max="10775" width="1.7109375" style="87" customWidth="1"/>
    <col min="10776" max="10776" width="13.7109375" style="87" customWidth="1"/>
    <col min="10777" max="11014" width="9.140625" style="87"/>
    <col min="11015" max="11015" width="42" style="87" customWidth="1"/>
    <col min="11016" max="11016" width="13.7109375" style="87" customWidth="1"/>
    <col min="11017" max="11017" width="1.7109375" style="87" customWidth="1"/>
    <col min="11018" max="11018" width="13.7109375" style="87" customWidth="1"/>
    <col min="11019" max="11019" width="1.7109375" style="87" customWidth="1"/>
    <col min="11020" max="11020" width="13.7109375" style="87" customWidth="1"/>
    <col min="11021" max="11021" width="1.7109375" style="87" customWidth="1"/>
    <col min="11022" max="11022" width="13.7109375" style="87" customWidth="1"/>
    <col min="11023" max="11023" width="1.7109375" style="87" customWidth="1"/>
    <col min="11024" max="11024" width="13.7109375" style="87" customWidth="1"/>
    <col min="11025" max="11025" width="1.7109375" style="87" customWidth="1"/>
    <col min="11026" max="11026" width="15.7109375" style="87" customWidth="1"/>
    <col min="11027" max="11027" width="1.7109375" style="87" customWidth="1"/>
    <col min="11028" max="11028" width="15.5703125" style="87" customWidth="1"/>
    <col min="11029" max="11029" width="1.7109375" style="87" customWidth="1"/>
    <col min="11030" max="11030" width="13.7109375" style="87" customWidth="1"/>
    <col min="11031" max="11031" width="1.7109375" style="87" customWidth="1"/>
    <col min="11032" max="11032" width="13.7109375" style="87" customWidth="1"/>
    <col min="11033" max="11270" width="9.140625" style="87"/>
    <col min="11271" max="11271" width="42" style="87" customWidth="1"/>
    <col min="11272" max="11272" width="13.7109375" style="87" customWidth="1"/>
    <col min="11273" max="11273" width="1.7109375" style="87" customWidth="1"/>
    <col min="11274" max="11274" width="13.7109375" style="87" customWidth="1"/>
    <col min="11275" max="11275" width="1.7109375" style="87" customWidth="1"/>
    <col min="11276" max="11276" width="13.7109375" style="87" customWidth="1"/>
    <col min="11277" max="11277" width="1.7109375" style="87" customWidth="1"/>
    <col min="11278" max="11278" width="13.7109375" style="87" customWidth="1"/>
    <col min="11279" max="11279" width="1.7109375" style="87" customWidth="1"/>
    <col min="11280" max="11280" width="13.7109375" style="87" customWidth="1"/>
    <col min="11281" max="11281" width="1.7109375" style="87" customWidth="1"/>
    <col min="11282" max="11282" width="15.7109375" style="87" customWidth="1"/>
    <col min="11283" max="11283" width="1.7109375" style="87" customWidth="1"/>
    <col min="11284" max="11284" width="15.5703125" style="87" customWidth="1"/>
    <col min="11285" max="11285" width="1.7109375" style="87" customWidth="1"/>
    <col min="11286" max="11286" width="13.7109375" style="87" customWidth="1"/>
    <col min="11287" max="11287" width="1.7109375" style="87" customWidth="1"/>
    <col min="11288" max="11288" width="13.7109375" style="87" customWidth="1"/>
    <col min="11289" max="11526" width="9.140625" style="87"/>
    <col min="11527" max="11527" width="42" style="87" customWidth="1"/>
    <col min="11528" max="11528" width="13.7109375" style="87" customWidth="1"/>
    <col min="11529" max="11529" width="1.7109375" style="87" customWidth="1"/>
    <col min="11530" max="11530" width="13.7109375" style="87" customWidth="1"/>
    <col min="11531" max="11531" width="1.7109375" style="87" customWidth="1"/>
    <col min="11532" max="11532" width="13.7109375" style="87" customWidth="1"/>
    <col min="11533" max="11533" width="1.7109375" style="87" customWidth="1"/>
    <col min="11534" max="11534" width="13.7109375" style="87" customWidth="1"/>
    <col min="11535" max="11535" width="1.7109375" style="87" customWidth="1"/>
    <col min="11536" max="11536" width="13.7109375" style="87" customWidth="1"/>
    <col min="11537" max="11537" width="1.7109375" style="87" customWidth="1"/>
    <col min="11538" max="11538" width="15.7109375" style="87" customWidth="1"/>
    <col min="11539" max="11539" width="1.7109375" style="87" customWidth="1"/>
    <col min="11540" max="11540" width="15.5703125" style="87" customWidth="1"/>
    <col min="11541" max="11541" width="1.7109375" style="87" customWidth="1"/>
    <col min="11542" max="11542" width="13.7109375" style="87" customWidth="1"/>
    <col min="11543" max="11543" width="1.7109375" style="87" customWidth="1"/>
    <col min="11544" max="11544" width="13.7109375" style="87" customWidth="1"/>
    <col min="11545" max="11782" width="9.140625" style="87"/>
    <col min="11783" max="11783" width="42" style="87" customWidth="1"/>
    <col min="11784" max="11784" width="13.7109375" style="87" customWidth="1"/>
    <col min="11785" max="11785" width="1.7109375" style="87" customWidth="1"/>
    <col min="11786" max="11786" width="13.7109375" style="87" customWidth="1"/>
    <col min="11787" max="11787" width="1.7109375" style="87" customWidth="1"/>
    <col min="11788" max="11788" width="13.7109375" style="87" customWidth="1"/>
    <col min="11789" max="11789" width="1.7109375" style="87" customWidth="1"/>
    <col min="11790" max="11790" width="13.7109375" style="87" customWidth="1"/>
    <col min="11791" max="11791" width="1.7109375" style="87" customWidth="1"/>
    <col min="11792" max="11792" width="13.7109375" style="87" customWidth="1"/>
    <col min="11793" max="11793" width="1.7109375" style="87" customWidth="1"/>
    <col min="11794" max="11794" width="15.7109375" style="87" customWidth="1"/>
    <col min="11795" max="11795" width="1.7109375" style="87" customWidth="1"/>
    <col min="11796" max="11796" width="15.5703125" style="87" customWidth="1"/>
    <col min="11797" max="11797" width="1.7109375" style="87" customWidth="1"/>
    <col min="11798" max="11798" width="13.7109375" style="87" customWidth="1"/>
    <col min="11799" max="11799" width="1.7109375" style="87" customWidth="1"/>
    <col min="11800" max="11800" width="13.7109375" style="87" customWidth="1"/>
    <col min="11801" max="12038" width="9.140625" style="87"/>
    <col min="12039" max="12039" width="42" style="87" customWidth="1"/>
    <col min="12040" max="12040" width="13.7109375" style="87" customWidth="1"/>
    <col min="12041" max="12041" width="1.7109375" style="87" customWidth="1"/>
    <col min="12042" max="12042" width="13.7109375" style="87" customWidth="1"/>
    <col min="12043" max="12043" width="1.7109375" style="87" customWidth="1"/>
    <col min="12044" max="12044" width="13.7109375" style="87" customWidth="1"/>
    <col min="12045" max="12045" width="1.7109375" style="87" customWidth="1"/>
    <col min="12046" max="12046" width="13.7109375" style="87" customWidth="1"/>
    <col min="12047" max="12047" width="1.7109375" style="87" customWidth="1"/>
    <col min="12048" max="12048" width="13.7109375" style="87" customWidth="1"/>
    <col min="12049" max="12049" width="1.7109375" style="87" customWidth="1"/>
    <col min="12050" max="12050" width="15.7109375" style="87" customWidth="1"/>
    <col min="12051" max="12051" width="1.7109375" style="87" customWidth="1"/>
    <col min="12052" max="12052" width="15.5703125" style="87" customWidth="1"/>
    <col min="12053" max="12053" width="1.7109375" style="87" customWidth="1"/>
    <col min="12054" max="12054" width="13.7109375" style="87" customWidth="1"/>
    <col min="12055" max="12055" width="1.7109375" style="87" customWidth="1"/>
    <col min="12056" max="12056" width="13.7109375" style="87" customWidth="1"/>
    <col min="12057" max="12294" width="9.140625" style="87"/>
    <col min="12295" max="12295" width="42" style="87" customWidth="1"/>
    <col min="12296" max="12296" width="13.7109375" style="87" customWidth="1"/>
    <col min="12297" max="12297" width="1.7109375" style="87" customWidth="1"/>
    <col min="12298" max="12298" width="13.7109375" style="87" customWidth="1"/>
    <col min="12299" max="12299" width="1.7109375" style="87" customWidth="1"/>
    <col min="12300" max="12300" width="13.7109375" style="87" customWidth="1"/>
    <col min="12301" max="12301" width="1.7109375" style="87" customWidth="1"/>
    <col min="12302" max="12302" width="13.7109375" style="87" customWidth="1"/>
    <col min="12303" max="12303" width="1.7109375" style="87" customWidth="1"/>
    <col min="12304" max="12304" width="13.7109375" style="87" customWidth="1"/>
    <col min="12305" max="12305" width="1.7109375" style="87" customWidth="1"/>
    <col min="12306" max="12306" width="15.7109375" style="87" customWidth="1"/>
    <col min="12307" max="12307" width="1.7109375" style="87" customWidth="1"/>
    <col min="12308" max="12308" width="15.5703125" style="87" customWidth="1"/>
    <col min="12309" max="12309" width="1.7109375" style="87" customWidth="1"/>
    <col min="12310" max="12310" width="13.7109375" style="87" customWidth="1"/>
    <col min="12311" max="12311" width="1.7109375" style="87" customWidth="1"/>
    <col min="12312" max="12312" width="13.7109375" style="87" customWidth="1"/>
    <col min="12313" max="12550" width="9.140625" style="87"/>
    <col min="12551" max="12551" width="42" style="87" customWidth="1"/>
    <col min="12552" max="12552" width="13.7109375" style="87" customWidth="1"/>
    <col min="12553" max="12553" width="1.7109375" style="87" customWidth="1"/>
    <col min="12554" max="12554" width="13.7109375" style="87" customWidth="1"/>
    <col min="12555" max="12555" width="1.7109375" style="87" customWidth="1"/>
    <col min="12556" max="12556" width="13.7109375" style="87" customWidth="1"/>
    <col min="12557" max="12557" width="1.7109375" style="87" customWidth="1"/>
    <col min="12558" max="12558" width="13.7109375" style="87" customWidth="1"/>
    <col min="12559" max="12559" width="1.7109375" style="87" customWidth="1"/>
    <col min="12560" max="12560" width="13.7109375" style="87" customWidth="1"/>
    <col min="12561" max="12561" width="1.7109375" style="87" customWidth="1"/>
    <col min="12562" max="12562" width="15.7109375" style="87" customWidth="1"/>
    <col min="12563" max="12563" width="1.7109375" style="87" customWidth="1"/>
    <col min="12564" max="12564" width="15.5703125" style="87" customWidth="1"/>
    <col min="12565" max="12565" width="1.7109375" style="87" customWidth="1"/>
    <col min="12566" max="12566" width="13.7109375" style="87" customWidth="1"/>
    <col min="12567" max="12567" width="1.7109375" style="87" customWidth="1"/>
    <col min="12568" max="12568" width="13.7109375" style="87" customWidth="1"/>
    <col min="12569" max="12806" width="9.140625" style="87"/>
    <col min="12807" max="12807" width="42" style="87" customWidth="1"/>
    <col min="12808" max="12808" width="13.7109375" style="87" customWidth="1"/>
    <col min="12809" max="12809" width="1.7109375" style="87" customWidth="1"/>
    <col min="12810" max="12810" width="13.7109375" style="87" customWidth="1"/>
    <col min="12811" max="12811" width="1.7109375" style="87" customWidth="1"/>
    <col min="12812" max="12812" width="13.7109375" style="87" customWidth="1"/>
    <col min="12813" max="12813" width="1.7109375" style="87" customWidth="1"/>
    <col min="12814" max="12814" width="13.7109375" style="87" customWidth="1"/>
    <col min="12815" max="12815" width="1.7109375" style="87" customWidth="1"/>
    <col min="12816" max="12816" width="13.7109375" style="87" customWidth="1"/>
    <col min="12817" max="12817" width="1.7109375" style="87" customWidth="1"/>
    <col min="12818" max="12818" width="15.7109375" style="87" customWidth="1"/>
    <col min="12819" max="12819" width="1.7109375" style="87" customWidth="1"/>
    <col min="12820" max="12820" width="15.5703125" style="87" customWidth="1"/>
    <col min="12821" max="12821" width="1.7109375" style="87" customWidth="1"/>
    <col min="12822" max="12822" width="13.7109375" style="87" customWidth="1"/>
    <col min="12823" max="12823" width="1.7109375" style="87" customWidth="1"/>
    <col min="12824" max="12824" width="13.7109375" style="87" customWidth="1"/>
    <col min="12825" max="13062" width="9.140625" style="87"/>
    <col min="13063" max="13063" width="42" style="87" customWidth="1"/>
    <col min="13064" max="13064" width="13.7109375" style="87" customWidth="1"/>
    <col min="13065" max="13065" width="1.7109375" style="87" customWidth="1"/>
    <col min="13066" max="13066" width="13.7109375" style="87" customWidth="1"/>
    <col min="13067" max="13067" width="1.7109375" style="87" customWidth="1"/>
    <col min="13068" max="13068" width="13.7109375" style="87" customWidth="1"/>
    <col min="13069" max="13069" width="1.7109375" style="87" customWidth="1"/>
    <col min="13070" max="13070" width="13.7109375" style="87" customWidth="1"/>
    <col min="13071" max="13071" width="1.7109375" style="87" customWidth="1"/>
    <col min="13072" max="13072" width="13.7109375" style="87" customWidth="1"/>
    <col min="13073" max="13073" width="1.7109375" style="87" customWidth="1"/>
    <col min="13074" max="13074" width="15.7109375" style="87" customWidth="1"/>
    <col min="13075" max="13075" width="1.7109375" style="87" customWidth="1"/>
    <col min="13076" max="13076" width="15.5703125" style="87" customWidth="1"/>
    <col min="13077" max="13077" width="1.7109375" style="87" customWidth="1"/>
    <col min="13078" max="13078" width="13.7109375" style="87" customWidth="1"/>
    <col min="13079" max="13079" width="1.7109375" style="87" customWidth="1"/>
    <col min="13080" max="13080" width="13.7109375" style="87" customWidth="1"/>
    <col min="13081" max="13318" width="9.140625" style="87"/>
    <col min="13319" max="13319" width="42" style="87" customWidth="1"/>
    <col min="13320" max="13320" width="13.7109375" style="87" customWidth="1"/>
    <col min="13321" max="13321" width="1.7109375" style="87" customWidth="1"/>
    <col min="13322" max="13322" width="13.7109375" style="87" customWidth="1"/>
    <col min="13323" max="13323" width="1.7109375" style="87" customWidth="1"/>
    <col min="13324" max="13324" width="13.7109375" style="87" customWidth="1"/>
    <col min="13325" max="13325" width="1.7109375" style="87" customWidth="1"/>
    <col min="13326" max="13326" width="13.7109375" style="87" customWidth="1"/>
    <col min="13327" max="13327" width="1.7109375" style="87" customWidth="1"/>
    <col min="13328" max="13328" width="13.7109375" style="87" customWidth="1"/>
    <col min="13329" max="13329" width="1.7109375" style="87" customWidth="1"/>
    <col min="13330" max="13330" width="15.7109375" style="87" customWidth="1"/>
    <col min="13331" max="13331" width="1.7109375" style="87" customWidth="1"/>
    <col min="13332" max="13332" width="15.5703125" style="87" customWidth="1"/>
    <col min="13333" max="13333" width="1.7109375" style="87" customWidth="1"/>
    <col min="13334" max="13334" width="13.7109375" style="87" customWidth="1"/>
    <col min="13335" max="13335" width="1.7109375" style="87" customWidth="1"/>
    <col min="13336" max="13336" width="13.7109375" style="87" customWidth="1"/>
    <col min="13337" max="13574" width="9.140625" style="87"/>
    <col min="13575" max="13575" width="42" style="87" customWidth="1"/>
    <col min="13576" max="13576" width="13.7109375" style="87" customWidth="1"/>
    <col min="13577" max="13577" width="1.7109375" style="87" customWidth="1"/>
    <col min="13578" max="13578" width="13.7109375" style="87" customWidth="1"/>
    <col min="13579" max="13579" width="1.7109375" style="87" customWidth="1"/>
    <col min="13580" max="13580" width="13.7109375" style="87" customWidth="1"/>
    <col min="13581" max="13581" width="1.7109375" style="87" customWidth="1"/>
    <col min="13582" max="13582" width="13.7109375" style="87" customWidth="1"/>
    <col min="13583" max="13583" width="1.7109375" style="87" customWidth="1"/>
    <col min="13584" max="13584" width="13.7109375" style="87" customWidth="1"/>
    <col min="13585" max="13585" width="1.7109375" style="87" customWidth="1"/>
    <col min="13586" max="13586" width="15.7109375" style="87" customWidth="1"/>
    <col min="13587" max="13587" width="1.7109375" style="87" customWidth="1"/>
    <col min="13588" max="13588" width="15.5703125" style="87" customWidth="1"/>
    <col min="13589" max="13589" width="1.7109375" style="87" customWidth="1"/>
    <col min="13590" max="13590" width="13.7109375" style="87" customWidth="1"/>
    <col min="13591" max="13591" width="1.7109375" style="87" customWidth="1"/>
    <col min="13592" max="13592" width="13.7109375" style="87" customWidth="1"/>
    <col min="13593" max="13830" width="9.140625" style="87"/>
    <col min="13831" max="13831" width="42" style="87" customWidth="1"/>
    <col min="13832" max="13832" width="13.7109375" style="87" customWidth="1"/>
    <col min="13833" max="13833" width="1.7109375" style="87" customWidth="1"/>
    <col min="13834" max="13834" width="13.7109375" style="87" customWidth="1"/>
    <col min="13835" max="13835" width="1.7109375" style="87" customWidth="1"/>
    <col min="13836" max="13836" width="13.7109375" style="87" customWidth="1"/>
    <col min="13837" max="13837" width="1.7109375" style="87" customWidth="1"/>
    <col min="13838" max="13838" width="13.7109375" style="87" customWidth="1"/>
    <col min="13839" max="13839" width="1.7109375" style="87" customWidth="1"/>
    <col min="13840" max="13840" width="13.7109375" style="87" customWidth="1"/>
    <col min="13841" max="13841" width="1.7109375" style="87" customWidth="1"/>
    <col min="13842" max="13842" width="15.7109375" style="87" customWidth="1"/>
    <col min="13843" max="13843" width="1.7109375" style="87" customWidth="1"/>
    <col min="13844" max="13844" width="15.5703125" style="87" customWidth="1"/>
    <col min="13845" max="13845" width="1.7109375" style="87" customWidth="1"/>
    <col min="13846" max="13846" width="13.7109375" style="87" customWidth="1"/>
    <col min="13847" max="13847" width="1.7109375" style="87" customWidth="1"/>
    <col min="13848" max="13848" width="13.7109375" style="87" customWidth="1"/>
    <col min="13849" max="14086" width="9.140625" style="87"/>
    <col min="14087" max="14087" width="42" style="87" customWidth="1"/>
    <col min="14088" max="14088" width="13.7109375" style="87" customWidth="1"/>
    <col min="14089" max="14089" width="1.7109375" style="87" customWidth="1"/>
    <col min="14090" max="14090" width="13.7109375" style="87" customWidth="1"/>
    <col min="14091" max="14091" width="1.7109375" style="87" customWidth="1"/>
    <col min="14092" max="14092" width="13.7109375" style="87" customWidth="1"/>
    <col min="14093" max="14093" width="1.7109375" style="87" customWidth="1"/>
    <col min="14094" max="14094" width="13.7109375" style="87" customWidth="1"/>
    <col min="14095" max="14095" width="1.7109375" style="87" customWidth="1"/>
    <col min="14096" max="14096" width="13.7109375" style="87" customWidth="1"/>
    <col min="14097" max="14097" width="1.7109375" style="87" customWidth="1"/>
    <col min="14098" max="14098" width="15.7109375" style="87" customWidth="1"/>
    <col min="14099" max="14099" width="1.7109375" style="87" customWidth="1"/>
    <col min="14100" max="14100" width="15.5703125" style="87" customWidth="1"/>
    <col min="14101" max="14101" width="1.7109375" style="87" customWidth="1"/>
    <col min="14102" max="14102" width="13.7109375" style="87" customWidth="1"/>
    <col min="14103" max="14103" width="1.7109375" style="87" customWidth="1"/>
    <col min="14104" max="14104" width="13.7109375" style="87" customWidth="1"/>
    <col min="14105" max="14342" width="9.140625" style="87"/>
    <col min="14343" max="14343" width="42" style="87" customWidth="1"/>
    <col min="14344" max="14344" width="13.7109375" style="87" customWidth="1"/>
    <col min="14345" max="14345" width="1.7109375" style="87" customWidth="1"/>
    <col min="14346" max="14346" width="13.7109375" style="87" customWidth="1"/>
    <col min="14347" max="14347" width="1.7109375" style="87" customWidth="1"/>
    <col min="14348" max="14348" width="13.7109375" style="87" customWidth="1"/>
    <col min="14349" max="14349" width="1.7109375" style="87" customWidth="1"/>
    <col min="14350" max="14350" width="13.7109375" style="87" customWidth="1"/>
    <col min="14351" max="14351" width="1.7109375" style="87" customWidth="1"/>
    <col min="14352" max="14352" width="13.7109375" style="87" customWidth="1"/>
    <col min="14353" max="14353" width="1.7109375" style="87" customWidth="1"/>
    <col min="14354" max="14354" width="15.7109375" style="87" customWidth="1"/>
    <col min="14355" max="14355" width="1.7109375" style="87" customWidth="1"/>
    <col min="14356" max="14356" width="15.5703125" style="87" customWidth="1"/>
    <col min="14357" max="14357" width="1.7109375" style="87" customWidth="1"/>
    <col min="14358" max="14358" width="13.7109375" style="87" customWidth="1"/>
    <col min="14359" max="14359" width="1.7109375" style="87" customWidth="1"/>
    <col min="14360" max="14360" width="13.7109375" style="87" customWidth="1"/>
    <col min="14361" max="14598" width="9.140625" style="87"/>
    <col min="14599" max="14599" width="42" style="87" customWidth="1"/>
    <col min="14600" max="14600" width="13.7109375" style="87" customWidth="1"/>
    <col min="14601" max="14601" width="1.7109375" style="87" customWidth="1"/>
    <col min="14602" max="14602" width="13.7109375" style="87" customWidth="1"/>
    <col min="14603" max="14603" width="1.7109375" style="87" customWidth="1"/>
    <col min="14604" max="14604" width="13.7109375" style="87" customWidth="1"/>
    <col min="14605" max="14605" width="1.7109375" style="87" customWidth="1"/>
    <col min="14606" max="14606" width="13.7109375" style="87" customWidth="1"/>
    <col min="14607" max="14607" width="1.7109375" style="87" customWidth="1"/>
    <col min="14608" max="14608" width="13.7109375" style="87" customWidth="1"/>
    <col min="14609" max="14609" width="1.7109375" style="87" customWidth="1"/>
    <col min="14610" max="14610" width="15.7109375" style="87" customWidth="1"/>
    <col min="14611" max="14611" width="1.7109375" style="87" customWidth="1"/>
    <col min="14612" max="14612" width="15.5703125" style="87" customWidth="1"/>
    <col min="14613" max="14613" width="1.7109375" style="87" customWidth="1"/>
    <col min="14614" max="14614" width="13.7109375" style="87" customWidth="1"/>
    <col min="14615" max="14615" width="1.7109375" style="87" customWidth="1"/>
    <col min="14616" max="14616" width="13.7109375" style="87" customWidth="1"/>
    <col min="14617" max="14854" width="9.140625" style="87"/>
    <col min="14855" max="14855" width="42" style="87" customWidth="1"/>
    <col min="14856" max="14856" width="13.7109375" style="87" customWidth="1"/>
    <col min="14857" max="14857" width="1.7109375" style="87" customWidth="1"/>
    <col min="14858" max="14858" width="13.7109375" style="87" customWidth="1"/>
    <col min="14859" max="14859" width="1.7109375" style="87" customWidth="1"/>
    <col min="14860" max="14860" width="13.7109375" style="87" customWidth="1"/>
    <col min="14861" max="14861" width="1.7109375" style="87" customWidth="1"/>
    <col min="14862" max="14862" width="13.7109375" style="87" customWidth="1"/>
    <col min="14863" max="14863" width="1.7109375" style="87" customWidth="1"/>
    <col min="14864" max="14864" width="13.7109375" style="87" customWidth="1"/>
    <col min="14865" max="14865" width="1.7109375" style="87" customWidth="1"/>
    <col min="14866" max="14866" width="15.7109375" style="87" customWidth="1"/>
    <col min="14867" max="14867" width="1.7109375" style="87" customWidth="1"/>
    <col min="14868" max="14868" width="15.5703125" style="87" customWidth="1"/>
    <col min="14869" max="14869" width="1.7109375" style="87" customWidth="1"/>
    <col min="14870" max="14870" width="13.7109375" style="87" customWidth="1"/>
    <col min="14871" max="14871" width="1.7109375" style="87" customWidth="1"/>
    <col min="14872" max="14872" width="13.7109375" style="87" customWidth="1"/>
    <col min="14873" max="15110" width="9.140625" style="87"/>
    <col min="15111" max="15111" width="42" style="87" customWidth="1"/>
    <col min="15112" max="15112" width="13.7109375" style="87" customWidth="1"/>
    <col min="15113" max="15113" width="1.7109375" style="87" customWidth="1"/>
    <col min="15114" max="15114" width="13.7109375" style="87" customWidth="1"/>
    <col min="15115" max="15115" width="1.7109375" style="87" customWidth="1"/>
    <col min="15116" max="15116" width="13.7109375" style="87" customWidth="1"/>
    <col min="15117" max="15117" width="1.7109375" style="87" customWidth="1"/>
    <col min="15118" max="15118" width="13.7109375" style="87" customWidth="1"/>
    <col min="15119" max="15119" width="1.7109375" style="87" customWidth="1"/>
    <col min="15120" max="15120" width="13.7109375" style="87" customWidth="1"/>
    <col min="15121" max="15121" width="1.7109375" style="87" customWidth="1"/>
    <col min="15122" max="15122" width="15.7109375" style="87" customWidth="1"/>
    <col min="15123" max="15123" width="1.7109375" style="87" customWidth="1"/>
    <col min="15124" max="15124" width="15.5703125" style="87" customWidth="1"/>
    <col min="15125" max="15125" width="1.7109375" style="87" customWidth="1"/>
    <col min="15126" max="15126" width="13.7109375" style="87" customWidth="1"/>
    <col min="15127" max="15127" width="1.7109375" style="87" customWidth="1"/>
    <col min="15128" max="15128" width="13.7109375" style="87" customWidth="1"/>
    <col min="15129" max="15366" width="9.140625" style="87"/>
    <col min="15367" max="15367" width="42" style="87" customWidth="1"/>
    <col min="15368" max="15368" width="13.7109375" style="87" customWidth="1"/>
    <col min="15369" max="15369" width="1.7109375" style="87" customWidth="1"/>
    <col min="15370" max="15370" width="13.7109375" style="87" customWidth="1"/>
    <col min="15371" max="15371" width="1.7109375" style="87" customWidth="1"/>
    <col min="15372" max="15372" width="13.7109375" style="87" customWidth="1"/>
    <col min="15373" max="15373" width="1.7109375" style="87" customWidth="1"/>
    <col min="15374" max="15374" width="13.7109375" style="87" customWidth="1"/>
    <col min="15375" max="15375" width="1.7109375" style="87" customWidth="1"/>
    <col min="15376" max="15376" width="13.7109375" style="87" customWidth="1"/>
    <col min="15377" max="15377" width="1.7109375" style="87" customWidth="1"/>
    <col min="15378" max="15378" width="15.7109375" style="87" customWidth="1"/>
    <col min="15379" max="15379" width="1.7109375" style="87" customWidth="1"/>
    <col min="15380" max="15380" width="15.5703125" style="87" customWidth="1"/>
    <col min="15381" max="15381" width="1.7109375" style="87" customWidth="1"/>
    <col min="15382" max="15382" width="13.7109375" style="87" customWidth="1"/>
    <col min="15383" max="15383" width="1.7109375" style="87" customWidth="1"/>
    <col min="15384" max="15384" width="13.7109375" style="87" customWidth="1"/>
    <col min="15385" max="15622" width="9.140625" style="87"/>
    <col min="15623" max="15623" width="42" style="87" customWidth="1"/>
    <col min="15624" max="15624" width="13.7109375" style="87" customWidth="1"/>
    <col min="15625" max="15625" width="1.7109375" style="87" customWidth="1"/>
    <col min="15626" max="15626" width="13.7109375" style="87" customWidth="1"/>
    <col min="15627" max="15627" width="1.7109375" style="87" customWidth="1"/>
    <col min="15628" max="15628" width="13.7109375" style="87" customWidth="1"/>
    <col min="15629" max="15629" width="1.7109375" style="87" customWidth="1"/>
    <col min="15630" max="15630" width="13.7109375" style="87" customWidth="1"/>
    <col min="15631" max="15631" width="1.7109375" style="87" customWidth="1"/>
    <col min="15632" max="15632" width="13.7109375" style="87" customWidth="1"/>
    <col min="15633" max="15633" width="1.7109375" style="87" customWidth="1"/>
    <col min="15634" max="15634" width="15.7109375" style="87" customWidth="1"/>
    <col min="15635" max="15635" width="1.7109375" style="87" customWidth="1"/>
    <col min="15636" max="15636" width="15.5703125" style="87" customWidth="1"/>
    <col min="15637" max="15637" width="1.7109375" style="87" customWidth="1"/>
    <col min="15638" max="15638" width="13.7109375" style="87" customWidth="1"/>
    <col min="15639" max="15639" width="1.7109375" style="87" customWidth="1"/>
    <col min="15640" max="15640" width="13.7109375" style="87" customWidth="1"/>
    <col min="15641" max="15878" width="9.140625" style="87"/>
    <col min="15879" max="15879" width="42" style="87" customWidth="1"/>
    <col min="15880" max="15880" width="13.7109375" style="87" customWidth="1"/>
    <col min="15881" max="15881" width="1.7109375" style="87" customWidth="1"/>
    <col min="15882" max="15882" width="13.7109375" style="87" customWidth="1"/>
    <col min="15883" max="15883" width="1.7109375" style="87" customWidth="1"/>
    <col min="15884" max="15884" width="13.7109375" style="87" customWidth="1"/>
    <col min="15885" max="15885" width="1.7109375" style="87" customWidth="1"/>
    <col min="15886" max="15886" width="13.7109375" style="87" customWidth="1"/>
    <col min="15887" max="15887" width="1.7109375" style="87" customWidth="1"/>
    <col min="15888" max="15888" width="13.7109375" style="87" customWidth="1"/>
    <col min="15889" max="15889" width="1.7109375" style="87" customWidth="1"/>
    <col min="15890" max="15890" width="15.7109375" style="87" customWidth="1"/>
    <col min="15891" max="15891" width="1.7109375" style="87" customWidth="1"/>
    <col min="15892" max="15892" width="15.5703125" style="87" customWidth="1"/>
    <col min="15893" max="15893" width="1.7109375" style="87" customWidth="1"/>
    <col min="15894" max="15894" width="13.7109375" style="87" customWidth="1"/>
    <col min="15895" max="15895" width="1.7109375" style="87" customWidth="1"/>
    <col min="15896" max="15896" width="13.7109375" style="87" customWidth="1"/>
    <col min="15897" max="16134" width="9.140625" style="87"/>
    <col min="16135" max="16135" width="42" style="87" customWidth="1"/>
    <col min="16136" max="16136" width="13.7109375" style="87" customWidth="1"/>
    <col min="16137" max="16137" width="1.7109375" style="87" customWidth="1"/>
    <col min="16138" max="16138" width="13.7109375" style="87" customWidth="1"/>
    <col min="16139" max="16139" width="1.7109375" style="87" customWidth="1"/>
    <col min="16140" max="16140" width="13.7109375" style="87" customWidth="1"/>
    <col min="16141" max="16141" width="1.7109375" style="87" customWidth="1"/>
    <col min="16142" max="16142" width="13.7109375" style="87" customWidth="1"/>
    <col min="16143" max="16143" width="1.7109375" style="87" customWidth="1"/>
    <col min="16144" max="16144" width="13.7109375" style="87" customWidth="1"/>
    <col min="16145" max="16145" width="1.7109375" style="87" customWidth="1"/>
    <col min="16146" max="16146" width="15.7109375" style="87" customWidth="1"/>
    <col min="16147" max="16147" width="1.7109375" style="87" customWidth="1"/>
    <col min="16148" max="16148" width="15.5703125" style="87" customWidth="1"/>
    <col min="16149" max="16149" width="1.7109375" style="87" customWidth="1"/>
    <col min="16150" max="16150" width="13.7109375" style="87" customWidth="1"/>
    <col min="16151" max="16151" width="1.7109375" style="87" customWidth="1"/>
    <col min="16152" max="16152" width="13.7109375" style="87" customWidth="1"/>
    <col min="16153" max="16384" width="9.140625" style="87"/>
  </cols>
  <sheetData>
    <row r="1" spans="1:24" ht="20.2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125" t="s">
        <v>73</v>
      </c>
      <c r="W1" s="91"/>
      <c r="X1" s="91"/>
    </row>
    <row r="2" spans="1:24" ht="20.2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ht="20.25" customHeight="1">
      <c r="A3" s="91" t="s">
        <v>233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20.25" customHeight="1">
      <c r="A4" s="91" t="s">
        <v>247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 ht="20.25" customHeight="1">
      <c r="V5" s="125" t="s">
        <v>1</v>
      </c>
    </row>
    <row r="6" spans="1:24" ht="20.25" customHeight="1">
      <c r="D6" s="143" t="s">
        <v>62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91"/>
      <c r="X6" s="91"/>
    </row>
    <row r="7" spans="1:24" ht="20.25" customHeight="1"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41" t="s">
        <v>53</v>
      </c>
      <c r="Q7" s="141"/>
      <c r="R7" s="141"/>
      <c r="S7" s="141"/>
      <c r="T7" s="141"/>
      <c r="W7" s="92"/>
      <c r="X7" s="92"/>
    </row>
    <row r="8" spans="1:24" ht="20.25" customHeight="1">
      <c r="C8" s="92"/>
      <c r="D8" s="92"/>
      <c r="E8" s="92"/>
      <c r="F8" s="92"/>
      <c r="G8" s="92"/>
      <c r="H8" s="92"/>
      <c r="I8" s="92"/>
      <c r="P8" s="145" t="s">
        <v>118</v>
      </c>
      <c r="Q8" s="145"/>
      <c r="R8" s="145"/>
      <c r="U8" s="134"/>
      <c r="V8" s="134"/>
      <c r="W8" s="134"/>
      <c r="X8" s="92"/>
    </row>
    <row r="9" spans="1:24" ht="20.25" customHeight="1">
      <c r="C9" s="92"/>
      <c r="D9" s="92"/>
      <c r="E9" s="92"/>
      <c r="F9" s="92"/>
      <c r="G9" s="92"/>
      <c r="H9" s="92"/>
      <c r="I9" s="92"/>
      <c r="P9" s="134"/>
      <c r="Q9" s="134"/>
      <c r="R9" s="88" t="s">
        <v>119</v>
      </c>
      <c r="U9" s="134"/>
      <c r="V9" s="134"/>
      <c r="W9" s="134"/>
      <c r="X9" s="92"/>
    </row>
    <row r="10" spans="1:24" ht="20.25" customHeight="1">
      <c r="C10" s="92"/>
      <c r="D10" s="92"/>
      <c r="E10" s="92"/>
      <c r="F10" s="92"/>
      <c r="G10" s="92"/>
      <c r="H10" s="92"/>
      <c r="I10" s="92"/>
      <c r="P10" s="134"/>
      <c r="Q10" s="134"/>
      <c r="R10" s="88" t="s">
        <v>120</v>
      </c>
      <c r="U10" s="134"/>
      <c r="V10" s="134"/>
      <c r="W10" s="134"/>
      <c r="X10" s="92"/>
    </row>
    <row r="11" spans="1:24" ht="20.25" customHeight="1">
      <c r="C11" s="92"/>
      <c r="D11" s="92"/>
      <c r="E11" s="92"/>
      <c r="F11" s="92"/>
      <c r="G11" s="92"/>
      <c r="H11" s="92"/>
      <c r="I11" s="92"/>
      <c r="P11" s="134"/>
      <c r="Q11" s="134"/>
      <c r="R11" s="88" t="s">
        <v>121</v>
      </c>
      <c r="U11" s="134"/>
      <c r="V11" s="134"/>
      <c r="W11" s="134"/>
      <c r="X11" s="92"/>
    </row>
    <row r="12" spans="1:24" s="88" customFormat="1" ht="20.25" customHeight="1">
      <c r="J12" s="88" t="s">
        <v>122</v>
      </c>
      <c r="P12" s="88" t="s">
        <v>123</v>
      </c>
      <c r="R12" s="88" t="s">
        <v>276</v>
      </c>
    </row>
    <row r="13" spans="1:24" s="88" customFormat="1" ht="20.25" customHeight="1">
      <c r="D13" s="88" t="s">
        <v>44</v>
      </c>
      <c r="H13" s="88" t="s">
        <v>125</v>
      </c>
      <c r="J13" s="88" t="s">
        <v>120</v>
      </c>
      <c r="L13" s="93"/>
      <c r="M13" s="93" t="s">
        <v>50</v>
      </c>
      <c r="N13" s="93"/>
      <c r="P13" s="88" t="s">
        <v>159</v>
      </c>
      <c r="R13" s="88" t="s">
        <v>128</v>
      </c>
    </row>
    <row r="14" spans="1:24" s="88" customFormat="1" ht="20.25" customHeight="1">
      <c r="D14" s="88" t="s">
        <v>131</v>
      </c>
      <c r="F14" s="88" t="s">
        <v>132</v>
      </c>
      <c r="H14" s="88" t="s">
        <v>133</v>
      </c>
      <c r="J14" s="88" t="s">
        <v>134</v>
      </c>
      <c r="L14" s="88" t="s">
        <v>135</v>
      </c>
      <c r="P14" s="88" t="s">
        <v>160</v>
      </c>
      <c r="R14" s="88" t="s">
        <v>138</v>
      </c>
      <c r="T14" s="88" t="s">
        <v>161</v>
      </c>
      <c r="V14" s="88" t="s">
        <v>140</v>
      </c>
    </row>
    <row r="15" spans="1:24" s="88" customFormat="1" ht="20.25" customHeight="1">
      <c r="B15" s="93" t="s">
        <v>4</v>
      </c>
      <c r="D15" s="93" t="s">
        <v>142</v>
      </c>
      <c r="F15" s="93" t="s">
        <v>143</v>
      </c>
      <c r="H15" s="93" t="s">
        <v>144</v>
      </c>
      <c r="J15" s="135" t="s">
        <v>145</v>
      </c>
      <c r="L15" s="93" t="s">
        <v>146</v>
      </c>
      <c r="N15" s="93" t="s">
        <v>147</v>
      </c>
      <c r="P15" s="93" t="s">
        <v>162</v>
      </c>
      <c r="R15" s="93" t="s">
        <v>127</v>
      </c>
      <c r="T15" s="93" t="s">
        <v>163</v>
      </c>
      <c r="V15" s="93" t="s">
        <v>150</v>
      </c>
    </row>
    <row r="16" spans="1:24" ht="20.25" customHeight="1">
      <c r="A16" s="91" t="s">
        <v>157</v>
      </c>
      <c r="B16" s="91"/>
      <c r="C16" s="126"/>
      <c r="D16" s="128">
        <v>165971</v>
      </c>
      <c r="E16" s="128"/>
      <c r="F16" s="128">
        <v>105754</v>
      </c>
      <c r="G16" s="128"/>
      <c r="H16" s="128">
        <v>10392</v>
      </c>
      <c r="I16" s="128"/>
      <c r="J16" s="128">
        <v>2431</v>
      </c>
      <c r="K16" s="129"/>
      <c r="L16" s="128">
        <v>17231</v>
      </c>
      <c r="M16" s="129"/>
      <c r="N16" s="128">
        <v>321184</v>
      </c>
      <c r="O16" s="129"/>
      <c r="P16" s="128">
        <v>-83412</v>
      </c>
      <c r="Q16" s="129"/>
      <c r="R16" s="128">
        <v>-3842</v>
      </c>
      <c r="S16" s="129"/>
      <c r="T16" s="129">
        <f>SUM(P16:R16)</f>
        <v>-87254</v>
      </c>
      <c r="U16" s="128"/>
      <c r="V16" s="129">
        <f>SUM(D16:N16,T16)</f>
        <v>535709</v>
      </c>
    </row>
    <row r="17" spans="1:22" ht="20.25" customHeight="1">
      <c r="A17" s="87" t="s">
        <v>93</v>
      </c>
      <c r="B17" s="91"/>
      <c r="C17" s="126"/>
      <c r="D17" s="128">
        <v>0</v>
      </c>
      <c r="E17" s="128"/>
      <c r="F17" s="128">
        <v>0</v>
      </c>
      <c r="G17" s="128"/>
      <c r="H17" s="128">
        <v>0</v>
      </c>
      <c r="I17" s="128"/>
      <c r="J17" s="128">
        <v>0</v>
      </c>
      <c r="K17" s="129"/>
      <c r="L17" s="128">
        <v>0</v>
      </c>
      <c r="M17" s="129"/>
      <c r="N17" s="128">
        <v>29178</v>
      </c>
      <c r="O17" s="129"/>
      <c r="P17" s="128">
        <v>0</v>
      </c>
      <c r="Q17" s="129"/>
      <c r="R17" s="128">
        <v>0</v>
      </c>
      <c r="S17" s="129"/>
      <c r="T17" s="129">
        <f t="shared" ref="T17:T24" si="0">SUM(P17:R17)</f>
        <v>0</v>
      </c>
      <c r="U17" s="128"/>
      <c r="V17" s="129">
        <f t="shared" ref="V17:V25" si="1">SUM(D17:N17,T17)</f>
        <v>29178</v>
      </c>
    </row>
    <row r="18" spans="1:22" ht="20.25" customHeight="1">
      <c r="A18" s="87" t="s">
        <v>113</v>
      </c>
      <c r="B18" s="91"/>
      <c r="C18" s="126"/>
      <c r="D18" s="130">
        <v>0</v>
      </c>
      <c r="E18" s="128"/>
      <c r="F18" s="130">
        <v>0</v>
      </c>
      <c r="G18" s="128"/>
      <c r="H18" s="130">
        <v>0</v>
      </c>
      <c r="I18" s="128"/>
      <c r="J18" s="130">
        <v>0</v>
      </c>
      <c r="K18" s="129"/>
      <c r="L18" s="130">
        <v>0</v>
      </c>
      <c r="M18" s="129"/>
      <c r="N18" s="130">
        <v>-9</v>
      </c>
      <c r="O18" s="129"/>
      <c r="P18" s="130">
        <v>-1922</v>
      </c>
      <c r="Q18" s="129"/>
      <c r="R18" s="130">
        <v>0</v>
      </c>
      <c r="S18" s="129"/>
      <c r="T18" s="136">
        <f t="shared" si="0"/>
        <v>-1922</v>
      </c>
      <c r="U18" s="128"/>
      <c r="V18" s="136">
        <f t="shared" si="1"/>
        <v>-1931</v>
      </c>
    </row>
    <row r="19" spans="1:22" ht="20.25" customHeight="1">
      <c r="A19" s="87" t="s">
        <v>114</v>
      </c>
      <c r="B19" s="91"/>
      <c r="C19" s="126"/>
      <c r="D19" s="128">
        <f>SUM(D17:D18)</f>
        <v>0</v>
      </c>
      <c r="E19" s="128"/>
      <c r="F19" s="128">
        <f>SUM(F17:F18)</f>
        <v>0</v>
      </c>
      <c r="G19" s="128"/>
      <c r="H19" s="128">
        <f>SUM(H17:H18)</f>
        <v>0</v>
      </c>
      <c r="I19" s="128"/>
      <c r="J19" s="128">
        <f>SUM(J17:J18)</f>
        <v>0</v>
      </c>
      <c r="K19" s="129"/>
      <c r="L19" s="128">
        <f>SUM(L17:L18)</f>
        <v>0</v>
      </c>
      <c r="M19" s="129"/>
      <c r="N19" s="128">
        <f>SUM(N17:N18)</f>
        <v>29169</v>
      </c>
      <c r="O19" s="129"/>
      <c r="P19" s="128">
        <f>SUM(P17:P18)</f>
        <v>-1922</v>
      </c>
      <c r="Q19" s="129"/>
      <c r="R19" s="128">
        <f>SUM(R17:R18)</f>
        <v>0</v>
      </c>
      <c r="S19" s="129"/>
      <c r="T19" s="128">
        <f>SUM(T17:T18)</f>
        <v>-1922</v>
      </c>
      <c r="U19" s="128"/>
      <c r="V19" s="129">
        <f t="shared" si="1"/>
        <v>27247</v>
      </c>
    </row>
    <row r="20" spans="1:22" ht="20.25" customHeight="1">
      <c r="A20" s="87" t="s">
        <v>153</v>
      </c>
      <c r="B20" s="132">
        <v>11</v>
      </c>
      <c r="C20" s="126"/>
      <c r="D20" s="128">
        <v>13182</v>
      </c>
      <c r="E20" s="128"/>
      <c r="F20" s="128">
        <v>0</v>
      </c>
      <c r="G20" s="128"/>
      <c r="H20" s="128">
        <v>0</v>
      </c>
      <c r="I20" s="128"/>
      <c r="J20" s="128">
        <v>0</v>
      </c>
      <c r="K20" s="129"/>
      <c r="L20" s="128">
        <v>0</v>
      </c>
      <c r="M20" s="129"/>
      <c r="N20" s="128">
        <v>-13182</v>
      </c>
      <c r="O20" s="129"/>
      <c r="P20" s="128">
        <v>0</v>
      </c>
      <c r="Q20" s="129"/>
      <c r="R20" s="128">
        <v>0</v>
      </c>
      <c r="S20" s="129"/>
      <c r="T20" s="129">
        <f t="shared" si="0"/>
        <v>0</v>
      </c>
      <c r="U20" s="128"/>
      <c r="V20" s="129">
        <f t="shared" si="1"/>
        <v>0</v>
      </c>
    </row>
    <row r="21" spans="1:22" ht="20.25" customHeight="1">
      <c r="A21" s="87" t="s">
        <v>154</v>
      </c>
      <c r="B21" s="132">
        <v>11</v>
      </c>
      <c r="C21" s="126"/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9"/>
      <c r="L21" s="128">
        <v>0</v>
      </c>
      <c r="M21" s="129"/>
      <c r="N21" s="128">
        <v>-8185</v>
      </c>
      <c r="O21" s="129"/>
      <c r="P21" s="128">
        <v>0</v>
      </c>
      <c r="Q21" s="129"/>
      <c r="R21" s="128">
        <v>0</v>
      </c>
      <c r="S21" s="129"/>
      <c r="T21" s="129">
        <f t="shared" si="0"/>
        <v>0</v>
      </c>
      <c r="U21" s="128"/>
      <c r="V21" s="129">
        <f t="shared" si="1"/>
        <v>-8185</v>
      </c>
    </row>
    <row r="22" spans="1:22" ht="20.25" customHeight="1">
      <c r="A22" s="87" t="s">
        <v>155</v>
      </c>
      <c r="B22" s="132"/>
      <c r="C22" s="126"/>
      <c r="D22" s="128">
        <v>0</v>
      </c>
      <c r="E22" s="128"/>
      <c r="F22" s="128">
        <v>0</v>
      </c>
      <c r="G22" s="128"/>
      <c r="H22" s="128">
        <v>466</v>
      </c>
      <c r="I22" s="128"/>
      <c r="J22" s="128">
        <v>0</v>
      </c>
      <c r="K22" s="129"/>
      <c r="L22" s="128">
        <v>0</v>
      </c>
      <c r="M22" s="129"/>
      <c r="N22" s="128">
        <v>0</v>
      </c>
      <c r="O22" s="129"/>
      <c r="P22" s="128">
        <v>0</v>
      </c>
      <c r="Q22" s="129"/>
      <c r="R22" s="128">
        <v>0</v>
      </c>
      <c r="S22" s="129"/>
      <c r="T22" s="129">
        <f t="shared" si="0"/>
        <v>0</v>
      </c>
      <c r="U22" s="128"/>
      <c r="V22" s="129">
        <f t="shared" si="1"/>
        <v>466</v>
      </c>
    </row>
    <row r="23" spans="1:22" ht="20.25" customHeight="1">
      <c r="A23" s="87" t="s">
        <v>156</v>
      </c>
      <c r="B23" s="132"/>
      <c r="C23" s="126"/>
      <c r="D23" s="128">
        <v>417</v>
      </c>
      <c r="E23" s="128"/>
      <c r="F23" s="128">
        <v>435</v>
      </c>
      <c r="G23" s="128"/>
      <c r="H23" s="128">
        <v>-85</v>
      </c>
      <c r="I23" s="128"/>
      <c r="J23" s="128">
        <v>0</v>
      </c>
      <c r="K23" s="129"/>
      <c r="L23" s="128">
        <v>0</v>
      </c>
      <c r="M23" s="129"/>
      <c r="N23" s="128">
        <v>0</v>
      </c>
      <c r="O23" s="129"/>
      <c r="P23" s="128">
        <v>0</v>
      </c>
      <c r="Q23" s="129"/>
      <c r="R23" s="128">
        <v>0</v>
      </c>
      <c r="S23" s="129"/>
      <c r="T23" s="129">
        <f t="shared" si="0"/>
        <v>0</v>
      </c>
      <c r="U23" s="128"/>
      <c r="V23" s="129">
        <f t="shared" si="1"/>
        <v>767</v>
      </c>
    </row>
    <row r="24" spans="1:22" ht="20.25" customHeight="1">
      <c r="A24" s="87" t="s">
        <v>158</v>
      </c>
      <c r="B24" s="132"/>
      <c r="C24" s="126"/>
      <c r="D24" s="128">
        <v>0</v>
      </c>
      <c r="E24" s="128"/>
      <c r="F24" s="128">
        <v>0</v>
      </c>
      <c r="G24" s="128"/>
      <c r="H24" s="128">
        <v>0</v>
      </c>
      <c r="I24" s="128"/>
      <c r="J24" s="128">
        <v>-2174</v>
      </c>
      <c r="K24" s="129"/>
      <c r="L24" s="128">
        <v>0</v>
      </c>
      <c r="M24" s="129"/>
      <c r="N24" s="128">
        <v>0</v>
      </c>
      <c r="O24" s="129"/>
      <c r="P24" s="128">
        <v>0</v>
      </c>
      <c r="Q24" s="129"/>
      <c r="R24" s="128">
        <v>0</v>
      </c>
      <c r="S24" s="129"/>
      <c r="T24" s="129">
        <f t="shared" si="0"/>
        <v>0</v>
      </c>
      <c r="U24" s="128"/>
      <c r="V24" s="129">
        <f t="shared" si="1"/>
        <v>-2174</v>
      </c>
    </row>
    <row r="25" spans="1:22" ht="20.25" customHeight="1" thickBot="1">
      <c r="A25" s="91" t="s">
        <v>234</v>
      </c>
      <c r="B25" s="91"/>
      <c r="C25" s="126"/>
      <c r="D25" s="133">
        <f>SUM(D16,D19:D24)</f>
        <v>179570</v>
      </c>
      <c r="E25" s="129"/>
      <c r="F25" s="133">
        <f>SUM(F16,F19:F24)</f>
        <v>106189</v>
      </c>
      <c r="G25" s="129"/>
      <c r="H25" s="133">
        <f>SUM(H16,H19:H24)</f>
        <v>10773</v>
      </c>
      <c r="I25" s="129"/>
      <c r="J25" s="133">
        <f>SUM(J16,J19:J24)</f>
        <v>257</v>
      </c>
      <c r="K25" s="129"/>
      <c r="L25" s="133">
        <f>SUM(L16,L19:L24)</f>
        <v>17231</v>
      </c>
      <c r="M25" s="129"/>
      <c r="N25" s="133">
        <f>SUM(N16,N19:N24)</f>
        <v>328986</v>
      </c>
      <c r="O25" s="129"/>
      <c r="P25" s="133">
        <f>SUM(P16,P19:P24)</f>
        <v>-85334</v>
      </c>
      <c r="Q25" s="129"/>
      <c r="R25" s="133">
        <f>SUM(R16,R19:R24)</f>
        <v>-3842</v>
      </c>
      <c r="S25" s="129"/>
      <c r="T25" s="137">
        <f t="shared" ref="T25" si="2">SUM(P25:R25)</f>
        <v>-89176</v>
      </c>
      <c r="U25" s="128"/>
      <c r="V25" s="137">
        <f t="shared" si="1"/>
        <v>553830</v>
      </c>
    </row>
    <row r="26" spans="1:22" ht="20.25" customHeight="1" thickTop="1">
      <c r="A26" s="91"/>
      <c r="B26" s="91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2" ht="20.25" customHeight="1">
      <c r="A27" s="91" t="s">
        <v>228</v>
      </c>
      <c r="B27" s="91"/>
      <c r="C27" s="126"/>
      <c r="D27" s="128">
        <v>307334</v>
      </c>
      <c r="E27" s="128"/>
      <c r="F27" s="128">
        <v>170072</v>
      </c>
      <c r="G27" s="128"/>
      <c r="H27" s="128">
        <v>10815</v>
      </c>
      <c r="I27" s="128"/>
      <c r="J27" s="128">
        <v>257</v>
      </c>
      <c r="K27" s="129"/>
      <c r="L27" s="128">
        <v>31100</v>
      </c>
      <c r="M27" s="129"/>
      <c r="N27" s="128">
        <v>322002</v>
      </c>
      <c r="O27" s="129"/>
      <c r="P27" s="128">
        <v>-77594</v>
      </c>
      <c r="Q27" s="129"/>
      <c r="R27" s="128">
        <v>-3842</v>
      </c>
      <c r="S27" s="129"/>
      <c r="T27" s="126">
        <f>SUM(O27:R27)</f>
        <v>-81436</v>
      </c>
      <c r="U27" s="128"/>
      <c r="V27" s="126">
        <f>SUM(B27:N27,T27)</f>
        <v>760144</v>
      </c>
    </row>
    <row r="28" spans="1:22" ht="20.25" customHeight="1">
      <c r="A28" s="87" t="s">
        <v>93</v>
      </c>
      <c r="B28" s="91"/>
      <c r="C28" s="126"/>
      <c r="D28" s="128">
        <v>0</v>
      </c>
      <c r="E28" s="128"/>
      <c r="F28" s="128">
        <v>0</v>
      </c>
      <c r="G28" s="128"/>
      <c r="H28" s="128">
        <v>0</v>
      </c>
      <c r="I28" s="128"/>
      <c r="J28" s="128">
        <v>0</v>
      </c>
      <c r="K28" s="129"/>
      <c r="L28" s="128">
        <v>0</v>
      </c>
      <c r="M28" s="129"/>
      <c r="N28" s="128">
        <f>PL_9month_Company!D28</f>
        <v>55808</v>
      </c>
      <c r="O28" s="129"/>
      <c r="P28" s="128">
        <v>0</v>
      </c>
      <c r="Q28" s="129"/>
      <c r="R28" s="128">
        <v>0</v>
      </c>
      <c r="S28" s="129"/>
      <c r="T28" s="129">
        <f t="shared" ref="T28:T33" si="3">SUM(P28:R28)</f>
        <v>0</v>
      </c>
      <c r="U28" s="128"/>
      <c r="V28" s="129">
        <f t="shared" ref="V28:V33" si="4">SUM(D28:N28,T28)</f>
        <v>55808</v>
      </c>
    </row>
    <row r="29" spans="1:22" ht="20.25" customHeight="1">
      <c r="A29" s="87" t="s">
        <v>113</v>
      </c>
      <c r="B29" s="91"/>
      <c r="C29" s="126"/>
      <c r="D29" s="130">
        <v>0</v>
      </c>
      <c r="E29" s="128"/>
      <c r="F29" s="130">
        <v>0</v>
      </c>
      <c r="G29" s="128"/>
      <c r="H29" s="130">
        <v>0</v>
      </c>
      <c r="I29" s="128"/>
      <c r="J29" s="130">
        <v>0</v>
      </c>
      <c r="K29" s="129"/>
      <c r="L29" s="130">
        <v>0</v>
      </c>
      <c r="M29" s="129"/>
      <c r="N29" s="130">
        <v>36</v>
      </c>
      <c r="O29" s="129"/>
      <c r="P29" s="130">
        <v>-12485</v>
      </c>
      <c r="Q29" s="129"/>
      <c r="R29" s="130">
        <v>0</v>
      </c>
      <c r="S29" s="129"/>
      <c r="T29" s="136">
        <f t="shared" si="3"/>
        <v>-12485</v>
      </c>
      <c r="U29" s="128"/>
      <c r="V29" s="136">
        <f t="shared" si="4"/>
        <v>-12449</v>
      </c>
    </row>
    <row r="30" spans="1:22" ht="20.25" customHeight="1">
      <c r="A30" s="87" t="s">
        <v>114</v>
      </c>
      <c r="B30" s="91"/>
      <c r="C30" s="126"/>
      <c r="D30" s="128">
        <f>SUM(D28:D29)</f>
        <v>0</v>
      </c>
      <c r="E30" s="128"/>
      <c r="F30" s="128">
        <f>SUM(F28:F29)</f>
        <v>0</v>
      </c>
      <c r="G30" s="128"/>
      <c r="H30" s="128">
        <f>SUM(H28:H29)</f>
        <v>0</v>
      </c>
      <c r="I30" s="128"/>
      <c r="J30" s="128">
        <f>SUM(J28:J29)</f>
        <v>0</v>
      </c>
      <c r="K30" s="129"/>
      <c r="L30" s="128">
        <f>SUM(L28:L29)</f>
        <v>0</v>
      </c>
      <c r="M30" s="129"/>
      <c r="N30" s="128">
        <f>SUM(N28:N29)</f>
        <v>55844</v>
      </c>
      <c r="O30" s="129"/>
      <c r="P30" s="128">
        <f>SUM(P28:P29)</f>
        <v>-12485</v>
      </c>
      <c r="Q30" s="129"/>
      <c r="R30" s="128">
        <f>SUM(R28:R29)</f>
        <v>0</v>
      </c>
      <c r="S30" s="129"/>
      <c r="T30" s="128">
        <f>SUM(T28:T29)</f>
        <v>-12485</v>
      </c>
      <c r="U30" s="128"/>
      <c r="V30" s="129">
        <f t="shared" si="4"/>
        <v>43359</v>
      </c>
    </row>
    <row r="31" spans="1:22" ht="20.25" customHeight="1">
      <c r="A31" s="87" t="s">
        <v>154</v>
      </c>
      <c r="B31" s="132">
        <v>11</v>
      </c>
      <c r="C31" s="126"/>
      <c r="D31" s="128">
        <v>0</v>
      </c>
      <c r="E31" s="128"/>
      <c r="F31" s="128">
        <v>0</v>
      </c>
      <c r="G31" s="128"/>
      <c r="H31" s="128">
        <v>0</v>
      </c>
      <c r="I31" s="128"/>
      <c r="J31" s="128">
        <v>0</v>
      </c>
      <c r="K31" s="129"/>
      <c r="L31" s="128">
        <v>0</v>
      </c>
      <c r="M31" s="129"/>
      <c r="N31" s="128">
        <v>-42685</v>
      </c>
      <c r="O31" s="129"/>
      <c r="P31" s="128">
        <v>0</v>
      </c>
      <c r="Q31" s="129"/>
      <c r="R31" s="128">
        <v>0</v>
      </c>
      <c r="S31" s="129"/>
      <c r="T31" s="129">
        <f t="shared" si="3"/>
        <v>0</v>
      </c>
      <c r="U31" s="128"/>
      <c r="V31" s="129">
        <f t="shared" si="4"/>
        <v>-42685</v>
      </c>
    </row>
    <row r="32" spans="1:22" ht="20.25" customHeight="1">
      <c r="A32" s="87" t="s">
        <v>155</v>
      </c>
      <c r="B32" s="132"/>
      <c r="C32" s="126"/>
      <c r="D32" s="128">
        <v>0</v>
      </c>
      <c r="E32" s="128"/>
      <c r="F32" s="128">
        <v>0</v>
      </c>
      <c r="G32" s="128"/>
      <c r="H32" s="128">
        <v>1775</v>
      </c>
      <c r="I32" s="128"/>
      <c r="J32" s="128">
        <v>0</v>
      </c>
      <c r="K32" s="129"/>
      <c r="L32" s="128">
        <v>0</v>
      </c>
      <c r="M32" s="129"/>
      <c r="N32" s="128">
        <v>0</v>
      </c>
      <c r="O32" s="129"/>
      <c r="P32" s="128">
        <v>0</v>
      </c>
      <c r="Q32" s="129"/>
      <c r="R32" s="128">
        <v>0</v>
      </c>
      <c r="S32" s="129"/>
      <c r="T32" s="129">
        <f t="shared" si="3"/>
        <v>0</v>
      </c>
      <c r="U32" s="128"/>
      <c r="V32" s="129">
        <f t="shared" si="4"/>
        <v>1775</v>
      </c>
    </row>
    <row r="33" spans="1:24" ht="20.25" customHeight="1">
      <c r="A33" s="87" t="s">
        <v>158</v>
      </c>
      <c r="B33" s="132"/>
      <c r="C33" s="126"/>
      <c r="D33" s="128">
        <v>0</v>
      </c>
      <c r="E33" s="128"/>
      <c r="F33" s="128">
        <v>0</v>
      </c>
      <c r="G33" s="128"/>
      <c r="H33" s="128">
        <v>0</v>
      </c>
      <c r="I33" s="128"/>
      <c r="J33" s="128">
        <v>-9</v>
      </c>
      <c r="K33" s="129"/>
      <c r="L33" s="128">
        <v>0</v>
      </c>
      <c r="M33" s="129"/>
      <c r="N33" s="128">
        <v>0</v>
      </c>
      <c r="O33" s="129"/>
      <c r="P33" s="128">
        <v>0</v>
      </c>
      <c r="Q33" s="129"/>
      <c r="R33" s="128">
        <v>0</v>
      </c>
      <c r="S33" s="129"/>
      <c r="T33" s="129">
        <f t="shared" si="3"/>
        <v>0</v>
      </c>
      <c r="U33" s="128"/>
      <c r="V33" s="129">
        <f t="shared" si="4"/>
        <v>-9</v>
      </c>
    </row>
    <row r="34" spans="1:24" ht="20.25" customHeight="1">
      <c r="A34" s="87" t="s">
        <v>272</v>
      </c>
      <c r="B34" s="132"/>
      <c r="C34" s="126"/>
      <c r="D34" s="128"/>
      <c r="E34" s="128"/>
      <c r="F34" s="128"/>
      <c r="G34" s="128"/>
      <c r="H34" s="128"/>
      <c r="I34" s="128"/>
      <c r="J34" s="128"/>
      <c r="K34" s="129"/>
      <c r="L34" s="128"/>
      <c r="M34" s="129"/>
      <c r="N34" s="128"/>
      <c r="O34" s="129"/>
      <c r="P34" s="128"/>
      <c r="Q34" s="129"/>
      <c r="R34" s="128"/>
      <c r="S34" s="129"/>
      <c r="T34" s="129"/>
      <c r="U34" s="128"/>
      <c r="V34" s="129"/>
    </row>
    <row r="35" spans="1:24" ht="20.25" customHeight="1">
      <c r="A35" s="87" t="s">
        <v>251</v>
      </c>
      <c r="B35" s="132"/>
      <c r="C35" s="126"/>
      <c r="D35" s="128">
        <v>0</v>
      </c>
      <c r="E35" s="128"/>
      <c r="F35" s="128">
        <v>0</v>
      </c>
      <c r="G35" s="128"/>
      <c r="H35" s="128">
        <v>0</v>
      </c>
      <c r="I35" s="128"/>
      <c r="J35" s="128">
        <v>0</v>
      </c>
      <c r="K35" s="129"/>
      <c r="L35" s="128">
        <v>0</v>
      </c>
      <c r="M35" s="129"/>
      <c r="N35" s="128">
        <v>-34</v>
      </c>
      <c r="O35" s="129"/>
      <c r="P35" s="128">
        <v>34</v>
      </c>
      <c r="Q35" s="129"/>
      <c r="R35" s="128">
        <v>0</v>
      </c>
      <c r="S35" s="129"/>
      <c r="T35" s="126">
        <f>SUM(O35:R35)</f>
        <v>34</v>
      </c>
      <c r="U35" s="128"/>
      <c r="V35" s="126">
        <f>SUM(B35:N35,T35)</f>
        <v>0</v>
      </c>
    </row>
    <row r="36" spans="1:24" ht="20.25" customHeight="1" thickBot="1">
      <c r="A36" s="91" t="s">
        <v>248</v>
      </c>
      <c r="B36" s="91"/>
      <c r="C36" s="126"/>
      <c r="D36" s="133">
        <f>SUM(D27,D30:D35)</f>
        <v>307334</v>
      </c>
      <c r="E36" s="129"/>
      <c r="F36" s="133">
        <f>SUM(F27,F30:F35)</f>
        <v>170072</v>
      </c>
      <c r="G36" s="129"/>
      <c r="H36" s="133">
        <f>SUM(H27,H30:H35)</f>
        <v>12590</v>
      </c>
      <c r="I36" s="129"/>
      <c r="J36" s="133">
        <f>SUM(J27,J30:J35)</f>
        <v>248</v>
      </c>
      <c r="K36" s="129"/>
      <c r="L36" s="133">
        <f>SUM(L27,L30:L35)</f>
        <v>31100</v>
      </c>
      <c r="M36" s="129"/>
      <c r="N36" s="133">
        <f>SUM(N27,N30:N35)</f>
        <v>335127</v>
      </c>
      <c r="O36" s="129"/>
      <c r="P36" s="133">
        <f>SUM(P27,P30:P35)</f>
        <v>-90045</v>
      </c>
      <c r="Q36" s="129"/>
      <c r="R36" s="133">
        <f>SUM(R27,R30:R35)</f>
        <v>-3842</v>
      </c>
      <c r="S36" s="129"/>
      <c r="T36" s="133">
        <f>SUM(T27,T30:T35)</f>
        <v>-93887</v>
      </c>
      <c r="U36" s="128"/>
      <c r="V36" s="133">
        <f>SUM(V27,V30:V35)</f>
        <v>762584</v>
      </c>
    </row>
    <row r="37" spans="1:24" ht="20.25" customHeight="1" thickTop="1">
      <c r="A37" s="91"/>
      <c r="B37" s="91"/>
      <c r="C37" s="126"/>
      <c r="D37" s="126">
        <f>D36-BS_Company!D79</f>
        <v>0</v>
      </c>
      <c r="F37" s="126">
        <f>F36-BS_Company!D80</f>
        <v>0</v>
      </c>
      <c r="H37" s="126">
        <f>H36-BS_Company!D81</f>
        <v>0</v>
      </c>
      <c r="J37" s="126">
        <f>J36-BS_Company!D82</f>
        <v>0</v>
      </c>
      <c r="L37" s="126">
        <f>L36-BS_Company!D84</f>
        <v>0</v>
      </c>
      <c r="N37" s="126">
        <f>N36-BS_Company!D85</f>
        <v>0</v>
      </c>
      <c r="T37" s="126">
        <f>T36-BS_Company!D86</f>
        <v>0</v>
      </c>
      <c r="V37" s="126">
        <f>V36-BS_Company!D87</f>
        <v>0</v>
      </c>
    </row>
    <row r="38" spans="1:24" ht="23.25">
      <c r="A38" s="97" t="s">
        <v>232</v>
      </c>
      <c r="B38" s="91"/>
      <c r="C38" s="126"/>
      <c r="D38" s="126"/>
      <c r="F38" s="126"/>
      <c r="H38" s="126"/>
      <c r="J38" s="126"/>
      <c r="L38" s="126"/>
      <c r="N38" s="126"/>
      <c r="T38" s="126"/>
      <c r="V38" s="126"/>
    </row>
    <row r="39" spans="1:24" ht="23.25">
      <c r="A39" s="97"/>
      <c r="B39" s="91"/>
      <c r="C39" s="126"/>
      <c r="D39" s="126"/>
      <c r="F39" s="126"/>
      <c r="H39" s="126"/>
      <c r="J39" s="126"/>
      <c r="L39" s="126"/>
      <c r="N39" s="126"/>
      <c r="T39" s="126"/>
      <c r="V39" s="126"/>
    </row>
    <row r="40" spans="1:24" ht="23.25">
      <c r="A40" s="97"/>
      <c r="B40" s="91"/>
      <c r="C40" s="126"/>
      <c r="D40" s="126"/>
      <c r="F40" s="126"/>
      <c r="H40" s="126"/>
      <c r="J40" s="126"/>
      <c r="L40" s="126"/>
      <c r="N40" s="126"/>
      <c r="T40" s="126"/>
      <c r="V40" s="126"/>
    </row>
    <row r="41" spans="1:24" ht="23.25">
      <c r="A41" s="97"/>
      <c r="B41" s="91"/>
      <c r="C41" s="126"/>
      <c r="D41" s="126"/>
      <c r="F41" s="126"/>
      <c r="H41" s="126"/>
      <c r="J41" s="126"/>
      <c r="L41" s="126"/>
      <c r="N41" s="126"/>
      <c r="T41" s="126"/>
      <c r="V41" s="126"/>
    </row>
    <row r="42" spans="1:24" ht="23.25">
      <c r="A42" s="97"/>
      <c r="B42" s="91"/>
      <c r="C42" s="126"/>
      <c r="D42" s="126"/>
      <c r="F42" s="126"/>
      <c r="H42" s="126"/>
      <c r="J42" s="126"/>
      <c r="L42" s="126"/>
      <c r="N42" s="126"/>
      <c r="T42" s="126"/>
      <c r="V42" s="126"/>
    </row>
    <row r="43" spans="1:24" ht="23.25">
      <c r="A43" s="97"/>
      <c r="B43" s="91"/>
      <c r="C43" s="126"/>
      <c r="D43" s="126"/>
      <c r="F43" s="126"/>
      <c r="H43" s="126"/>
      <c r="J43" s="126"/>
      <c r="L43" s="126"/>
      <c r="N43" s="126"/>
      <c r="T43" s="126"/>
      <c r="V43" s="126"/>
    </row>
    <row r="44" spans="1:24" ht="23.25">
      <c r="A44" s="97"/>
      <c r="B44" s="91"/>
      <c r="C44" s="126"/>
      <c r="D44" s="126"/>
      <c r="F44" s="126"/>
      <c r="H44" s="126"/>
      <c r="J44" s="126"/>
      <c r="L44" s="126"/>
      <c r="N44" s="126"/>
      <c r="T44" s="126"/>
      <c r="V44" s="126"/>
    </row>
    <row r="45" spans="1:24" ht="20.25" customHeight="1">
      <c r="A45" s="91"/>
      <c r="B45" s="91"/>
      <c r="C45" s="126"/>
      <c r="D45" s="126"/>
      <c r="F45" s="126"/>
      <c r="H45" s="126"/>
      <c r="J45" s="126"/>
      <c r="L45" s="126"/>
      <c r="N45" s="126"/>
      <c r="T45" s="126"/>
      <c r="V45" s="126"/>
    </row>
    <row r="46" spans="1:24" ht="20.25" customHeight="1">
      <c r="A46" s="91"/>
      <c r="B46" s="91"/>
      <c r="C46" s="126"/>
      <c r="D46" s="126"/>
      <c r="F46" s="126"/>
      <c r="H46" s="126"/>
      <c r="J46" s="126"/>
      <c r="L46" s="126"/>
      <c r="N46" s="126"/>
      <c r="T46" s="126"/>
      <c r="V46" s="126"/>
    </row>
    <row r="47" spans="1:24" ht="20.25" customHeight="1">
      <c r="A47" s="91"/>
      <c r="B47" s="91"/>
      <c r="C47" s="126"/>
      <c r="D47" s="126"/>
      <c r="F47" s="126"/>
      <c r="H47" s="126"/>
      <c r="J47" s="126"/>
      <c r="L47" s="126"/>
      <c r="N47" s="126"/>
      <c r="T47" s="126"/>
      <c r="V47" s="126"/>
    </row>
    <row r="48" spans="1:24" ht="27.75" customHeight="1">
      <c r="A48" s="97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>
        <v>17</v>
      </c>
      <c r="W48" s="126"/>
      <c r="X48" s="126"/>
    </row>
  </sheetData>
  <mergeCells count="3">
    <mergeCell ref="D6:V6"/>
    <mergeCell ref="P7:T7"/>
    <mergeCell ref="P8:R8"/>
  </mergeCells>
  <pageMargins left="0.78740157480314965" right="0.39370078740157483" top="0.62992125984251968" bottom="0.39370078740157483" header="0.19685039370078741" footer="0.19685039370078741"/>
  <pageSetup paperSize="9" scale="53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EAB2-F18B-4907-85BE-D87B83C7D9DD}">
  <dimension ref="A1:X59"/>
  <sheetViews>
    <sheetView showGridLines="0" tabSelected="1" view="pageBreakPreview" topLeftCell="A10" zoomScale="85" zoomScaleNormal="90" zoomScaleSheetLayoutView="85" workbookViewId="0">
      <selection activeCell="F25" sqref="F25"/>
    </sheetView>
  </sheetViews>
  <sheetFormatPr defaultRowHeight="20.25" customHeight="1"/>
  <cols>
    <col min="1" max="1" width="55.42578125" style="87" customWidth="1"/>
    <col min="2" max="2" width="9" style="87" customWidth="1"/>
    <col min="3" max="3" width="1.7109375" style="87" customWidth="1"/>
    <col min="4" max="4" width="17" style="87" customWidth="1"/>
    <col min="5" max="5" width="1.7109375" style="87" customWidth="1"/>
    <col min="6" max="6" width="17" style="87" customWidth="1"/>
    <col min="7" max="7" width="1.7109375" style="87" customWidth="1"/>
    <col min="8" max="8" width="17" style="87" customWidth="1"/>
    <col min="9" max="9" width="1.7109375" style="87" customWidth="1"/>
    <col min="10" max="10" width="17" style="87" customWidth="1"/>
    <col min="11" max="11" width="1.7109375" style="87" customWidth="1"/>
    <col min="12" max="12" width="17" style="87" customWidth="1"/>
    <col min="13" max="13" width="1.7109375" style="87" customWidth="1"/>
    <col min="14" max="14" width="17" style="87" customWidth="1"/>
    <col min="15" max="15" width="1.7109375" style="87" customWidth="1"/>
    <col min="16" max="16" width="17" style="87" customWidth="1"/>
    <col min="17" max="17" width="1.7109375" style="87" customWidth="1"/>
    <col min="18" max="18" width="21.28515625" style="87" customWidth="1"/>
    <col min="19" max="19" width="1.7109375" style="87" customWidth="1"/>
    <col min="20" max="20" width="20.85546875" style="87" customWidth="1"/>
    <col min="21" max="21" width="1.7109375" style="87" customWidth="1"/>
    <col min="22" max="22" width="17" style="87" customWidth="1"/>
    <col min="23" max="23" width="1.7109375" style="87" customWidth="1"/>
    <col min="24" max="24" width="17" style="87" customWidth="1"/>
    <col min="25" max="262" width="9.140625" style="87"/>
    <col min="263" max="263" width="42" style="87" customWidth="1"/>
    <col min="264" max="264" width="13.7109375" style="87" customWidth="1"/>
    <col min="265" max="265" width="1.7109375" style="87" customWidth="1"/>
    <col min="266" max="266" width="13.7109375" style="87" customWidth="1"/>
    <col min="267" max="267" width="1.7109375" style="87" customWidth="1"/>
    <col min="268" max="268" width="13.7109375" style="87" customWidth="1"/>
    <col min="269" max="269" width="1.7109375" style="87" customWidth="1"/>
    <col min="270" max="270" width="13.7109375" style="87" customWidth="1"/>
    <col min="271" max="271" width="1.7109375" style="87" customWidth="1"/>
    <col min="272" max="272" width="13.7109375" style="87" customWidth="1"/>
    <col min="273" max="273" width="1.7109375" style="87" customWidth="1"/>
    <col min="274" max="274" width="15.7109375" style="87" customWidth="1"/>
    <col min="275" max="275" width="1.7109375" style="87" customWidth="1"/>
    <col min="276" max="276" width="15.5703125" style="87" customWidth="1"/>
    <col min="277" max="277" width="1.7109375" style="87" customWidth="1"/>
    <col min="278" max="278" width="13.7109375" style="87" customWidth="1"/>
    <col min="279" max="279" width="1.7109375" style="87" customWidth="1"/>
    <col min="280" max="280" width="13.7109375" style="87" customWidth="1"/>
    <col min="281" max="518" width="9.140625" style="87"/>
    <col min="519" max="519" width="42" style="87" customWidth="1"/>
    <col min="520" max="520" width="13.7109375" style="87" customWidth="1"/>
    <col min="521" max="521" width="1.7109375" style="87" customWidth="1"/>
    <col min="522" max="522" width="13.7109375" style="87" customWidth="1"/>
    <col min="523" max="523" width="1.7109375" style="87" customWidth="1"/>
    <col min="524" max="524" width="13.7109375" style="87" customWidth="1"/>
    <col min="525" max="525" width="1.7109375" style="87" customWidth="1"/>
    <col min="526" max="526" width="13.7109375" style="87" customWidth="1"/>
    <col min="527" max="527" width="1.7109375" style="87" customWidth="1"/>
    <col min="528" max="528" width="13.7109375" style="87" customWidth="1"/>
    <col min="529" max="529" width="1.7109375" style="87" customWidth="1"/>
    <col min="530" max="530" width="15.7109375" style="87" customWidth="1"/>
    <col min="531" max="531" width="1.7109375" style="87" customWidth="1"/>
    <col min="532" max="532" width="15.5703125" style="87" customWidth="1"/>
    <col min="533" max="533" width="1.7109375" style="87" customWidth="1"/>
    <col min="534" max="534" width="13.7109375" style="87" customWidth="1"/>
    <col min="535" max="535" width="1.7109375" style="87" customWidth="1"/>
    <col min="536" max="536" width="13.7109375" style="87" customWidth="1"/>
    <col min="537" max="774" width="9.140625" style="87"/>
    <col min="775" max="775" width="42" style="87" customWidth="1"/>
    <col min="776" max="776" width="13.7109375" style="87" customWidth="1"/>
    <col min="777" max="777" width="1.7109375" style="87" customWidth="1"/>
    <col min="778" max="778" width="13.7109375" style="87" customWidth="1"/>
    <col min="779" max="779" width="1.7109375" style="87" customWidth="1"/>
    <col min="780" max="780" width="13.7109375" style="87" customWidth="1"/>
    <col min="781" max="781" width="1.7109375" style="87" customWidth="1"/>
    <col min="782" max="782" width="13.7109375" style="87" customWidth="1"/>
    <col min="783" max="783" width="1.7109375" style="87" customWidth="1"/>
    <col min="784" max="784" width="13.7109375" style="87" customWidth="1"/>
    <col min="785" max="785" width="1.7109375" style="87" customWidth="1"/>
    <col min="786" max="786" width="15.7109375" style="87" customWidth="1"/>
    <col min="787" max="787" width="1.7109375" style="87" customWidth="1"/>
    <col min="788" max="788" width="15.5703125" style="87" customWidth="1"/>
    <col min="789" max="789" width="1.7109375" style="87" customWidth="1"/>
    <col min="790" max="790" width="13.7109375" style="87" customWidth="1"/>
    <col min="791" max="791" width="1.7109375" style="87" customWidth="1"/>
    <col min="792" max="792" width="13.7109375" style="87" customWidth="1"/>
    <col min="793" max="1030" width="9.140625" style="87"/>
    <col min="1031" max="1031" width="42" style="87" customWidth="1"/>
    <col min="1032" max="1032" width="13.7109375" style="87" customWidth="1"/>
    <col min="1033" max="1033" width="1.7109375" style="87" customWidth="1"/>
    <col min="1034" max="1034" width="13.7109375" style="87" customWidth="1"/>
    <col min="1035" max="1035" width="1.7109375" style="87" customWidth="1"/>
    <col min="1036" max="1036" width="13.7109375" style="87" customWidth="1"/>
    <col min="1037" max="1037" width="1.7109375" style="87" customWidth="1"/>
    <col min="1038" max="1038" width="13.7109375" style="87" customWidth="1"/>
    <col min="1039" max="1039" width="1.7109375" style="87" customWidth="1"/>
    <col min="1040" max="1040" width="13.7109375" style="87" customWidth="1"/>
    <col min="1041" max="1041" width="1.7109375" style="87" customWidth="1"/>
    <col min="1042" max="1042" width="15.7109375" style="87" customWidth="1"/>
    <col min="1043" max="1043" width="1.7109375" style="87" customWidth="1"/>
    <col min="1044" max="1044" width="15.5703125" style="87" customWidth="1"/>
    <col min="1045" max="1045" width="1.7109375" style="87" customWidth="1"/>
    <col min="1046" max="1046" width="13.7109375" style="87" customWidth="1"/>
    <col min="1047" max="1047" width="1.7109375" style="87" customWidth="1"/>
    <col min="1048" max="1048" width="13.7109375" style="87" customWidth="1"/>
    <col min="1049" max="1286" width="9.140625" style="87"/>
    <col min="1287" max="1287" width="42" style="87" customWidth="1"/>
    <col min="1288" max="1288" width="13.7109375" style="87" customWidth="1"/>
    <col min="1289" max="1289" width="1.7109375" style="87" customWidth="1"/>
    <col min="1290" max="1290" width="13.7109375" style="87" customWidth="1"/>
    <col min="1291" max="1291" width="1.7109375" style="87" customWidth="1"/>
    <col min="1292" max="1292" width="13.7109375" style="87" customWidth="1"/>
    <col min="1293" max="1293" width="1.7109375" style="87" customWidth="1"/>
    <col min="1294" max="1294" width="13.7109375" style="87" customWidth="1"/>
    <col min="1295" max="1295" width="1.7109375" style="87" customWidth="1"/>
    <col min="1296" max="1296" width="13.7109375" style="87" customWidth="1"/>
    <col min="1297" max="1297" width="1.7109375" style="87" customWidth="1"/>
    <col min="1298" max="1298" width="15.7109375" style="87" customWidth="1"/>
    <col min="1299" max="1299" width="1.7109375" style="87" customWidth="1"/>
    <col min="1300" max="1300" width="15.5703125" style="87" customWidth="1"/>
    <col min="1301" max="1301" width="1.7109375" style="87" customWidth="1"/>
    <col min="1302" max="1302" width="13.7109375" style="87" customWidth="1"/>
    <col min="1303" max="1303" width="1.7109375" style="87" customWidth="1"/>
    <col min="1304" max="1304" width="13.7109375" style="87" customWidth="1"/>
    <col min="1305" max="1542" width="9.140625" style="87"/>
    <col min="1543" max="1543" width="42" style="87" customWidth="1"/>
    <col min="1544" max="1544" width="13.7109375" style="87" customWidth="1"/>
    <col min="1545" max="1545" width="1.7109375" style="87" customWidth="1"/>
    <col min="1546" max="1546" width="13.7109375" style="87" customWidth="1"/>
    <col min="1547" max="1547" width="1.7109375" style="87" customWidth="1"/>
    <col min="1548" max="1548" width="13.7109375" style="87" customWidth="1"/>
    <col min="1549" max="1549" width="1.7109375" style="87" customWidth="1"/>
    <col min="1550" max="1550" width="13.7109375" style="87" customWidth="1"/>
    <col min="1551" max="1551" width="1.7109375" style="87" customWidth="1"/>
    <col min="1552" max="1552" width="13.7109375" style="87" customWidth="1"/>
    <col min="1553" max="1553" width="1.7109375" style="87" customWidth="1"/>
    <col min="1554" max="1554" width="15.7109375" style="87" customWidth="1"/>
    <col min="1555" max="1555" width="1.7109375" style="87" customWidth="1"/>
    <col min="1556" max="1556" width="15.5703125" style="87" customWidth="1"/>
    <col min="1557" max="1557" width="1.7109375" style="87" customWidth="1"/>
    <col min="1558" max="1558" width="13.7109375" style="87" customWidth="1"/>
    <col min="1559" max="1559" width="1.7109375" style="87" customWidth="1"/>
    <col min="1560" max="1560" width="13.7109375" style="87" customWidth="1"/>
    <col min="1561" max="1798" width="9.140625" style="87"/>
    <col min="1799" max="1799" width="42" style="87" customWidth="1"/>
    <col min="1800" max="1800" width="13.7109375" style="87" customWidth="1"/>
    <col min="1801" max="1801" width="1.7109375" style="87" customWidth="1"/>
    <col min="1802" max="1802" width="13.7109375" style="87" customWidth="1"/>
    <col min="1803" max="1803" width="1.7109375" style="87" customWidth="1"/>
    <col min="1804" max="1804" width="13.7109375" style="87" customWidth="1"/>
    <col min="1805" max="1805" width="1.7109375" style="87" customWidth="1"/>
    <col min="1806" max="1806" width="13.7109375" style="87" customWidth="1"/>
    <col min="1807" max="1807" width="1.7109375" style="87" customWidth="1"/>
    <col min="1808" max="1808" width="13.7109375" style="87" customWidth="1"/>
    <col min="1809" max="1809" width="1.7109375" style="87" customWidth="1"/>
    <col min="1810" max="1810" width="15.7109375" style="87" customWidth="1"/>
    <col min="1811" max="1811" width="1.7109375" style="87" customWidth="1"/>
    <col min="1812" max="1812" width="15.5703125" style="87" customWidth="1"/>
    <col min="1813" max="1813" width="1.7109375" style="87" customWidth="1"/>
    <col min="1814" max="1814" width="13.7109375" style="87" customWidth="1"/>
    <col min="1815" max="1815" width="1.7109375" style="87" customWidth="1"/>
    <col min="1816" max="1816" width="13.7109375" style="87" customWidth="1"/>
    <col min="1817" max="2054" width="9.140625" style="87"/>
    <col min="2055" max="2055" width="42" style="87" customWidth="1"/>
    <col min="2056" max="2056" width="13.7109375" style="87" customWidth="1"/>
    <col min="2057" max="2057" width="1.7109375" style="87" customWidth="1"/>
    <col min="2058" max="2058" width="13.7109375" style="87" customWidth="1"/>
    <col min="2059" max="2059" width="1.7109375" style="87" customWidth="1"/>
    <col min="2060" max="2060" width="13.7109375" style="87" customWidth="1"/>
    <col min="2061" max="2061" width="1.7109375" style="87" customWidth="1"/>
    <col min="2062" max="2062" width="13.7109375" style="87" customWidth="1"/>
    <col min="2063" max="2063" width="1.7109375" style="87" customWidth="1"/>
    <col min="2064" max="2064" width="13.7109375" style="87" customWidth="1"/>
    <col min="2065" max="2065" width="1.7109375" style="87" customWidth="1"/>
    <col min="2066" max="2066" width="15.7109375" style="87" customWidth="1"/>
    <col min="2067" max="2067" width="1.7109375" style="87" customWidth="1"/>
    <col min="2068" max="2068" width="15.5703125" style="87" customWidth="1"/>
    <col min="2069" max="2069" width="1.7109375" style="87" customWidth="1"/>
    <col min="2070" max="2070" width="13.7109375" style="87" customWidth="1"/>
    <col min="2071" max="2071" width="1.7109375" style="87" customWidth="1"/>
    <col min="2072" max="2072" width="13.7109375" style="87" customWidth="1"/>
    <col min="2073" max="2310" width="9.140625" style="87"/>
    <col min="2311" max="2311" width="42" style="87" customWidth="1"/>
    <col min="2312" max="2312" width="13.7109375" style="87" customWidth="1"/>
    <col min="2313" max="2313" width="1.7109375" style="87" customWidth="1"/>
    <col min="2314" max="2314" width="13.7109375" style="87" customWidth="1"/>
    <col min="2315" max="2315" width="1.7109375" style="87" customWidth="1"/>
    <col min="2316" max="2316" width="13.7109375" style="87" customWidth="1"/>
    <col min="2317" max="2317" width="1.7109375" style="87" customWidth="1"/>
    <col min="2318" max="2318" width="13.7109375" style="87" customWidth="1"/>
    <col min="2319" max="2319" width="1.7109375" style="87" customWidth="1"/>
    <col min="2320" max="2320" width="13.7109375" style="87" customWidth="1"/>
    <col min="2321" max="2321" width="1.7109375" style="87" customWidth="1"/>
    <col min="2322" max="2322" width="15.7109375" style="87" customWidth="1"/>
    <col min="2323" max="2323" width="1.7109375" style="87" customWidth="1"/>
    <col min="2324" max="2324" width="15.5703125" style="87" customWidth="1"/>
    <col min="2325" max="2325" width="1.7109375" style="87" customWidth="1"/>
    <col min="2326" max="2326" width="13.7109375" style="87" customWidth="1"/>
    <col min="2327" max="2327" width="1.7109375" style="87" customWidth="1"/>
    <col min="2328" max="2328" width="13.7109375" style="87" customWidth="1"/>
    <col min="2329" max="2566" width="9.140625" style="87"/>
    <col min="2567" max="2567" width="42" style="87" customWidth="1"/>
    <col min="2568" max="2568" width="13.7109375" style="87" customWidth="1"/>
    <col min="2569" max="2569" width="1.7109375" style="87" customWidth="1"/>
    <col min="2570" max="2570" width="13.7109375" style="87" customWidth="1"/>
    <col min="2571" max="2571" width="1.7109375" style="87" customWidth="1"/>
    <col min="2572" max="2572" width="13.7109375" style="87" customWidth="1"/>
    <col min="2573" max="2573" width="1.7109375" style="87" customWidth="1"/>
    <col min="2574" max="2574" width="13.7109375" style="87" customWidth="1"/>
    <col min="2575" max="2575" width="1.7109375" style="87" customWidth="1"/>
    <col min="2576" max="2576" width="13.7109375" style="87" customWidth="1"/>
    <col min="2577" max="2577" width="1.7109375" style="87" customWidth="1"/>
    <col min="2578" max="2578" width="15.7109375" style="87" customWidth="1"/>
    <col min="2579" max="2579" width="1.7109375" style="87" customWidth="1"/>
    <col min="2580" max="2580" width="15.5703125" style="87" customWidth="1"/>
    <col min="2581" max="2581" width="1.7109375" style="87" customWidth="1"/>
    <col min="2582" max="2582" width="13.7109375" style="87" customWidth="1"/>
    <col min="2583" max="2583" width="1.7109375" style="87" customWidth="1"/>
    <col min="2584" max="2584" width="13.7109375" style="87" customWidth="1"/>
    <col min="2585" max="2822" width="9.140625" style="87"/>
    <col min="2823" max="2823" width="42" style="87" customWidth="1"/>
    <col min="2824" max="2824" width="13.7109375" style="87" customWidth="1"/>
    <col min="2825" max="2825" width="1.7109375" style="87" customWidth="1"/>
    <col min="2826" max="2826" width="13.7109375" style="87" customWidth="1"/>
    <col min="2827" max="2827" width="1.7109375" style="87" customWidth="1"/>
    <col min="2828" max="2828" width="13.7109375" style="87" customWidth="1"/>
    <col min="2829" max="2829" width="1.7109375" style="87" customWidth="1"/>
    <col min="2830" max="2830" width="13.7109375" style="87" customWidth="1"/>
    <col min="2831" max="2831" width="1.7109375" style="87" customWidth="1"/>
    <col min="2832" max="2832" width="13.7109375" style="87" customWidth="1"/>
    <col min="2833" max="2833" width="1.7109375" style="87" customWidth="1"/>
    <col min="2834" max="2834" width="15.7109375" style="87" customWidth="1"/>
    <col min="2835" max="2835" width="1.7109375" style="87" customWidth="1"/>
    <col min="2836" max="2836" width="15.5703125" style="87" customWidth="1"/>
    <col min="2837" max="2837" width="1.7109375" style="87" customWidth="1"/>
    <col min="2838" max="2838" width="13.7109375" style="87" customWidth="1"/>
    <col min="2839" max="2839" width="1.7109375" style="87" customWidth="1"/>
    <col min="2840" max="2840" width="13.7109375" style="87" customWidth="1"/>
    <col min="2841" max="3078" width="9.140625" style="87"/>
    <col min="3079" max="3079" width="42" style="87" customWidth="1"/>
    <col min="3080" max="3080" width="13.7109375" style="87" customWidth="1"/>
    <col min="3081" max="3081" width="1.7109375" style="87" customWidth="1"/>
    <col min="3082" max="3082" width="13.7109375" style="87" customWidth="1"/>
    <col min="3083" max="3083" width="1.7109375" style="87" customWidth="1"/>
    <col min="3084" max="3084" width="13.7109375" style="87" customWidth="1"/>
    <col min="3085" max="3085" width="1.7109375" style="87" customWidth="1"/>
    <col min="3086" max="3086" width="13.7109375" style="87" customWidth="1"/>
    <col min="3087" max="3087" width="1.7109375" style="87" customWidth="1"/>
    <col min="3088" max="3088" width="13.7109375" style="87" customWidth="1"/>
    <col min="3089" max="3089" width="1.7109375" style="87" customWidth="1"/>
    <col min="3090" max="3090" width="15.7109375" style="87" customWidth="1"/>
    <col min="3091" max="3091" width="1.7109375" style="87" customWidth="1"/>
    <col min="3092" max="3092" width="15.5703125" style="87" customWidth="1"/>
    <col min="3093" max="3093" width="1.7109375" style="87" customWidth="1"/>
    <col min="3094" max="3094" width="13.7109375" style="87" customWidth="1"/>
    <col min="3095" max="3095" width="1.7109375" style="87" customWidth="1"/>
    <col min="3096" max="3096" width="13.7109375" style="87" customWidth="1"/>
    <col min="3097" max="3334" width="9.140625" style="87"/>
    <col min="3335" max="3335" width="42" style="87" customWidth="1"/>
    <col min="3336" max="3336" width="13.7109375" style="87" customWidth="1"/>
    <col min="3337" max="3337" width="1.7109375" style="87" customWidth="1"/>
    <col min="3338" max="3338" width="13.7109375" style="87" customWidth="1"/>
    <col min="3339" max="3339" width="1.7109375" style="87" customWidth="1"/>
    <col min="3340" max="3340" width="13.7109375" style="87" customWidth="1"/>
    <col min="3341" max="3341" width="1.7109375" style="87" customWidth="1"/>
    <col min="3342" max="3342" width="13.7109375" style="87" customWidth="1"/>
    <col min="3343" max="3343" width="1.7109375" style="87" customWidth="1"/>
    <col min="3344" max="3344" width="13.7109375" style="87" customWidth="1"/>
    <col min="3345" max="3345" width="1.7109375" style="87" customWidth="1"/>
    <col min="3346" max="3346" width="15.7109375" style="87" customWidth="1"/>
    <col min="3347" max="3347" width="1.7109375" style="87" customWidth="1"/>
    <col min="3348" max="3348" width="15.5703125" style="87" customWidth="1"/>
    <col min="3349" max="3349" width="1.7109375" style="87" customWidth="1"/>
    <col min="3350" max="3350" width="13.7109375" style="87" customWidth="1"/>
    <col min="3351" max="3351" width="1.7109375" style="87" customWidth="1"/>
    <col min="3352" max="3352" width="13.7109375" style="87" customWidth="1"/>
    <col min="3353" max="3590" width="9.140625" style="87"/>
    <col min="3591" max="3591" width="42" style="87" customWidth="1"/>
    <col min="3592" max="3592" width="13.7109375" style="87" customWidth="1"/>
    <col min="3593" max="3593" width="1.7109375" style="87" customWidth="1"/>
    <col min="3594" max="3594" width="13.7109375" style="87" customWidth="1"/>
    <col min="3595" max="3595" width="1.7109375" style="87" customWidth="1"/>
    <col min="3596" max="3596" width="13.7109375" style="87" customWidth="1"/>
    <col min="3597" max="3597" width="1.7109375" style="87" customWidth="1"/>
    <col min="3598" max="3598" width="13.7109375" style="87" customWidth="1"/>
    <col min="3599" max="3599" width="1.7109375" style="87" customWidth="1"/>
    <col min="3600" max="3600" width="13.7109375" style="87" customWidth="1"/>
    <col min="3601" max="3601" width="1.7109375" style="87" customWidth="1"/>
    <col min="3602" max="3602" width="15.7109375" style="87" customWidth="1"/>
    <col min="3603" max="3603" width="1.7109375" style="87" customWidth="1"/>
    <col min="3604" max="3604" width="15.5703125" style="87" customWidth="1"/>
    <col min="3605" max="3605" width="1.7109375" style="87" customWidth="1"/>
    <col min="3606" max="3606" width="13.7109375" style="87" customWidth="1"/>
    <col min="3607" max="3607" width="1.7109375" style="87" customWidth="1"/>
    <col min="3608" max="3608" width="13.7109375" style="87" customWidth="1"/>
    <col min="3609" max="3846" width="9.140625" style="87"/>
    <col min="3847" max="3847" width="42" style="87" customWidth="1"/>
    <col min="3848" max="3848" width="13.7109375" style="87" customWidth="1"/>
    <col min="3849" max="3849" width="1.7109375" style="87" customWidth="1"/>
    <col min="3850" max="3850" width="13.7109375" style="87" customWidth="1"/>
    <col min="3851" max="3851" width="1.7109375" style="87" customWidth="1"/>
    <col min="3852" max="3852" width="13.7109375" style="87" customWidth="1"/>
    <col min="3853" max="3853" width="1.7109375" style="87" customWidth="1"/>
    <col min="3854" max="3854" width="13.7109375" style="87" customWidth="1"/>
    <col min="3855" max="3855" width="1.7109375" style="87" customWidth="1"/>
    <col min="3856" max="3856" width="13.7109375" style="87" customWidth="1"/>
    <col min="3857" max="3857" width="1.7109375" style="87" customWidth="1"/>
    <col min="3858" max="3858" width="15.7109375" style="87" customWidth="1"/>
    <col min="3859" max="3859" width="1.7109375" style="87" customWidth="1"/>
    <col min="3860" max="3860" width="15.5703125" style="87" customWidth="1"/>
    <col min="3861" max="3861" width="1.7109375" style="87" customWidth="1"/>
    <col min="3862" max="3862" width="13.7109375" style="87" customWidth="1"/>
    <col min="3863" max="3863" width="1.7109375" style="87" customWidth="1"/>
    <col min="3864" max="3864" width="13.7109375" style="87" customWidth="1"/>
    <col min="3865" max="4102" width="9.140625" style="87"/>
    <col min="4103" max="4103" width="42" style="87" customWidth="1"/>
    <col min="4104" max="4104" width="13.7109375" style="87" customWidth="1"/>
    <col min="4105" max="4105" width="1.7109375" style="87" customWidth="1"/>
    <col min="4106" max="4106" width="13.7109375" style="87" customWidth="1"/>
    <col min="4107" max="4107" width="1.7109375" style="87" customWidth="1"/>
    <col min="4108" max="4108" width="13.7109375" style="87" customWidth="1"/>
    <col min="4109" max="4109" width="1.7109375" style="87" customWidth="1"/>
    <col min="4110" max="4110" width="13.7109375" style="87" customWidth="1"/>
    <col min="4111" max="4111" width="1.7109375" style="87" customWidth="1"/>
    <col min="4112" max="4112" width="13.7109375" style="87" customWidth="1"/>
    <col min="4113" max="4113" width="1.7109375" style="87" customWidth="1"/>
    <col min="4114" max="4114" width="15.7109375" style="87" customWidth="1"/>
    <col min="4115" max="4115" width="1.7109375" style="87" customWidth="1"/>
    <col min="4116" max="4116" width="15.5703125" style="87" customWidth="1"/>
    <col min="4117" max="4117" width="1.7109375" style="87" customWidth="1"/>
    <col min="4118" max="4118" width="13.7109375" style="87" customWidth="1"/>
    <col min="4119" max="4119" width="1.7109375" style="87" customWidth="1"/>
    <col min="4120" max="4120" width="13.7109375" style="87" customWidth="1"/>
    <col min="4121" max="4358" width="9.140625" style="87"/>
    <col min="4359" max="4359" width="42" style="87" customWidth="1"/>
    <col min="4360" max="4360" width="13.7109375" style="87" customWidth="1"/>
    <col min="4361" max="4361" width="1.7109375" style="87" customWidth="1"/>
    <col min="4362" max="4362" width="13.7109375" style="87" customWidth="1"/>
    <col min="4363" max="4363" width="1.7109375" style="87" customWidth="1"/>
    <col min="4364" max="4364" width="13.7109375" style="87" customWidth="1"/>
    <col min="4365" max="4365" width="1.7109375" style="87" customWidth="1"/>
    <col min="4366" max="4366" width="13.7109375" style="87" customWidth="1"/>
    <col min="4367" max="4367" width="1.7109375" style="87" customWidth="1"/>
    <col min="4368" max="4368" width="13.7109375" style="87" customWidth="1"/>
    <col min="4369" max="4369" width="1.7109375" style="87" customWidth="1"/>
    <col min="4370" max="4370" width="15.7109375" style="87" customWidth="1"/>
    <col min="4371" max="4371" width="1.7109375" style="87" customWidth="1"/>
    <col min="4372" max="4372" width="15.5703125" style="87" customWidth="1"/>
    <col min="4373" max="4373" width="1.7109375" style="87" customWidth="1"/>
    <col min="4374" max="4374" width="13.7109375" style="87" customWidth="1"/>
    <col min="4375" max="4375" width="1.7109375" style="87" customWidth="1"/>
    <col min="4376" max="4376" width="13.7109375" style="87" customWidth="1"/>
    <col min="4377" max="4614" width="9.140625" style="87"/>
    <col min="4615" max="4615" width="42" style="87" customWidth="1"/>
    <col min="4616" max="4616" width="13.7109375" style="87" customWidth="1"/>
    <col min="4617" max="4617" width="1.7109375" style="87" customWidth="1"/>
    <col min="4618" max="4618" width="13.7109375" style="87" customWidth="1"/>
    <col min="4619" max="4619" width="1.7109375" style="87" customWidth="1"/>
    <col min="4620" max="4620" width="13.7109375" style="87" customWidth="1"/>
    <col min="4621" max="4621" width="1.7109375" style="87" customWidth="1"/>
    <col min="4622" max="4622" width="13.7109375" style="87" customWidth="1"/>
    <col min="4623" max="4623" width="1.7109375" style="87" customWidth="1"/>
    <col min="4624" max="4624" width="13.7109375" style="87" customWidth="1"/>
    <col min="4625" max="4625" width="1.7109375" style="87" customWidth="1"/>
    <col min="4626" max="4626" width="15.7109375" style="87" customWidth="1"/>
    <col min="4627" max="4627" width="1.7109375" style="87" customWidth="1"/>
    <col min="4628" max="4628" width="15.5703125" style="87" customWidth="1"/>
    <col min="4629" max="4629" width="1.7109375" style="87" customWidth="1"/>
    <col min="4630" max="4630" width="13.7109375" style="87" customWidth="1"/>
    <col min="4631" max="4631" width="1.7109375" style="87" customWidth="1"/>
    <col min="4632" max="4632" width="13.7109375" style="87" customWidth="1"/>
    <col min="4633" max="4870" width="9.140625" style="87"/>
    <col min="4871" max="4871" width="42" style="87" customWidth="1"/>
    <col min="4872" max="4872" width="13.7109375" style="87" customWidth="1"/>
    <col min="4873" max="4873" width="1.7109375" style="87" customWidth="1"/>
    <col min="4874" max="4874" width="13.7109375" style="87" customWidth="1"/>
    <col min="4875" max="4875" width="1.7109375" style="87" customWidth="1"/>
    <col min="4876" max="4876" width="13.7109375" style="87" customWidth="1"/>
    <col min="4877" max="4877" width="1.7109375" style="87" customWidth="1"/>
    <col min="4878" max="4878" width="13.7109375" style="87" customWidth="1"/>
    <col min="4879" max="4879" width="1.7109375" style="87" customWidth="1"/>
    <col min="4880" max="4880" width="13.7109375" style="87" customWidth="1"/>
    <col min="4881" max="4881" width="1.7109375" style="87" customWidth="1"/>
    <col min="4882" max="4882" width="15.7109375" style="87" customWidth="1"/>
    <col min="4883" max="4883" width="1.7109375" style="87" customWidth="1"/>
    <col min="4884" max="4884" width="15.5703125" style="87" customWidth="1"/>
    <col min="4885" max="4885" width="1.7109375" style="87" customWidth="1"/>
    <col min="4886" max="4886" width="13.7109375" style="87" customWidth="1"/>
    <col min="4887" max="4887" width="1.7109375" style="87" customWidth="1"/>
    <col min="4888" max="4888" width="13.7109375" style="87" customWidth="1"/>
    <col min="4889" max="5126" width="9.140625" style="87"/>
    <col min="5127" max="5127" width="42" style="87" customWidth="1"/>
    <col min="5128" max="5128" width="13.7109375" style="87" customWidth="1"/>
    <col min="5129" max="5129" width="1.7109375" style="87" customWidth="1"/>
    <col min="5130" max="5130" width="13.7109375" style="87" customWidth="1"/>
    <col min="5131" max="5131" width="1.7109375" style="87" customWidth="1"/>
    <col min="5132" max="5132" width="13.7109375" style="87" customWidth="1"/>
    <col min="5133" max="5133" width="1.7109375" style="87" customWidth="1"/>
    <col min="5134" max="5134" width="13.7109375" style="87" customWidth="1"/>
    <col min="5135" max="5135" width="1.7109375" style="87" customWidth="1"/>
    <col min="5136" max="5136" width="13.7109375" style="87" customWidth="1"/>
    <col min="5137" max="5137" width="1.7109375" style="87" customWidth="1"/>
    <col min="5138" max="5138" width="15.7109375" style="87" customWidth="1"/>
    <col min="5139" max="5139" width="1.7109375" style="87" customWidth="1"/>
    <col min="5140" max="5140" width="15.5703125" style="87" customWidth="1"/>
    <col min="5141" max="5141" width="1.7109375" style="87" customWidth="1"/>
    <col min="5142" max="5142" width="13.7109375" style="87" customWidth="1"/>
    <col min="5143" max="5143" width="1.7109375" style="87" customWidth="1"/>
    <col min="5144" max="5144" width="13.7109375" style="87" customWidth="1"/>
    <col min="5145" max="5382" width="9.140625" style="87"/>
    <col min="5383" max="5383" width="42" style="87" customWidth="1"/>
    <col min="5384" max="5384" width="13.7109375" style="87" customWidth="1"/>
    <col min="5385" max="5385" width="1.7109375" style="87" customWidth="1"/>
    <col min="5386" max="5386" width="13.7109375" style="87" customWidth="1"/>
    <col min="5387" max="5387" width="1.7109375" style="87" customWidth="1"/>
    <col min="5388" max="5388" width="13.7109375" style="87" customWidth="1"/>
    <col min="5389" max="5389" width="1.7109375" style="87" customWidth="1"/>
    <col min="5390" max="5390" width="13.7109375" style="87" customWidth="1"/>
    <col min="5391" max="5391" width="1.7109375" style="87" customWidth="1"/>
    <col min="5392" max="5392" width="13.7109375" style="87" customWidth="1"/>
    <col min="5393" max="5393" width="1.7109375" style="87" customWidth="1"/>
    <col min="5394" max="5394" width="15.7109375" style="87" customWidth="1"/>
    <col min="5395" max="5395" width="1.7109375" style="87" customWidth="1"/>
    <col min="5396" max="5396" width="15.5703125" style="87" customWidth="1"/>
    <col min="5397" max="5397" width="1.7109375" style="87" customWidth="1"/>
    <col min="5398" max="5398" width="13.7109375" style="87" customWidth="1"/>
    <col min="5399" max="5399" width="1.7109375" style="87" customWidth="1"/>
    <col min="5400" max="5400" width="13.7109375" style="87" customWidth="1"/>
    <col min="5401" max="5638" width="9.140625" style="87"/>
    <col min="5639" max="5639" width="42" style="87" customWidth="1"/>
    <col min="5640" max="5640" width="13.7109375" style="87" customWidth="1"/>
    <col min="5641" max="5641" width="1.7109375" style="87" customWidth="1"/>
    <col min="5642" max="5642" width="13.7109375" style="87" customWidth="1"/>
    <col min="5643" max="5643" width="1.7109375" style="87" customWidth="1"/>
    <col min="5644" max="5644" width="13.7109375" style="87" customWidth="1"/>
    <col min="5645" max="5645" width="1.7109375" style="87" customWidth="1"/>
    <col min="5646" max="5646" width="13.7109375" style="87" customWidth="1"/>
    <col min="5647" max="5647" width="1.7109375" style="87" customWidth="1"/>
    <col min="5648" max="5648" width="13.7109375" style="87" customWidth="1"/>
    <col min="5649" max="5649" width="1.7109375" style="87" customWidth="1"/>
    <col min="5650" max="5650" width="15.7109375" style="87" customWidth="1"/>
    <col min="5651" max="5651" width="1.7109375" style="87" customWidth="1"/>
    <col min="5652" max="5652" width="15.5703125" style="87" customWidth="1"/>
    <col min="5653" max="5653" width="1.7109375" style="87" customWidth="1"/>
    <col min="5654" max="5654" width="13.7109375" style="87" customWidth="1"/>
    <col min="5655" max="5655" width="1.7109375" style="87" customWidth="1"/>
    <col min="5656" max="5656" width="13.7109375" style="87" customWidth="1"/>
    <col min="5657" max="5894" width="9.140625" style="87"/>
    <col min="5895" max="5895" width="42" style="87" customWidth="1"/>
    <col min="5896" max="5896" width="13.7109375" style="87" customWidth="1"/>
    <col min="5897" max="5897" width="1.7109375" style="87" customWidth="1"/>
    <col min="5898" max="5898" width="13.7109375" style="87" customWidth="1"/>
    <col min="5899" max="5899" width="1.7109375" style="87" customWidth="1"/>
    <col min="5900" max="5900" width="13.7109375" style="87" customWidth="1"/>
    <col min="5901" max="5901" width="1.7109375" style="87" customWidth="1"/>
    <col min="5902" max="5902" width="13.7109375" style="87" customWidth="1"/>
    <col min="5903" max="5903" width="1.7109375" style="87" customWidth="1"/>
    <col min="5904" max="5904" width="13.7109375" style="87" customWidth="1"/>
    <col min="5905" max="5905" width="1.7109375" style="87" customWidth="1"/>
    <col min="5906" max="5906" width="15.7109375" style="87" customWidth="1"/>
    <col min="5907" max="5907" width="1.7109375" style="87" customWidth="1"/>
    <col min="5908" max="5908" width="15.5703125" style="87" customWidth="1"/>
    <col min="5909" max="5909" width="1.7109375" style="87" customWidth="1"/>
    <col min="5910" max="5910" width="13.7109375" style="87" customWidth="1"/>
    <col min="5911" max="5911" width="1.7109375" style="87" customWidth="1"/>
    <col min="5912" max="5912" width="13.7109375" style="87" customWidth="1"/>
    <col min="5913" max="6150" width="9.140625" style="87"/>
    <col min="6151" max="6151" width="42" style="87" customWidth="1"/>
    <col min="6152" max="6152" width="13.7109375" style="87" customWidth="1"/>
    <col min="6153" max="6153" width="1.7109375" style="87" customWidth="1"/>
    <col min="6154" max="6154" width="13.7109375" style="87" customWidth="1"/>
    <col min="6155" max="6155" width="1.7109375" style="87" customWidth="1"/>
    <col min="6156" max="6156" width="13.7109375" style="87" customWidth="1"/>
    <col min="6157" max="6157" width="1.7109375" style="87" customWidth="1"/>
    <col min="6158" max="6158" width="13.7109375" style="87" customWidth="1"/>
    <col min="6159" max="6159" width="1.7109375" style="87" customWidth="1"/>
    <col min="6160" max="6160" width="13.7109375" style="87" customWidth="1"/>
    <col min="6161" max="6161" width="1.7109375" style="87" customWidth="1"/>
    <col min="6162" max="6162" width="15.7109375" style="87" customWidth="1"/>
    <col min="6163" max="6163" width="1.7109375" style="87" customWidth="1"/>
    <col min="6164" max="6164" width="15.5703125" style="87" customWidth="1"/>
    <col min="6165" max="6165" width="1.7109375" style="87" customWidth="1"/>
    <col min="6166" max="6166" width="13.7109375" style="87" customWidth="1"/>
    <col min="6167" max="6167" width="1.7109375" style="87" customWidth="1"/>
    <col min="6168" max="6168" width="13.7109375" style="87" customWidth="1"/>
    <col min="6169" max="6406" width="9.140625" style="87"/>
    <col min="6407" max="6407" width="42" style="87" customWidth="1"/>
    <col min="6408" max="6408" width="13.7109375" style="87" customWidth="1"/>
    <col min="6409" max="6409" width="1.7109375" style="87" customWidth="1"/>
    <col min="6410" max="6410" width="13.7109375" style="87" customWidth="1"/>
    <col min="6411" max="6411" width="1.7109375" style="87" customWidth="1"/>
    <col min="6412" max="6412" width="13.7109375" style="87" customWidth="1"/>
    <col min="6413" max="6413" width="1.7109375" style="87" customWidth="1"/>
    <col min="6414" max="6414" width="13.7109375" style="87" customWidth="1"/>
    <col min="6415" max="6415" width="1.7109375" style="87" customWidth="1"/>
    <col min="6416" max="6416" width="13.7109375" style="87" customWidth="1"/>
    <col min="6417" max="6417" width="1.7109375" style="87" customWidth="1"/>
    <col min="6418" max="6418" width="15.7109375" style="87" customWidth="1"/>
    <col min="6419" max="6419" width="1.7109375" style="87" customWidth="1"/>
    <col min="6420" max="6420" width="15.5703125" style="87" customWidth="1"/>
    <col min="6421" max="6421" width="1.7109375" style="87" customWidth="1"/>
    <col min="6422" max="6422" width="13.7109375" style="87" customWidth="1"/>
    <col min="6423" max="6423" width="1.7109375" style="87" customWidth="1"/>
    <col min="6424" max="6424" width="13.7109375" style="87" customWidth="1"/>
    <col min="6425" max="6662" width="9.140625" style="87"/>
    <col min="6663" max="6663" width="42" style="87" customWidth="1"/>
    <col min="6664" max="6664" width="13.7109375" style="87" customWidth="1"/>
    <col min="6665" max="6665" width="1.7109375" style="87" customWidth="1"/>
    <col min="6666" max="6666" width="13.7109375" style="87" customWidth="1"/>
    <col min="6667" max="6667" width="1.7109375" style="87" customWidth="1"/>
    <col min="6668" max="6668" width="13.7109375" style="87" customWidth="1"/>
    <col min="6669" max="6669" width="1.7109375" style="87" customWidth="1"/>
    <col min="6670" max="6670" width="13.7109375" style="87" customWidth="1"/>
    <col min="6671" max="6671" width="1.7109375" style="87" customWidth="1"/>
    <col min="6672" max="6672" width="13.7109375" style="87" customWidth="1"/>
    <col min="6673" max="6673" width="1.7109375" style="87" customWidth="1"/>
    <col min="6674" max="6674" width="15.7109375" style="87" customWidth="1"/>
    <col min="6675" max="6675" width="1.7109375" style="87" customWidth="1"/>
    <col min="6676" max="6676" width="15.5703125" style="87" customWidth="1"/>
    <col min="6677" max="6677" width="1.7109375" style="87" customWidth="1"/>
    <col min="6678" max="6678" width="13.7109375" style="87" customWidth="1"/>
    <col min="6679" max="6679" width="1.7109375" style="87" customWidth="1"/>
    <col min="6680" max="6680" width="13.7109375" style="87" customWidth="1"/>
    <col min="6681" max="6918" width="9.140625" style="87"/>
    <col min="6919" max="6919" width="42" style="87" customWidth="1"/>
    <col min="6920" max="6920" width="13.7109375" style="87" customWidth="1"/>
    <col min="6921" max="6921" width="1.7109375" style="87" customWidth="1"/>
    <col min="6922" max="6922" width="13.7109375" style="87" customWidth="1"/>
    <col min="6923" max="6923" width="1.7109375" style="87" customWidth="1"/>
    <col min="6924" max="6924" width="13.7109375" style="87" customWidth="1"/>
    <col min="6925" max="6925" width="1.7109375" style="87" customWidth="1"/>
    <col min="6926" max="6926" width="13.7109375" style="87" customWidth="1"/>
    <col min="6927" max="6927" width="1.7109375" style="87" customWidth="1"/>
    <col min="6928" max="6928" width="13.7109375" style="87" customWidth="1"/>
    <col min="6929" max="6929" width="1.7109375" style="87" customWidth="1"/>
    <col min="6930" max="6930" width="15.7109375" style="87" customWidth="1"/>
    <col min="6931" max="6931" width="1.7109375" style="87" customWidth="1"/>
    <col min="6932" max="6932" width="15.5703125" style="87" customWidth="1"/>
    <col min="6933" max="6933" width="1.7109375" style="87" customWidth="1"/>
    <col min="6934" max="6934" width="13.7109375" style="87" customWidth="1"/>
    <col min="6935" max="6935" width="1.7109375" style="87" customWidth="1"/>
    <col min="6936" max="6936" width="13.7109375" style="87" customWidth="1"/>
    <col min="6937" max="7174" width="9.140625" style="87"/>
    <col min="7175" max="7175" width="42" style="87" customWidth="1"/>
    <col min="7176" max="7176" width="13.7109375" style="87" customWidth="1"/>
    <col min="7177" max="7177" width="1.7109375" style="87" customWidth="1"/>
    <col min="7178" max="7178" width="13.7109375" style="87" customWidth="1"/>
    <col min="7179" max="7179" width="1.7109375" style="87" customWidth="1"/>
    <col min="7180" max="7180" width="13.7109375" style="87" customWidth="1"/>
    <col min="7181" max="7181" width="1.7109375" style="87" customWidth="1"/>
    <col min="7182" max="7182" width="13.7109375" style="87" customWidth="1"/>
    <col min="7183" max="7183" width="1.7109375" style="87" customWidth="1"/>
    <col min="7184" max="7184" width="13.7109375" style="87" customWidth="1"/>
    <col min="7185" max="7185" width="1.7109375" style="87" customWidth="1"/>
    <col min="7186" max="7186" width="15.7109375" style="87" customWidth="1"/>
    <col min="7187" max="7187" width="1.7109375" style="87" customWidth="1"/>
    <col min="7188" max="7188" width="15.5703125" style="87" customWidth="1"/>
    <col min="7189" max="7189" width="1.7109375" style="87" customWidth="1"/>
    <col min="7190" max="7190" width="13.7109375" style="87" customWidth="1"/>
    <col min="7191" max="7191" width="1.7109375" style="87" customWidth="1"/>
    <col min="7192" max="7192" width="13.7109375" style="87" customWidth="1"/>
    <col min="7193" max="7430" width="9.140625" style="87"/>
    <col min="7431" max="7431" width="42" style="87" customWidth="1"/>
    <col min="7432" max="7432" width="13.7109375" style="87" customWidth="1"/>
    <col min="7433" max="7433" width="1.7109375" style="87" customWidth="1"/>
    <col min="7434" max="7434" width="13.7109375" style="87" customWidth="1"/>
    <col min="7435" max="7435" width="1.7109375" style="87" customWidth="1"/>
    <col min="7436" max="7436" width="13.7109375" style="87" customWidth="1"/>
    <col min="7437" max="7437" width="1.7109375" style="87" customWidth="1"/>
    <col min="7438" max="7438" width="13.7109375" style="87" customWidth="1"/>
    <col min="7439" max="7439" width="1.7109375" style="87" customWidth="1"/>
    <col min="7440" max="7440" width="13.7109375" style="87" customWidth="1"/>
    <col min="7441" max="7441" width="1.7109375" style="87" customWidth="1"/>
    <col min="7442" max="7442" width="15.7109375" style="87" customWidth="1"/>
    <col min="7443" max="7443" width="1.7109375" style="87" customWidth="1"/>
    <col min="7444" max="7444" width="15.5703125" style="87" customWidth="1"/>
    <col min="7445" max="7445" width="1.7109375" style="87" customWidth="1"/>
    <col min="7446" max="7446" width="13.7109375" style="87" customWidth="1"/>
    <col min="7447" max="7447" width="1.7109375" style="87" customWidth="1"/>
    <col min="7448" max="7448" width="13.7109375" style="87" customWidth="1"/>
    <col min="7449" max="7686" width="9.140625" style="87"/>
    <col min="7687" max="7687" width="42" style="87" customWidth="1"/>
    <col min="7688" max="7688" width="13.7109375" style="87" customWidth="1"/>
    <col min="7689" max="7689" width="1.7109375" style="87" customWidth="1"/>
    <col min="7690" max="7690" width="13.7109375" style="87" customWidth="1"/>
    <col min="7691" max="7691" width="1.7109375" style="87" customWidth="1"/>
    <col min="7692" max="7692" width="13.7109375" style="87" customWidth="1"/>
    <col min="7693" max="7693" width="1.7109375" style="87" customWidth="1"/>
    <col min="7694" max="7694" width="13.7109375" style="87" customWidth="1"/>
    <col min="7695" max="7695" width="1.7109375" style="87" customWidth="1"/>
    <col min="7696" max="7696" width="13.7109375" style="87" customWidth="1"/>
    <col min="7697" max="7697" width="1.7109375" style="87" customWidth="1"/>
    <col min="7698" max="7698" width="15.7109375" style="87" customWidth="1"/>
    <col min="7699" max="7699" width="1.7109375" style="87" customWidth="1"/>
    <col min="7700" max="7700" width="15.5703125" style="87" customWidth="1"/>
    <col min="7701" max="7701" width="1.7109375" style="87" customWidth="1"/>
    <col min="7702" max="7702" width="13.7109375" style="87" customWidth="1"/>
    <col min="7703" max="7703" width="1.7109375" style="87" customWidth="1"/>
    <col min="7704" max="7704" width="13.7109375" style="87" customWidth="1"/>
    <col min="7705" max="7942" width="9.140625" style="87"/>
    <col min="7943" max="7943" width="42" style="87" customWidth="1"/>
    <col min="7944" max="7944" width="13.7109375" style="87" customWidth="1"/>
    <col min="7945" max="7945" width="1.7109375" style="87" customWidth="1"/>
    <col min="7946" max="7946" width="13.7109375" style="87" customWidth="1"/>
    <col min="7947" max="7947" width="1.7109375" style="87" customWidth="1"/>
    <col min="7948" max="7948" width="13.7109375" style="87" customWidth="1"/>
    <col min="7949" max="7949" width="1.7109375" style="87" customWidth="1"/>
    <col min="7950" max="7950" width="13.7109375" style="87" customWidth="1"/>
    <col min="7951" max="7951" width="1.7109375" style="87" customWidth="1"/>
    <col min="7952" max="7952" width="13.7109375" style="87" customWidth="1"/>
    <col min="7953" max="7953" width="1.7109375" style="87" customWidth="1"/>
    <col min="7954" max="7954" width="15.7109375" style="87" customWidth="1"/>
    <col min="7955" max="7955" width="1.7109375" style="87" customWidth="1"/>
    <col min="7956" max="7956" width="15.5703125" style="87" customWidth="1"/>
    <col min="7957" max="7957" width="1.7109375" style="87" customWidth="1"/>
    <col min="7958" max="7958" width="13.7109375" style="87" customWidth="1"/>
    <col min="7959" max="7959" width="1.7109375" style="87" customWidth="1"/>
    <col min="7960" max="7960" width="13.7109375" style="87" customWidth="1"/>
    <col min="7961" max="8198" width="9.140625" style="87"/>
    <col min="8199" max="8199" width="42" style="87" customWidth="1"/>
    <col min="8200" max="8200" width="13.7109375" style="87" customWidth="1"/>
    <col min="8201" max="8201" width="1.7109375" style="87" customWidth="1"/>
    <col min="8202" max="8202" width="13.7109375" style="87" customWidth="1"/>
    <col min="8203" max="8203" width="1.7109375" style="87" customWidth="1"/>
    <col min="8204" max="8204" width="13.7109375" style="87" customWidth="1"/>
    <col min="8205" max="8205" width="1.7109375" style="87" customWidth="1"/>
    <col min="8206" max="8206" width="13.7109375" style="87" customWidth="1"/>
    <col min="8207" max="8207" width="1.7109375" style="87" customWidth="1"/>
    <col min="8208" max="8208" width="13.7109375" style="87" customWidth="1"/>
    <col min="8209" max="8209" width="1.7109375" style="87" customWidth="1"/>
    <col min="8210" max="8210" width="15.7109375" style="87" customWidth="1"/>
    <col min="8211" max="8211" width="1.7109375" style="87" customWidth="1"/>
    <col min="8212" max="8212" width="15.5703125" style="87" customWidth="1"/>
    <col min="8213" max="8213" width="1.7109375" style="87" customWidth="1"/>
    <col min="8214" max="8214" width="13.7109375" style="87" customWidth="1"/>
    <col min="8215" max="8215" width="1.7109375" style="87" customWidth="1"/>
    <col min="8216" max="8216" width="13.7109375" style="87" customWidth="1"/>
    <col min="8217" max="8454" width="9.140625" style="87"/>
    <col min="8455" max="8455" width="42" style="87" customWidth="1"/>
    <col min="8456" max="8456" width="13.7109375" style="87" customWidth="1"/>
    <col min="8457" max="8457" width="1.7109375" style="87" customWidth="1"/>
    <col min="8458" max="8458" width="13.7109375" style="87" customWidth="1"/>
    <col min="8459" max="8459" width="1.7109375" style="87" customWidth="1"/>
    <col min="8460" max="8460" width="13.7109375" style="87" customWidth="1"/>
    <col min="8461" max="8461" width="1.7109375" style="87" customWidth="1"/>
    <col min="8462" max="8462" width="13.7109375" style="87" customWidth="1"/>
    <col min="8463" max="8463" width="1.7109375" style="87" customWidth="1"/>
    <col min="8464" max="8464" width="13.7109375" style="87" customWidth="1"/>
    <col min="8465" max="8465" width="1.7109375" style="87" customWidth="1"/>
    <col min="8466" max="8466" width="15.7109375" style="87" customWidth="1"/>
    <col min="8467" max="8467" width="1.7109375" style="87" customWidth="1"/>
    <col min="8468" max="8468" width="15.5703125" style="87" customWidth="1"/>
    <col min="8469" max="8469" width="1.7109375" style="87" customWidth="1"/>
    <col min="8470" max="8470" width="13.7109375" style="87" customWidth="1"/>
    <col min="8471" max="8471" width="1.7109375" style="87" customWidth="1"/>
    <col min="8472" max="8472" width="13.7109375" style="87" customWidth="1"/>
    <col min="8473" max="8710" width="9.140625" style="87"/>
    <col min="8711" max="8711" width="42" style="87" customWidth="1"/>
    <col min="8712" max="8712" width="13.7109375" style="87" customWidth="1"/>
    <col min="8713" max="8713" width="1.7109375" style="87" customWidth="1"/>
    <col min="8714" max="8714" width="13.7109375" style="87" customWidth="1"/>
    <col min="8715" max="8715" width="1.7109375" style="87" customWidth="1"/>
    <col min="8716" max="8716" width="13.7109375" style="87" customWidth="1"/>
    <col min="8717" max="8717" width="1.7109375" style="87" customWidth="1"/>
    <col min="8718" max="8718" width="13.7109375" style="87" customWidth="1"/>
    <col min="8719" max="8719" width="1.7109375" style="87" customWidth="1"/>
    <col min="8720" max="8720" width="13.7109375" style="87" customWidth="1"/>
    <col min="8721" max="8721" width="1.7109375" style="87" customWidth="1"/>
    <col min="8722" max="8722" width="15.7109375" style="87" customWidth="1"/>
    <col min="8723" max="8723" width="1.7109375" style="87" customWidth="1"/>
    <col min="8724" max="8724" width="15.5703125" style="87" customWidth="1"/>
    <col min="8725" max="8725" width="1.7109375" style="87" customWidth="1"/>
    <col min="8726" max="8726" width="13.7109375" style="87" customWidth="1"/>
    <col min="8727" max="8727" width="1.7109375" style="87" customWidth="1"/>
    <col min="8728" max="8728" width="13.7109375" style="87" customWidth="1"/>
    <col min="8729" max="8966" width="9.140625" style="87"/>
    <col min="8967" max="8967" width="42" style="87" customWidth="1"/>
    <col min="8968" max="8968" width="13.7109375" style="87" customWidth="1"/>
    <col min="8969" max="8969" width="1.7109375" style="87" customWidth="1"/>
    <col min="8970" max="8970" width="13.7109375" style="87" customWidth="1"/>
    <col min="8971" max="8971" width="1.7109375" style="87" customWidth="1"/>
    <col min="8972" max="8972" width="13.7109375" style="87" customWidth="1"/>
    <col min="8973" max="8973" width="1.7109375" style="87" customWidth="1"/>
    <col min="8974" max="8974" width="13.7109375" style="87" customWidth="1"/>
    <col min="8975" max="8975" width="1.7109375" style="87" customWidth="1"/>
    <col min="8976" max="8976" width="13.7109375" style="87" customWidth="1"/>
    <col min="8977" max="8977" width="1.7109375" style="87" customWidth="1"/>
    <col min="8978" max="8978" width="15.7109375" style="87" customWidth="1"/>
    <col min="8979" max="8979" width="1.7109375" style="87" customWidth="1"/>
    <col min="8980" max="8980" width="15.5703125" style="87" customWidth="1"/>
    <col min="8981" max="8981" width="1.7109375" style="87" customWidth="1"/>
    <col min="8982" max="8982" width="13.7109375" style="87" customWidth="1"/>
    <col min="8983" max="8983" width="1.7109375" style="87" customWidth="1"/>
    <col min="8984" max="8984" width="13.7109375" style="87" customWidth="1"/>
    <col min="8985" max="9222" width="9.140625" style="87"/>
    <col min="9223" max="9223" width="42" style="87" customWidth="1"/>
    <col min="9224" max="9224" width="13.7109375" style="87" customWidth="1"/>
    <col min="9225" max="9225" width="1.7109375" style="87" customWidth="1"/>
    <col min="9226" max="9226" width="13.7109375" style="87" customWidth="1"/>
    <col min="9227" max="9227" width="1.7109375" style="87" customWidth="1"/>
    <col min="9228" max="9228" width="13.7109375" style="87" customWidth="1"/>
    <col min="9229" max="9229" width="1.7109375" style="87" customWidth="1"/>
    <col min="9230" max="9230" width="13.7109375" style="87" customWidth="1"/>
    <col min="9231" max="9231" width="1.7109375" style="87" customWidth="1"/>
    <col min="9232" max="9232" width="13.7109375" style="87" customWidth="1"/>
    <col min="9233" max="9233" width="1.7109375" style="87" customWidth="1"/>
    <col min="9234" max="9234" width="15.7109375" style="87" customWidth="1"/>
    <col min="9235" max="9235" width="1.7109375" style="87" customWidth="1"/>
    <col min="9236" max="9236" width="15.5703125" style="87" customWidth="1"/>
    <col min="9237" max="9237" width="1.7109375" style="87" customWidth="1"/>
    <col min="9238" max="9238" width="13.7109375" style="87" customWidth="1"/>
    <col min="9239" max="9239" width="1.7109375" style="87" customWidth="1"/>
    <col min="9240" max="9240" width="13.7109375" style="87" customWidth="1"/>
    <col min="9241" max="9478" width="9.140625" style="87"/>
    <col min="9479" max="9479" width="42" style="87" customWidth="1"/>
    <col min="9480" max="9480" width="13.7109375" style="87" customWidth="1"/>
    <col min="9481" max="9481" width="1.7109375" style="87" customWidth="1"/>
    <col min="9482" max="9482" width="13.7109375" style="87" customWidth="1"/>
    <col min="9483" max="9483" width="1.7109375" style="87" customWidth="1"/>
    <col min="9484" max="9484" width="13.7109375" style="87" customWidth="1"/>
    <col min="9485" max="9485" width="1.7109375" style="87" customWidth="1"/>
    <col min="9486" max="9486" width="13.7109375" style="87" customWidth="1"/>
    <col min="9487" max="9487" width="1.7109375" style="87" customWidth="1"/>
    <col min="9488" max="9488" width="13.7109375" style="87" customWidth="1"/>
    <col min="9489" max="9489" width="1.7109375" style="87" customWidth="1"/>
    <col min="9490" max="9490" width="15.7109375" style="87" customWidth="1"/>
    <col min="9491" max="9491" width="1.7109375" style="87" customWidth="1"/>
    <col min="9492" max="9492" width="15.5703125" style="87" customWidth="1"/>
    <col min="9493" max="9493" width="1.7109375" style="87" customWidth="1"/>
    <col min="9494" max="9494" width="13.7109375" style="87" customWidth="1"/>
    <col min="9495" max="9495" width="1.7109375" style="87" customWidth="1"/>
    <col min="9496" max="9496" width="13.7109375" style="87" customWidth="1"/>
    <col min="9497" max="9734" width="9.140625" style="87"/>
    <col min="9735" max="9735" width="42" style="87" customWidth="1"/>
    <col min="9736" max="9736" width="13.7109375" style="87" customWidth="1"/>
    <col min="9737" max="9737" width="1.7109375" style="87" customWidth="1"/>
    <col min="9738" max="9738" width="13.7109375" style="87" customWidth="1"/>
    <col min="9739" max="9739" width="1.7109375" style="87" customWidth="1"/>
    <col min="9740" max="9740" width="13.7109375" style="87" customWidth="1"/>
    <col min="9741" max="9741" width="1.7109375" style="87" customWidth="1"/>
    <col min="9742" max="9742" width="13.7109375" style="87" customWidth="1"/>
    <col min="9743" max="9743" width="1.7109375" style="87" customWidth="1"/>
    <col min="9744" max="9744" width="13.7109375" style="87" customWidth="1"/>
    <col min="9745" max="9745" width="1.7109375" style="87" customWidth="1"/>
    <col min="9746" max="9746" width="15.7109375" style="87" customWidth="1"/>
    <col min="9747" max="9747" width="1.7109375" style="87" customWidth="1"/>
    <col min="9748" max="9748" width="15.5703125" style="87" customWidth="1"/>
    <col min="9749" max="9749" width="1.7109375" style="87" customWidth="1"/>
    <col min="9750" max="9750" width="13.7109375" style="87" customWidth="1"/>
    <col min="9751" max="9751" width="1.7109375" style="87" customWidth="1"/>
    <col min="9752" max="9752" width="13.7109375" style="87" customWidth="1"/>
    <col min="9753" max="9990" width="9.140625" style="87"/>
    <col min="9991" max="9991" width="42" style="87" customWidth="1"/>
    <col min="9992" max="9992" width="13.7109375" style="87" customWidth="1"/>
    <col min="9993" max="9993" width="1.7109375" style="87" customWidth="1"/>
    <col min="9994" max="9994" width="13.7109375" style="87" customWidth="1"/>
    <col min="9995" max="9995" width="1.7109375" style="87" customWidth="1"/>
    <col min="9996" max="9996" width="13.7109375" style="87" customWidth="1"/>
    <col min="9997" max="9997" width="1.7109375" style="87" customWidth="1"/>
    <col min="9998" max="9998" width="13.7109375" style="87" customWidth="1"/>
    <col min="9999" max="9999" width="1.7109375" style="87" customWidth="1"/>
    <col min="10000" max="10000" width="13.7109375" style="87" customWidth="1"/>
    <col min="10001" max="10001" width="1.7109375" style="87" customWidth="1"/>
    <col min="10002" max="10002" width="15.7109375" style="87" customWidth="1"/>
    <col min="10003" max="10003" width="1.7109375" style="87" customWidth="1"/>
    <col min="10004" max="10004" width="15.5703125" style="87" customWidth="1"/>
    <col min="10005" max="10005" width="1.7109375" style="87" customWidth="1"/>
    <col min="10006" max="10006" width="13.7109375" style="87" customWidth="1"/>
    <col min="10007" max="10007" width="1.7109375" style="87" customWidth="1"/>
    <col min="10008" max="10008" width="13.7109375" style="87" customWidth="1"/>
    <col min="10009" max="10246" width="9.140625" style="87"/>
    <col min="10247" max="10247" width="42" style="87" customWidth="1"/>
    <col min="10248" max="10248" width="13.7109375" style="87" customWidth="1"/>
    <col min="10249" max="10249" width="1.7109375" style="87" customWidth="1"/>
    <col min="10250" max="10250" width="13.7109375" style="87" customWidth="1"/>
    <col min="10251" max="10251" width="1.7109375" style="87" customWidth="1"/>
    <col min="10252" max="10252" width="13.7109375" style="87" customWidth="1"/>
    <col min="10253" max="10253" width="1.7109375" style="87" customWidth="1"/>
    <col min="10254" max="10254" width="13.7109375" style="87" customWidth="1"/>
    <col min="10255" max="10255" width="1.7109375" style="87" customWidth="1"/>
    <col min="10256" max="10256" width="13.7109375" style="87" customWidth="1"/>
    <col min="10257" max="10257" width="1.7109375" style="87" customWidth="1"/>
    <col min="10258" max="10258" width="15.7109375" style="87" customWidth="1"/>
    <col min="10259" max="10259" width="1.7109375" style="87" customWidth="1"/>
    <col min="10260" max="10260" width="15.5703125" style="87" customWidth="1"/>
    <col min="10261" max="10261" width="1.7109375" style="87" customWidth="1"/>
    <col min="10262" max="10262" width="13.7109375" style="87" customWidth="1"/>
    <col min="10263" max="10263" width="1.7109375" style="87" customWidth="1"/>
    <col min="10264" max="10264" width="13.7109375" style="87" customWidth="1"/>
    <col min="10265" max="10502" width="9.140625" style="87"/>
    <col min="10503" max="10503" width="42" style="87" customWidth="1"/>
    <col min="10504" max="10504" width="13.7109375" style="87" customWidth="1"/>
    <col min="10505" max="10505" width="1.7109375" style="87" customWidth="1"/>
    <col min="10506" max="10506" width="13.7109375" style="87" customWidth="1"/>
    <col min="10507" max="10507" width="1.7109375" style="87" customWidth="1"/>
    <col min="10508" max="10508" width="13.7109375" style="87" customWidth="1"/>
    <col min="10509" max="10509" width="1.7109375" style="87" customWidth="1"/>
    <col min="10510" max="10510" width="13.7109375" style="87" customWidth="1"/>
    <col min="10511" max="10511" width="1.7109375" style="87" customWidth="1"/>
    <col min="10512" max="10512" width="13.7109375" style="87" customWidth="1"/>
    <col min="10513" max="10513" width="1.7109375" style="87" customWidth="1"/>
    <col min="10514" max="10514" width="15.7109375" style="87" customWidth="1"/>
    <col min="10515" max="10515" width="1.7109375" style="87" customWidth="1"/>
    <col min="10516" max="10516" width="15.5703125" style="87" customWidth="1"/>
    <col min="10517" max="10517" width="1.7109375" style="87" customWidth="1"/>
    <col min="10518" max="10518" width="13.7109375" style="87" customWidth="1"/>
    <col min="10519" max="10519" width="1.7109375" style="87" customWidth="1"/>
    <col min="10520" max="10520" width="13.7109375" style="87" customWidth="1"/>
    <col min="10521" max="10758" width="9.140625" style="87"/>
    <col min="10759" max="10759" width="42" style="87" customWidth="1"/>
    <col min="10760" max="10760" width="13.7109375" style="87" customWidth="1"/>
    <col min="10761" max="10761" width="1.7109375" style="87" customWidth="1"/>
    <col min="10762" max="10762" width="13.7109375" style="87" customWidth="1"/>
    <col min="10763" max="10763" width="1.7109375" style="87" customWidth="1"/>
    <col min="10764" max="10764" width="13.7109375" style="87" customWidth="1"/>
    <col min="10765" max="10765" width="1.7109375" style="87" customWidth="1"/>
    <col min="10766" max="10766" width="13.7109375" style="87" customWidth="1"/>
    <col min="10767" max="10767" width="1.7109375" style="87" customWidth="1"/>
    <col min="10768" max="10768" width="13.7109375" style="87" customWidth="1"/>
    <col min="10769" max="10769" width="1.7109375" style="87" customWidth="1"/>
    <col min="10770" max="10770" width="15.7109375" style="87" customWidth="1"/>
    <col min="10771" max="10771" width="1.7109375" style="87" customWidth="1"/>
    <col min="10772" max="10772" width="15.5703125" style="87" customWidth="1"/>
    <col min="10773" max="10773" width="1.7109375" style="87" customWidth="1"/>
    <col min="10774" max="10774" width="13.7109375" style="87" customWidth="1"/>
    <col min="10775" max="10775" width="1.7109375" style="87" customWidth="1"/>
    <col min="10776" max="10776" width="13.7109375" style="87" customWidth="1"/>
    <col min="10777" max="11014" width="9.140625" style="87"/>
    <col min="11015" max="11015" width="42" style="87" customWidth="1"/>
    <col min="11016" max="11016" width="13.7109375" style="87" customWidth="1"/>
    <col min="11017" max="11017" width="1.7109375" style="87" customWidth="1"/>
    <col min="11018" max="11018" width="13.7109375" style="87" customWidth="1"/>
    <col min="11019" max="11019" width="1.7109375" style="87" customWidth="1"/>
    <col min="11020" max="11020" width="13.7109375" style="87" customWidth="1"/>
    <col min="11021" max="11021" width="1.7109375" style="87" customWidth="1"/>
    <col min="11022" max="11022" width="13.7109375" style="87" customWidth="1"/>
    <col min="11023" max="11023" width="1.7109375" style="87" customWidth="1"/>
    <col min="11024" max="11024" width="13.7109375" style="87" customWidth="1"/>
    <col min="11025" max="11025" width="1.7109375" style="87" customWidth="1"/>
    <col min="11026" max="11026" width="15.7109375" style="87" customWidth="1"/>
    <col min="11027" max="11027" width="1.7109375" style="87" customWidth="1"/>
    <col min="11028" max="11028" width="15.5703125" style="87" customWidth="1"/>
    <col min="11029" max="11029" width="1.7109375" style="87" customWidth="1"/>
    <col min="11030" max="11030" width="13.7109375" style="87" customWidth="1"/>
    <col min="11031" max="11031" width="1.7109375" style="87" customWidth="1"/>
    <col min="11032" max="11032" width="13.7109375" style="87" customWidth="1"/>
    <col min="11033" max="11270" width="9.140625" style="87"/>
    <col min="11271" max="11271" width="42" style="87" customWidth="1"/>
    <col min="11272" max="11272" width="13.7109375" style="87" customWidth="1"/>
    <col min="11273" max="11273" width="1.7109375" style="87" customWidth="1"/>
    <col min="11274" max="11274" width="13.7109375" style="87" customWidth="1"/>
    <col min="11275" max="11275" width="1.7109375" style="87" customWidth="1"/>
    <col min="11276" max="11276" width="13.7109375" style="87" customWidth="1"/>
    <col min="11277" max="11277" width="1.7109375" style="87" customWidth="1"/>
    <col min="11278" max="11278" width="13.7109375" style="87" customWidth="1"/>
    <col min="11279" max="11279" width="1.7109375" style="87" customWidth="1"/>
    <col min="11280" max="11280" width="13.7109375" style="87" customWidth="1"/>
    <col min="11281" max="11281" width="1.7109375" style="87" customWidth="1"/>
    <col min="11282" max="11282" width="15.7109375" style="87" customWidth="1"/>
    <col min="11283" max="11283" width="1.7109375" style="87" customWidth="1"/>
    <col min="11284" max="11284" width="15.5703125" style="87" customWidth="1"/>
    <col min="11285" max="11285" width="1.7109375" style="87" customWidth="1"/>
    <col min="11286" max="11286" width="13.7109375" style="87" customWidth="1"/>
    <col min="11287" max="11287" width="1.7109375" style="87" customWidth="1"/>
    <col min="11288" max="11288" width="13.7109375" style="87" customWidth="1"/>
    <col min="11289" max="11526" width="9.140625" style="87"/>
    <col min="11527" max="11527" width="42" style="87" customWidth="1"/>
    <col min="11528" max="11528" width="13.7109375" style="87" customWidth="1"/>
    <col min="11529" max="11529" width="1.7109375" style="87" customWidth="1"/>
    <col min="11530" max="11530" width="13.7109375" style="87" customWidth="1"/>
    <col min="11531" max="11531" width="1.7109375" style="87" customWidth="1"/>
    <col min="11532" max="11532" width="13.7109375" style="87" customWidth="1"/>
    <col min="11533" max="11533" width="1.7109375" style="87" customWidth="1"/>
    <col min="11534" max="11534" width="13.7109375" style="87" customWidth="1"/>
    <col min="11535" max="11535" width="1.7109375" style="87" customWidth="1"/>
    <col min="11536" max="11536" width="13.7109375" style="87" customWidth="1"/>
    <col min="11537" max="11537" width="1.7109375" style="87" customWidth="1"/>
    <col min="11538" max="11538" width="15.7109375" style="87" customWidth="1"/>
    <col min="11539" max="11539" width="1.7109375" style="87" customWidth="1"/>
    <col min="11540" max="11540" width="15.5703125" style="87" customWidth="1"/>
    <col min="11541" max="11541" width="1.7109375" style="87" customWidth="1"/>
    <col min="11542" max="11542" width="13.7109375" style="87" customWidth="1"/>
    <col min="11543" max="11543" width="1.7109375" style="87" customWidth="1"/>
    <col min="11544" max="11544" width="13.7109375" style="87" customWidth="1"/>
    <col min="11545" max="11782" width="9.140625" style="87"/>
    <col min="11783" max="11783" width="42" style="87" customWidth="1"/>
    <col min="11784" max="11784" width="13.7109375" style="87" customWidth="1"/>
    <col min="11785" max="11785" width="1.7109375" style="87" customWidth="1"/>
    <col min="11786" max="11786" width="13.7109375" style="87" customWidth="1"/>
    <col min="11787" max="11787" width="1.7109375" style="87" customWidth="1"/>
    <col min="11788" max="11788" width="13.7109375" style="87" customWidth="1"/>
    <col min="11789" max="11789" width="1.7109375" style="87" customWidth="1"/>
    <col min="11790" max="11790" width="13.7109375" style="87" customWidth="1"/>
    <col min="11791" max="11791" width="1.7109375" style="87" customWidth="1"/>
    <col min="11792" max="11792" width="13.7109375" style="87" customWidth="1"/>
    <col min="11793" max="11793" width="1.7109375" style="87" customWidth="1"/>
    <col min="11794" max="11794" width="15.7109375" style="87" customWidth="1"/>
    <col min="11795" max="11795" width="1.7109375" style="87" customWidth="1"/>
    <col min="11796" max="11796" width="15.5703125" style="87" customWidth="1"/>
    <col min="11797" max="11797" width="1.7109375" style="87" customWidth="1"/>
    <col min="11798" max="11798" width="13.7109375" style="87" customWidth="1"/>
    <col min="11799" max="11799" width="1.7109375" style="87" customWidth="1"/>
    <col min="11800" max="11800" width="13.7109375" style="87" customWidth="1"/>
    <col min="11801" max="12038" width="9.140625" style="87"/>
    <col min="12039" max="12039" width="42" style="87" customWidth="1"/>
    <col min="12040" max="12040" width="13.7109375" style="87" customWidth="1"/>
    <col min="12041" max="12041" width="1.7109375" style="87" customWidth="1"/>
    <col min="12042" max="12042" width="13.7109375" style="87" customWidth="1"/>
    <col min="12043" max="12043" width="1.7109375" style="87" customWidth="1"/>
    <col min="12044" max="12044" width="13.7109375" style="87" customWidth="1"/>
    <col min="12045" max="12045" width="1.7109375" style="87" customWidth="1"/>
    <col min="12046" max="12046" width="13.7109375" style="87" customWidth="1"/>
    <col min="12047" max="12047" width="1.7109375" style="87" customWidth="1"/>
    <col min="12048" max="12048" width="13.7109375" style="87" customWidth="1"/>
    <col min="12049" max="12049" width="1.7109375" style="87" customWidth="1"/>
    <col min="12050" max="12050" width="15.7109375" style="87" customWidth="1"/>
    <col min="12051" max="12051" width="1.7109375" style="87" customWidth="1"/>
    <col min="12052" max="12052" width="15.5703125" style="87" customWidth="1"/>
    <col min="12053" max="12053" width="1.7109375" style="87" customWidth="1"/>
    <col min="12054" max="12054" width="13.7109375" style="87" customWidth="1"/>
    <col min="12055" max="12055" width="1.7109375" style="87" customWidth="1"/>
    <col min="12056" max="12056" width="13.7109375" style="87" customWidth="1"/>
    <col min="12057" max="12294" width="9.140625" style="87"/>
    <col min="12295" max="12295" width="42" style="87" customWidth="1"/>
    <col min="12296" max="12296" width="13.7109375" style="87" customWidth="1"/>
    <col min="12297" max="12297" width="1.7109375" style="87" customWidth="1"/>
    <col min="12298" max="12298" width="13.7109375" style="87" customWidth="1"/>
    <col min="12299" max="12299" width="1.7109375" style="87" customWidth="1"/>
    <col min="12300" max="12300" width="13.7109375" style="87" customWidth="1"/>
    <col min="12301" max="12301" width="1.7109375" style="87" customWidth="1"/>
    <col min="12302" max="12302" width="13.7109375" style="87" customWidth="1"/>
    <col min="12303" max="12303" width="1.7109375" style="87" customWidth="1"/>
    <col min="12304" max="12304" width="13.7109375" style="87" customWidth="1"/>
    <col min="12305" max="12305" width="1.7109375" style="87" customWidth="1"/>
    <col min="12306" max="12306" width="15.7109375" style="87" customWidth="1"/>
    <col min="12307" max="12307" width="1.7109375" style="87" customWidth="1"/>
    <col min="12308" max="12308" width="15.5703125" style="87" customWidth="1"/>
    <col min="12309" max="12309" width="1.7109375" style="87" customWidth="1"/>
    <col min="12310" max="12310" width="13.7109375" style="87" customWidth="1"/>
    <col min="12311" max="12311" width="1.7109375" style="87" customWidth="1"/>
    <col min="12312" max="12312" width="13.7109375" style="87" customWidth="1"/>
    <col min="12313" max="12550" width="9.140625" style="87"/>
    <col min="12551" max="12551" width="42" style="87" customWidth="1"/>
    <col min="12552" max="12552" width="13.7109375" style="87" customWidth="1"/>
    <col min="12553" max="12553" width="1.7109375" style="87" customWidth="1"/>
    <col min="12554" max="12554" width="13.7109375" style="87" customWidth="1"/>
    <col min="12555" max="12555" width="1.7109375" style="87" customWidth="1"/>
    <col min="12556" max="12556" width="13.7109375" style="87" customWidth="1"/>
    <col min="12557" max="12557" width="1.7109375" style="87" customWidth="1"/>
    <col min="12558" max="12558" width="13.7109375" style="87" customWidth="1"/>
    <col min="12559" max="12559" width="1.7109375" style="87" customWidth="1"/>
    <col min="12560" max="12560" width="13.7109375" style="87" customWidth="1"/>
    <col min="12561" max="12561" width="1.7109375" style="87" customWidth="1"/>
    <col min="12562" max="12562" width="15.7109375" style="87" customWidth="1"/>
    <col min="12563" max="12563" width="1.7109375" style="87" customWidth="1"/>
    <col min="12564" max="12564" width="15.5703125" style="87" customWidth="1"/>
    <col min="12565" max="12565" width="1.7109375" style="87" customWidth="1"/>
    <col min="12566" max="12566" width="13.7109375" style="87" customWidth="1"/>
    <col min="12567" max="12567" width="1.7109375" style="87" customWidth="1"/>
    <col min="12568" max="12568" width="13.7109375" style="87" customWidth="1"/>
    <col min="12569" max="12806" width="9.140625" style="87"/>
    <col min="12807" max="12807" width="42" style="87" customWidth="1"/>
    <col min="12808" max="12808" width="13.7109375" style="87" customWidth="1"/>
    <col min="12809" max="12809" width="1.7109375" style="87" customWidth="1"/>
    <col min="12810" max="12810" width="13.7109375" style="87" customWidth="1"/>
    <col min="12811" max="12811" width="1.7109375" style="87" customWidth="1"/>
    <col min="12812" max="12812" width="13.7109375" style="87" customWidth="1"/>
    <col min="12813" max="12813" width="1.7109375" style="87" customWidth="1"/>
    <col min="12814" max="12814" width="13.7109375" style="87" customWidth="1"/>
    <col min="12815" max="12815" width="1.7109375" style="87" customWidth="1"/>
    <col min="12816" max="12816" width="13.7109375" style="87" customWidth="1"/>
    <col min="12817" max="12817" width="1.7109375" style="87" customWidth="1"/>
    <col min="12818" max="12818" width="15.7109375" style="87" customWidth="1"/>
    <col min="12819" max="12819" width="1.7109375" style="87" customWidth="1"/>
    <col min="12820" max="12820" width="15.5703125" style="87" customWidth="1"/>
    <col min="12821" max="12821" width="1.7109375" style="87" customWidth="1"/>
    <col min="12822" max="12822" width="13.7109375" style="87" customWidth="1"/>
    <col min="12823" max="12823" width="1.7109375" style="87" customWidth="1"/>
    <col min="12824" max="12824" width="13.7109375" style="87" customWidth="1"/>
    <col min="12825" max="13062" width="9.140625" style="87"/>
    <col min="13063" max="13063" width="42" style="87" customWidth="1"/>
    <col min="13064" max="13064" width="13.7109375" style="87" customWidth="1"/>
    <col min="13065" max="13065" width="1.7109375" style="87" customWidth="1"/>
    <col min="13066" max="13066" width="13.7109375" style="87" customWidth="1"/>
    <col min="13067" max="13067" width="1.7109375" style="87" customWidth="1"/>
    <col min="13068" max="13068" width="13.7109375" style="87" customWidth="1"/>
    <col min="13069" max="13069" width="1.7109375" style="87" customWidth="1"/>
    <col min="13070" max="13070" width="13.7109375" style="87" customWidth="1"/>
    <col min="13071" max="13071" width="1.7109375" style="87" customWidth="1"/>
    <col min="13072" max="13072" width="13.7109375" style="87" customWidth="1"/>
    <col min="13073" max="13073" width="1.7109375" style="87" customWidth="1"/>
    <col min="13074" max="13074" width="15.7109375" style="87" customWidth="1"/>
    <col min="13075" max="13075" width="1.7109375" style="87" customWidth="1"/>
    <col min="13076" max="13076" width="15.5703125" style="87" customWidth="1"/>
    <col min="13077" max="13077" width="1.7109375" style="87" customWidth="1"/>
    <col min="13078" max="13078" width="13.7109375" style="87" customWidth="1"/>
    <col min="13079" max="13079" width="1.7109375" style="87" customWidth="1"/>
    <col min="13080" max="13080" width="13.7109375" style="87" customWidth="1"/>
    <col min="13081" max="13318" width="9.140625" style="87"/>
    <col min="13319" max="13319" width="42" style="87" customWidth="1"/>
    <col min="13320" max="13320" width="13.7109375" style="87" customWidth="1"/>
    <col min="13321" max="13321" width="1.7109375" style="87" customWidth="1"/>
    <col min="13322" max="13322" width="13.7109375" style="87" customWidth="1"/>
    <col min="13323" max="13323" width="1.7109375" style="87" customWidth="1"/>
    <col min="13324" max="13324" width="13.7109375" style="87" customWidth="1"/>
    <col min="13325" max="13325" width="1.7109375" style="87" customWidth="1"/>
    <col min="13326" max="13326" width="13.7109375" style="87" customWidth="1"/>
    <col min="13327" max="13327" width="1.7109375" style="87" customWidth="1"/>
    <col min="13328" max="13328" width="13.7109375" style="87" customWidth="1"/>
    <col min="13329" max="13329" width="1.7109375" style="87" customWidth="1"/>
    <col min="13330" max="13330" width="15.7109375" style="87" customWidth="1"/>
    <col min="13331" max="13331" width="1.7109375" style="87" customWidth="1"/>
    <col min="13332" max="13332" width="15.5703125" style="87" customWidth="1"/>
    <col min="13333" max="13333" width="1.7109375" style="87" customWidth="1"/>
    <col min="13334" max="13334" width="13.7109375" style="87" customWidth="1"/>
    <col min="13335" max="13335" width="1.7109375" style="87" customWidth="1"/>
    <col min="13336" max="13336" width="13.7109375" style="87" customWidth="1"/>
    <col min="13337" max="13574" width="9.140625" style="87"/>
    <col min="13575" max="13575" width="42" style="87" customWidth="1"/>
    <col min="13576" max="13576" width="13.7109375" style="87" customWidth="1"/>
    <col min="13577" max="13577" width="1.7109375" style="87" customWidth="1"/>
    <col min="13578" max="13578" width="13.7109375" style="87" customWidth="1"/>
    <col min="13579" max="13579" width="1.7109375" style="87" customWidth="1"/>
    <col min="13580" max="13580" width="13.7109375" style="87" customWidth="1"/>
    <col min="13581" max="13581" width="1.7109375" style="87" customWidth="1"/>
    <col min="13582" max="13582" width="13.7109375" style="87" customWidth="1"/>
    <col min="13583" max="13583" width="1.7109375" style="87" customWidth="1"/>
    <col min="13584" max="13584" width="13.7109375" style="87" customWidth="1"/>
    <col min="13585" max="13585" width="1.7109375" style="87" customWidth="1"/>
    <col min="13586" max="13586" width="15.7109375" style="87" customWidth="1"/>
    <col min="13587" max="13587" width="1.7109375" style="87" customWidth="1"/>
    <col min="13588" max="13588" width="15.5703125" style="87" customWidth="1"/>
    <col min="13589" max="13589" width="1.7109375" style="87" customWidth="1"/>
    <col min="13590" max="13590" width="13.7109375" style="87" customWidth="1"/>
    <col min="13591" max="13591" width="1.7109375" style="87" customWidth="1"/>
    <col min="13592" max="13592" width="13.7109375" style="87" customWidth="1"/>
    <col min="13593" max="13830" width="9.140625" style="87"/>
    <col min="13831" max="13831" width="42" style="87" customWidth="1"/>
    <col min="13832" max="13832" width="13.7109375" style="87" customWidth="1"/>
    <col min="13833" max="13833" width="1.7109375" style="87" customWidth="1"/>
    <col min="13834" max="13834" width="13.7109375" style="87" customWidth="1"/>
    <col min="13835" max="13835" width="1.7109375" style="87" customWidth="1"/>
    <col min="13836" max="13836" width="13.7109375" style="87" customWidth="1"/>
    <col min="13837" max="13837" width="1.7109375" style="87" customWidth="1"/>
    <col min="13838" max="13838" width="13.7109375" style="87" customWidth="1"/>
    <col min="13839" max="13839" width="1.7109375" style="87" customWidth="1"/>
    <col min="13840" max="13840" width="13.7109375" style="87" customWidth="1"/>
    <col min="13841" max="13841" width="1.7109375" style="87" customWidth="1"/>
    <col min="13842" max="13842" width="15.7109375" style="87" customWidth="1"/>
    <col min="13843" max="13843" width="1.7109375" style="87" customWidth="1"/>
    <col min="13844" max="13844" width="15.5703125" style="87" customWidth="1"/>
    <col min="13845" max="13845" width="1.7109375" style="87" customWidth="1"/>
    <col min="13846" max="13846" width="13.7109375" style="87" customWidth="1"/>
    <col min="13847" max="13847" width="1.7109375" style="87" customWidth="1"/>
    <col min="13848" max="13848" width="13.7109375" style="87" customWidth="1"/>
    <col min="13849" max="14086" width="9.140625" style="87"/>
    <col min="14087" max="14087" width="42" style="87" customWidth="1"/>
    <col min="14088" max="14088" width="13.7109375" style="87" customWidth="1"/>
    <col min="14089" max="14089" width="1.7109375" style="87" customWidth="1"/>
    <col min="14090" max="14090" width="13.7109375" style="87" customWidth="1"/>
    <col min="14091" max="14091" width="1.7109375" style="87" customWidth="1"/>
    <col min="14092" max="14092" width="13.7109375" style="87" customWidth="1"/>
    <col min="14093" max="14093" width="1.7109375" style="87" customWidth="1"/>
    <col min="14094" max="14094" width="13.7109375" style="87" customWidth="1"/>
    <col min="14095" max="14095" width="1.7109375" style="87" customWidth="1"/>
    <col min="14096" max="14096" width="13.7109375" style="87" customWidth="1"/>
    <col min="14097" max="14097" width="1.7109375" style="87" customWidth="1"/>
    <col min="14098" max="14098" width="15.7109375" style="87" customWidth="1"/>
    <col min="14099" max="14099" width="1.7109375" style="87" customWidth="1"/>
    <col min="14100" max="14100" width="15.5703125" style="87" customWidth="1"/>
    <col min="14101" max="14101" width="1.7109375" style="87" customWidth="1"/>
    <col min="14102" max="14102" width="13.7109375" style="87" customWidth="1"/>
    <col min="14103" max="14103" width="1.7109375" style="87" customWidth="1"/>
    <col min="14104" max="14104" width="13.7109375" style="87" customWidth="1"/>
    <col min="14105" max="14342" width="9.140625" style="87"/>
    <col min="14343" max="14343" width="42" style="87" customWidth="1"/>
    <col min="14344" max="14344" width="13.7109375" style="87" customWidth="1"/>
    <col min="14345" max="14345" width="1.7109375" style="87" customWidth="1"/>
    <col min="14346" max="14346" width="13.7109375" style="87" customWidth="1"/>
    <col min="14347" max="14347" width="1.7109375" style="87" customWidth="1"/>
    <col min="14348" max="14348" width="13.7109375" style="87" customWidth="1"/>
    <col min="14349" max="14349" width="1.7109375" style="87" customWidth="1"/>
    <col min="14350" max="14350" width="13.7109375" style="87" customWidth="1"/>
    <col min="14351" max="14351" width="1.7109375" style="87" customWidth="1"/>
    <col min="14352" max="14352" width="13.7109375" style="87" customWidth="1"/>
    <col min="14353" max="14353" width="1.7109375" style="87" customWidth="1"/>
    <col min="14354" max="14354" width="15.7109375" style="87" customWidth="1"/>
    <col min="14355" max="14355" width="1.7109375" style="87" customWidth="1"/>
    <col min="14356" max="14356" width="15.5703125" style="87" customWidth="1"/>
    <col min="14357" max="14357" width="1.7109375" style="87" customWidth="1"/>
    <col min="14358" max="14358" width="13.7109375" style="87" customWidth="1"/>
    <col min="14359" max="14359" width="1.7109375" style="87" customWidth="1"/>
    <col min="14360" max="14360" width="13.7109375" style="87" customWidth="1"/>
    <col min="14361" max="14598" width="9.140625" style="87"/>
    <col min="14599" max="14599" width="42" style="87" customWidth="1"/>
    <col min="14600" max="14600" width="13.7109375" style="87" customWidth="1"/>
    <col min="14601" max="14601" width="1.7109375" style="87" customWidth="1"/>
    <col min="14602" max="14602" width="13.7109375" style="87" customWidth="1"/>
    <col min="14603" max="14603" width="1.7109375" style="87" customWidth="1"/>
    <col min="14604" max="14604" width="13.7109375" style="87" customWidth="1"/>
    <col min="14605" max="14605" width="1.7109375" style="87" customWidth="1"/>
    <col min="14606" max="14606" width="13.7109375" style="87" customWidth="1"/>
    <col min="14607" max="14607" width="1.7109375" style="87" customWidth="1"/>
    <col min="14608" max="14608" width="13.7109375" style="87" customWidth="1"/>
    <col min="14609" max="14609" width="1.7109375" style="87" customWidth="1"/>
    <col min="14610" max="14610" width="15.7109375" style="87" customWidth="1"/>
    <col min="14611" max="14611" width="1.7109375" style="87" customWidth="1"/>
    <col min="14612" max="14612" width="15.5703125" style="87" customWidth="1"/>
    <col min="14613" max="14613" width="1.7109375" style="87" customWidth="1"/>
    <col min="14614" max="14614" width="13.7109375" style="87" customWidth="1"/>
    <col min="14615" max="14615" width="1.7109375" style="87" customWidth="1"/>
    <col min="14616" max="14616" width="13.7109375" style="87" customWidth="1"/>
    <col min="14617" max="14854" width="9.140625" style="87"/>
    <col min="14855" max="14855" width="42" style="87" customWidth="1"/>
    <col min="14856" max="14856" width="13.7109375" style="87" customWidth="1"/>
    <col min="14857" max="14857" width="1.7109375" style="87" customWidth="1"/>
    <col min="14858" max="14858" width="13.7109375" style="87" customWidth="1"/>
    <col min="14859" max="14859" width="1.7109375" style="87" customWidth="1"/>
    <col min="14860" max="14860" width="13.7109375" style="87" customWidth="1"/>
    <col min="14861" max="14861" width="1.7109375" style="87" customWidth="1"/>
    <col min="14862" max="14862" width="13.7109375" style="87" customWidth="1"/>
    <col min="14863" max="14863" width="1.7109375" style="87" customWidth="1"/>
    <col min="14864" max="14864" width="13.7109375" style="87" customWidth="1"/>
    <col min="14865" max="14865" width="1.7109375" style="87" customWidth="1"/>
    <col min="14866" max="14866" width="15.7109375" style="87" customWidth="1"/>
    <col min="14867" max="14867" width="1.7109375" style="87" customWidth="1"/>
    <col min="14868" max="14868" width="15.5703125" style="87" customWidth="1"/>
    <col min="14869" max="14869" width="1.7109375" style="87" customWidth="1"/>
    <col min="14870" max="14870" width="13.7109375" style="87" customWidth="1"/>
    <col min="14871" max="14871" width="1.7109375" style="87" customWidth="1"/>
    <col min="14872" max="14872" width="13.7109375" style="87" customWidth="1"/>
    <col min="14873" max="15110" width="9.140625" style="87"/>
    <col min="15111" max="15111" width="42" style="87" customWidth="1"/>
    <col min="15112" max="15112" width="13.7109375" style="87" customWidth="1"/>
    <col min="15113" max="15113" width="1.7109375" style="87" customWidth="1"/>
    <col min="15114" max="15114" width="13.7109375" style="87" customWidth="1"/>
    <col min="15115" max="15115" width="1.7109375" style="87" customWidth="1"/>
    <col min="15116" max="15116" width="13.7109375" style="87" customWidth="1"/>
    <col min="15117" max="15117" width="1.7109375" style="87" customWidth="1"/>
    <col min="15118" max="15118" width="13.7109375" style="87" customWidth="1"/>
    <col min="15119" max="15119" width="1.7109375" style="87" customWidth="1"/>
    <col min="15120" max="15120" width="13.7109375" style="87" customWidth="1"/>
    <col min="15121" max="15121" width="1.7109375" style="87" customWidth="1"/>
    <col min="15122" max="15122" width="15.7109375" style="87" customWidth="1"/>
    <col min="15123" max="15123" width="1.7109375" style="87" customWidth="1"/>
    <col min="15124" max="15124" width="15.5703125" style="87" customWidth="1"/>
    <col min="15125" max="15125" width="1.7109375" style="87" customWidth="1"/>
    <col min="15126" max="15126" width="13.7109375" style="87" customWidth="1"/>
    <col min="15127" max="15127" width="1.7109375" style="87" customWidth="1"/>
    <col min="15128" max="15128" width="13.7109375" style="87" customWidth="1"/>
    <col min="15129" max="15366" width="9.140625" style="87"/>
    <col min="15367" max="15367" width="42" style="87" customWidth="1"/>
    <col min="15368" max="15368" width="13.7109375" style="87" customWidth="1"/>
    <col min="15369" max="15369" width="1.7109375" style="87" customWidth="1"/>
    <col min="15370" max="15370" width="13.7109375" style="87" customWidth="1"/>
    <col min="15371" max="15371" width="1.7109375" style="87" customWidth="1"/>
    <col min="15372" max="15372" width="13.7109375" style="87" customWidth="1"/>
    <col min="15373" max="15373" width="1.7109375" style="87" customWidth="1"/>
    <col min="15374" max="15374" width="13.7109375" style="87" customWidth="1"/>
    <col min="15375" max="15375" width="1.7109375" style="87" customWidth="1"/>
    <col min="15376" max="15376" width="13.7109375" style="87" customWidth="1"/>
    <col min="15377" max="15377" width="1.7109375" style="87" customWidth="1"/>
    <col min="15378" max="15378" width="15.7109375" style="87" customWidth="1"/>
    <col min="15379" max="15379" width="1.7109375" style="87" customWidth="1"/>
    <col min="15380" max="15380" width="15.5703125" style="87" customWidth="1"/>
    <col min="15381" max="15381" width="1.7109375" style="87" customWidth="1"/>
    <col min="15382" max="15382" width="13.7109375" style="87" customWidth="1"/>
    <col min="15383" max="15383" width="1.7109375" style="87" customWidth="1"/>
    <col min="15384" max="15384" width="13.7109375" style="87" customWidth="1"/>
    <col min="15385" max="15622" width="9.140625" style="87"/>
    <col min="15623" max="15623" width="42" style="87" customWidth="1"/>
    <col min="15624" max="15624" width="13.7109375" style="87" customWidth="1"/>
    <col min="15625" max="15625" width="1.7109375" style="87" customWidth="1"/>
    <col min="15626" max="15626" width="13.7109375" style="87" customWidth="1"/>
    <col min="15627" max="15627" width="1.7109375" style="87" customWidth="1"/>
    <col min="15628" max="15628" width="13.7109375" style="87" customWidth="1"/>
    <col min="15629" max="15629" width="1.7109375" style="87" customWidth="1"/>
    <col min="15630" max="15630" width="13.7109375" style="87" customWidth="1"/>
    <col min="15631" max="15631" width="1.7109375" style="87" customWidth="1"/>
    <col min="15632" max="15632" width="13.7109375" style="87" customWidth="1"/>
    <col min="15633" max="15633" width="1.7109375" style="87" customWidth="1"/>
    <col min="15634" max="15634" width="15.7109375" style="87" customWidth="1"/>
    <col min="15635" max="15635" width="1.7109375" style="87" customWidth="1"/>
    <col min="15636" max="15636" width="15.5703125" style="87" customWidth="1"/>
    <col min="15637" max="15637" width="1.7109375" style="87" customWidth="1"/>
    <col min="15638" max="15638" width="13.7109375" style="87" customWidth="1"/>
    <col min="15639" max="15639" width="1.7109375" style="87" customWidth="1"/>
    <col min="15640" max="15640" width="13.7109375" style="87" customWidth="1"/>
    <col min="15641" max="15878" width="9.140625" style="87"/>
    <col min="15879" max="15879" width="42" style="87" customWidth="1"/>
    <col min="15880" max="15880" width="13.7109375" style="87" customWidth="1"/>
    <col min="15881" max="15881" width="1.7109375" style="87" customWidth="1"/>
    <col min="15882" max="15882" width="13.7109375" style="87" customWidth="1"/>
    <col min="15883" max="15883" width="1.7109375" style="87" customWidth="1"/>
    <col min="15884" max="15884" width="13.7109375" style="87" customWidth="1"/>
    <col min="15885" max="15885" width="1.7109375" style="87" customWidth="1"/>
    <col min="15886" max="15886" width="13.7109375" style="87" customWidth="1"/>
    <col min="15887" max="15887" width="1.7109375" style="87" customWidth="1"/>
    <col min="15888" max="15888" width="13.7109375" style="87" customWidth="1"/>
    <col min="15889" max="15889" width="1.7109375" style="87" customWidth="1"/>
    <col min="15890" max="15890" width="15.7109375" style="87" customWidth="1"/>
    <col min="15891" max="15891" width="1.7109375" style="87" customWidth="1"/>
    <col min="15892" max="15892" width="15.5703125" style="87" customWidth="1"/>
    <col min="15893" max="15893" width="1.7109375" style="87" customWidth="1"/>
    <col min="15894" max="15894" width="13.7109375" style="87" customWidth="1"/>
    <col min="15895" max="15895" width="1.7109375" style="87" customWidth="1"/>
    <col min="15896" max="15896" width="13.7109375" style="87" customWidth="1"/>
    <col min="15897" max="16134" width="9.140625" style="87"/>
    <col min="16135" max="16135" width="42" style="87" customWidth="1"/>
    <col min="16136" max="16136" width="13.7109375" style="87" customWidth="1"/>
    <col min="16137" max="16137" width="1.7109375" style="87" customWidth="1"/>
    <col min="16138" max="16138" width="13.7109375" style="87" customWidth="1"/>
    <col min="16139" max="16139" width="1.7109375" style="87" customWidth="1"/>
    <col min="16140" max="16140" width="13.7109375" style="87" customWidth="1"/>
    <col min="16141" max="16141" width="1.7109375" style="87" customWidth="1"/>
    <col min="16142" max="16142" width="13.7109375" style="87" customWidth="1"/>
    <col min="16143" max="16143" width="1.7109375" style="87" customWidth="1"/>
    <col min="16144" max="16144" width="13.7109375" style="87" customWidth="1"/>
    <col min="16145" max="16145" width="1.7109375" style="87" customWidth="1"/>
    <col min="16146" max="16146" width="15.7109375" style="87" customWidth="1"/>
    <col min="16147" max="16147" width="1.7109375" style="87" customWidth="1"/>
    <col min="16148" max="16148" width="15.5703125" style="87" customWidth="1"/>
    <col min="16149" max="16149" width="1.7109375" style="87" customWidth="1"/>
    <col min="16150" max="16150" width="13.7109375" style="87" customWidth="1"/>
    <col min="16151" max="16151" width="1.7109375" style="87" customWidth="1"/>
    <col min="16152" max="16152" width="13.7109375" style="87" customWidth="1"/>
    <col min="16153" max="16384" width="9.140625" style="87"/>
  </cols>
  <sheetData>
    <row r="1" spans="1:24" ht="20.2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125" t="s">
        <v>73</v>
      </c>
    </row>
    <row r="2" spans="1:24" ht="20.2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ht="20.25" customHeight="1">
      <c r="A3" s="91" t="s">
        <v>233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20.25" customHeight="1">
      <c r="A4" s="91" t="s">
        <v>247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 ht="20.25" customHeight="1">
      <c r="X5" s="125" t="s">
        <v>2</v>
      </c>
    </row>
    <row r="6" spans="1:24" ht="20.25" customHeight="1">
      <c r="D6" s="143" t="s">
        <v>62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ht="20.25" customHeight="1"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41" t="s">
        <v>53</v>
      </c>
      <c r="Q7" s="141"/>
      <c r="R7" s="141"/>
      <c r="S7" s="141"/>
      <c r="T7" s="141"/>
      <c r="U7" s="141"/>
      <c r="V7" s="141"/>
      <c r="W7" s="92"/>
      <c r="X7" s="92"/>
    </row>
    <row r="8" spans="1:24" ht="20.25" customHeight="1">
      <c r="C8" s="92"/>
      <c r="D8" s="92"/>
      <c r="E8" s="92"/>
      <c r="F8" s="92"/>
      <c r="G8" s="92"/>
      <c r="H8" s="92"/>
      <c r="I8" s="92"/>
      <c r="P8" s="145" t="s">
        <v>118</v>
      </c>
      <c r="Q8" s="145"/>
      <c r="R8" s="145"/>
      <c r="S8" s="145"/>
      <c r="T8" s="145"/>
      <c r="U8" s="134"/>
      <c r="V8" s="134"/>
      <c r="W8" s="134"/>
      <c r="X8" s="92"/>
    </row>
    <row r="9" spans="1:24" ht="20.25" customHeight="1">
      <c r="C9" s="92"/>
      <c r="D9" s="92"/>
      <c r="E9" s="92"/>
      <c r="F9" s="92"/>
      <c r="G9" s="92"/>
      <c r="H9" s="92"/>
      <c r="I9" s="92"/>
      <c r="P9" s="134"/>
      <c r="Q9" s="134"/>
      <c r="R9" s="134"/>
      <c r="S9" s="134"/>
      <c r="T9" s="88" t="s">
        <v>119</v>
      </c>
      <c r="U9" s="134"/>
      <c r="V9" s="134"/>
      <c r="W9" s="134"/>
      <c r="X9" s="92"/>
    </row>
    <row r="10" spans="1:24" ht="20.25" customHeight="1">
      <c r="C10" s="92"/>
      <c r="D10" s="92"/>
      <c r="E10" s="92"/>
      <c r="F10" s="92"/>
      <c r="G10" s="92"/>
      <c r="H10" s="92"/>
      <c r="I10" s="92"/>
      <c r="P10" s="134"/>
      <c r="Q10" s="134"/>
      <c r="R10" s="134"/>
      <c r="S10" s="134"/>
      <c r="T10" s="88" t="s">
        <v>120</v>
      </c>
      <c r="U10" s="134"/>
      <c r="V10" s="134"/>
      <c r="W10" s="134"/>
      <c r="X10" s="92"/>
    </row>
    <row r="11" spans="1:24" ht="20.25" customHeight="1">
      <c r="C11" s="92"/>
      <c r="D11" s="92"/>
      <c r="E11" s="92"/>
      <c r="F11" s="92"/>
      <c r="G11" s="92"/>
      <c r="H11" s="92"/>
      <c r="I11" s="92"/>
      <c r="P11" s="134"/>
      <c r="Q11" s="134"/>
      <c r="R11" s="134"/>
      <c r="S11" s="134"/>
      <c r="T11" s="88" t="s">
        <v>121</v>
      </c>
      <c r="U11" s="134"/>
      <c r="V11" s="134"/>
      <c r="W11" s="134"/>
      <c r="X11" s="92"/>
    </row>
    <row r="12" spans="1:24" s="88" customFormat="1" ht="20.25" customHeight="1">
      <c r="J12" s="88" t="s">
        <v>122</v>
      </c>
      <c r="R12" s="88" t="s">
        <v>123</v>
      </c>
      <c r="T12" s="88" t="s">
        <v>276</v>
      </c>
    </row>
    <row r="13" spans="1:24" s="88" customFormat="1" ht="20.25" customHeight="1">
      <c r="D13" s="88" t="s">
        <v>44</v>
      </c>
      <c r="H13" s="88" t="s">
        <v>125</v>
      </c>
      <c r="J13" s="88" t="s">
        <v>120</v>
      </c>
      <c r="L13" s="93"/>
      <c r="M13" s="93" t="s">
        <v>50</v>
      </c>
      <c r="N13" s="93"/>
      <c r="R13" s="88" t="s">
        <v>159</v>
      </c>
      <c r="T13" s="88" t="s">
        <v>128</v>
      </c>
    </row>
    <row r="14" spans="1:24" s="88" customFormat="1" ht="20.25" customHeight="1">
      <c r="D14" s="88" t="s">
        <v>131</v>
      </c>
      <c r="F14" s="88" t="s">
        <v>132</v>
      </c>
      <c r="H14" s="88" t="s">
        <v>133</v>
      </c>
      <c r="J14" s="88" t="s">
        <v>134</v>
      </c>
      <c r="L14" s="88" t="s">
        <v>135</v>
      </c>
      <c r="P14" s="88" t="s">
        <v>164</v>
      </c>
      <c r="R14" s="88" t="s">
        <v>160</v>
      </c>
      <c r="T14" s="88" t="s">
        <v>138</v>
      </c>
      <c r="V14" s="88" t="s">
        <v>161</v>
      </c>
      <c r="X14" s="88" t="s">
        <v>140</v>
      </c>
    </row>
    <row r="15" spans="1:24" s="88" customFormat="1" ht="20.25" customHeight="1">
      <c r="B15" s="93" t="s">
        <v>4</v>
      </c>
      <c r="D15" s="93" t="s">
        <v>142</v>
      </c>
      <c r="F15" s="93" t="s">
        <v>143</v>
      </c>
      <c r="H15" s="93" t="s">
        <v>144</v>
      </c>
      <c r="J15" s="135" t="s">
        <v>145</v>
      </c>
      <c r="L15" s="93" t="s">
        <v>146</v>
      </c>
      <c r="N15" s="93" t="s">
        <v>147</v>
      </c>
      <c r="P15" s="93" t="s">
        <v>165</v>
      </c>
      <c r="R15" s="93" t="s">
        <v>162</v>
      </c>
      <c r="T15" s="93" t="s">
        <v>127</v>
      </c>
      <c r="V15" s="93" t="s">
        <v>163</v>
      </c>
      <c r="X15" s="93" t="s">
        <v>150</v>
      </c>
    </row>
    <row r="16" spans="1:24" s="88" customFormat="1" ht="20.25" customHeight="1">
      <c r="A16" s="91" t="s">
        <v>157</v>
      </c>
      <c r="B16" s="91"/>
      <c r="C16" s="126"/>
      <c r="D16" s="128">
        <v>5386344</v>
      </c>
      <c r="E16" s="129"/>
      <c r="F16" s="128">
        <v>3431481</v>
      </c>
      <c r="G16" s="129"/>
      <c r="H16" s="128">
        <v>332818</v>
      </c>
      <c r="I16" s="129"/>
      <c r="J16" s="128">
        <v>78898</v>
      </c>
      <c r="K16" s="129"/>
      <c r="L16" s="128">
        <v>562592</v>
      </c>
      <c r="M16" s="129"/>
      <c r="N16" s="128">
        <v>10479267</v>
      </c>
      <c r="O16" s="129"/>
      <c r="P16" s="128">
        <v>1186206</v>
      </c>
      <c r="Q16" s="129"/>
      <c r="R16" s="128">
        <v>-2809051</v>
      </c>
      <c r="S16" s="129"/>
      <c r="T16" s="128">
        <v>-133142</v>
      </c>
      <c r="U16" s="129"/>
      <c r="V16" s="128">
        <f>SUM(P16:T16)</f>
        <v>-1755987</v>
      </c>
      <c r="W16" s="129"/>
      <c r="X16" s="128">
        <f>SUM(D16:N16,V16)</f>
        <v>18515413</v>
      </c>
    </row>
    <row r="17" spans="1:24" ht="20.25" customHeight="1">
      <c r="A17" s="87" t="s">
        <v>93</v>
      </c>
      <c r="C17" s="126"/>
      <c r="D17" s="128">
        <v>0</v>
      </c>
      <c r="E17" s="129"/>
      <c r="F17" s="128">
        <v>0</v>
      </c>
      <c r="G17" s="129"/>
      <c r="H17" s="128">
        <v>0</v>
      </c>
      <c r="I17" s="129"/>
      <c r="J17" s="128">
        <v>0</v>
      </c>
      <c r="K17" s="129"/>
      <c r="L17" s="128">
        <v>0</v>
      </c>
      <c r="M17" s="129"/>
      <c r="N17" s="128">
        <v>1013914</v>
      </c>
      <c r="O17" s="129"/>
      <c r="P17" s="128">
        <v>0</v>
      </c>
      <c r="Q17" s="129"/>
      <c r="R17" s="128">
        <v>0</v>
      </c>
      <c r="S17" s="129"/>
      <c r="T17" s="128">
        <v>0</v>
      </c>
      <c r="U17" s="129"/>
      <c r="V17" s="128">
        <f>SUM(P17:T17)</f>
        <v>0</v>
      </c>
      <c r="W17" s="129"/>
      <c r="X17" s="128">
        <f>SUM(D17:N17,V17)</f>
        <v>1013914</v>
      </c>
    </row>
    <row r="18" spans="1:24" ht="20.25" customHeight="1">
      <c r="A18" s="87" t="s">
        <v>113</v>
      </c>
      <c r="C18" s="126"/>
      <c r="D18" s="130">
        <v>0</v>
      </c>
      <c r="E18" s="128"/>
      <c r="F18" s="130">
        <v>0</v>
      </c>
      <c r="G18" s="128"/>
      <c r="H18" s="130">
        <v>0</v>
      </c>
      <c r="I18" s="128"/>
      <c r="J18" s="130">
        <v>0</v>
      </c>
      <c r="K18" s="129"/>
      <c r="L18" s="130">
        <v>0</v>
      </c>
      <c r="M18" s="129"/>
      <c r="N18" s="130">
        <v>-298</v>
      </c>
      <c r="O18" s="129"/>
      <c r="P18" s="130">
        <v>1112126</v>
      </c>
      <c r="Q18" s="129"/>
      <c r="R18" s="130">
        <v>-75124</v>
      </c>
      <c r="S18" s="129"/>
      <c r="T18" s="130">
        <v>0</v>
      </c>
      <c r="U18" s="129"/>
      <c r="V18" s="130">
        <f>SUM(P18:T18)</f>
        <v>1037002</v>
      </c>
      <c r="W18" s="129"/>
      <c r="X18" s="130">
        <f>SUM(D18:N18,V18)</f>
        <v>1036704</v>
      </c>
    </row>
    <row r="19" spans="1:24" ht="20.25" customHeight="1">
      <c r="A19" s="87" t="s">
        <v>114</v>
      </c>
      <c r="C19" s="126"/>
      <c r="D19" s="128">
        <f>SUM(D17:D18)</f>
        <v>0</v>
      </c>
      <c r="E19" s="129"/>
      <c r="F19" s="128">
        <f>SUM(F17:F18)</f>
        <v>0</v>
      </c>
      <c r="G19" s="129"/>
      <c r="H19" s="128">
        <f>SUM(H17:H18)</f>
        <v>0</v>
      </c>
      <c r="I19" s="129"/>
      <c r="J19" s="128">
        <f>SUM(J17:J18)</f>
        <v>0</v>
      </c>
      <c r="K19" s="129"/>
      <c r="L19" s="128">
        <f>SUM(L17:L18)</f>
        <v>0</v>
      </c>
      <c r="M19" s="129"/>
      <c r="N19" s="128">
        <f>SUM(N17:N18)</f>
        <v>1013616</v>
      </c>
      <c r="O19" s="129"/>
      <c r="P19" s="128">
        <f>SUM(P17:P18)</f>
        <v>1112126</v>
      </c>
      <c r="Q19" s="129"/>
      <c r="R19" s="128">
        <f>SUM(R17:R18)</f>
        <v>-75124</v>
      </c>
      <c r="S19" s="129"/>
      <c r="T19" s="128">
        <f>SUM(T17:T18)</f>
        <v>0</v>
      </c>
      <c r="U19" s="129"/>
      <c r="V19" s="128">
        <f>SUM(V17:V18)</f>
        <v>1037002</v>
      </c>
      <c r="W19" s="129"/>
      <c r="X19" s="128">
        <f t="shared" ref="X19:X23" si="0">SUM(D19:N19,V19)</f>
        <v>2050618</v>
      </c>
    </row>
    <row r="20" spans="1:24" ht="20.25" customHeight="1">
      <c r="A20" s="87" t="s">
        <v>153</v>
      </c>
      <c r="B20" s="132">
        <v>11</v>
      </c>
      <c r="C20" s="126"/>
      <c r="D20" s="128">
        <v>449997</v>
      </c>
      <c r="E20" s="129"/>
      <c r="F20" s="128">
        <v>0</v>
      </c>
      <c r="G20" s="129"/>
      <c r="H20" s="128">
        <v>0</v>
      </c>
      <c r="I20" s="129"/>
      <c r="J20" s="128">
        <v>0</v>
      </c>
      <c r="K20" s="129"/>
      <c r="L20" s="128">
        <v>0</v>
      </c>
      <c r="M20" s="129"/>
      <c r="N20" s="128">
        <v>-449997</v>
      </c>
      <c r="O20" s="129"/>
      <c r="P20" s="128">
        <v>0</v>
      </c>
      <c r="Q20" s="129"/>
      <c r="R20" s="128">
        <v>0</v>
      </c>
      <c r="S20" s="129"/>
      <c r="T20" s="128">
        <v>0</v>
      </c>
      <c r="U20" s="129"/>
      <c r="V20" s="129">
        <f t="shared" ref="V20:V25" si="1">SUM(P20:T20)</f>
        <v>0</v>
      </c>
      <c r="W20" s="129"/>
      <c r="X20" s="129">
        <f t="shared" si="0"/>
        <v>0</v>
      </c>
    </row>
    <row r="21" spans="1:24" ht="20.25" customHeight="1">
      <c r="A21" s="87" t="s">
        <v>154</v>
      </c>
      <c r="B21" s="132">
        <v>11</v>
      </c>
      <c r="C21" s="126"/>
      <c r="D21" s="128">
        <v>0</v>
      </c>
      <c r="E21" s="129"/>
      <c r="F21" s="128">
        <v>0</v>
      </c>
      <c r="G21" s="129"/>
      <c r="H21" s="128">
        <v>0</v>
      </c>
      <c r="I21" s="129"/>
      <c r="J21" s="128">
        <v>0</v>
      </c>
      <c r="K21" s="129"/>
      <c r="L21" s="128">
        <v>0</v>
      </c>
      <c r="M21" s="129"/>
      <c r="N21" s="128">
        <v>-284764</v>
      </c>
      <c r="O21" s="129"/>
      <c r="P21" s="128">
        <v>0</v>
      </c>
      <c r="Q21" s="129"/>
      <c r="R21" s="128">
        <v>0</v>
      </c>
      <c r="S21" s="129"/>
      <c r="T21" s="128">
        <v>0</v>
      </c>
      <c r="U21" s="129"/>
      <c r="V21" s="129">
        <f t="shared" si="1"/>
        <v>0</v>
      </c>
      <c r="W21" s="129"/>
      <c r="X21" s="129">
        <f t="shared" si="0"/>
        <v>-284764</v>
      </c>
    </row>
    <row r="22" spans="1:24" ht="20.25" customHeight="1">
      <c r="A22" s="87" t="s">
        <v>155</v>
      </c>
      <c r="B22" s="132"/>
      <c r="C22" s="126"/>
      <c r="D22" s="128">
        <v>0</v>
      </c>
      <c r="E22" s="128"/>
      <c r="F22" s="128">
        <v>0</v>
      </c>
      <c r="G22" s="128"/>
      <c r="H22" s="128">
        <v>16200</v>
      </c>
      <c r="I22" s="128"/>
      <c r="J22" s="128">
        <v>0</v>
      </c>
      <c r="K22" s="129"/>
      <c r="L22" s="128">
        <v>0</v>
      </c>
      <c r="M22" s="129"/>
      <c r="N22" s="128">
        <v>0</v>
      </c>
      <c r="O22" s="129"/>
      <c r="P22" s="128">
        <v>0</v>
      </c>
      <c r="Q22" s="129"/>
      <c r="R22" s="128">
        <v>0</v>
      </c>
      <c r="S22" s="129"/>
      <c r="T22" s="128">
        <v>0</v>
      </c>
      <c r="U22" s="129"/>
      <c r="V22" s="129">
        <f t="shared" si="1"/>
        <v>0</v>
      </c>
      <c r="W22" s="129"/>
      <c r="X22" s="129">
        <f t="shared" si="0"/>
        <v>16200</v>
      </c>
    </row>
    <row r="23" spans="1:24" ht="20.25" customHeight="1">
      <c r="A23" s="87" t="s">
        <v>156</v>
      </c>
      <c r="B23" s="132"/>
      <c r="C23" s="126"/>
      <c r="D23" s="128">
        <v>13662</v>
      </c>
      <c r="E23" s="128"/>
      <c r="F23" s="128">
        <v>14284</v>
      </c>
      <c r="G23" s="128"/>
      <c r="H23" s="128">
        <v>-2795</v>
      </c>
      <c r="I23" s="128"/>
      <c r="J23" s="128">
        <v>0</v>
      </c>
      <c r="K23" s="129"/>
      <c r="L23" s="128">
        <v>0</v>
      </c>
      <c r="M23" s="129"/>
      <c r="N23" s="128">
        <v>0</v>
      </c>
      <c r="O23" s="129"/>
      <c r="P23" s="128">
        <v>0</v>
      </c>
      <c r="Q23" s="129"/>
      <c r="R23" s="128">
        <v>0</v>
      </c>
      <c r="S23" s="129"/>
      <c r="T23" s="128">
        <v>0</v>
      </c>
      <c r="U23" s="129"/>
      <c r="V23" s="129">
        <f t="shared" si="1"/>
        <v>0</v>
      </c>
      <c r="W23" s="129"/>
      <c r="X23" s="129">
        <f t="shared" si="0"/>
        <v>25151</v>
      </c>
    </row>
    <row r="24" spans="1:24" ht="20.25" customHeight="1">
      <c r="A24" s="87" t="s">
        <v>158</v>
      </c>
      <c r="B24" s="132"/>
      <c r="C24" s="126"/>
      <c r="D24" s="128">
        <v>0</v>
      </c>
      <c r="E24" s="128"/>
      <c r="F24" s="128">
        <v>0</v>
      </c>
      <c r="G24" s="128"/>
      <c r="H24" s="128">
        <v>0</v>
      </c>
      <c r="I24" s="128"/>
      <c r="J24" s="128">
        <v>-75519</v>
      </c>
      <c r="K24" s="129"/>
      <c r="L24" s="128">
        <v>0</v>
      </c>
      <c r="M24" s="129"/>
      <c r="N24" s="128">
        <v>0</v>
      </c>
      <c r="O24" s="129"/>
      <c r="P24" s="128">
        <v>0</v>
      </c>
      <c r="Q24" s="129"/>
      <c r="R24" s="128">
        <v>0</v>
      </c>
      <c r="S24" s="129"/>
      <c r="T24" s="128">
        <v>0</v>
      </c>
      <c r="U24" s="129"/>
      <c r="V24" s="129">
        <f>SUM(P24:T24)</f>
        <v>0</v>
      </c>
      <c r="W24" s="129"/>
      <c r="X24" s="129">
        <f>SUM(D24:N24,V24)</f>
        <v>-75519</v>
      </c>
    </row>
    <row r="25" spans="1:24" ht="20.25" customHeight="1" thickBot="1">
      <c r="A25" s="91" t="s">
        <v>234</v>
      </c>
      <c r="B25" s="91"/>
      <c r="C25" s="126"/>
      <c r="D25" s="133">
        <f>SUM(D16,D19:D24)</f>
        <v>5850003</v>
      </c>
      <c r="E25" s="129"/>
      <c r="F25" s="133">
        <f>SUM(F16,F19:F24)</f>
        <v>3445765</v>
      </c>
      <c r="G25" s="129"/>
      <c r="H25" s="133">
        <f>SUM(H16,H19:H24)</f>
        <v>346223</v>
      </c>
      <c r="I25" s="129"/>
      <c r="J25" s="133">
        <f>SUM(J16,J19:J24)</f>
        <v>3379</v>
      </c>
      <c r="K25" s="128"/>
      <c r="L25" s="133">
        <f>SUM(L16,L19:L24)</f>
        <v>562592</v>
      </c>
      <c r="M25" s="129"/>
      <c r="N25" s="133">
        <f>SUM(N16,N19:N24)</f>
        <v>10758122</v>
      </c>
      <c r="O25" s="128"/>
      <c r="P25" s="133">
        <f>SUM(P16,P19:P23)</f>
        <v>2298332</v>
      </c>
      <c r="Q25" s="128"/>
      <c r="R25" s="133">
        <f>SUM(R16,R19:R23)</f>
        <v>-2884175</v>
      </c>
      <c r="S25" s="128"/>
      <c r="T25" s="133">
        <f>SUM(T16,T19:T23)</f>
        <v>-133142</v>
      </c>
      <c r="U25" s="128"/>
      <c r="V25" s="137">
        <f t="shared" si="1"/>
        <v>-718985</v>
      </c>
      <c r="W25" s="129"/>
      <c r="X25" s="133">
        <f>SUM(X16,X19:X24)</f>
        <v>20247099</v>
      </c>
    </row>
    <row r="26" spans="1:24" ht="20.25" customHeight="1" thickTop="1">
      <c r="A26" s="91"/>
      <c r="B26" s="91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"/>
      <c r="N26" s="126"/>
      <c r="O26" s="126"/>
      <c r="P26" s="126"/>
      <c r="Q26" s="126"/>
      <c r="R26" s="126"/>
      <c r="S26" s="1"/>
      <c r="T26" s="126"/>
      <c r="U26" s="126"/>
      <c r="V26" s="126"/>
      <c r="W26" s="1"/>
      <c r="X26" s="126"/>
    </row>
    <row r="27" spans="1:24" s="88" customFormat="1" ht="20.25" customHeight="1">
      <c r="A27" s="91" t="s">
        <v>228</v>
      </c>
      <c r="B27" s="91"/>
      <c r="C27" s="126"/>
      <c r="D27" s="128">
        <v>10450003</v>
      </c>
      <c r="E27" s="129"/>
      <c r="F27" s="128">
        <v>5745765</v>
      </c>
      <c r="G27" s="129"/>
      <c r="H27" s="128">
        <v>347703</v>
      </c>
      <c r="I27" s="129"/>
      <c r="J27" s="128">
        <v>3379</v>
      </c>
      <c r="K27" s="129"/>
      <c r="L27" s="128">
        <v>1045000</v>
      </c>
      <c r="M27" s="129"/>
      <c r="N27" s="128">
        <v>10517119</v>
      </c>
      <c r="O27" s="129"/>
      <c r="P27" s="128">
        <v>651699</v>
      </c>
      <c r="Q27" s="129"/>
      <c r="R27" s="128">
        <v>-2612882</v>
      </c>
      <c r="S27" s="129"/>
      <c r="T27" s="128">
        <v>-133142</v>
      </c>
      <c r="U27" s="129"/>
      <c r="V27" s="126">
        <f>SUM(P27:T27)</f>
        <v>-2094325</v>
      </c>
      <c r="W27" s="129"/>
      <c r="X27" s="126">
        <f>SUM(D27:N27,V27)</f>
        <v>26014644</v>
      </c>
    </row>
    <row r="28" spans="1:24" ht="20.25" customHeight="1">
      <c r="A28" s="87" t="s">
        <v>93</v>
      </c>
      <c r="C28" s="126"/>
      <c r="D28" s="128">
        <v>0</v>
      </c>
      <c r="E28" s="129"/>
      <c r="F28" s="128">
        <v>0</v>
      </c>
      <c r="G28" s="129"/>
      <c r="H28" s="128">
        <v>0</v>
      </c>
      <c r="I28" s="129"/>
      <c r="J28" s="128">
        <v>0</v>
      </c>
      <c r="K28" s="129"/>
      <c r="L28" s="128">
        <v>0</v>
      </c>
      <c r="M28" s="129"/>
      <c r="N28" s="128">
        <f>PL_9month_Company!H28</f>
        <v>1985892</v>
      </c>
      <c r="O28" s="129"/>
      <c r="P28" s="128">
        <v>0</v>
      </c>
      <c r="Q28" s="129"/>
      <c r="R28" s="128">
        <v>0</v>
      </c>
      <c r="S28" s="129"/>
      <c r="T28" s="128">
        <v>0</v>
      </c>
      <c r="U28" s="129"/>
      <c r="V28" s="128">
        <f t="shared" ref="V28:V33" si="2">SUM(P28:T28)</f>
        <v>0</v>
      </c>
      <c r="W28" s="129"/>
      <c r="X28" s="128">
        <f t="shared" ref="X28:X33" si="3">SUM(D28:N28,V28)</f>
        <v>1985892</v>
      </c>
    </row>
    <row r="29" spans="1:24" ht="20.25" customHeight="1">
      <c r="A29" s="87" t="s">
        <v>113</v>
      </c>
      <c r="C29" s="126"/>
      <c r="D29" s="130">
        <v>0</v>
      </c>
      <c r="E29" s="128"/>
      <c r="F29" s="130">
        <v>0</v>
      </c>
      <c r="G29" s="128"/>
      <c r="H29" s="130">
        <v>0</v>
      </c>
      <c r="I29" s="128"/>
      <c r="J29" s="130">
        <v>0</v>
      </c>
      <c r="K29" s="129"/>
      <c r="L29" s="130">
        <v>0</v>
      </c>
      <c r="M29" s="129"/>
      <c r="N29" s="130">
        <v>1287</v>
      </c>
      <c r="O29" s="129"/>
      <c r="P29" s="130">
        <v>-1448280</v>
      </c>
      <c r="Q29" s="129"/>
      <c r="R29" s="130">
        <v>-473485</v>
      </c>
      <c r="S29" s="129"/>
      <c r="T29" s="130">
        <v>0</v>
      </c>
      <c r="U29" s="129"/>
      <c r="V29" s="130">
        <f t="shared" si="2"/>
        <v>-1921765</v>
      </c>
      <c r="W29" s="129"/>
      <c r="X29" s="130">
        <f t="shared" si="3"/>
        <v>-1920478</v>
      </c>
    </row>
    <row r="30" spans="1:24" ht="20.25" customHeight="1">
      <c r="A30" s="87" t="s">
        <v>114</v>
      </c>
      <c r="C30" s="126"/>
      <c r="D30" s="128">
        <f>SUM(D28:D29)</f>
        <v>0</v>
      </c>
      <c r="E30" s="129"/>
      <c r="F30" s="128">
        <f>SUM(F28:F29)</f>
        <v>0</v>
      </c>
      <c r="G30" s="129"/>
      <c r="H30" s="128">
        <f>SUM(H28:H29)</f>
        <v>0</v>
      </c>
      <c r="I30" s="129"/>
      <c r="J30" s="128">
        <f>SUM(J28:J29)</f>
        <v>0</v>
      </c>
      <c r="K30" s="129"/>
      <c r="L30" s="128">
        <f>SUM(L28:L29)</f>
        <v>0</v>
      </c>
      <c r="M30" s="129"/>
      <c r="N30" s="128">
        <f>SUM(N28:N29)</f>
        <v>1987179</v>
      </c>
      <c r="O30" s="129"/>
      <c r="P30" s="128">
        <f>SUM(P28:P29)</f>
        <v>-1448280</v>
      </c>
      <c r="Q30" s="129"/>
      <c r="R30" s="128">
        <f>SUM(R28:R29)</f>
        <v>-473485</v>
      </c>
      <c r="S30" s="129"/>
      <c r="T30" s="128">
        <f>SUM(T28:T29)</f>
        <v>0</v>
      </c>
      <c r="U30" s="129"/>
      <c r="V30" s="128">
        <f t="shared" si="2"/>
        <v>-1921765</v>
      </c>
      <c r="W30" s="129"/>
      <c r="X30" s="128">
        <f t="shared" si="3"/>
        <v>65414</v>
      </c>
    </row>
    <row r="31" spans="1:24" ht="20.25" customHeight="1">
      <c r="A31" s="87" t="s">
        <v>154</v>
      </c>
      <c r="B31" s="132">
        <v>11</v>
      </c>
      <c r="C31" s="126"/>
      <c r="D31" s="128">
        <v>0</v>
      </c>
      <c r="E31" s="129"/>
      <c r="F31" s="128">
        <v>0</v>
      </c>
      <c r="G31" s="129"/>
      <c r="H31" s="128">
        <v>0</v>
      </c>
      <c r="I31" s="129"/>
      <c r="J31" s="128">
        <v>0</v>
      </c>
      <c r="K31" s="129"/>
      <c r="L31" s="128">
        <v>0</v>
      </c>
      <c r="M31" s="129"/>
      <c r="N31" s="128">
        <v>-1515250</v>
      </c>
      <c r="O31" s="129"/>
      <c r="P31" s="128">
        <v>0</v>
      </c>
      <c r="Q31" s="129"/>
      <c r="R31" s="128">
        <v>0</v>
      </c>
      <c r="S31" s="129"/>
      <c r="T31" s="128">
        <v>0</v>
      </c>
      <c r="U31" s="129"/>
      <c r="V31" s="129">
        <f t="shared" si="2"/>
        <v>0</v>
      </c>
      <c r="W31" s="129"/>
      <c r="X31" s="129">
        <f t="shared" si="3"/>
        <v>-1515250</v>
      </c>
    </row>
    <row r="32" spans="1:24" ht="20.25" customHeight="1">
      <c r="A32" s="87" t="s">
        <v>155</v>
      </c>
      <c r="B32" s="132"/>
      <c r="C32" s="126"/>
      <c r="D32" s="128">
        <v>0</v>
      </c>
      <c r="E32" s="128"/>
      <c r="F32" s="128">
        <v>0</v>
      </c>
      <c r="G32" s="128"/>
      <c r="H32" s="128">
        <v>60361</v>
      </c>
      <c r="I32" s="128"/>
      <c r="J32" s="128">
        <v>0</v>
      </c>
      <c r="K32" s="129"/>
      <c r="L32" s="128">
        <v>0</v>
      </c>
      <c r="M32" s="129"/>
      <c r="N32" s="128">
        <v>0</v>
      </c>
      <c r="O32" s="129"/>
      <c r="P32" s="128">
        <v>0</v>
      </c>
      <c r="Q32" s="129"/>
      <c r="R32" s="128">
        <v>0</v>
      </c>
      <c r="S32" s="129"/>
      <c r="T32" s="128">
        <v>0</v>
      </c>
      <c r="U32" s="129"/>
      <c r="V32" s="129">
        <f t="shared" si="2"/>
        <v>0</v>
      </c>
      <c r="W32" s="129"/>
      <c r="X32" s="129">
        <f t="shared" si="3"/>
        <v>60361</v>
      </c>
    </row>
    <row r="33" spans="1:24" ht="20.25" customHeight="1">
      <c r="A33" s="87" t="s">
        <v>158</v>
      </c>
      <c r="B33" s="132"/>
      <c r="C33" s="126"/>
      <c r="D33" s="128">
        <v>0</v>
      </c>
      <c r="E33" s="128"/>
      <c r="F33" s="128">
        <v>0</v>
      </c>
      <c r="G33" s="128"/>
      <c r="H33" s="128">
        <v>0</v>
      </c>
      <c r="I33" s="128"/>
      <c r="J33" s="128">
        <v>-310</v>
      </c>
      <c r="K33" s="129"/>
      <c r="L33" s="128">
        <v>0</v>
      </c>
      <c r="M33" s="129"/>
      <c r="N33" s="128">
        <v>0</v>
      </c>
      <c r="O33" s="129"/>
      <c r="P33" s="128">
        <v>0</v>
      </c>
      <c r="Q33" s="129"/>
      <c r="R33" s="128">
        <v>0</v>
      </c>
      <c r="S33" s="129"/>
      <c r="T33" s="128">
        <v>0</v>
      </c>
      <c r="U33" s="129"/>
      <c r="V33" s="129">
        <f t="shared" si="2"/>
        <v>0</v>
      </c>
      <c r="W33" s="129"/>
      <c r="X33" s="129">
        <f t="shared" si="3"/>
        <v>-310</v>
      </c>
    </row>
    <row r="34" spans="1:24" ht="20.25" customHeight="1">
      <c r="A34" s="87" t="s">
        <v>272</v>
      </c>
      <c r="B34" s="132"/>
      <c r="C34" s="126"/>
      <c r="D34" s="128"/>
      <c r="E34" s="128"/>
      <c r="F34" s="128"/>
      <c r="G34" s="128"/>
      <c r="H34" s="128"/>
      <c r="I34" s="128"/>
      <c r="J34" s="128"/>
      <c r="K34" s="129"/>
      <c r="L34" s="128"/>
      <c r="M34" s="129"/>
      <c r="N34" s="128"/>
      <c r="O34" s="129"/>
      <c r="P34" s="128"/>
      <c r="Q34" s="129"/>
      <c r="R34" s="128"/>
      <c r="S34" s="129"/>
      <c r="T34" s="128"/>
      <c r="U34" s="129"/>
      <c r="V34" s="129"/>
      <c r="W34" s="129"/>
      <c r="X34" s="129"/>
    </row>
    <row r="35" spans="1:24" ht="20.25" customHeight="1">
      <c r="A35" s="87" t="s">
        <v>251</v>
      </c>
      <c r="B35" s="132"/>
      <c r="C35" s="126"/>
      <c r="D35" s="128">
        <v>0</v>
      </c>
      <c r="E35" s="128"/>
      <c r="F35" s="128">
        <v>0</v>
      </c>
      <c r="G35" s="128"/>
      <c r="H35" s="128">
        <v>0</v>
      </c>
      <c r="I35" s="128"/>
      <c r="J35" s="128">
        <v>0</v>
      </c>
      <c r="K35" s="129"/>
      <c r="L35" s="128">
        <v>0</v>
      </c>
      <c r="M35" s="129"/>
      <c r="N35" s="128">
        <v>-1141</v>
      </c>
      <c r="O35" s="129"/>
      <c r="P35" s="128">
        <v>0</v>
      </c>
      <c r="Q35" s="129"/>
      <c r="R35" s="128">
        <v>1141</v>
      </c>
      <c r="S35" s="129"/>
      <c r="T35" s="128">
        <v>0</v>
      </c>
      <c r="U35" s="129"/>
      <c r="V35" s="129">
        <f t="shared" ref="V35" si="4">SUM(P35:T35)</f>
        <v>1141</v>
      </c>
      <c r="W35" s="129"/>
      <c r="X35" s="129">
        <f t="shared" ref="X35" si="5">SUM(D35:N35,V35)</f>
        <v>0</v>
      </c>
    </row>
    <row r="36" spans="1:24" ht="20.25" customHeight="1" thickBot="1">
      <c r="A36" s="91" t="s">
        <v>248</v>
      </c>
      <c r="B36" s="91"/>
      <c r="C36" s="126"/>
      <c r="D36" s="133">
        <f>SUM(D27,D30:D35)</f>
        <v>10450003</v>
      </c>
      <c r="E36" s="129"/>
      <c r="F36" s="133">
        <f>SUM(F27,F30:F35)</f>
        <v>5745765</v>
      </c>
      <c r="G36" s="129"/>
      <c r="H36" s="133">
        <f>SUM(H27,H30:H35)</f>
        <v>408064</v>
      </c>
      <c r="I36" s="129"/>
      <c r="J36" s="133">
        <f>SUM(J27,J30:J35)</f>
        <v>3069</v>
      </c>
      <c r="K36" s="128"/>
      <c r="L36" s="133">
        <f>SUM(L27,L30:L35)</f>
        <v>1045000</v>
      </c>
      <c r="M36" s="129"/>
      <c r="N36" s="133">
        <f>SUM(N27,N30:N35)</f>
        <v>10987907</v>
      </c>
      <c r="O36" s="128"/>
      <c r="P36" s="133">
        <f>SUM(P27,P30:P35)</f>
        <v>-796581</v>
      </c>
      <c r="Q36" s="128"/>
      <c r="R36" s="133">
        <f>SUM(R27,R30:R35)</f>
        <v>-3085226</v>
      </c>
      <c r="S36" s="128"/>
      <c r="T36" s="133">
        <f>SUM(T27,T30:T35)</f>
        <v>-133142</v>
      </c>
      <c r="U36" s="128"/>
      <c r="V36" s="133">
        <f>SUM(V27,V30:V35)</f>
        <v>-4014949</v>
      </c>
      <c r="W36" s="129"/>
      <c r="X36" s="133">
        <f>SUM(X27,X30:X35)</f>
        <v>24624859</v>
      </c>
    </row>
    <row r="37" spans="1:24" ht="20.25" customHeight="1" thickTop="1">
      <c r="A37" s="91"/>
      <c r="B37" s="91"/>
      <c r="C37" s="126"/>
      <c r="D37" s="126">
        <f>D36-BS_Company!H79</f>
        <v>0</v>
      </c>
      <c r="F37" s="126">
        <f>F36-BS_Company!H80</f>
        <v>0</v>
      </c>
      <c r="H37" s="126">
        <f>H36-BS_Company!H81</f>
        <v>0</v>
      </c>
      <c r="J37" s="126">
        <f>J36-BS_Company!H82</f>
        <v>0</v>
      </c>
      <c r="L37" s="126">
        <f>L36-BS_Company!H84</f>
        <v>0</v>
      </c>
      <c r="N37" s="126">
        <f>N36-BS_Company!H85</f>
        <v>0</v>
      </c>
      <c r="V37" s="126">
        <f>V36-BS_Company!H86</f>
        <v>0</v>
      </c>
      <c r="X37" s="126">
        <f>X36-BS_Company!H87</f>
        <v>0</v>
      </c>
    </row>
    <row r="38" spans="1:24" ht="23.25">
      <c r="A38" s="97" t="s">
        <v>232</v>
      </c>
      <c r="B38" s="91"/>
      <c r="C38" s="126"/>
      <c r="D38" s="126"/>
      <c r="F38" s="126"/>
      <c r="H38" s="126"/>
      <c r="J38" s="126"/>
      <c r="L38" s="126"/>
      <c r="N38" s="126"/>
      <c r="V38" s="126"/>
      <c r="X38" s="126"/>
    </row>
    <row r="39" spans="1:24" ht="20.25" customHeight="1">
      <c r="A39" s="97"/>
      <c r="B39" s="91"/>
      <c r="C39" s="126"/>
      <c r="D39" s="126"/>
      <c r="F39" s="126"/>
      <c r="H39" s="126"/>
      <c r="J39" s="126"/>
      <c r="L39" s="126"/>
      <c r="N39" s="126"/>
      <c r="V39" s="126"/>
      <c r="X39" s="126"/>
    </row>
    <row r="40" spans="1:24" ht="20.25" customHeight="1">
      <c r="A40" s="97"/>
      <c r="B40" s="91"/>
      <c r="C40" s="126"/>
      <c r="D40" s="126"/>
      <c r="F40" s="126"/>
      <c r="H40" s="126"/>
      <c r="J40" s="126"/>
      <c r="L40" s="126"/>
      <c r="N40" s="126"/>
      <c r="V40" s="126"/>
      <c r="X40" s="126"/>
    </row>
    <row r="41" spans="1:24" ht="20.25" customHeight="1">
      <c r="A41" s="97"/>
      <c r="B41" s="91"/>
      <c r="C41" s="126"/>
      <c r="D41" s="126"/>
      <c r="F41" s="126"/>
      <c r="H41" s="126"/>
      <c r="J41" s="126"/>
      <c r="L41" s="126"/>
      <c r="N41" s="126"/>
      <c r="V41" s="126"/>
      <c r="X41" s="126"/>
    </row>
    <row r="42" spans="1:24" ht="20.25" customHeight="1">
      <c r="A42" s="97"/>
      <c r="B42" s="91"/>
      <c r="C42" s="126"/>
      <c r="D42" s="126"/>
      <c r="F42" s="126"/>
      <c r="H42" s="126"/>
      <c r="J42" s="126"/>
      <c r="L42" s="126"/>
      <c r="N42" s="126"/>
      <c r="V42" s="126"/>
      <c r="X42" s="126"/>
    </row>
    <row r="43" spans="1:24" ht="20.25" customHeight="1">
      <c r="A43" s="97"/>
      <c r="B43" s="91"/>
      <c r="C43" s="126"/>
      <c r="D43" s="126"/>
      <c r="F43" s="126"/>
      <c r="H43" s="126"/>
      <c r="J43" s="126"/>
      <c r="L43" s="126"/>
      <c r="N43" s="126"/>
      <c r="V43" s="126"/>
      <c r="X43" s="126"/>
    </row>
    <row r="44" spans="1:24" ht="20.25" customHeight="1">
      <c r="A44" s="97"/>
      <c r="B44" s="91"/>
      <c r="C44" s="126"/>
      <c r="D44" s="126"/>
      <c r="F44" s="126"/>
      <c r="H44" s="126"/>
      <c r="J44" s="126"/>
      <c r="L44" s="126"/>
      <c r="N44" s="126"/>
      <c r="V44" s="126"/>
      <c r="X44" s="126"/>
    </row>
    <row r="45" spans="1:24" ht="20.25" customHeight="1">
      <c r="A45" s="97"/>
      <c r="B45" s="91"/>
      <c r="C45" s="126"/>
      <c r="D45" s="126"/>
      <c r="F45" s="126"/>
      <c r="H45" s="126"/>
      <c r="J45" s="126"/>
      <c r="L45" s="126"/>
      <c r="N45" s="126"/>
      <c r="V45" s="126"/>
      <c r="X45" s="126"/>
    </row>
    <row r="46" spans="1:24" ht="20.25" customHeight="1">
      <c r="A46" s="97"/>
      <c r="B46" s="91"/>
      <c r="C46" s="126"/>
      <c r="D46" s="126"/>
      <c r="F46" s="126"/>
      <c r="H46" s="126"/>
      <c r="J46" s="126"/>
      <c r="L46" s="126"/>
      <c r="N46" s="126"/>
      <c r="V46" s="126"/>
      <c r="X46" s="126"/>
    </row>
    <row r="47" spans="1:24" ht="20.25" customHeight="1">
      <c r="A47" s="97"/>
      <c r="B47" s="91"/>
      <c r="C47" s="126"/>
      <c r="D47" s="126"/>
      <c r="F47" s="126"/>
      <c r="H47" s="126"/>
      <c r="J47" s="126"/>
      <c r="L47" s="126"/>
      <c r="N47" s="126"/>
      <c r="V47" s="126"/>
      <c r="X47" s="126"/>
    </row>
    <row r="48" spans="1:24" ht="20.25" customHeight="1">
      <c r="A48" s="97"/>
      <c r="B48" s="91"/>
      <c r="C48" s="126"/>
      <c r="D48" s="126"/>
      <c r="F48" s="126"/>
      <c r="H48" s="126"/>
      <c r="J48" s="126"/>
      <c r="L48" s="126"/>
      <c r="N48" s="126"/>
      <c r="V48" s="126"/>
      <c r="X48" s="126"/>
    </row>
    <row r="49" spans="1:24" ht="20.25" customHeight="1">
      <c r="A49" s="91"/>
      <c r="B49" s="91"/>
      <c r="C49" s="126"/>
      <c r="D49" s="126"/>
      <c r="F49" s="126"/>
      <c r="H49" s="126"/>
      <c r="J49" s="126"/>
      <c r="L49" s="126"/>
      <c r="N49" s="126"/>
      <c r="V49" s="126"/>
      <c r="X49" s="126"/>
    </row>
    <row r="50" spans="1:24" ht="20.25" customHeight="1">
      <c r="A50" s="91"/>
      <c r="B50" s="91"/>
      <c r="C50" s="126"/>
      <c r="D50" s="126"/>
      <c r="F50" s="126"/>
      <c r="H50" s="126"/>
      <c r="J50" s="126"/>
      <c r="L50" s="126"/>
      <c r="N50" s="126"/>
      <c r="V50" s="126"/>
      <c r="X50" s="126"/>
    </row>
    <row r="51" spans="1:24" ht="20.25" customHeight="1">
      <c r="A51" s="91"/>
      <c r="B51" s="91"/>
      <c r="C51" s="126"/>
      <c r="D51" s="126"/>
      <c r="F51" s="126"/>
      <c r="H51" s="126"/>
      <c r="J51" s="126"/>
      <c r="L51" s="126"/>
      <c r="N51" s="126"/>
      <c r="V51" s="126"/>
      <c r="X51" s="126"/>
    </row>
    <row r="52" spans="1:24" ht="20.25" customHeight="1">
      <c r="A52" s="91"/>
      <c r="B52" s="91"/>
      <c r="C52" s="126"/>
      <c r="D52" s="126"/>
      <c r="F52" s="126"/>
      <c r="H52" s="126"/>
      <c r="J52" s="126"/>
      <c r="L52" s="126"/>
      <c r="N52" s="126"/>
      <c r="V52" s="126"/>
      <c r="X52" s="126">
        <v>18</v>
      </c>
    </row>
    <row r="53" spans="1:24" ht="20.25" customHeight="1">
      <c r="A53" s="91"/>
      <c r="B53" s="91"/>
      <c r="C53" s="126"/>
      <c r="D53" s="126"/>
      <c r="F53" s="126"/>
      <c r="H53" s="126"/>
      <c r="J53" s="126"/>
      <c r="L53" s="126"/>
      <c r="N53" s="126"/>
      <c r="V53" s="126"/>
      <c r="X53" s="126"/>
    </row>
    <row r="54" spans="1:24" ht="20.25" customHeight="1">
      <c r="A54" s="91"/>
      <c r="B54" s="91"/>
      <c r="C54" s="126"/>
      <c r="D54" s="126"/>
      <c r="F54" s="126"/>
      <c r="H54" s="126"/>
      <c r="J54" s="126"/>
      <c r="L54" s="126"/>
      <c r="N54" s="126"/>
      <c r="V54" s="126"/>
      <c r="X54" s="126"/>
    </row>
    <row r="55" spans="1:24" ht="20.25" customHeight="1">
      <c r="A55" s="91"/>
      <c r="B55" s="91"/>
      <c r="C55" s="126"/>
      <c r="D55" s="126"/>
      <c r="F55" s="126"/>
      <c r="H55" s="126"/>
      <c r="J55" s="126"/>
      <c r="L55" s="126"/>
      <c r="N55" s="126"/>
      <c r="V55" s="126"/>
      <c r="X55" s="126"/>
    </row>
    <row r="56" spans="1:24" ht="20.25" customHeight="1">
      <c r="A56" s="91"/>
      <c r="B56" s="91"/>
      <c r="C56" s="126"/>
      <c r="D56" s="126"/>
      <c r="F56" s="126"/>
      <c r="H56" s="126"/>
      <c r="J56" s="126"/>
      <c r="L56" s="126"/>
      <c r="N56" s="126"/>
      <c r="V56" s="126"/>
      <c r="X56" s="126"/>
    </row>
    <row r="57" spans="1:24" ht="20.25" customHeight="1">
      <c r="A57" s="91"/>
      <c r="B57" s="91"/>
      <c r="C57" s="126"/>
      <c r="D57" s="126"/>
      <c r="F57" s="126"/>
      <c r="H57" s="126"/>
      <c r="J57" s="126"/>
      <c r="L57" s="126"/>
      <c r="N57" s="126"/>
      <c r="V57" s="126"/>
      <c r="X57" s="126"/>
    </row>
    <row r="58" spans="1:24" ht="20.25" customHeight="1">
      <c r="A58" s="91"/>
      <c r="B58" s="91"/>
      <c r="C58" s="126"/>
      <c r="D58" s="126"/>
      <c r="F58" s="126"/>
      <c r="H58" s="126"/>
      <c r="J58" s="126"/>
      <c r="L58" s="126"/>
      <c r="N58" s="126"/>
      <c r="V58" s="126"/>
      <c r="X58" s="126"/>
    </row>
    <row r="59" spans="1:24" ht="20.25" customHeight="1">
      <c r="A59" s="91"/>
      <c r="B59" s="91"/>
      <c r="C59" s="126"/>
      <c r="D59" s="126"/>
      <c r="F59" s="126"/>
      <c r="H59" s="126"/>
      <c r="J59" s="126"/>
      <c r="L59" s="126"/>
      <c r="N59" s="126"/>
      <c r="V59" s="126"/>
      <c r="X59" s="126"/>
    </row>
  </sheetData>
  <mergeCells count="3">
    <mergeCell ref="D6:X6"/>
    <mergeCell ref="P7:V7"/>
    <mergeCell ref="P8:T8"/>
  </mergeCells>
  <pageMargins left="0.55118110236220474" right="0.39370078740157483" top="0.62992125984251968" bottom="0.39370078740157483" header="0.19685039370078741" footer="0.19685039370078741"/>
  <pageSetup paperSize="9" scale="50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88D1-278C-445B-A111-925BDC0F6B7C}">
  <dimension ref="A1:O101"/>
  <sheetViews>
    <sheetView showGridLines="0" view="pageBreakPreview" topLeftCell="A81" zoomScale="115" zoomScaleNormal="100" zoomScaleSheetLayoutView="115" workbookViewId="0">
      <selection activeCell="A96" sqref="A96"/>
    </sheetView>
  </sheetViews>
  <sheetFormatPr defaultColWidth="10.7109375" defaultRowHeight="21.75" customHeight="1"/>
  <cols>
    <col min="1" max="1" width="39.85546875" style="25" customWidth="1"/>
    <col min="2" max="2" width="18.140625" style="25" customWidth="1"/>
    <col min="3" max="3" width="1.7109375" style="27" customWidth="1"/>
    <col min="4" max="4" width="15.7109375" style="27" customWidth="1"/>
    <col min="5" max="5" width="1.7109375" style="27" customWidth="1"/>
    <col min="6" max="6" width="15.7109375" style="27" customWidth="1"/>
    <col min="7" max="7" width="1.7109375" style="27" customWidth="1"/>
    <col min="8" max="8" width="15.7109375" style="27" customWidth="1"/>
    <col min="9" max="9" width="1.7109375" style="27" customWidth="1"/>
    <col min="10" max="10" width="15.7109375" style="27" customWidth="1"/>
    <col min="11" max="11" width="1.28515625" style="25" customWidth="1"/>
    <col min="12" max="12" width="15.7109375" style="68" customWidth="1"/>
    <col min="13" max="16384" width="10.7109375" style="25"/>
  </cols>
  <sheetData>
    <row r="1" spans="1:14" ht="21.75" customHeight="1">
      <c r="J1" s="72" t="s">
        <v>73</v>
      </c>
    </row>
    <row r="2" spans="1:14" ht="21.75" customHeight="1">
      <c r="A2" s="34" t="s">
        <v>0</v>
      </c>
      <c r="B2" s="73"/>
      <c r="C2" s="74"/>
      <c r="D2" s="74"/>
      <c r="E2" s="74"/>
      <c r="F2" s="74"/>
      <c r="G2" s="74"/>
      <c r="H2" s="74"/>
      <c r="I2" s="74"/>
      <c r="J2" s="25"/>
    </row>
    <row r="3" spans="1:14" ht="21.75" customHeight="1">
      <c r="A3" s="34" t="s">
        <v>166</v>
      </c>
      <c r="B3" s="73"/>
      <c r="C3" s="74"/>
      <c r="D3" s="74"/>
      <c r="E3" s="74"/>
      <c r="F3" s="74"/>
      <c r="G3" s="74"/>
      <c r="H3" s="74"/>
      <c r="I3" s="74"/>
      <c r="J3" s="74"/>
    </row>
    <row r="4" spans="1:14" ht="21.75" customHeight="1">
      <c r="A4" s="34" t="s">
        <v>247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75" customFormat="1" ht="21.75" customHeight="1">
      <c r="B5" s="76"/>
      <c r="C5" s="77"/>
      <c r="D5" s="140" t="s">
        <v>1</v>
      </c>
      <c r="E5" s="140"/>
      <c r="F5" s="140"/>
      <c r="G5" s="2"/>
      <c r="H5" s="140" t="s">
        <v>2</v>
      </c>
      <c r="I5" s="140"/>
      <c r="J5" s="140"/>
      <c r="L5" s="69"/>
    </row>
    <row r="6" spans="1:14" s="75" customFormat="1" ht="21.75" customHeight="1">
      <c r="B6" s="76"/>
      <c r="C6" s="77"/>
      <c r="D6" s="139" t="s">
        <v>3</v>
      </c>
      <c r="E6" s="139"/>
      <c r="F6" s="139"/>
      <c r="G6" s="74"/>
      <c r="H6" s="139" t="s">
        <v>3</v>
      </c>
      <c r="I6" s="139"/>
      <c r="J6" s="139"/>
      <c r="L6" s="69"/>
    </row>
    <row r="7" spans="1:14" ht="21.75" customHeight="1">
      <c r="B7" s="78"/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4" ht="21.75" customHeight="1">
      <c r="A8" s="75" t="s">
        <v>167</v>
      </c>
    </row>
    <row r="9" spans="1:14" ht="21.75" customHeight="1">
      <c r="A9" s="25" t="s">
        <v>168</v>
      </c>
      <c r="D9" s="16">
        <f>'PL_9month Conso'!D27</f>
        <v>67201</v>
      </c>
      <c r="E9" s="16"/>
      <c r="F9" s="16">
        <f>'PL_9month Conso'!F27</f>
        <v>35046</v>
      </c>
      <c r="G9" s="16"/>
      <c r="H9" s="16">
        <f>'PL_9month Conso'!H27</f>
        <v>2385803</v>
      </c>
      <c r="I9" s="16"/>
      <c r="J9" s="16">
        <f>'PL_9month Conso'!J27</f>
        <v>1216470</v>
      </c>
    </row>
    <row r="10" spans="1:14" ht="21.75" customHeight="1">
      <c r="A10" s="25" t="s">
        <v>169</v>
      </c>
      <c r="D10" s="16"/>
      <c r="E10" s="16"/>
      <c r="F10" s="16"/>
      <c r="G10" s="16"/>
      <c r="H10" s="16"/>
      <c r="I10" s="16"/>
      <c r="J10" s="16"/>
    </row>
    <row r="11" spans="1:14" ht="21.75" customHeight="1">
      <c r="A11" s="25" t="s">
        <v>170</v>
      </c>
      <c r="D11" s="16"/>
      <c r="E11" s="16"/>
      <c r="F11" s="16"/>
      <c r="G11" s="16"/>
      <c r="H11" s="16"/>
      <c r="I11" s="16"/>
      <c r="J11" s="16"/>
    </row>
    <row r="12" spans="1:14" ht="21.75" customHeight="1">
      <c r="A12" s="25" t="s">
        <v>171</v>
      </c>
      <c r="D12" s="16">
        <v>53827</v>
      </c>
      <c r="E12" s="16"/>
      <c r="F12" s="16">
        <v>61228</v>
      </c>
      <c r="G12" s="16"/>
      <c r="H12" s="16">
        <v>1917834</v>
      </c>
      <c r="I12" s="16"/>
      <c r="J12" s="16">
        <v>2124127</v>
      </c>
    </row>
    <row r="13" spans="1:14" ht="21.75" customHeight="1">
      <c r="A13" s="25" t="s">
        <v>172</v>
      </c>
      <c r="D13" s="16">
        <v>1543</v>
      </c>
      <c r="E13" s="16"/>
      <c r="F13" s="16">
        <v>2118</v>
      </c>
      <c r="G13" s="16"/>
      <c r="H13" s="16">
        <v>54825</v>
      </c>
      <c r="I13" s="16"/>
      <c r="J13" s="16">
        <v>73356</v>
      </c>
    </row>
    <row r="14" spans="1:14" ht="21.75" customHeight="1">
      <c r="A14" s="25" t="s">
        <v>255</v>
      </c>
      <c r="D14" s="16">
        <v>2156</v>
      </c>
      <c r="E14" s="16"/>
      <c r="F14" s="16">
        <v>-10237</v>
      </c>
      <c r="G14" s="16"/>
      <c r="H14" s="16">
        <v>76834</v>
      </c>
      <c r="I14" s="16"/>
      <c r="J14" s="16">
        <v>-349523</v>
      </c>
    </row>
    <row r="15" spans="1:14" ht="21.75" customHeight="1">
      <c r="A15" s="25" t="s">
        <v>277</v>
      </c>
      <c r="D15" s="16">
        <v>-47</v>
      </c>
      <c r="E15" s="16"/>
      <c r="F15" s="16">
        <v>72</v>
      </c>
      <c r="G15" s="16"/>
      <c r="H15" s="16">
        <v>-1683</v>
      </c>
      <c r="I15" s="16"/>
      <c r="J15" s="16">
        <v>2533</v>
      </c>
    </row>
    <row r="16" spans="1:14" ht="21.75" customHeight="1">
      <c r="A16" s="25" t="s">
        <v>235</v>
      </c>
      <c r="C16" s="25"/>
      <c r="D16" s="16">
        <v>-671</v>
      </c>
      <c r="E16" s="16"/>
      <c r="F16" s="16">
        <v>790</v>
      </c>
      <c r="G16" s="16"/>
      <c r="H16" s="16">
        <v>-22684</v>
      </c>
      <c r="I16" s="16"/>
      <c r="J16" s="16">
        <v>28587</v>
      </c>
    </row>
    <row r="17" spans="1:10" ht="21.75" customHeight="1">
      <c r="A17" s="25" t="s">
        <v>256</v>
      </c>
      <c r="C17" s="25"/>
      <c r="D17" s="16">
        <v>-224</v>
      </c>
      <c r="E17" s="16"/>
      <c r="F17" s="16">
        <v>-18</v>
      </c>
      <c r="G17" s="16"/>
      <c r="H17" s="16">
        <v>-6866</v>
      </c>
      <c r="I17" s="16"/>
      <c r="J17" s="16">
        <v>-635</v>
      </c>
    </row>
    <row r="18" spans="1:10" ht="21.75" customHeight="1">
      <c r="A18" s="25" t="s">
        <v>173</v>
      </c>
      <c r="C18" s="25"/>
      <c r="D18" s="16"/>
      <c r="E18" s="16"/>
      <c r="F18" s="16"/>
      <c r="G18" s="16"/>
      <c r="H18" s="16"/>
      <c r="I18" s="16"/>
      <c r="J18" s="16"/>
    </row>
    <row r="19" spans="1:10" ht="21.75" customHeight="1">
      <c r="A19" s="25" t="s">
        <v>174</v>
      </c>
      <c r="C19" s="25"/>
      <c r="D19" s="16"/>
      <c r="E19" s="16"/>
      <c r="F19" s="16"/>
      <c r="G19" s="16"/>
      <c r="H19" s="16"/>
      <c r="I19" s="16"/>
      <c r="J19" s="16"/>
    </row>
    <row r="20" spans="1:10" ht="21.75" customHeight="1">
      <c r="A20" s="25" t="s">
        <v>175</v>
      </c>
      <c r="C20" s="25"/>
      <c r="D20" s="16">
        <v>0</v>
      </c>
      <c r="E20" s="16"/>
      <c r="F20" s="16">
        <v>-2056</v>
      </c>
      <c r="G20" s="16"/>
      <c r="H20" s="16">
        <v>0</v>
      </c>
      <c r="I20" s="16"/>
      <c r="J20" s="16">
        <v>-71584</v>
      </c>
    </row>
    <row r="21" spans="1:10" ht="21.75" customHeight="1">
      <c r="A21" s="25" t="s">
        <v>176</v>
      </c>
      <c r="D21" s="16">
        <v>-5286</v>
      </c>
      <c r="E21" s="16"/>
      <c r="F21" s="16">
        <v>2041</v>
      </c>
      <c r="G21" s="16"/>
      <c r="H21" s="16">
        <v>-186885</v>
      </c>
      <c r="I21" s="16"/>
      <c r="J21" s="16">
        <v>70512</v>
      </c>
    </row>
    <row r="22" spans="1:10" ht="21.75" customHeight="1">
      <c r="A22" s="25" t="s">
        <v>177</v>
      </c>
      <c r="D22" s="16">
        <v>1310</v>
      </c>
      <c r="E22" s="16"/>
      <c r="F22" s="16">
        <v>2086</v>
      </c>
      <c r="G22" s="16"/>
      <c r="H22" s="16">
        <v>46238</v>
      </c>
      <c r="I22" s="16"/>
      <c r="J22" s="16">
        <v>72272</v>
      </c>
    </row>
    <row r="23" spans="1:10" ht="21.75" customHeight="1">
      <c r="A23" s="25" t="s">
        <v>178</v>
      </c>
      <c r="D23" s="16">
        <v>1775</v>
      </c>
      <c r="E23" s="16"/>
      <c r="F23" s="16">
        <v>466</v>
      </c>
      <c r="G23" s="16"/>
      <c r="H23" s="16">
        <v>60361</v>
      </c>
      <c r="I23" s="16"/>
      <c r="J23" s="16">
        <v>16200</v>
      </c>
    </row>
    <row r="24" spans="1:10" ht="21.75" customHeight="1">
      <c r="A24" s="25" t="s">
        <v>257</v>
      </c>
      <c r="D24" s="16">
        <v>896</v>
      </c>
      <c r="E24" s="16"/>
      <c r="F24" s="16">
        <v>2337</v>
      </c>
      <c r="G24" s="16"/>
      <c r="H24" s="16">
        <v>24395</v>
      </c>
      <c r="I24" s="16"/>
      <c r="J24" s="16">
        <v>81881</v>
      </c>
    </row>
    <row r="25" spans="1:10" ht="21.75" customHeight="1">
      <c r="A25" s="25" t="s">
        <v>230</v>
      </c>
      <c r="D25" s="16">
        <v>13159</v>
      </c>
      <c r="E25" s="16"/>
      <c r="F25" s="16">
        <v>-4283</v>
      </c>
      <c r="G25" s="16"/>
      <c r="H25" s="16">
        <v>449140</v>
      </c>
      <c r="I25" s="16"/>
      <c r="J25" s="16">
        <v>-153972</v>
      </c>
    </row>
    <row r="26" spans="1:10" ht="21.75" customHeight="1">
      <c r="A26" s="25" t="s">
        <v>179</v>
      </c>
      <c r="D26" s="16">
        <v>-9924</v>
      </c>
      <c r="E26" s="16"/>
      <c r="F26" s="16">
        <v>-11434</v>
      </c>
      <c r="G26" s="16"/>
      <c r="H26" s="16">
        <v>-353166</v>
      </c>
      <c r="I26" s="16"/>
      <c r="J26" s="16">
        <v>-396791</v>
      </c>
    </row>
    <row r="27" spans="1:10" ht="21.75" customHeight="1">
      <c r="A27" s="25" t="s">
        <v>180</v>
      </c>
      <c r="D27" s="17">
        <v>21441</v>
      </c>
      <c r="E27" s="16"/>
      <c r="F27" s="17">
        <v>49899</v>
      </c>
      <c r="G27" s="16"/>
      <c r="H27" s="17">
        <v>761766</v>
      </c>
      <c r="I27" s="16"/>
      <c r="J27" s="17">
        <v>1730498</v>
      </c>
    </row>
    <row r="28" spans="1:10" ht="21.75" customHeight="1">
      <c r="A28" s="25" t="s">
        <v>181</v>
      </c>
      <c r="D28" s="16"/>
      <c r="E28" s="16"/>
      <c r="F28" s="16"/>
      <c r="G28" s="16"/>
      <c r="H28" s="16"/>
      <c r="I28" s="16"/>
      <c r="J28" s="16"/>
    </row>
    <row r="29" spans="1:10" ht="21.75" customHeight="1">
      <c r="A29" s="25" t="s">
        <v>182</v>
      </c>
      <c r="D29" s="16">
        <f>SUM(D9:D27)</f>
        <v>147156</v>
      </c>
      <c r="E29" s="16"/>
      <c r="F29" s="16">
        <f>SUM(F9:F27)</f>
        <v>128055</v>
      </c>
      <c r="G29" s="16"/>
      <c r="H29" s="16">
        <f>SUM(H9:H27)</f>
        <v>5205912</v>
      </c>
      <c r="I29" s="16"/>
      <c r="J29" s="16">
        <f>SUM(J9:J27)</f>
        <v>4443931</v>
      </c>
    </row>
    <row r="30" spans="1:10" ht="21.75" customHeight="1">
      <c r="A30" s="25" t="s">
        <v>183</v>
      </c>
      <c r="D30" s="16"/>
      <c r="E30" s="16"/>
      <c r="F30" s="16"/>
      <c r="G30" s="16"/>
      <c r="H30" s="16"/>
      <c r="I30" s="16"/>
      <c r="J30" s="16"/>
    </row>
    <row r="31" spans="1:10" ht="21.75" customHeight="1">
      <c r="A31" s="25" t="s">
        <v>184</v>
      </c>
      <c r="D31" s="16">
        <v>-133177</v>
      </c>
      <c r="E31" s="16"/>
      <c r="F31" s="16">
        <v>159259</v>
      </c>
      <c r="G31" s="16"/>
      <c r="H31" s="16">
        <v>-4443368</v>
      </c>
      <c r="I31" s="16"/>
      <c r="J31" s="16">
        <v>5530400</v>
      </c>
    </row>
    <row r="32" spans="1:10" ht="21.75" customHeight="1">
      <c r="A32" s="25" t="s">
        <v>185</v>
      </c>
      <c r="D32" s="16">
        <v>-56298</v>
      </c>
      <c r="E32" s="16"/>
      <c r="F32" s="16">
        <v>44431</v>
      </c>
      <c r="G32" s="16"/>
      <c r="H32" s="16">
        <v>-1982356</v>
      </c>
      <c r="I32" s="16"/>
      <c r="J32" s="16">
        <v>1483466</v>
      </c>
    </row>
    <row r="33" spans="1:10" ht="21.75" customHeight="1">
      <c r="A33" s="25" t="s">
        <v>186</v>
      </c>
      <c r="D33" s="16">
        <v>-24</v>
      </c>
      <c r="E33" s="16"/>
      <c r="F33" s="16">
        <v>37266</v>
      </c>
      <c r="G33" s="16"/>
      <c r="H33" s="16">
        <v>-204</v>
      </c>
      <c r="I33" s="16"/>
      <c r="J33" s="16">
        <v>1298842</v>
      </c>
    </row>
    <row r="34" spans="1:10" ht="21.75" customHeight="1">
      <c r="A34" s="25" t="s">
        <v>187</v>
      </c>
      <c r="D34" s="16">
        <v>-24959</v>
      </c>
      <c r="E34" s="16"/>
      <c r="F34" s="16">
        <v>-9275</v>
      </c>
      <c r="G34" s="16"/>
      <c r="H34" s="16">
        <v>-845558</v>
      </c>
      <c r="I34" s="16"/>
      <c r="J34" s="16">
        <v>-322497</v>
      </c>
    </row>
    <row r="35" spans="1:10" ht="21.75" customHeight="1">
      <c r="A35" s="25" t="s">
        <v>188</v>
      </c>
      <c r="D35" s="18"/>
      <c r="E35" s="16"/>
      <c r="F35" s="18"/>
      <c r="G35" s="16"/>
      <c r="H35" s="18"/>
      <c r="I35" s="16"/>
      <c r="J35" s="18"/>
    </row>
    <row r="36" spans="1:10" ht="21.75" customHeight="1">
      <c r="A36" s="25" t="s">
        <v>189</v>
      </c>
      <c r="D36" s="16">
        <v>196772</v>
      </c>
      <c r="E36" s="16"/>
      <c r="F36" s="16">
        <v>-43306</v>
      </c>
      <c r="G36" s="16"/>
      <c r="H36" s="16">
        <v>6986750</v>
      </c>
      <c r="I36" s="16"/>
      <c r="J36" s="16">
        <v>-1483269</v>
      </c>
    </row>
    <row r="37" spans="1:10" ht="21.75" customHeight="1">
      <c r="A37" s="25" t="s">
        <v>190</v>
      </c>
      <c r="D37" s="16">
        <v>-7130</v>
      </c>
      <c r="E37" s="16"/>
      <c r="F37" s="16">
        <v>-7614</v>
      </c>
      <c r="G37" s="16"/>
      <c r="H37" s="16">
        <v>-257367</v>
      </c>
      <c r="I37" s="16"/>
      <c r="J37" s="16">
        <v>-265292</v>
      </c>
    </row>
    <row r="38" spans="1:10" ht="21.75" customHeight="1">
      <c r="A38" s="25" t="s">
        <v>191</v>
      </c>
      <c r="D38" s="16">
        <v>-227</v>
      </c>
      <c r="E38" s="16"/>
      <c r="F38" s="16">
        <v>-1768</v>
      </c>
      <c r="G38" s="16"/>
      <c r="H38" s="16">
        <v>-8205</v>
      </c>
      <c r="I38" s="16"/>
      <c r="J38" s="16">
        <v>-61007</v>
      </c>
    </row>
    <row r="39" spans="1:10" ht="21.75" customHeight="1">
      <c r="A39" s="25" t="s">
        <v>192</v>
      </c>
      <c r="D39" s="17">
        <v>-58</v>
      </c>
      <c r="E39" s="16"/>
      <c r="F39" s="17">
        <v>90</v>
      </c>
      <c r="G39" s="16"/>
      <c r="H39" s="17">
        <v>-2516</v>
      </c>
      <c r="I39" s="16"/>
      <c r="J39" s="17">
        <v>3062</v>
      </c>
    </row>
    <row r="40" spans="1:10" ht="21.75" customHeight="1">
      <c r="A40" s="25" t="s">
        <v>222</v>
      </c>
      <c r="D40" s="16">
        <f>SUM(D29:D39)</f>
        <v>122055</v>
      </c>
      <c r="E40" s="16"/>
      <c r="F40" s="16">
        <f>SUM(F29:F39)</f>
        <v>307138</v>
      </c>
      <c r="G40" s="16"/>
      <c r="H40" s="16">
        <f>SUM(H29:H39)</f>
        <v>4653088</v>
      </c>
      <c r="I40" s="16"/>
      <c r="J40" s="16">
        <f>SUM(J29:J39)</f>
        <v>10627636</v>
      </c>
    </row>
    <row r="41" spans="1:10" ht="21.75" customHeight="1">
      <c r="A41" s="25" t="s">
        <v>193</v>
      </c>
      <c r="D41" s="16">
        <v>9924</v>
      </c>
      <c r="E41" s="16"/>
      <c r="F41" s="16">
        <v>11434</v>
      </c>
      <c r="G41" s="16"/>
      <c r="H41" s="16">
        <v>353166</v>
      </c>
      <c r="I41" s="16"/>
      <c r="J41" s="16">
        <v>396791</v>
      </c>
    </row>
    <row r="42" spans="1:10" ht="21.75" customHeight="1">
      <c r="A42" s="25" t="s">
        <v>194</v>
      </c>
      <c r="D42" s="17">
        <v>-1749</v>
      </c>
      <c r="E42" s="16"/>
      <c r="F42" s="17">
        <v>-14041</v>
      </c>
      <c r="G42" s="16"/>
      <c r="H42" s="17">
        <v>-61884</v>
      </c>
      <c r="I42" s="16"/>
      <c r="J42" s="17">
        <v>-485100</v>
      </c>
    </row>
    <row r="43" spans="1:10" ht="21.75" customHeight="1">
      <c r="A43" s="75" t="s">
        <v>223</v>
      </c>
      <c r="D43" s="17">
        <f>SUM(D40:D42)</f>
        <v>130230</v>
      </c>
      <c r="E43" s="16"/>
      <c r="F43" s="17">
        <f>SUM(F40:F42)</f>
        <v>304531</v>
      </c>
      <c r="G43" s="16"/>
      <c r="H43" s="17">
        <f>SUM(H40:H42)</f>
        <v>4944370</v>
      </c>
      <c r="I43" s="16"/>
      <c r="J43" s="17">
        <f>SUM(J40:J42)</f>
        <v>10539327</v>
      </c>
    </row>
    <row r="44" spans="1:10" ht="21.75" customHeight="1">
      <c r="D44" s="25"/>
      <c r="E44" s="25"/>
      <c r="F44" s="25"/>
      <c r="G44" s="25"/>
      <c r="H44" s="25"/>
      <c r="I44" s="25"/>
      <c r="J44" s="25"/>
    </row>
    <row r="45" spans="1:10" ht="21.75" customHeight="1">
      <c r="A45" s="25" t="s">
        <v>232</v>
      </c>
      <c r="D45" s="25"/>
      <c r="E45" s="25"/>
      <c r="F45" s="25"/>
      <c r="G45" s="25"/>
      <c r="H45" s="25"/>
      <c r="I45" s="25"/>
      <c r="J45" s="25"/>
    </row>
    <row r="46" spans="1:10" ht="21.75" customHeight="1">
      <c r="D46" s="25"/>
      <c r="E46" s="25"/>
      <c r="F46" s="25"/>
      <c r="G46" s="25"/>
      <c r="H46" s="25"/>
      <c r="I46" s="25"/>
      <c r="J46" s="25"/>
    </row>
    <row r="47" spans="1:10" ht="21.75" customHeight="1">
      <c r="D47" s="25"/>
      <c r="E47" s="25"/>
      <c r="F47" s="25"/>
      <c r="G47" s="25"/>
      <c r="H47" s="25"/>
      <c r="I47" s="25"/>
      <c r="J47" s="25"/>
    </row>
    <row r="48" spans="1:10" ht="21.75" customHeight="1">
      <c r="D48" s="25"/>
      <c r="E48" s="25"/>
      <c r="F48" s="25"/>
      <c r="G48" s="25"/>
      <c r="H48" s="25"/>
      <c r="I48" s="25"/>
      <c r="J48" s="25"/>
    </row>
    <row r="49" spans="1:15" ht="21.75" customHeight="1">
      <c r="D49" s="25"/>
      <c r="E49" s="25"/>
      <c r="F49" s="25"/>
      <c r="G49" s="25"/>
      <c r="H49" s="25"/>
      <c r="I49" s="25"/>
      <c r="J49" s="25"/>
    </row>
    <row r="50" spans="1:15" ht="21.75" customHeight="1">
      <c r="D50" s="25"/>
      <c r="E50" s="25"/>
      <c r="F50" s="25"/>
      <c r="G50" s="25"/>
      <c r="H50" s="25"/>
      <c r="I50" s="25"/>
      <c r="J50" s="25"/>
    </row>
    <row r="51" spans="1:15" ht="21.75" customHeight="1">
      <c r="D51" s="25"/>
      <c r="E51" s="25"/>
      <c r="F51" s="25"/>
      <c r="G51" s="25"/>
      <c r="H51" s="25"/>
      <c r="I51" s="25"/>
      <c r="J51" s="25">
        <v>19</v>
      </c>
    </row>
    <row r="52" spans="1:15" ht="27.4" customHeight="1">
      <c r="A52" s="4"/>
      <c r="C52" s="25"/>
      <c r="D52" s="25"/>
      <c r="E52" s="25"/>
      <c r="F52" s="25"/>
      <c r="G52" s="25"/>
      <c r="H52" s="25"/>
      <c r="I52" s="25"/>
      <c r="J52" s="72" t="s">
        <v>73</v>
      </c>
    </row>
    <row r="53" spans="1:15" ht="21.75" customHeight="1">
      <c r="A53" s="34" t="s">
        <v>0</v>
      </c>
      <c r="B53" s="73"/>
      <c r="C53" s="74"/>
      <c r="D53" s="74"/>
      <c r="E53" s="74"/>
      <c r="F53" s="74"/>
      <c r="G53" s="74"/>
      <c r="H53" s="74"/>
      <c r="I53" s="74"/>
      <c r="J53" s="72"/>
    </row>
    <row r="54" spans="1:15" ht="21.75" customHeight="1">
      <c r="A54" s="34" t="s">
        <v>195</v>
      </c>
      <c r="B54" s="73"/>
      <c r="C54" s="74"/>
      <c r="D54" s="74"/>
      <c r="E54" s="74"/>
      <c r="F54" s="74"/>
      <c r="G54" s="74"/>
      <c r="H54" s="74"/>
      <c r="I54" s="74"/>
      <c r="J54" s="74"/>
    </row>
    <row r="55" spans="1:15" ht="21.75" customHeight="1">
      <c r="A55" s="34" t="s">
        <v>247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5" s="75" customFormat="1" ht="21.75" customHeight="1">
      <c r="B56" s="76"/>
      <c r="C56" s="77"/>
      <c r="D56" s="140" t="s">
        <v>1</v>
      </c>
      <c r="E56" s="140"/>
      <c r="F56" s="140"/>
      <c r="G56" s="2"/>
      <c r="H56" s="140" t="s">
        <v>2</v>
      </c>
      <c r="I56" s="140"/>
      <c r="J56" s="140"/>
      <c r="L56" s="69"/>
      <c r="M56" s="25"/>
      <c r="N56" s="25"/>
      <c r="O56" s="25"/>
    </row>
    <row r="57" spans="1:15" s="75" customFormat="1" ht="21.75" customHeight="1">
      <c r="B57" s="76"/>
      <c r="C57" s="77"/>
      <c r="D57" s="139" t="s">
        <v>3</v>
      </c>
      <c r="E57" s="139"/>
      <c r="F57" s="139"/>
      <c r="G57" s="74"/>
      <c r="H57" s="139" t="s">
        <v>3</v>
      </c>
      <c r="I57" s="139"/>
      <c r="J57" s="139"/>
      <c r="L57" s="69"/>
      <c r="M57" s="25"/>
      <c r="N57" s="25"/>
      <c r="O57" s="25"/>
    </row>
    <row r="58" spans="1:15" ht="21.75" customHeight="1">
      <c r="B58" s="78"/>
      <c r="D58" s="3" t="s">
        <v>227</v>
      </c>
      <c r="E58" s="1"/>
      <c r="F58" s="3" t="s">
        <v>75</v>
      </c>
      <c r="G58" s="1"/>
      <c r="H58" s="3" t="s">
        <v>227</v>
      </c>
      <c r="I58" s="1"/>
      <c r="J58" s="3" t="s">
        <v>75</v>
      </c>
    </row>
    <row r="59" spans="1:15" ht="21.75" customHeight="1">
      <c r="A59" s="75" t="s">
        <v>196</v>
      </c>
    </row>
    <row r="60" spans="1:15" ht="21" customHeight="1">
      <c r="A60" s="25" t="s">
        <v>258</v>
      </c>
      <c r="D60" s="16">
        <v>2889</v>
      </c>
      <c r="E60" s="16"/>
      <c r="F60" s="16">
        <v>0</v>
      </c>
      <c r="G60" s="16"/>
      <c r="H60" s="16">
        <v>97857</v>
      </c>
      <c r="I60" s="16"/>
      <c r="J60" s="16">
        <v>0</v>
      </c>
    </row>
    <row r="61" spans="1:15" ht="21" customHeight="1">
      <c r="A61" s="25" t="s">
        <v>197</v>
      </c>
      <c r="D61" s="16">
        <v>175</v>
      </c>
      <c r="E61" s="16"/>
      <c r="F61" s="16">
        <v>191</v>
      </c>
      <c r="G61" s="16"/>
      <c r="H61" s="16">
        <v>5962</v>
      </c>
      <c r="I61" s="16"/>
      <c r="J61" s="16">
        <v>6515</v>
      </c>
    </row>
    <row r="62" spans="1:15" ht="21" customHeight="1">
      <c r="A62" s="25" t="s">
        <v>259</v>
      </c>
      <c r="D62" s="16">
        <v>0</v>
      </c>
      <c r="E62" s="16"/>
      <c r="F62" s="16">
        <v>-23423</v>
      </c>
      <c r="G62" s="16"/>
      <c r="H62" s="16">
        <v>0</v>
      </c>
      <c r="I62" s="16"/>
      <c r="J62" s="16">
        <v>-805248</v>
      </c>
    </row>
    <row r="63" spans="1:15" ht="21.75" customHeight="1">
      <c r="A63" s="25" t="s">
        <v>198</v>
      </c>
      <c r="D63" s="16"/>
      <c r="E63" s="16"/>
      <c r="F63" s="16"/>
      <c r="G63" s="16"/>
      <c r="H63" s="16"/>
      <c r="I63" s="16"/>
      <c r="J63" s="16"/>
    </row>
    <row r="64" spans="1:15" ht="21.75" customHeight="1">
      <c r="A64" s="25" t="s">
        <v>199</v>
      </c>
      <c r="D64" s="16">
        <v>-5</v>
      </c>
      <c r="E64" s="16"/>
      <c r="F64" s="16">
        <v>-81</v>
      </c>
      <c r="G64" s="16"/>
      <c r="H64" s="16">
        <v>-167</v>
      </c>
      <c r="I64" s="16"/>
      <c r="J64" s="16">
        <v>-2758</v>
      </c>
    </row>
    <row r="65" spans="1:11" ht="21.75" customHeight="1">
      <c r="A65" s="25" t="s">
        <v>200</v>
      </c>
      <c r="D65" s="16"/>
      <c r="E65" s="16"/>
      <c r="F65" s="16"/>
      <c r="G65" s="16"/>
      <c r="H65" s="16"/>
      <c r="I65" s="16"/>
      <c r="J65" s="16"/>
    </row>
    <row r="66" spans="1:11" ht="21.75" customHeight="1">
      <c r="A66" s="25" t="s">
        <v>201</v>
      </c>
      <c r="D66" s="16">
        <v>0</v>
      </c>
      <c r="E66" s="16"/>
      <c r="F66" s="16">
        <v>-2778</v>
      </c>
      <c r="G66" s="16"/>
      <c r="H66" s="16">
        <v>0</v>
      </c>
      <c r="I66" s="16"/>
      <c r="J66" s="16">
        <v>-95714</v>
      </c>
    </row>
    <row r="67" spans="1:11" ht="21.75" customHeight="1">
      <c r="A67" s="25" t="s">
        <v>229</v>
      </c>
      <c r="D67" s="16">
        <v>253</v>
      </c>
      <c r="E67" s="16"/>
      <c r="F67" s="16">
        <v>415</v>
      </c>
      <c r="G67" s="16"/>
      <c r="H67" s="16">
        <v>9101</v>
      </c>
      <c r="I67" s="16"/>
      <c r="J67" s="16">
        <v>14641</v>
      </c>
    </row>
    <row r="68" spans="1:11" ht="21.75" customHeight="1">
      <c r="A68" s="25" t="s">
        <v>261</v>
      </c>
      <c r="D68" s="16">
        <v>910</v>
      </c>
      <c r="E68" s="16"/>
      <c r="F68" s="16">
        <v>0</v>
      </c>
      <c r="G68" s="16"/>
      <c r="H68" s="16">
        <v>30946</v>
      </c>
      <c r="I68" s="16"/>
      <c r="J68" s="16">
        <v>0</v>
      </c>
    </row>
    <row r="69" spans="1:11" ht="21.75" customHeight="1">
      <c r="A69" s="25" t="s">
        <v>202</v>
      </c>
      <c r="D69" s="16">
        <v>-42027</v>
      </c>
      <c r="E69" s="16"/>
      <c r="F69" s="16">
        <v>-60359</v>
      </c>
      <c r="G69" s="16"/>
      <c r="H69" s="16">
        <v>-1475206</v>
      </c>
      <c r="I69" s="16"/>
      <c r="J69" s="16">
        <v>-2090487</v>
      </c>
    </row>
    <row r="70" spans="1:11" ht="21.75" customHeight="1">
      <c r="A70" s="25" t="s">
        <v>203</v>
      </c>
      <c r="D70" s="16">
        <v>13555</v>
      </c>
      <c r="E70" s="16"/>
      <c r="F70" s="16">
        <v>8428</v>
      </c>
      <c r="G70" s="16"/>
      <c r="H70" s="16">
        <v>490519</v>
      </c>
      <c r="I70" s="16"/>
      <c r="J70" s="16">
        <v>295434</v>
      </c>
    </row>
    <row r="71" spans="1:11" ht="21.75" customHeight="1">
      <c r="A71" s="25" t="s">
        <v>204</v>
      </c>
      <c r="D71" s="16">
        <v>0</v>
      </c>
      <c r="E71" s="16"/>
      <c r="F71" s="16">
        <v>198</v>
      </c>
      <c r="G71" s="16"/>
      <c r="H71" s="16">
        <v>0</v>
      </c>
      <c r="I71" s="16"/>
      <c r="J71" s="16">
        <v>6742</v>
      </c>
    </row>
    <row r="72" spans="1:11" ht="21.75" customHeight="1">
      <c r="A72" s="25" t="s">
        <v>260</v>
      </c>
      <c r="D72" s="16">
        <v>4930</v>
      </c>
      <c r="E72" s="16"/>
      <c r="F72" s="16">
        <v>28</v>
      </c>
      <c r="G72" s="16"/>
      <c r="H72" s="16">
        <v>178555</v>
      </c>
      <c r="I72" s="16"/>
      <c r="J72" s="16">
        <v>1002</v>
      </c>
    </row>
    <row r="73" spans="1:11" ht="21.75" customHeight="1">
      <c r="A73" s="75" t="s">
        <v>206</v>
      </c>
      <c r="D73" s="19">
        <f>SUM(D60:D72)</f>
        <v>-19320</v>
      </c>
      <c r="E73" s="16"/>
      <c r="F73" s="19">
        <f>SUM(F60:F72)</f>
        <v>-77381</v>
      </c>
      <c r="G73" s="16"/>
      <c r="H73" s="19">
        <f>SUM(H60:H72)</f>
        <v>-662433</v>
      </c>
      <c r="I73" s="16"/>
      <c r="J73" s="19">
        <f>SUM(J60:J72)</f>
        <v>-2669873</v>
      </c>
    </row>
    <row r="74" spans="1:11" ht="21.75" customHeight="1">
      <c r="A74" s="75" t="s">
        <v>207</v>
      </c>
      <c r="D74" s="16"/>
      <c r="E74" s="16"/>
      <c r="F74" s="16"/>
      <c r="G74" s="16"/>
      <c r="H74" s="16"/>
      <c r="I74" s="16"/>
      <c r="J74" s="16"/>
    </row>
    <row r="75" spans="1:11" ht="21.75" customHeight="1">
      <c r="A75" s="25" t="s">
        <v>274</v>
      </c>
      <c r="D75" s="18">
        <v>-33937</v>
      </c>
      <c r="E75" s="16"/>
      <c r="F75" s="18">
        <v>-165417</v>
      </c>
      <c r="G75" s="16"/>
      <c r="H75" s="18">
        <v>-1280448</v>
      </c>
      <c r="I75" s="16"/>
      <c r="J75" s="18">
        <v>-5771027</v>
      </c>
    </row>
    <row r="76" spans="1:11" ht="21.75" customHeight="1">
      <c r="A76" s="25" t="s">
        <v>275</v>
      </c>
      <c r="D76" s="18">
        <v>142176</v>
      </c>
      <c r="E76" s="16"/>
      <c r="F76" s="18">
        <v>0</v>
      </c>
      <c r="G76" s="16"/>
      <c r="H76" s="18">
        <v>4834779</v>
      </c>
      <c r="I76" s="16"/>
      <c r="J76" s="18">
        <v>0</v>
      </c>
    </row>
    <row r="77" spans="1:11" ht="21.75" customHeight="1">
      <c r="A77" s="25" t="s">
        <v>262</v>
      </c>
      <c r="D77" s="18">
        <v>-189000</v>
      </c>
      <c r="E77" s="16"/>
      <c r="F77" s="18">
        <v>0</v>
      </c>
      <c r="G77" s="16"/>
      <c r="H77" s="18">
        <v>-6868252</v>
      </c>
      <c r="I77" s="16"/>
      <c r="J77" s="18">
        <v>0</v>
      </c>
    </row>
    <row r="78" spans="1:11" ht="21.75" customHeight="1">
      <c r="A78" s="25" t="s">
        <v>208</v>
      </c>
      <c r="D78" s="18">
        <v>-3481</v>
      </c>
      <c r="E78" s="16"/>
      <c r="F78" s="18">
        <v>-4116</v>
      </c>
      <c r="G78" s="16"/>
      <c r="H78" s="18">
        <v>-123829</v>
      </c>
      <c r="I78" s="16"/>
      <c r="J78" s="18">
        <v>-142713</v>
      </c>
    </row>
    <row r="79" spans="1:11" ht="21.75" customHeight="1">
      <c r="A79" s="25" t="s">
        <v>209</v>
      </c>
      <c r="D79" s="18">
        <v>0</v>
      </c>
      <c r="E79" s="16"/>
      <c r="F79" s="18">
        <v>767</v>
      </c>
      <c r="G79" s="16"/>
      <c r="H79" s="18">
        <v>0</v>
      </c>
      <c r="I79" s="16"/>
      <c r="J79" s="18">
        <v>25151</v>
      </c>
      <c r="K79" s="16"/>
    </row>
    <row r="80" spans="1:11" ht="21.75" customHeight="1">
      <c r="A80" s="25" t="s">
        <v>210</v>
      </c>
      <c r="D80" s="18">
        <v>-22433</v>
      </c>
      <c r="E80" s="16"/>
      <c r="F80" s="18">
        <v>-48849</v>
      </c>
      <c r="G80" s="16"/>
      <c r="H80" s="18">
        <v>-799852</v>
      </c>
      <c r="I80" s="16"/>
      <c r="J80" s="18">
        <v>-1694878</v>
      </c>
    </row>
    <row r="81" spans="1:12" ht="21.75" customHeight="1">
      <c r="A81" s="25" t="s">
        <v>154</v>
      </c>
      <c r="D81" s="17">
        <v>-42685</v>
      </c>
      <c r="E81" s="16"/>
      <c r="F81" s="17">
        <v>-8185</v>
      </c>
      <c r="G81" s="16"/>
      <c r="H81" s="17">
        <v>-1515250</v>
      </c>
      <c r="I81" s="16"/>
      <c r="J81" s="17">
        <v>-284764</v>
      </c>
    </row>
    <row r="82" spans="1:12" ht="21.75" customHeight="1">
      <c r="A82" s="75" t="s">
        <v>268</v>
      </c>
      <c r="D82" s="17">
        <f>SUM(D75:D81)</f>
        <v>-149360</v>
      </c>
      <c r="E82" s="16"/>
      <c r="F82" s="17">
        <f>SUM(F75:F81)</f>
        <v>-225800</v>
      </c>
      <c r="G82" s="16"/>
      <c r="H82" s="17">
        <f>SUM(H75:H81)</f>
        <v>-5752852</v>
      </c>
      <c r="I82" s="16"/>
      <c r="J82" s="17">
        <f>SUM(J75:J81)</f>
        <v>-7868231</v>
      </c>
    </row>
    <row r="83" spans="1:12" ht="21.75" customHeight="1">
      <c r="A83" s="25" t="s">
        <v>211</v>
      </c>
      <c r="D83" s="19">
        <v>-11512</v>
      </c>
      <c r="E83" s="16"/>
      <c r="F83" s="19">
        <v>1086</v>
      </c>
      <c r="G83" s="16"/>
      <c r="H83" s="19">
        <v>-711742</v>
      </c>
      <c r="I83" s="16"/>
      <c r="J83" s="19">
        <v>492314</v>
      </c>
    </row>
    <row r="84" spans="1:12" ht="21.75" customHeight="1">
      <c r="A84" s="75" t="s">
        <v>269</v>
      </c>
      <c r="D84" s="16">
        <f>SUM(D43,D73,D82,D83)</f>
        <v>-49962</v>
      </c>
      <c r="E84" s="16"/>
      <c r="F84" s="16">
        <f>SUM(F43,F73,F82,F83)</f>
        <v>2436</v>
      </c>
      <c r="G84" s="16"/>
      <c r="H84" s="16">
        <f>SUM(H43,H73,H82,H83)</f>
        <v>-2182657</v>
      </c>
      <c r="I84" s="16"/>
      <c r="J84" s="16">
        <f>SUM(J43,J73,J82,J83)</f>
        <v>493537</v>
      </c>
    </row>
    <row r="85" spans="1:12" ht="21.75" customHeight="1">
      <c r="A85" s="25" t="s">
        <v>212</v>
      </c>
      <c r="D85" s="16">
        <f>BS_Conso!F11</f>
        <v>294691</v>
      </c>
      <c r="E85" s="16"/>
      <c r="F85" s="16">
        <v>202658</v>
      </c>
      <c r="G85" s="16"/>
      <c r="H85" s="16">
        <f>BS_Conso!J11</f>
        <v>10085293</v>
      </c>
      <c r="I85" s="16"/>
      <c r="J85" s="16">
        <v>7004347</v>
      </c>
      <c r="L85" s="70"/>
    </row>
    <row r="86" spans="1:12" ht="21.75" customHeight="1" thickBot="1">
      <c r="A86" s="75" t="s">
        <v>213</v>
      </c>
      <c r="B86" s="79"/>
      <c r="D86" s="21">
        <f>SUM(D84:D85)</f>
        <v>244729</v>
      </c>
      <c r="E86" s="16"/>
      <c r="F86" s="21">
        <f>SUM(F84:F85)</f>
        <v>205094</v>
      </c>
      <c r="G86" s="16"/>
      <c r="H86" s="21">
        <f>SUM(H84:H85)</f>
        <v>7902636</v>
      </c>
      <c r="I86" s="16"/>
      <c r="J86" s="21">
        <f>SUM(J84:J85)</f>
        <v>7497884</v>
      </c>
    </row>
    <row r="87" spans="1:12" ht="19.149999999999999" customHeight="1" thickTop="1">
      <c r="D87" s="16">
        <f>D86-BS_Conso!D11</f>
        <v>0</v>
      </c>
      <c r="E87" s="16"/>
      <c r="F87" s="16"/>
      <c r="G87" s="16"/>
      <c r="H87" s="16">
        <f>H86-BS_Conso!H11</f>
        <v>0</v>
      </c>
      <c r="I87" s="16"/>
      <c r="J87" s="16"/>
    </row>
    <row r="88" spans="1:12" ht="21.75" customHeight="1">
      <c r="A88" s="75" t="s">
        <v>214</v>
      </c>
      <c r="D88" s="16"/>
      <c r="E88" s="16"/>
      <c r="F88" s="16"/>
      <c r="G88" s="16"/>
      <c r="H88" s="16"/>
      <c r="I88" s="16"/>
      <c r="J88" s="16"/>
    </row>
    <row r="89" spans="1:12" ht="21.75" customHeight="1">
      <c r="A89" s="25" t="s">
        <v>215</v>
      </c>
      <c r="D89" s="18"/>
      <c r="E89" s="16"/>
      <c r="F89" s="18"/>
      <c r="G89" s="16"/>
      <c r="H89" s="18"/>
      <c r="I89" s="16"/>
      <c r="J89" s="18"/>
    </row>
    <row r="90" spans="1:12" ht="21.75" customHeight="1">
      <c r="A90" s="25" t="s">
        <v>216</v>
      </c>
      <c r="D90" s="18"/>
      <c r="E90" s="16"/>
      <c r="F90" s="18"/>
      <c r="G90" s="16"/>
      <c r="H90" s="18"/>
      <c r="I90" s="16"/>
      <c r="J90" s="18"/>
    </row>
    <row r="91" spans="1:12" ht="21.75" customHeight="1">
      <c r="A91" s="25" t="s">
        <v>217</v>
      </c>
      <c r="D91" s="18">
        <v>0</v>
      </c>
      <c r="E91" s="16"/>
      <c r="F91" s="18">
        <v>169</v>
      </c>
      <c r="G91" s="16"/>
      <c r="H91" s="18">
        <v>0</v>
      </c>
      <c r="I91" s="16"/>
      <c r="J91" s="18">
        <v>6005</v>
      </c>
    </row>
    <row r="92" spans="1:12" ht="21.75" customHeight="1">
      <c r="A92" s="25" t="s">
        <v>238</v>
      </c>
      <c r="D92" s="16">
        <v>1274</v>
      </c>
      <c r="E92" s="16"/>
      <c r="F92" s="16">
        <v>1572</v>
      </c>
      <c r="G92" s="16"/>
      <c r="H92" s="16">
        <v>41139</v>
      </c>
      <c r="I92" s="16"/>
      <c r="J92" s="16">
        <v>57455</v>
      </c>
    </row>
    <row r="93" spans="1:12" ht="21.75" customHeight="1">
      <c r="A93" s="25" t="s">
        <v>218</v>
      </c>
      <c r="D93" s="16">
        <v>3431</v>
      </c>
      <c r="E93" s="16"/>
      <c r="F93" s="16">
        <v>5169</v>
      </c>
      <c r="G93" s="16"/>
      <c r="H93" s="16">
        <v>116674</v>
      </c>
      <c r="I93" s="16"/>
      <c r="J93" s="16">
        <v>181321</v>
      </c>
    </row>
    <row r="94" spans="1:12" ht="21.75" customHeight="1">
      <c r="A94" s="25" t="s">
        <v>278</v>
      </c>
      <c r="D94" s="16">
        <v>-639</v>
      </c>
      <c r="E94" s="16"/>
      <c r="F94" s="16">
        <v>-832</v>
      </c>
      <c r="G94" s="16"/>
      <c r="H94" s="16">
        <v>-21582</v>
      </c>
      <c r="I94" s="16"/>
      <c r="J94" s="16">
        <v>-28972</v>
      </c>
    </row>
    <row r="95" spans="1:12" ht="21.75" customHeight="1">
      <c r="A95" s="25" t="s">
        <v>279</v>
      </c>
      <c r="D95" s="16">
        <v>-863</v>
      </c>
      <c r="E95" s="16"/>
      <c r="F95" s="16">
        <v>-850</v>
      </c>
      <c r="G95" s="16"/>
      <c r="H95" s="16">
        <v>-28448</v>
      </c>
      <c r="I95" s="16"/>
      <c r="J95" s="16">
        <v>-29607</v>
      </c>
    </row>
    <row r="96" spans="1:12" ht="21.75" customHeight="1">
      <c r="A96" s="25" t="s">
        <v>239</v>
      </c>
      <c r="D96" s="16">
        <v>1510</v>
      </c>
      <c r="E96" s="16"/>
      <c r="F96" s="16">
        <v>2130</v>
      </c>
      <c r="G96" s="16"/>
      <c r="H96" s="16">
        <v>48738</v>
      </c>
      <c r="I96" s="16"/>
      <c r="J96" s="16">
        <v>77880</v>
      </c>
    </row>
    <row r="97" spans="1:10" ht="20.25" customHeight="1">
      <c r="A97" s="25" t="s">
        <v>219</v>
      </c>
      <c r="D97" s="16">
        <v>0</v>
      </c>
      <c r="E97" s="16"/>
      <c r="F97" s="16">
        <v>13182</v>
      </c>
      <c r="G97" s="16"/>
      <c r="H97" s="16">
        <v>0</v>
      </c>
      <c r="I97" s="16"/>
      <c r="J97" s="16">
        <v>449997</v>
      </c>
    </row>
    <row r="98" spans="1:10" ht="20.25" customHeight="1">
      <c r="D98" s="16"/>
      <c r="E98" s="16"/>
      <c r="F98" s="16"/>
      <c r="G98" s="16"/>
      <c r="H98" s="16"/>
      <c r="I98" s="16"/>
      <c r="J98" s="16"/>
    </row>
    <row r="99" spans="1:10" ht="20.25" customHeight="1">
      <c r="A99" s="25" t="s">
        <v>232</v>
      </c>
      <c r="D99" s="16"/>
      <c r="E99" s="16"/>
      <c r="F99" s="16"/>
      <c r="G99" s="16"/>
      <c r="H99" s="16"/>
      <c r="I99" s="16"/>
      <c r="J99" s="16"/>
    </row>
    <row r="100" spans="1:10" ht="20.25" customHeight="1">
      <c r="D100" s="16"/>
      <c r="E100" s="16"/>
      <c r="F100" s="16"/>
      <c r="G100" s="16"/>
      <c r="H100" s="16"/>
      <c r="I100" s="16"/>
      <c r="J100" s="16">
        <v>20</v>
      </c>
    </row>
    <row r="101" spans="1:10" ht="20.25" customHeight="1">
      <c r="D101" s="25"/>
      <c r="E101" s="25"/>
      <c r="F101" s="25"/>
      <c r="G101" s="25"/>
      <c r="H101" s="25"/>
      <c r="I101" s="25"/>
      <c r="J101" s="25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70" firstPageNumber="19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33D3-41BF-4130-89B4-28DA09C049C4}">
  <dimension ref="A1:N105"/>
  <sheetViews>
    <sheetView showGridLines="0" view="pageBreakPreview" topLeftCell="A67" zoomScale="115" zoomScaleNormal="100" zoomScaleSheetLayoutView="115" workbookViewId="0">
      <selection activeCell="H80" sqref="H80"/>
    </sheetView>
  </sheetViews>
  <sheetFormatPr defaultColWidth="10.7109375" defaultRowHeight="21.75" customHeight="1"/>
  <cols>
    <col min="1" max="1" width="37.7109375" style="25" customWidth="1"/>
    <col min="2" max="2" width="18" style="25" customWidth="1"/>
    <col min="3" max="3" width="1.7109375" style="27" customWidth="1"/>
    <col min="4" max="4" width="15.7109375" style="27" customWidth="1"/>
    <col min="5" max="5" width="1.7109375" style="27" customWidth="1"/>
    <col min="6" max="6" width="15.7109375" style="27" customWidth="1"/>
    <col min="7" max="7" width="1.7109375" style="27" customWidth="1"/>
    <col min="8" max="8" width="15.7109375" style="27" customWidth="1"/>
    <col min="9" max="9" width="1.7109375" style="27" customWidth="1"/>
    <col min="10" max="10" width="15.7109375" style="27" customWidth="1"/>
    <col min="11" max="11" width="1.28515625" style="25" customWidth="1"/>
    <col min="12" max="12" width="15.7109375" style="68" customWidth="1"/>
    <col min="13" max="16384" width="10.7109375" style="25"/>
  </cols>
  <sheetData>
    <row r="1" spans="1:14" ht="21.75" customHeight="1">
      <c r="A1" s="34"/>
      <c r="J1" s="72" t="s">
        <v>73</v>
      </c>
    </row>
    <row r="2" spans="1:14" ht="21.75" customHeight="1">
      <c r="A2" s="34" t="s">
        <v>0</v>
      </c>
      <c r="B2" s="73"/>
      <c r="C2" s="74"/>
      <c r="D2" s="74"/>
      <c r="E2" s="74"/>
      <c r="F2" s="74"/>
      <c r="G2" s="74"/>
      <c r="H2" s="74"/>
      <c r="I2" s="74"/>
      <c r="J2" s="25"/>
    </row>
    <row r="3" spans="1:14" ht="21.75" customHeight="1">
      <c r="A3" s="34" t="s">
        <v>166</v>
      </c>
      <c r="B3" s="73"/>
      <c r="C3" s="74"/>
      <c r="D3" s="74"/>
      <c r="E3" s="74"/>
      <c r="F3" s="74"/>
      <c r="G3" s="74"/>
      <c r="H3" s="74"/>
      <c r="I3" s="74"/>
      <c r="J3" s="74"/>
    </row>
    <row r="4" spans="1:14" ht="21.75" customHeight="1">
      <c r="A4" s="34" t="s">
        <v>247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75" customFormat="1" ht="21.75" customHeight="1">
      <c r="B5" s="76"/>
      <c r="C5" s="77"/>
      <c r="D5" s="140" t="s">
        <v>1</v>
      </c>
      <c r="E5" s="140"/>
      <c r="F5" s="140"/>
      <c r="G5" s="2"/>
      <c r="H5" s="140" t="s">
        <v>2</v>
      </c>
      <c r="I5" s="140"/>
      <c r="J5" s="140"/>
      <c r="L5" s="69"/>
    </row>
    <row r="6" spans="1:14" s="75" customFormat="1" ht="21.75" customHeight="1">
      <c r="B6" s="76"/>
      <c r="C6" s="77"/>
      <c r="D6" s="139" t="s">
        <v>62</v>
      </c>
      <c r="E6" s="139"/>
      <c r="F6" s="139"/>
      <c r="G6" s="74"/>
      <c r="H6" s="139" t="s">
        <v>62</v>
      </c>
      <c r="I6" s="139"/>
      <c r="J6" s="139"/>
      <c r="L6" s="69"/>
    </row>
    <row r="7" spans="1:14" ht="21.75" customHeight="1">
      <c r="B7" s="78"/>
      <c r="D7" s="3" t="s">
        <v>227</v>
      </c>
      <c r="E7" s="1"/>
      <c r="F7" s="3" t="s">
        <v>75</v>
      </c>
      <c r="G7" s="1"/>
      <c r="H7" s="3" t="s">
        <v>227</v>
      </c>
      <c r="I7" s="1"/>
      <c r="J7" s="3" t="s">
        <v>75</v>
      </c>
    </row>
    <row r="8" spans="1:14" ht="21.75" customHeight="1">
      <c r="A8" s="75" t="s">
        <v>167</v>
      </c>
    </row>
    <row r="9" spans="1:14" ht="21.75" customHeight="1">
      <c r="A9" s="25" t="s">
        <v>168</v>
      </c>
      <c r="D9" s="16">
        <f>PL_9month_Company!D26</f>
        <v>56480</v>
      </c>
      <c r="E9" s="16"/>
      <c r="F9" s="16">
        <f>PL_9month_Company!F26</f>
        <v>29360</v>
      </c>
      <c r="G9" s="16"/>
      <c r="H9" s="16">
        <f>PL_9month_Company!H26</f>
        <v>2009948</v>
      </c>
      <c r="I9" s="16"/>
      <c r="J9" s="16">
        <f>PL_9month_Company!J26</f>
        <v>1020170</v>
      </c>
    </row>
    <row r="10" spans="1:14" ht="21.75" customHeight="1">
      <c r="A10" s="25" t="s">
        <v>169</v>
      </c>
      <c r="D10" s="16"/>
      <c r="E10" s="16"/>
      <c r="F10" s="16"/>
      <c r="G10" s="16"/>
      <c r="H10" s="16"/>
      <c r="I10" s="16"/>
      <c r="J10" s="16"/>
    </row>
    <row r="11" spans="1:14" ht="21.75" customHeight="1">
      <c r="A11" s="25" t="s">
        <v>170</v>
      </c>
      <c r="D11" s="16"/>
      <c r="E11" s="16"/>
      <c r="F11" s="16"/>
      <c r="G11" s="16"/>
      <c r="H11" s="16"/>
      <c r="I11" s="16"/>
      <c r="J11" s="16"/>
    </row>
    <row r="12" spans="1:14" ht="21.75" customHeight="1">
      <c r="A12" s="25" t="s">
        <v>220</v>
      </c>
      <c r="D12" s="16">
        <v>29276</v>
      </c>
      <c r="E12" s="16"/>
      <c r="F12" s="16">
        <v>30730</v>
      </c>
      <c r="G12" s="16"/>
      <c r="H12" s="16">
        <v>1043057</v>
      </c>
      <c r="I12" s="16"/>
      <c r="J12" s="16">
        <v>1066015</v>
      </c>
    </row>
    <row r="13" spans="1:14" ht="21.75" customHeight="1">
      <c r="A13" s="25" t="s">
        <v>172</v>
      </c>
      <c r="D13" s="16">
        <v>0</v>
      </c>
      <c r="E13" s="16"/>
      <c r="F13" s="16">
        <v>3821</v>
      </c>
      <c r="G13" s="16"/>
      <c r="H13" s="16">
        <v>0</v>
      </c>
      <c r="I13" s="16"/>
      <c r="J13" s="16">
        <v>132481</v>
      </c>
    </row>
    <row r="14" spans="1:14" ht="21.75" customHeight="1">
      <c r="A14" s="25" t="s">
        <v>255</v>
      </c>
      <c r="D14" s="16">
        <v>4224</v>
      </c>
      <c r="E14" s="16"/>
      <c r="F14" s="16">
        <v>-4872</v>
      </c>
      <c r="G14" s="16"/>
      <c r="H14" s="16">
        <v>152265</v>
      </c>
      <c r="I14" s="16"/>
      <c r="J14" s="16">
        <v>-164211</v>
      </c>
    </row>
    <row r="15" spans="1:14" ht="21.75" customHeight="1">
      <c r="A15" s="25" t="s">
        <v>221</v>
      </c>
      <c r="C15" s="25"/>
      <c r="D15" s="16">
        <v>122</v>
      </c>
      <c r="E15" s="16"/>
      <c r="F15" s="16">
        <v>-538</v>
      </c>
      <c r="G15" s="16"/>
      <c r="H15" s="16">
        <v>4310</v>
      </c>
      <c r="I15" s="16"/>
      <c r="J15" s="16">
        <v>-18304</v>
      </c>
    </row>
    <row r="16" spans="1:14" ht="21.75" customHeight="1">
      <c r="A16" s="25" t="s">
        <v>176</v>
      </c>
      <c r="D16" s="16">
        <v>-5286</v>
      </c>
      <c r="E16" s="16"/>
      <c r="F16" s="16">
        <v>2040</v>
      </c>
      <c r="G16" s="16"/>
      <c r="H16" s="16">
        <v>-186885</v>
      </c>
      <c r="I16" s="16"/>
      <c r="J16" s="16">
        <v>70490</v>
      </c>
    </row>
    <row r="17" spans="1:10" ht="21.75" customHeight="1">
      <c r="A17" s="25" t="s">
        <v>263</v>
      </c>
      <c r="D17" s="16">
        <v>-44543</v>
      </c>
      <c r="E17" s="16"/>
      <c r="F17" s="16">
        <v>-12469</v>
      </c>
      <c r="G17" s="16"/>
      <c r="H17" s="16">
        <v>-1542191</v>
      </c>
      <c r="I17" s="16"/>
      <c r="J17" s="16">
        <v>-436700</v>
      </c>
    </row>
    <row r="18" spans="1:10" ht="21.75" customHeight="1">
      <c r="A18" s="25" t="s">
        <v>177</v>
      </c>
      <c r="D18" s="16">
        <v>849</v>
      </c>
      <c r="E18" s="16"/>
      <c r="F18" s="16">
        <v>1261</v>
      </c>
      <c r="G18" s="16"/>
      <c r="H18" s="16">
        <v>30198</v>
      </c>
      <c r="I18" s="16"/>
      <c r="J18" s="16">
        <v>43724</v>
      </c>
    </row>
    <row r="19" spans="1:10" ht="21.75" customHeight="1">
      <c r="A19" s="25" t="s">
        <v>230</v>
      </c>
      <c r="D19" s="16">
        <v>13549</v>
      </c>
      <c r="E19" s="16"/>
      <c r="F19" s="16">
        <v>-6977</v>
      </c>
      <c r="G19" s="16"/>
      <c r="H19" s="16">
        <v>461999</v>
      </c>
      <c r="I19" s="16"/>
      <c r="J19" s="16">
        <v>-245838</v>
      </c>
    </row>
    <row r="20" spans="1:10" ht="21.75" customHeight="1">
      <c r="A20" s="25" t="s">
        <v>179</v>
      </c>
      <c r="D20" s="16">
        <v>-1802</v>
      </c>
      <c r="E20" s="16"/>
      <c r="F20" s="16">
        <v>-277</v>
      </c>
      <c r="G20" s="16"/>
      <c r="H20" s="16">
        <v>-65117</v>
      </c>
      <c r="I20" s="16"/>
      <c r="J20" s="16">
        <v>-9654</v>
      </c>
    </row>
    <row r="21" spans="1:10" ht="21.75" customHeight="1">
      <c r="A21" s="25" t="s">
        <v>180</v>
      </c>
      <c r="D21" s="17">
        <v>15121</v>
      </c>
      <c r="E21" s="16"/>
      <c r="F21" s="17">
        <v>38748</v>
      </c>
      <c r="G21" s="16"/>
      <c r="H21" s="17">
        <v>537917</v>
      </c>
      <c r="I21" s="16"/>
      <c r="J21" s="17">
        <v>1343342</v>
      </c>
    </row>
    <row r="22" spans="1:10" ht="21.75" customHeight="1">
      <c r="A22" s="25" t="s">
        <v>181</v>
      </c>
      <c r="D22" s="16"/>
      <c r="E22" s="16"/>
      <c r="F22" s="16"/>
      <c r="G22" s="16"/>
      <c r="H22" s="16"/>
      <c r="I22" s="16"/>
      <c r="J22" s="16"/>
    </row>
    <row r="23" spans="1:10" ht="21.75" customHeight="1">
      <c r="A23" s="25" t="s">
        <v>182</v>
      </c>
      <c r="D23" s="16">
        <f>SUM(D9:D21)</f>
        <v>67990</v>
      </c>
      <c r="E23" s="16"/>
      <c r="F23" s="16">
        <f>SUM(F9:F21)</f>
        <v>80827</v>
      </c>
      <c r="G23" s="16"/>
      <c r="H23" s="16">
        <f>SUM(H9:H21)</f>
        <v>2445501</v>
      </c>
      <c r="I23" s="16"/>
      <c r="J23" s="16">
        <f>SUM(J9:J21)</f>
        <v>2801515</v>
      </c>
    </row>
    <row r="24" spans="1:10" ht="21.75" customHeight="1">
      <c r="A24" s="25" t="s">
        <v>183</v>
      </c>
      <c r="D24" s="16"/>
      <c r="E24" s="16"/>
      <c r="F24" s="16"/>
      <c r="G24" s="16"/>
      <c r="H24" s="16"/>
      <c r="I24" s="16"/>
      <c r="J24" s="16"/>
    </row>
    <row r="25" spans="1:10" ht="21.75" customHeight="1">
      <c r="A25" s="25" t="s">
        <v>184</v>
      </c>
      <c r="D25" s="16">
        <v>-20672</v>
      </c>
      <c r="E25" s="16"/>
      <c r="F25" s="16">
        <v>117208</v>
      </c>
      <c r="G25" s="16"/>
      <c r="H25" s="16">
        <v>-540147</v>
      </c>
      <c r="I25" s="16"/>
      <c r="J25" s="16">
        <v>4084360</v>
      </c>
    </row>
    <row r="26" spans="1:10" ht="21.75" customHeight="1">
      <c r="A26" s="25" t="s">
        <v>185</v>
      </c>
      <c r="D26" s="16">
        <v>-87405</v>
      </c>
      <c r="E26" s="16"/>
      <c r="F26" s="16">
        <v>-22947</v>
      </c>
      <c r="G26" s="16"/>
      <c r="H26" s="16">
        <v>-3117991</v>
      </c>
      <c r="I26" s="16"/>
      <c r="J26" s="16">
        <v>-839792</v>
      </c>
    </row>
    <row r="27" spans="1:10" ht="21.75" customHeight="1">
      <c r="A27" s="25" t="s">
        <v>186</v>
      </c>
      <c r="D27" s="16">
        <v>332</v>
      </c>
      <c r="E27" s="16"/>
      <c r="F27" s="16">
        <v>37317</v>
      </c>
      <c r="G27" s="16"/>
      <c r="H27" s="16">
        <v>12764</v>
      </c>
      <c r="I27" s="16"/>
      <c r="J27" s="16">
        <v>1299919</v>
      </c>
    </row>
    <row r="28" spans="1:10" ht="21.75" customHeight="1">
      <c r="A28" s="25" t="s">
        <v>187</v>
      </c>
      <c r="D28" s="16">
        <v>6211</v>
      </c>
      <c r="E28" s="16"/>
      <c r="F28" s="16">
        <v>10130</v>
      </c>
      <c r="G28" s="16"/>
      <c r="H28" s="16">
        <v>226947</v>
      </c>
      <c r="I28" s="16"/>
      <c r="J28" s="16">
        <v>350568</v>
      </c>
    </row>
    <row r="29" spans="1:10" ht="21.75" customHeight="1">
      <c r="A29" s="25" t="s">
        <v>188</v>
      </c>
      <c r="D29" s="18"/>
      <c r="E29" s="16"/>
      <c r="F29" s="18"/>
      <c r="G29" s="16"/>
      <c r="H29" s="18"/>
      <c r="I29" s="16"/>
      <c r="J29" s="18"/>
    </row>
    <row r="30" spans="1:10" ht="21.75" customHeight="1">
      <c r="A30" s="25" t="s">
        <v>189</v>
      </c>
      <c r="D30" s="16">
        <v>129881</v>
      </c>
      <c r="E30" s="16"/>
      <c r="F30" s="16">
        <v>10638</v>
      </c>
      <c r="G30" s="16"/>
      <c r="H30" s="16">
        <v>4582425</v>
      </c>
      <c r="I30" s="16"/>
      <c r="J30" s="16">
        <v>361183</v>
      </c>
    </row>
    <row r="31" spans="1:10" ht="21.75" customHeight="1">
      <c r="A31" s="25" t="s">
        <v>240</v>
      </c>
      <c r="D31" s="16">
        <v>0</v>
      </c>
      <c r="E31" s="16"/>
      <c r="F31" s="16">
        <v>-3</v>
      </c>
      <c r="G31" s="16"/>
      <c r="H31" s="16">
        <v>0</v>
      </c>
      <c r="I31" s="16"/>
      <c r="J31" s="16">
        <v>-93</v>
      </c>
    </row>
    <row r="32" spans="1:10" ht="21.75" customHeight="1">
      <c r="A32" s="25" t="s">
        <v>190</v>
      </c>
      <c r="D32" s="16">
        <v>-1618</v>
      </c>
      <c r="E32" s="16"/>
      <c r="F32" s="16">
        <v>-2065</v>
      </c>
      <c r="G32" s="16"/>
      <c r="H32" s="16">
        <v>-55188</v>
      </c>
      <c r="I32" s="16"/>
      <c r="J32" s="16">
        <v>-72401</v>
      </c>
    </row>
    <row r="33" spans="1:10" ht="21.75" customHeight="1">
      <c r="A33" s="25" t="s">
        <v>191</v>
      </c>
      <c r="D33" s="17">
        <v>-91</v>
      </c>
      <c r="E33" s="16"/>
      <c r="F33" s="17">
        <v>-100</v>
      </c>
      <c r="G33" s="16"/>
      <c r="H33" s="17">
        <v>-3229</v>
      </c>
      <c r="I33" s="16"/>
      <c r="J33" s="17">
        <v>-3425</v>
      </c>
    </row>
    <row r="34" spans="1:10" ht="21.75" customHeight="1">
      <c r="A34" s="25" t="s">
        <v>222</v>
      </c>
      <c r="D34" s="16">
        <f>SUM(D23:D33)</f>
        <v>94628</v>
      </c>
      <c r="E34" s="16"/>
      <c r="F34" s="16">
        <f>SUM(F23:F33)</f>
        <v>231005</v>
      </c>
      <c r="G34" s="16"/>
      <c r="H34" s="16">
        <f>SUM(H23:H33)</f>
        <v>3551082</v>
      </c>
      <c r="I34" s="16"/>
      <c r="J34" s="16">
        <f>SUM(J23:J33)</f>
        <v>7981834</v>
      </c>
    </row>
    <row r="35" spans="1:10" ht="21.75" customHeight="1">
      <c r="A35" s="25" t="s">
        <v>193</v>
      </c>
      <c r="D35" s="16">
        <v>1508</v>
      </c>
      <c r="E35" s="16"/>
      <c r="F35" s="16">
        <v>31</v>
      </c>
      <c r="G35" s="16"/>
      <c r="H35" s="16">
        <v>54394</v>
      </c>
      <c r="I35" s="16"/>
      <c r="J35" s="16">
        <v>1073</v>
      </c>
    </row>
    <row r="36" spans="1:10" ht="21.75" customHeight="1">
      <c r="A36" s="25" t="s">
        <v>194</v>
      </c>
      <c r="D36" s="17">
        <v>-425</v>
      </c>
      <c r="E36" s="16"/>
      <c r="F36" s="17">
        <v>-2103</v>
      </c>
      <c r="G36" s="16"/>
      <c r="H36" s="17">
        <v>-14502</v>
      </c>
      <c r="I36" s="16"/>
      <c r="J36" s="17">
        <v>-71764</v>
      </c>
    </row>
    <row r="37" spans="1:10" ht="21.75" customHeight="1">
      <c r="A37" s="75" t="s">
        <v>223</v>
      </c>
      <c r="D37" s="17">
        <f>SUM(D34:D36)</f>
        <v>95711</v>
      </c>
      <c r="E37" s="16"/>
      <c r="F37" s="17">
        <f>SUM(F34:F36)</f>
        <v>228933</v>
      </c>
      <c r="G37" s="16"/>
      <c r="H37" s="17">
        <f>SUM(H34:H36)</f>
        <v>3590974</v>
      </c>
      <c r="I37" s="16"/>
      <c r="J37" s="17">
        <f>SUM(J34:J36)</f>
        <v>7911143</v>
      </c>
    </row>
    <row r="38" spans="1:10" ht="21.75" customHeight="1">
      <c r="D38" s="25"/>
      <c r="E38" s="25"/>
      <c r="F38" s="25"/>
      <c r="G38" s="25"/>
      <c r="H38" s="25"/>
      <c r="I38" s="25"/>
      <c r="J38" s="25"/>
    </row>
    <row r="39" spans="1:10" ht="27.4" customHeight="1">
      <c r="A39" s="25" t="s">
        <v>232</v>
      </c>
      <c r="C39" s="25"/>
      <c r="D39" s="25"/>
      <c r="E39" s="25"/>
      <c r="F39" s="25"/>
      <c r="G39" s="25"/>
      <c r="H39" s="25"/>
      <c r="I39" s="25"/>
      <c r="J39" s="25"/>
    </row>
    <row r="40" spans="1:10" ht="21.75" customHeight="1">
      <c r="D40" s="16"/>
      <c r="E40" s="16"/>
      <c r="F40" s="16"/>
      <c r="G40" s="16"/>
      <c r="H40" s="16"/>
      <c r="I40" s="16"/>
      <c r="J40" s="16"/>
    </row>
    <row r="41" spans="1:10" ht="21.75" customHeight="1">
      <c r="D41" s="16"/>
      <c r="E41" s="16"/>
      <c r="F41" s="16"/>
      <c r="G41" s="16"/>
      <c r="H41" s="16"/>
      <c r="I41" s="16"/>
      <c r="J41" s="16"/>
    </row>
    <row r="42" spans="1:10" ht="21.75" customHeight="1">
      <c r="D42" s="16"/>
      <c r="E42" s="16"/>
      <c r="F42" s="16"/>
      <c r="G42" s="16"/>
      <c r="H42" s="16"/>
      <c r="I42" s="16"/>
      <c r="J42" s="16"/>
    </row>
    <row r="43" spans="1:10" ht="21.75" customHeight="1">
      <c r="D43" s="16"/>
      <c r="E43" s="16"/>
      <c r="F43" s="16"/>
      <c r="G43" s="16"/>
      <c r="H43" s="16"/>
      <c r="I43" s="16"/>
      <c r="J43" s="16"/>
    </row>
    <row r="44" spans="1:10" ht="21.75" customHeight="1">
      <c r="D44" s="16"/>
      <c r="E44" s="16"/>
      <c r="F44" s="16"/>
      <c r="G44" s="16"/>
      <c r="H44" s="16"/>
      <c r="I44" s="16"/>
      <c r="J44" s="16"/>
    </row>
    <row r="45" spans="1:10" ht="21.75" customHeight="1">
      <c r="D45" s="16"/>
      <c r="E45" s="16"/>
      <c r="F45" s="16"/>
      <c r="G45" s="16"/>
      <c r="H45" s="16"/>
      <c r="I45" s="16"/>
      <c r="J45" s="16"/>
    </row>
    <row r="46" spans="1:10" ht="21.75" customHeight="1">
      <c r="D46" s="16"/>
      <c r="E46" s="16"/>
      <c r="F46" s="16"/>
      <c r="G46" s="16"/>
      <c r="H46" s="16"/>
      <c r="I46" s="16"/>
      <c r="J46" s="16"/>
    </row>
    <row r="47" spans="1:10" ht="21.75" customHeight="1">
      <c r="D47" s="16"/>
      <c r="E47" s="16"/>
      <c r="F47" s="16"/>
      <c r="G47" s="16"/>
      <c r="H47" s="16"/>
      <c r="I47" s="16"/>
      <c r="J47" s="16"/>
    </row>
    <row r="48" spans="1:10" ht="21.75" customHeight="1">
      <c r="D48" s="16"/>
      <c r="E48" s="16"/>
      <c r="F48" s="16"/>
      <c r="G48" s="16"/>
      <c r="H48" s="16"/>
      <c r="I48" s="16"/>
      <c r="J48" s="16"/>
    </row>
    <row r="49" spans="1:14" ht="21.75" customHeight="1">
      <c r="D49" s="16"/>
      <c r="E49" s="16"/>
      <c r="F49" s="16"/>
      <c r="G49" s="16"/>
      <c r="H49" s="16"/>
      <c r="I49" s="16"/>
      <c r="J49" s="16">
        <v>21</v>
      </c>
    </row>
    <row r="50" spans="1:14" ht="27.4" customHeight="1">
      <c r="C50" s="25"/>
      <c r="D50" s="25"/>
      <c r="E50" s="25"/>
      <c r="F50" s="25"/>
      <c r="G50" s="25"/>
      <c r="H50" s="25"/>
      <c r="I50" s="25"/>
      <c r="J50" s="72" t="s">
        <v>73</v>
      </c>
    </row>
    <row r="51" spans="1:14" ht="21.75" customHeight="1">
      <c r="A51" s="34" t="s">
        <v>0</v>
      </c>
      <c r="B51" s="73"/>
      <c r="C51" s="74"/>
      <c r="D51" s="74"/>
      <c r="E51" s="74"/>
      <c r="F51" s="74"/>
      <c r="G51" s="74"/>
      <c r="H51" s="74"/>
      <c r="I51" s="74"/>
      <c r="J51" s="72"/>
    </row>
    <row r="52" spans="1:14" ht="21.75" customHeight="1">
      <c r="A52" s="34" t="s">
        <v>195</v>
      </c>
      <c r="B52" s="73"/>
      <c r="C52" s="74"/>
      <c r="D52" s="74"/>
      <c r="E52" s="74"/>
      <c r="F52" s="74"/>
      <c r="G52" s="74"/>
      <c r="H52" s="74"/>
      <c r="I52" s="74"/>
      <c r="J52" s="74"/>
    </row>
    <row r="53" spans="1:14" ht="21.75" customHeight="1">
      <c r="A53" s="34" t="s">
        <v>247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 s="75" customFormat="1" ht="21.75" customHeight="1">
      <c r="B54" s="76"/>
      <c r="C54" s="77"/>
      <c r="D54" s="140" t="s">
        <v>1</v>
      </c>
      <c r="E54" s="140"/>
      <c r="F54" s="140"/>
      <c r="G54" s="2"/>
      <c r="H54" s="140" t="s">
        <v>2</v>
      </c>
      <c r="I54" s="140"/>
      <c r="J54" s="140"/>
      <c r="L54" s="69"/>
    </row>
    <row r="55" spans="1:14" s="75" customFormat="1" ht="21.75" customHeight="1">
      <c r="B55" s="76"/>
      <c r="C55" s="77"/>
      <c r="D55" s="139" t="s">
        <v>62</v>
      </c>
      <c r="E55" s="139"/>
      <c r="F55" s="139"/>
      <c r="G55" s="74"/>
      <c r="H55" s="139" t="s">
        <v>62</v>
      </c>
      <c r="I55" s="139"/>
      <c r="J55" s="139"/>
      <c r="L55" s="69"/>
    </row>
    <row r="56" spans="1:14" ht="21.75" customHeight="1">
      <c r="B56" s="78"/>
      <c r="D56" s="3" t="s">
        <v>227</v>
      </c>
      <c r="E56" s="1"/>
      <c r="F56" s="3" t="s">
        <v>75</v>
      </c>
      <c r="G56" s="1"/>
      <c r="H56" s="3" t="s">
        <v>227</v>
      </c>
      <c r="I56" s="1"/>
      <c r="J56" s="3" t="s">
        <v>75</v>
      </c>
    </row>
    <row r="57" spans="1:14" ht="21.75" customHeight="1">
      <c r="A57" s="75" t="s">
        <v>196</v>
      </c>
    </row>
    <row r="58" spans="1:14" ht="21.75" customHeight="1">
      <c r="A58" s="25" t="s">
        <v>241</v>
      </c>
      <c r="D58" s="24">
        <v>0</v>
      </c>
      <c r="F58" s="24">
        <v>-29000</v>
      </c>
      <c r="H58" s="24">
        <v>0</v>
      </c>
      <c r="J58" s="24">
        <v>-971543</v>
      </c>
    </row>
    <row r="59" spans="1:14" ht="21.75" customHeight="1">
      <c r="A59" s="25" t="s">
        <v>198</v>
      </c>
      <c r="D59" s="24"/>
      <c r="F59" s="24"/>
      <c r="H59" s="24"/>
      <c r="J59" s="24"/>
    </row>
    <row r="60" spans="1:14" ht="21.75" customHeight="1">
      <c r="A60" s="25" t="s">
        <v>199</v>
      </c>
      <c r="D60" s="24">
        <v>-5</v>
      </c>
      <c r="F60" s="24">
        <v>-81</v>
      </c>
      <c r="H60" s="24">
        <v>-167</v>
      </c>
      <c r="J60" s="24">
        <v>-2758</v>
      </c>
    </row>
    <row r="61" spans="1:14" ht="21.75" customHeight="1">
      <c r="A61" s="25" t="s">
        <v>236</v>
      </c>
      <c r="D61" s="24">
        <v>0</v>
      </c>
      <c r="F61" s="24">
        <v>-23423</v>
      </c>
      <c r="H61" s="24">
        <v>0</v>
      </c>
      <c r="J61" s="24">
        <v>-805248</v>
      </c>
    </row>
    <row r="62" spans="1:14" ht="21.75" customHeight="1">
      <c r="A62" s="25" t="s">
        <v>265</v>
      </c>
      <c r="D62" s="24">
        <v>7500</v>
      </c>
      <c r="F62" s="24">
        <v>0</v>
      </c>
      <c r="G62" s="16"/>
      <c r="H62" s="16">
        <v>255043</v>
      </c>
      <c r="I62" s="16"/>
      <c r="J62" s="16">
        <v>0</v>
      </c>
    </row>
    <row r="63" spans="1:14" ht="21.75" customHeight="1">
      <c r="A63" s="25" t="s">
        <v>264</v>
      </c>
      <c r="D63" s="24">
        <v>1879</v>
      </c>
      <c r="F63" s="24">
        <v>0</v>
      </c>
      <c r="G63" s="16"/>
      <c r="H63" s="16">
        <v>63897</v>
      </c>
      <c r="I63" s="16"/>
      <c r="J63" s="16">
        <v>0</v>
      </c>
    </row>
    <row r="64" spans="1:14" ht="21.75" customHeight="1">
      <c r="A64" s="25" t="s">
        <v>242</v>
      </c>
      <c r="D64" s="16">
        <v>0</v>
      </c>
      <c r="E64" s="16"/>
      <c r="F64" s="16">
        <v>24529</v>
      </c>
      <c r="G64" s="16"/>
      <c r="H64" s="16">
        <v>0</v>
      </c>
      <c r="I64" s="16"/>
      <c r="J64" s="16">
        <v>804219</v>
      </c>
    </row>
    <row r="65" spans="1:10" ht="21.75" customHeight="1">
      <c r="A65" s="25" t="s">
        <v>224</v>
      </c>
      <c r="D65" s="16">
        <v>55003</v>
      </c>
      <c r="E65" s="16"/>
      <c r="F65" s="16">
        <v>8036</v>
      </c>
      <c r="G65" s="16"/>
      <c r="H65" s="16">
        <v>1966026</v>
      </c>
      <c r="I65" s="16"/>
      <c r="J65" s="16">
        <v>285984</v>
      </c>
    </row>
    <row r="66" spans="1:10" ht="21.75" customHeight="1">
      <c r="A66" s="25" t="s">
        <v>225</v>
      </c>
      <c r="D66" s="16">
        <v>0</v>
      </c>
      <c r="E66" s="16"/>
      <c r="F66" s="16">
        <v>26999</v>
      </c>
      <c r="G66" s="16"/>
      <c r="H66" s="16">
        <v>0</v>
      </c>
      <c r="I66" s="16"/>
      <c r="J66" s="16">
        <v>937723</v>
      </c>
    </row>
    <row r="67" spans="1:10" ht="21.75" customHeight="1">
      <c r="A67" s="25" t="s">
        <v>202</v>
      </c>
      <c r="D67" s="16">
        <v>-26753</v>
      </c>
      <c r="E67" s="16"/>
      <c r="F67" s="16">
        <v>-43852</v>
      </c>
      <c r="G67" s="16"/>
      <c r="H67" s="16">
        <v>-940998</v>
      </c>
      <c r="I67" s="16"/>
      <c r="J67" s="16">
        <v>-1517480</v>
      </c>
    </row>
    <row r="68" spans="1:10" ht="21.75" customHeight="1">
      <c r="A68" s="25" t="s">
        <v>226</v>
      </c>
      <c r="D68" s="16">
        <v>5325</v>
      </c>
      <c r="E68" s="16"/>
      <c r="F68" s="16">
        <v>2141</v>
      </c>
      <c r="G68" s="16"/>
      <c r="H68" s="16">
        <v>187620</v>
      </c>
      <c r="I68" s="16"/>
      <c r="J68" s="16">
        <v>74274</v>
      </c>
    </row>
    <row r="69" spans="1:10" ht="21.75" customHeight="1">
      <c r="A69" s="25" t="s">
        <v>205</v>
      </c>
      <c r="D69" s="17">
        <v>-53</v>
      </c>
      <c r="E69" s="16"/>
      <c r="F69" s="17">
        <v>4</v>
      </c>
      <c r="G69" s="16"/>
      <c r="H69" s="17">
        <v>-1900</v>
      </c>
      <c r="I69" s="16"/>
      <c r="J69" s="17">
        <v>91</v>
      </c>
    </row>
    <row r="70" spans="1:10" ht="21.75" customHeight="1">
      <c r="A70" s="75" t="s">
        <v>270</v>
      </c>
      <c r="D70" s="17">
        <f>SUM(D58:D69)</f>
        <v>42896</v>
      </c>
      <c r="E70" s="16"/>
      <c r="F70" s="17">
        <f>SUM(F58:F69)</f>
        <v>-34647</v>
      </c>
      <c r="G70" s="16"/>
      <c r="H70" s="17">
        <f>SUM(H58:H69)</f>
        <v>1529521</v>
      </c>
      <c r="I70" s="16"/>
      <c r="J70" s="17">
        <f>SUM(J58:J69)</f>
        <v>-1194738</v>
      </c>
    </row>
    <row r="71" spans="1:10" ht="21.75" customHeight="1">
      <c r="A71" s="75" t="s">
        <v>207</v>
      </c>
      <c r="D71" s="16"/>
      <c r="E71" s="16"/>
      <c r="F71" s="16"/>
      <c r="G71" s="16"/>
      <c r="H71" s="16"/>
      <c r="I71" s="16"/>
      <c r="J71" s="16"/>
    </row>
    <row r="72" spans="1:10" ht="21.75" customHeight="1">
      <c r="A72" s="25" t="s">
        <v>237</v>
      </c>
      <c r="D72" s="18">
        <v>40048</v>
      </c>
      <c r="E72" s="16"/>
      <c r="F72" s="18">
        <v>-158005</v>
      </c>
      <c r="G72" s="16"/>
      <c r="H72" s="18">
        <v>1275862</v>
      </c>
      <c r="I72" s="16"/>
      <c r="J72" s="18">
        <v>-5453761</v>
      </c>
    </row>
    <row r="73" spans="1:10" ht="21.75" customHeight="1">
      <c r="A73" s="25" t="s">
        <v>262</v>
      </c>
      <c r="D73" s="18">
        <v>-189000</v>
      </c>
      <c r="E73" s="16"/>
      <c r="F73" s="18">
        <v>0</v>
      </c>
      <c r="G73" s="16"/>
      <c r="H73" s="18">
        <v>-6868252</v>
      </c>
      <c r="I73" s="16"/>
      <c r="J73" s="18">
        <v>0</v>
      </c>
    </row>
    <row r="74" spans="1:10" ht="21.75" customHeight="1">
      <c r="A74" s="25" t="s">
        <v>208</v>
      </c>
      <c r="D74" s="18">
        <v>-236</v>
      </c>
      <c r="E74" s="16"/>
      <c r="F74" s="18">
        <v>-218</v>
      </c>
      <c r="G74" s="16"/>
      <c r="H74" s="18">
        <v>-8396</v>
      </c>
      <c r="I74" s="16"/>
      <c r="J74" s="18">
        <v>-7571</v>
      </c>
    </row>
    <row r="75" spans="1:10" ht="21.75" customHeight="1">
      <c r="A75" s="25" t="s">
        <v>209</v>
      </c>
      <c r="D75" s="18">
        <v>0</v>
      </c>
      <c r="E75" s="16"/>
      <c r="F75" s="18">
        <v>767</v>
      </c>
      <c r="G75" s="16"/>
      <c r="H75" s="18">
        <v>0</v>
      </c>
      <c r="I75" s="16"/>
      <c r="J75" s="18">
        <v>25151</v>
      </c>
    </row>
    <row r="76" spans="1:10" ht="21.75" customHeight="1">
      <c r="A76" s="25" t="s">
        <v>210</v>
      </c>
      <c r="D76" s="18">
        <v>-17451</v>
      </c>
      <c r="E76" s="16"/>
      <c r="F76" s="18">
        <v>-37641</v>
      </c>
      <c r="G76" s="16"/>
      <c r="H76" s="18">
        <v>-622472</v>
      </c>
      <c r="I76" s="16"/>
      <c r="J76" s="18">
        <v>-1305129</v>
      </c>
    </row>
    <row r="77" spans="1:10" ht="21.75" customHeight="1">
      <c r="A77" s="25" t="s">
        <v>154</v>
      </c>
      <c r="D77" s="17">
        <v>-42685</v>
      </c>
      <c r="E77" s="16"/>
      <c r="F77" s="17">
        <v>-8185</v>
      </c>
      <c r="G77" s="16"/>
      <c r="H77" s="17">
        <v>-1515250</v>
      </c>
      <c r="I77" s="16"/>
      <c r="J77" s="17">
        <v>-284764</v>
      </c>
    </row>
    <row r="78" spans="1:10" ht="21.75" customHeight="1">
      <c r="A78" s="75" t="s">
        <v>271</v>
      </c>
      <c r="D78" s="17">
        <f>SUM(D72:D77)</f>
        <v>-209324</v>
      </c>
      <c r="E78" s="16"/>
      <c r="F78" s="17">
        <f>SUM(F72:F77)</f>
        <v>-203282</v>
      </c>
      <c r="G78" s="16"/>
      <c r="H78" s="17">
        <f>SUM(H72:H77)</f>
        <v>-7738508</v>
      </c>
      <c r="I78" s="16"/>
      <c r="J78" s="17">
        <f>SUM(J72:J77)</f>
        <v>-7026074</v>
      </c>
    </row>
    <row r="79" spans="1:10" ht="21.75" customHeight="1">
      <c r="A79" s="25" t="s">
        <v>266</v>
      </c>
      <c r="D79" s="19">
        <v>0</v>
      </c>
      <c r="E79" s="16"/>
      <c r="F79" s="19">
        <v>0</v>
      </c>
      <c r="G79" s="16"/>
      <c r="H79" s="19">
        <v>99185</v>
      </c>
      <c r="I79" s="16"/>
      <c r="J79" s="19">
        <v>13986</v>
      </c>
    </row>
    <row r="80" spans="1:10" ht="21.75" customHeight="1">
      <c r="A80" s="75" t="s">
        <v>231</v>
      </c>
      <c r="D80" s="16">
        <f>SUM(D37,D70,D78,D79)</f>
        <v>-70717</v>
      </c>
      <c r="E80" s="16"/>
      <c r="F80" s="16">
        <f>SUM(F37,F70,F78,F79)</f>
        <v>-8996</v>
      </c>
      <c r="G80" s="16"/>
      <c r="H80" s="16">
        <f>SUM(H37,H70,H78,H79)</f>
        <v>-2518828</v>
      </c>
      <c r="I80" s="16"/>
      <c r="J80" s="16">
        <f>SUM(J37,J70,J78,J79)</f>
        <v>-295683</v>
      </c>
    </row>
    <row r="81" spans="1:12" ht="21.75" customHeight="1">
      <c r="A81" s="25" t="s">
        <v>212</v>
      </c>
      <c r="D81" s="16">
        <f>BS_Company!F11</f>
        <v>121777</v>
      </c>
      <c r="E81" s="16"/>
      <c r="F81" s="16">
        <v>16640</v>
      </c>
      <c r="G81" s="16"/>
      <c r="H81" s="16">
        <f>BS_Company!J11</f>
        <v>4167614</v>
      </c>
      <c r="I81" s="16"/>
      <c r="J81" s="16">
        <v>575129</v>
      </c>
      <c r="L81" s="70"/>
    </row>
    <row r="82" spans="1:12" ht="21.75" customHeight="1" thickBot="1">
      <c r="A82" s="75" t="s">
        <v>213</v>
      </c>
      <c r="B82" s="79"/>
      <c r="D82" s="21">
        <f>SUM(D80:D81)</f>
        <v>51060</v>
      </c>
      <c r="E82" s="16"/>
      <c r="F82" s="21">
        <f>SUM(F80:F81)</f>
        <v>7644</v>
      </c>
      <c r="G82" s="16"/>
      <c r="H82" s="21">
        <f>SUM(H80:H81)</f>
        <v>1648786</v>
      </c>
      <c r="I82" s="16"/>
      <c r="J82" s="21">
        <f>SUM(J80:J81)</f>
        <v>279446</v>
      </c>
    </row>
    <row r="83" spans="1:12" ht="19.149999999999999" customHeight="1" thickTop="1">
      <c r="D83" s="16">
        <f>D82-BS_Company!D11</f>
        <v>0</v>
      </c>
      <c r="E83" s="16"/>
      <c r="F83" s="16"/>
      <c r="G83" s="16"/>
      <c r="H83" s="16">
        <f>H82-BS_Company!H11</f>
        <v>0</v>
      </c>
      <c r="I83" s="16"/>
      <c r="J83" s="16"/>
    </row>
    <row r="84" spans="1:12" ht="21.75" customHeight="1">
      <c r="A84" s="75" t="s">
        <v>214</v>
      </c>
      <c r="D84" s="16"/>
      <c r="E84" s="16"/>
      <c r="F84" s="16"/>
      <c r="G84" s="16"/>
      <c r="H84" s="16"/>
      <c r="I84" s="16"/>
      <c r="J84" s="16"/>
    </row>
    <row r="85" spans="1:12" ht="21.75" customHeight="1">
      <c r="A85" s="25" t="s">
        <v>215</v>
      </c>
      <c r="D85" s="18"/>
      <c r="E85" s="16"/>
      <c r="F85" s="18"/>
      <c r="G85" s="16"/>
      <c r="H85" s="18"/>
      <c r="I85" s="16"/>
      <c r="J85" s="18"/>
    </row>
    <row r="86" spans="1:12" ht="21.75" customHeight="1">
      <c r="A86" s="25" t="s">
        <v>243</v>
      </c>
      <c r="D86" s="18">
        <v>0</v>
      </c>
      <c r="E86" s="16"/>
      <c r="F86" s="18">
        <v>18478</v>
      </c>
      <c r="G86" s="16"/>
      <c r="H86" s="18">
        <v>0</v>
      </c>
      <c r="I86" s="16"/>
      <c r="J86" s="18">
        <v>651285</v>
      </c>
    </row>
    <row r="87" spans="1:12" ht="21.75" customHeight="1">
      <c r="A87" s="25" t="s">
        <v>238</v>
      </c>
      <c r="D87" s="16">
        <v>56</v>
      </c>
      <c r="E87" s="16"/>
      <c r="F87" s="16">
        <v>2946</v>
      </c>
      <c r="G87" s="16"/>
      <c r="H87" s="16">
        <v>1792</v>
      </c>
      <c r="I87" s="16"/>
      <c r="J87" s="16">
        <v>107684</v>
      </c>
    </row>
    <row r="88" spans="1:12" ht="21.75" customHeight="1">
      <c r="A88" s="25" t="s">
        <v>218</v>
      </c>
      <c r="D88" s="16">
        <v>0</v>
      </c>
      <c r="E88" s="16"/>
      <c r="F88" s="16">
        <v>630</v>
      </c>
      <c r="G88" s="16"/>
      <c r="H88" s="16">
        <v>0</v>
      </c>
      <c r="I88" s="16"/>
      <c r="J88" s="16">
        <v>21475</v>
      </c>
    </row>
    <row r="89" spans="1:12" ht="21.75" customHeight="1">
      <c r="A89" s="25" t="s">
        <v>239</v>
      </c>
      <c r="D89" s="16">
        <v>1168</v>
      </c>
      <c r="E89" s="16"/>
      <c r="F89" s="16">
        <v>295</v>
      </c>
      <c r="G89" s="16"/>
      <c r="H89" s="16">
        <v>37716</v>
      </c>
      <c r="I89" s="16"/>
      <c r="J89" s="16">
        <v>10775</v>
      </c>
    </row>
    <row r="90" spans="1:12" ht="20.25" customHeight="1">
      <c r="A90" s="25" t="s">
        <v>219</v>
      </c>
      <c r="D90" s="16">
        <v>0</v>
      </c>
      <c r="E90" s="16"/>
      <c r="F90" s="16">
        <v>13182</v>
      </c>
      <c r="G90" s="16"/>
      <c r="H90" s="16">
        <v>0</v>
      </c>
      <c r="I90" s="16"/>
      <c r="J90" s="16">
        <v>449997</v>
      </c>
    </row>
    <row r="91" spans="1:12" ht="20.25" customHeight="1">
      <c r="D91" s="16"/>
      <c r="E91" s="16"/>
      <c r="F91" s="16"/>
      <c r="G91" s="16"/>
      <c r="H91" s="16"/>
      <c r="I91" s="16"/>
      <c r="J91" s="16"/>
    </row>
    <row r="92" spans="1:12" ht="20.25" customHeight="1">
      <c r="A92" s="25" t="s">
        <v>232</v>
      </c>
      <c r="D92" s="16"/>
      <c r="E92" s="16"/>
      <c r="F92" s="16"/>
      <c r="G92" s="16"/>
      <c r="H92" s="16"/>
      <c r="I92" s="16"/>
      <c r="J92" s="16"/>
    </row>
    <row r="93" spans="1:12" ht="20.25" customHeight="1">
      <c r="D93" s="16"/>
      <c r="E93" s="16"/>
      <c r="F93" s="16"/>
      <c r="G93" s="16"/>
      <c r="H93" s="16"/>
      <c r="I93" s="16"/>
      <c r="J93" s="16"/>
    </row>
    <row r="94" spans="1:12" ht="20.25" customHeight="1">
      <c r="D94" s="16"/>
      <c r="E94" s="16"/>
      <c r="F94" s="16"/>
      <c r="G94" s="16"/>
      <c r="H94" s="16"/>
      <c r="I94" s="16"/>
      <c r="J94" s="16"/>
    </row>
    <row r="95" spans="1:12" ht="20.25" customHeight="1">
      <c r="D95" s="16"/>
      <c r="E95" s="16"/>
      <c r="F95" s="16"/>
      <c r="G95" s="16"/>
      <c r="H95" s="16"/>
      <c r="I95" s="16"/>
      <c r="J95" s="16"/>
    </row>
    <row r="96" spans="1:12" ht="20.25" customHeight="1">
      <c r="D96" s="16"/>
      <c r="E96" s="16"/>
      <c r="F96" s="16"/>
      <c r="G96" s="16"/>
      <c r="H96" s="16"/>
      <c r="I96" s="16"/>
      <c r="J96" s="16"/>
    </row>
    <row r="97" spans="4:10" ht="20.25" customHeight="1">
      <c r="D97" s="16"/>
      <c r="E97" s="16"/>
      <c r="F97" s="16"/>
      <c r="G97" s="16"/>
      <c r="H97" s="16"/>
      <c r="I97" s="16"/>
      <c r="J97" s="16"/>
    </row>
    <row r="98" spans="4:10" ht="20.25" customHeight="1">
      <c r="D98" s="16"/>
      <c r="E98" s="16"/>
      <c r="F98" s="16"/>
      <c r="G98" s="16"/>
      <c r="H98" s="16"/>
      <c r="I98" s="16"/>
      <c r="J98" s="16"/>
    </row>
    <row r="99" spans="4:10" ht="20.25" customHeight="1">
      <c r="D99" s="16"/>
      <c r="E99" s="16"/>
      <c r="F99" s="16"/>
      <c r="G99" s="16"/>
      <c r="H99" s="16"/>
      <c r="I99" s="16"/>
      <c r="J99" s="16"/>
    </row>
    <row r="100" spans="4:10" ht="20.25" customHeight="1">
      <c r="D100" s="16"/>
      <c r="E100" s="16"/>
      <c r="F100" s="16"/>
      <c r="G100" s="16"/>
      <c r="H100" s="16"/>
      <c r="I100" s="16"/>
      <c r="J100" s="16"/>
    </row>
    <row r="101" spans="4:10" ht="20.25" customHeight="1">
      <c r="D101" s="16"/>
      <c r="E101" s="16"/>
      <c r="F101" s="16"/>
      <c r="G101" s="16"/>
      <c r="H101" s="16"/>
      <c r="I101" s="16"/>
      <c r="J101" s="16">
        <v>22</v>
      </c>
    </row>
    <row r="102" spans="4:10" ht="20.25" customHeight="1">
      <c r="D102" s="16"/>
      <c r="E102" s="16"/>
      <c r="F102" s="16"/>
      <c r="G102" s="16"/>
      <c r="H102" s="16"/>
      <c r="I102" s="16"/>
      <c r="J102" s="16"/>
    </row>
    <row r="103" spans="4:10" ht="20.25" customHeight="1">
      <c r="D103" s="16"/>
      <c r="E103" s="16"/>
      <c r="F103" s="16"/>
      <c r="G103" s="16"/>
      <c r="H103" s="16"/>
      <c r="I103" s="16"/>
      <c r="J103" s="16"/>
    </row>
    <row r="104" spans="4:10" ht="20.25" customHeight="1">
      <c r="D104" s="16"/>
      <c r="E104" s="16"/>
      <c r="F104" s="16"/>
      <c r="G104" s="16"/>
      <c r="H104" s="16"/>
      <c r="I104" s="16"/>
      <c r="J104" s="16"/>
    </row>
    <row r="105" spans="4:10" ht="20.25" customHeight="1">
      <c r="D105" s="25"/>
      <c r="E105" s="25"/>
      <c r="F105" s="18"/>
      <c r="G105" s="25"/>
      <c r="H105" s="25"/>
      <c r="I105" s="25"/>
      <c r="J105" s="18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8740157480314965" right="0.39370078740157483" top="0.62992125984251968" bottom="0.39370078740157483" header="0.19685039370078741" footer="0.19685039370078741"/>
  <pageSetup paperSize="9" scale="70" firstPageNumber="21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CCD5C-462D-4086-9BEA-50CBDA2EA695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94a8ea9-ab5c-41ae-ae68-a4edb4d83704"/>
    <ds:schemaRef ds:uri="739e2734-fc80-4c9f-8249-7205e259c59a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22739F-D8C0-4050-9B2A-0EFC3E2C3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flow_Conso'!Print_Area</vt:lpstr>
      <vt:lpstr>'PL_3month Conso'!Print_Area</vt:lpstr>
      <vt:lpstr>'PL_9month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2024-11-11T03:37:03Z</cp:lastPrinted>
  <dcterms:created xsi:type="dcterms:W3CDTF">2011-09-20T09:25:42Z</dcterms:created>
  <dcterms:modified xsi:type="dcterms:W3CDTF">2024-11-11T03:37:21Z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